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Eagle\peo\Тарифы 2024\Планирование тарифов\Инвестка ГП корр-ка на 2024 г\!!! Окончательный итоговый проект корректировки ИП ГП СЭ 2022-2024\"/>
    </mc:Choice>
  </mc:AlternateContent>
  <bookViews>
    <workbookView xWindow="105" yWindow="30" windowWidth="23970" windowHeight="10110"/>
  </bookViews>
  <sheets>
    <sheet name="расчет амортизации 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</externalReferences>
  <definedNames>
    <definedName name="\a">#REF!</definedName>
    <definedName name="\m">#REF!</definedName>
    <definedName name="\n">#REF!</definedName>
    <definedName name="\o">#REF!</definedName>
    <definedName name="__________C500x600" localSheetId="0">[1]Rombo!#REF!</definedName>
    <definedName name="__________C500x600">[1]Rombo!#REF!</definedName>
    <definedName name="__________C500x60014" localSheetId="0">[1]Rombo!#REF!</definedName>
    <definedName name="__________C500x60014">[1]Rombo!#REF!</definedName>
    <definedName name="__________C800\1" localSheetId="0">[1]Rombo!#REF!</definedName>
    <definedName name="__________C800\1">[1]Rombo!#REF!</definedName>
    <definedName name="__________C800\850" localSheetId="0">[1]Rombo!#REF!</definedName>
    <definedName name="__________C800\850">[1]Rombo!#REF!</definedName>
    <definedName name="__________cpc600700" localSheetId="0">[1]Rombo!#REF!</definedName>
    <definedName name="__________cpc600700">[1]Rombo!#REF!</definedName>
    <definedName name="__________cpc600750" localSheetId="0">[1]Rombo!#REF!</definedName>
    <definedName name="__________cpc600750">[1]Rombo!#REF!</definedName>
    <definedName name="__________cpc600850" localSheetId="0">[1]Rombo!#REF!</definedName>
    <definedName name="__________cpc600850">[1]Rombo!#REF!</definedName>
    <definedName name="__________CPx500" localSheetId="0">[1]Rombo!#REF!</definedName>
    <definedName name="__________CPx500">[1]Rombo!#REF!</definedName>
    <definedName name="__________CPx650" localSheetId="0">[1]Rombo!#REF!</definedName>
    <definedName name="__________CPx650">[1]Rombo!#REF!</definedName>
    <definedName name="__________CPx750" localSheetId="0">[1]Rombo!#REF!</definedName>
    <definedName name="__________CPx750">[1]Rombo!#REF!</definedName>
    <definedName name="__________CSx500" localSheetId="0">[1]Rombo!#REF!</definedName>
    <definedName name="__________CSx500">[1]Rombo!#REF!</definedName>
    <definedName name="__________HDX40" localSheetId="0">[1]Rombo!#REF!</definedName>
    <definedName name="__________HDX40">[1]Rombo!#REF!</definedName>
    <definedName name="__________Lat10000" localSheetId="0">[1]Rombo!#REF!</definedName>
    <definedName name="__________Lat10000">[1]Rombo!#REF!</definedName>
    <definedName name="__________Lat12000" localSheetId="0">[1]Rombo!#REF!</definedName>
    <definedName name="__________Lat12000">[1]Rombo!#REF!</definedName>
    <definedName name="__________Lat128" localSheetId="0">[1]Rombo!#REF!</definedName>
    <definedName name="__________Lat128">[1]Rombo!#REF!</definedName>
    <definedName name="__________Lat20000" localSheetId="0">[1]Rombo!#REF!</definedName>
    <definedName name="__________Lat20000">[1]Rombo!#REF!</definedName>
    <definedName name="__________Lat64" localSheetId="0">[1]Rombo!#REF!</definedName>
    <definedName name="__________Lat64">[1]Rombo!#REF!</definedName>
    <definedName name="__________Lat6400" localSheetId="0">[1]Rombo!#REF!</definedName>
    <definedName name="__________Lat6400">[1]Rombo!#REF!</definedName>
    <definedName name="__________LS400" localSheetId="0">[1]Rombo!#REF!</definedName>
    <definedName name="__________LS400">[1]Rombo!#REF!</definedName>
    <definedName name="__________LSC400" localSheetId="0">[1]Rombo!#REF!</definedName>
    <definedName name="__________LSC400">[1]Rombo!#REF!</definedName>
    <definedName name="__________MM450" localSheetId="0">[1]Rombo!#REF!</definedName>
    <definedName name="__________MM450">[1]Rombo!#REF!</definedName>
    <definedName name="__________MMG400" localSheetId="0">[1]Rombo!#REF!</definedName>
    <definedName name="__________MMG400">[1]Rombo!#REF!</definedName>
    <definedName name="__________NIC1" localSheetId="0">[1]Rombo!#REF!</definedName>
    <definedName name="__________NIC1">[1]Rombo!#REF!</definedName>
    <definedName name="__________Nik3" localSheetId="0">[1]Rombo!#REF!</definedName>
    <definedName name="__________Nik3">[1]Rombo!#REF!</definedName>
    <definedName name="__________PE300600" localSheetId="0">[1]Rombo!#REF!</definedName>
    <definedName name="__________PE300600">[1]Rombo!#REF!</definedName>
    <definedName name="__________PE350750" localSheetId="0">[1]Rombo!#REF!</definedName>
    <definedName name="__________PE350750">[1]Rombo!#REF!</definedName>
    <definedName name="__________PO2400" localSheetId="0">[1]Rombo!#REF!</definedName>
    <definedName name="__________PO2400">[1]Rombo!#REF!</definedName>
    <definedName name="__________PO2450" localSheetId="0">[1]Rombo!#REF!</definedName>
    <definedName name="__________PO2450">[1]Rombo!#REF!</definedName>
    <definedName name="__________Po25" localSheetId="0">[1]Rombo!#REF!</definedName>
    <definedName name="__________Po25">[1]Rombo!#REF!</definedName>
    <definedName name="__________PO2500" localSheetId="0">[1]Rombo!#REF!</definedName>
    <definedName name="__________PO2500">[1]Rombo!#REF!</definedName>
    <definedName name="__________PO2550" localSheetId="0">[1]Rombo!#REF!</definedName>
    <definedName name="__________PO2550">[1]Rombo!#REF!</definedName>
    <definedName name="__________PO4400" localSheetId="0">[1]Rombo!#REF!</definedName>
    <definedName name="__________PO4400">[1]Rombo!#REF!</definedName>
    <definedName name="__________SP1" localSheetId="0">[2]FES!#REF!</definedName>
    <definedName name="__________SP1">[3]FES!#REF!</definedName>
    <definedName name="__________SP10" localSheetId="0">[2]FES!#REF!</definedName>
    <definedName name="__________SP10">[3]FES!#REF!</definedName>
    <definedName name="__________SP11" localSheetId="0">[2]FES!#REF!</definedName>
    <definedName name="__________SP11">[3]FES!#REF!</definedName>
    <definedName name="__________SP12" localSheetId="0">[2]FES!#REF!</definedName>
    <definedName name="__________SP12">[3]FES!#REF!</definedName>
    <definedName name="__________SP13" localSheetId="0">[2]FES!#REF!</definedName>
    <definedName name="__________SP13">[3]FES!#REF!</definedName>
    <definedName name="__________SP14" localSheetId="0">[2]FES!#REF!</definedName>
    <definedName name="__________SP14">[3]FES!#REF!</definedName>
    <definedName name="__________SP15" localSheetId="0">[2]FES!#REF!</definedName>
    <definedName name="__________SP15">[3]FES!#REF!</definedName>
    <definedName name="__________SP16" localSheetId="0">[2]FES!#REF!</definedName>
    <definedName name="__________SP16">[3]FES!#REF!</definedName>
    <definedName name="__________SP17" localSheetId="0">[2]FES!#REF!</definedName>
    <definedName name="__________SP17">[3]FES!#REF!</definedName>
    <definedName name="__________SP18" localSheetId="0">[2]FES!#REF!</definedName>
    <definedName name="__________SP18">[3]FES!#REF!</definedName>
    <definedName name="__________SP19" localSheetId="0">[2]FES!#REF!</definedName>
    <definedName name="__________SP19">[3]FES!#REF!</definedName>
    <definedName name="__________SP2" localSheetId="0">[2]FES!#REF!</definedName>
    <definedName name="__________SP2">[3]FES!#REF!</definedName>
    <definedName name="__________SP20" localSheetId="0">[2]FES!#REF!</definedName>
    <definedName name="__________SP20">[3]FES!#REF!</definedName>
    <definedName name="__________SP3" localSheetId="0">[2]FES!#REF!</definedName>
    <definedName name="__________SP3">[3]FES!#REF!</definedName>
    <definedName name="__________SP4" localSheetId="0">[2]FES!#REF!</definedName>
    <definedName name="__________SP4">[3]FES!#REF!</definedName>
    <definedName name="__________SP5" localSheetId="0">[2]FES!#REF!</definedName>
    <definedName name="__________SP5">[3]FES!#REF!</definedName>
    <definedName name="__________SP7" localSheetId="0">[2]FES!#REF!</definedName>
    <definedName name="__________SP7">[3]FES!#REF!</definedName>
    <definedName name="__________SP8" localSheetId="0">[2]FES!#REF!</definedName>
    <definedName name="__________SP8">[3]FES!#REF!</definedName>
    <definedName name="__________SP9" localSheetId="0">[2]FES!#REF!</definedName>
    <definedName name="__________SP9">[3]FES!#REF!</definedName>
    <definedName name="__________TNT2" localSheetId="0">[1]Rombo!#REF!</definedName>
    <definedName name="__________TNT2">[1]Rombo!#REF!</definedName>
    <definedName name="__________vp1" localSheetId="0">#REF!</definedName>
    <definedName name="__________vp1">#REF!</definedName>
    <definedName name="__________vpp1" localSheetId="0">#REF!</definedName>
    <definedName name="__________vpp1">#REF!</definedName>
    <definedName name="__________vpp2" localSheetId="0">#REF!</definedName>
    <definedName name="__________vpp2">#REF!</definedName>
    <definedName name="__________vpp3">#REF!</definedName>
    <definedName name="__________vpp4">#REF!</definedName>
    <definedName name="__________vpp5">#REF!</definedName>
    <definedName name="__________vpp6">#REF!</definedName>
    <definedName name="__________vpp7">#REF!</definedName>
    <definedName name="__________Win2000" localSheetId="0">[1]Rombo!#REF!</definedName>
    <definedName name="__________Win2000">[1]Rombo!#REF!</definedName>
    <definedName name="__________WIN98" localSheetId="0">[1]Rombo!#REF!</definedName>
    <definedName name="__________WIN98">[1]Rombo!#REF!</definedName>
    <definedName name="__________WS128" localSheetId="0">[1]Rombo!#REF!</definedName>
    <definedName name="__________WS128">[1]Rombo!#REF!</definedName>
    <definedName name="__________WS1800" localSheetId="0">[1]Rombo!#REF!</definedName>
    <definedName name="__________WS1800">[1]Rombo!#REF!</definedName>
    <definedName name="__________WS18000" localSheetId="0">[1]Rombo!#REF!</definedName>
    <definedName name="__________WS18000">[1]Rombo!#REF!</definedName>
    <definedName name="__________WS20000" localSheetId="0">[1]Rombo!#REF!</definedName>
    <definedName name="__________WS20000">[1]Rombo!#REF!</definedName>
    <definedName name="__________WS256" localSheetId="0">[1]Rombo!#REF!</definedName>
    <definedName name="__________WS256">[1]Rombo!#REF!</definedName>
    <definedName name="__________WS3600" localSheetId="0">[1]Rombo!#REF!</definedName>
    <definedName name="__________WS3600">[1]Rombo!#REF!</definedName>
    <definedName name="__________ws36000" localSheetId="0">[1]Rombo!#REF!</definedName>
    <definedName name="__________ws36000">[1]Rombo!#REF!</definedName>
    <definedName name="__________WS40" localSheetId="0">[1]Rombo!#REF!</definedName>
    <definedName name="__________WS40">[1]Rombo!#REF!</definedName>
    <definedName name="__________WS9100" localSheetId="0">[1]Rombo!#REF!</definedName>
    <definedName name="__________WS9100">[1]Rombo!#REF!</definedName>
    <definedName name="_________C500x600" localSheetId="0">[1]Rombo!#REF!</definedName>
    <definedName name="_________C500x600">[1]Rombo!#REF!</definedName>
    <definedName name="_________C500x60014" localSheetId="0">[1]Rombo!#REF!</definedName>
    <definedName name="_________C500x60014">[1]Rombo!#REF!</definedName>
    <definedName name="_________C800\1" localSheetId="0">[1]Rombo!#REF!</definedName>
    <definedName name="_________C800\1">[1]Rombo!#REF!</definedName>
    <definedName name="_________C800\850" localSheetId="0">[1]Rombo!#REF!</definedName>
    <definedName name="_________C800\850">[1]Rombo!#REF!</definedName>
    <definedName name="_________cpc600700" localSheetId="0">[1]Rombo!#REF!</definedName>
    <definedName name="_________cpc600700">[1]Rombo!#REF!</definedName>
    <definedName name="_________cpc600750" localSheetId="0">[1]Rombo!#REF!</definedName>
    <definedName name="_________cpc600750">[1]Rombo!#REF!</definedName>
    <definedName name="_________cpc600850" localSheetId="0">[1]Rombo!#REF!</definedName>
    <definedName name="_________cpc600850">[1]Rombo!#REF!</definedName>
    <definedName name="_________CPx500" localSheetId="0">[1]Rombo!#REF!</definedName>
    <definedName name="_________CPx500">[1]Rombo!#REF!</definedName>
    <definedName name="_________CPx650" localSheetId="0">[1]Rombo!#REF!</definedName>
    <definedName name="_________CPx650">[1]Rombo!#REF!</definedName>
    <definedName name="_________CPx750" localSheetId="0">[1]Rombo!#REF!</definedName>
    <definedName name="_________CPx750">[1]Rombo!#REF!</definedName>
    <definedName name="_________CSx500" localSheetId="0">[1]Rombo!#REF!</definedName>
    <definedName name="_________CSx500">[1]Rombo!#REF!</definedName>
    <definedName name="_________HDX40" localSheetId="0">[1]Rombo!#REF!</definedName>
    <definedName name="_________HDX40">[1]Rombo!#REF!</definedName>
    <definedName name="_________Lat10000" localSheetId="0">[1]Rombo!#REF!</definedName>
    <definedName name="_________Lat10000">[1]Rombo!#REF!</definedName>
    <definedName name="_________Lat12000" localSheetId="0">[1]Rombo!#REF!</definedName>
    <definedName name="_________Lat12000">[1]Rombo!#REF!</definedName>
    <definedName name="_________Lat128" localSheetId="0">[1]Rombo!#REF!</definedName>
    <definedName name="_________Lat128">[1]Rombo!#REF!</definedName>
    <definedName name="_________Lat20000" localSheetId="0">[1]Rombo!#REF!</definedName>
    <definedName name="_________Lat20000">[1]Rombo!#REF!</definedName>
    <definedName name="_________Lat64" localSheetId="0">[1]Rombo!#REF!</definedName>
    <definedName name="_________Lat64">[1]Rombo!#REF!</definedName>
    <definedName name="_________Lat6400" localSheetId="0">[1]Rombo!#REF!</definedName>
    <definedName name="_________Lat6400">[1]Rombo!#REF!</definedName>
    <definedName name="_________LS400" localSheetId="0">[1]Rombo!#REF!</definedName>
    <definedName name="_________LS400">[1]Rombo!#REF!</definedName>
    <definedName name="_________LSC400" localSheetId="0">[1]Rombo!#REF!</definedName>
    <definedName name="_________LSC400">[1]Rombo!#REF!</definedName>
    <definedName name="_________MM450" localSheetId="0">[1]Rombo!#REF!</definedName>
    <definedName name="_________MM450">[1]Rombo!#REF!</definedName>
    <definedName name="_________MMG400" localSheetId="0">[1]Rombo!#REF!</definedName>
    <definedName name="_________MMG400">[1]Rombo!#REF!</definedName>
    <definedName name="_________NIC1" localSheetId="0">[1]Rombo!#REF!</definedName>
    <definedName name="_________NIC1">[1]Rombo!#REF!</definedName>
    <definedName name="_________Nik3" localSheetId="0">[1]Rombo!#REF!</definedName>
    <definedName name="_________Nik3">[1]Rombo!#REF!</definedName>
    <definedName name="_________PE300600" localSheetId="0">[1]Rombo!#REF!</definedName>
    <definedName name="_________PE300600">[1]Rombo!#REF!</definedName>
    <definedName name="_________PE350750" localSheetId="0">[1]Rombo!#REF!</definedName>
    <definedName name="_________PE350750">[1]Rombo!#REF!</definedName>
    <definedName name="_________PO2400" localSheetId="0">[1]Rombo!#REF!</definedName>
    <definedName name="_________PO2400">[1]Rombo!#REF!</definedName>
    <definedName name="_________PO2450" localSheetId="0">[1]Rombo!#REF!</definedName>
    <definedName name="_________PO2450">[1]Rombo!#REF!</definedName>
    <definedName name="_________Po25" localSheetId="0">[1]Rombo!#REF!</definedName>
    <definedName name="_________Po25">[1]Rombo!#REF!</definedName>
    <definedName name="_________PO2500" localSheetId="0">[1]Rombo!#REF!</definedName>
    <definedName name="_________PO2500">[1]Rombo!#REF!</definedName>
    <definedName name="_________PO2550" localSheetId="0">[1]Rombo!#REF!</definedName>
    <definedName name="_________PO2550">[1]Rombo!#REF!</definedName>
    <definedName name="_________PO4400" localSheetId="0">[1]Rombo!#REF!</definedName>
    <definedName name="_________PO4400">[1]Rombo!#REF!</definedName>
    <definedName name="_________SP1" localSheetId="0">[2]FES!#REF!</definedName>
    <definedName name="_________SP1">[3]FES!#REF!</definedName>
    <definedName name="_________SP10" localSheetId="0">[2]FES!#REF!</definedName>
    <definedName name="_________SP10">[3]FES!#REF!</definedName>
    <definedName name="_________SP11" localSheetId="0">[2]FES!#REF!</definedName>
    <definedName name="_________SP11">[3]FES!#REF!</definedName>
    <definedName name="_________SP12" localSheetId="0">[2]FES!#REF!</definedName>
    <definedName name="_________SP12">[3]FES!#REF!</definedName>
    <definedName name="_________SP13" localSheetId="0">[2]FES!#REF!</definedName>
    <definedName name="_________SP13">[3]FES!#REF!</definedName>
    <definedName name="_________SP14" localSheetId="0">[2]FES!#REF!</definedName>
    <definedName name="_________SP14">[3]FES!#REF!</definedName>
    <definedName name="_________SP15" localSheetId="0">[2]FES!#REF!</definedName>
    <definedName name="_________SP15">[3]FES!#REF!</definedName>
    <definedName name="_________SP16" localSheetId="0">[2]FES!#REF!</definedName>
    <definedName name="_________SP16">[3]FES!#REF!</definedName>
    <definedName name="_________SP17" localSheetId="0">[2]FES!#REF!</definedName>
    <definedName name="_________SP17">[3]FES!#REF!</definedName>
    <definedName name="_________SP18" localSheetId="0">[2]FES!#REF!</definedName>
    <definedName name="_________SP18">[3]FES!#REF!</definedName>
    <definedName name="_________SP19" localSheetId="0">[2]FES!#REF!</definedName>
    <definedName name="_________SP19">[3]FES!#REF!</definedName>
    <definedName name="_________SP2" localSheetId="0">[2]FES!#REF!</definedName>
    <definedName name="_________SP2">[3]FES!#REF!</definedName>
    <definedName name="_________SP20" localSheetId="0">[2]FES!#REF!</definedName>
    <definedName name="_________SP20">[3]FES!#REF!</definedName>
    <definedName name="_________SP3" localSheetId="0">[2]FES!#REF!</definedName>
    <definedName name="_________SP3">[3]FES!#REF!</definedName>
    <definedName name="_________SP4" localSheetId="0">[2]FES!#REF!</definedName>
    <definedName name="_________SP4">[3]FES!#REF!</definedName>
    <definedName name="_________SP5" localSheetId="0">[2]FES!#REF!</definedName>
    <definedName name="_________SP5">[3]FES!#REF!</definedName>
    <definedName name="_________SP7" localSheetId="0">[2]FES!#REF!</definedName>
    <definedName name="_________SP7">[3]FES!#REF!</definedName>
    <definedName name="_________SP8" localSheetId="0">[2]FES!#REF!</definedName>
    <definedName name="_________SP8">[3]FES!#REF!</definedName>
    <definedName name="_________SP9" localSheetId="0">[2]FES!#REF!</definedName>
    <definedName name="_________SP9">[3]FES!#REF!</definedName>
    <definedName name="_________TNT2" localSheetId="0">[1]Rombo!#REF!</definedName>
    <definedName name="_________TNT2">[1]Rombo!#REF!</definedName>
    <definedName name="_________vp1" localSheetId="0">#REF!</definedName>
    <definedName name="_________vp1">#REF!</definedName>
    <definedName name="_________vpp1" localSheetId="0">#REF!</definedName>
    <definedName name="_________vpp1">#REF!</definedName>
    <definedName name="_________vpp2" localSheetId="0">#REF!</definedName>
    <definedName name="_________vpp2">#REF!</definedName>
    <definedName name="_________vpp3">#REF!</definedName>
    <definedName name="_________vpp4">#REF!</definedName>
    <definedName name="_________vpp5">#REF!</definedName>
    <definedName name="_________vpp6">#REF!</definedName>
    <definedName name="_________vpp7">#REF!</definedName>
    <definedName name="_________Win2000" localSheetId="0">[1]Rombo!#REF!</definedName>
    <definedName name="_________Win2000">[1]Rombo!#REF!</definedName>
    <definedName name="_________WIN98" localSheetId="0">[1]Rombo!#REF!</definedName>
    <definedName name="_________WIN98">[1]Rombo!#REF!</definedName>
    <definedName name="_________WS128" localSheetId="0">[1]Rombo!#REF!</definedName>
    <definedName name="_________WS128">[1]Rombo!#REF!</definedName>
    <definedName name="_________WS1800" localSheetId="0">[1]Rombo!#REF!</definedName>
    <definedName name="_________WS1800">[1]Rombo!#REF!</definedName>
    <definedName name="_________WS18000" localSheetId="0">[1]Rombo!#REF!</definedName>
    <definedName name="_________WS18000">[1]Rombo!#REF!</definedName>
    <definedName name="_________WS20000" localSheetId="0">[1]Rombo!#REF!</definedName>
    <definedName name="_________WS20000">[1]Rombo!#REF!</definedName>
    <definedName name="_________WS256" localSheetId="0">[1]Rombo!#REF!</definedName>
    <definedName name="_________WS256">[1]Rombo!#REF!</definedName>
    <definedName name="_________WS3600" localSheetId="0">[1]Rombo!#REF!</definedName>
    <definedName name="_________WS3600">[1]Rombo!#REF!</definedName>
    <definedName name="_________ws36000" localSheetId="0">[1]Rombo!#REF!</definedName>
    <definedName name="_________ws36000">[1]Rombo!#REF!</definedName>
    <definedName name="_________WS40" localSheetId="0">[1]Rombo!#REF!</definedName>
    <definedName name="_________WS40">[1]Rombo!#REF!</definedName>
    <definedName name="_________WS9100" localSheetId="0">[1]Rombo!#REF!</definedName>
    <definedName name="_________WS9100">[1]Rombo!#REF!</definedName>
    <definedName name="________Num2" localSheetId="0">#REF!</definedName>
    <definedName name="________Num2">#REF!</definedName>
    <definedName name="_______C500x600" localSheetId="0">[1]Rombo!#REF!</definedName>
    <definedName name="_______C500x600">[1]Rombo!#REF!</definedName>
    <definedName name="_______C500x60014" localSheetId="0">[1]Rombo!#REF!</definedName>
    <definedName name="_______C500x60014">[1]Rombo!#REF!</definedName>
    <definedName name="_______C800\1" localSheetId="0">[1]Rombo!#REF!</definedName>
    <definedName name="_______C800\1">[1]Rombo!#REF!</definedName>
    <definedName name="_______C800\850" localSheetId="0">[1]Rombo!#REF!</definedName>
    <definedName name="_______C800\850">[1]Rombo!#REF!</definedName>
    <definedName name="_______cpc600700" localSheetId="0">[1]Rombo!#REF!</definedName>
    <definedName name="_______cpc600700">[1]Rombo!#REF!</definedName>
    <definedName name="_______cpc600750" localSheetId="0">[1]Rombo!#REF!</definedName>
    <definedName name="_______cpc600750">[1]Rombo!#REF!</definedName>
    <definedName name="_______cpc600850" localSheetId="0">[1]Rombo!#REF!</definedName>
    <definedName name="_______cpc600850">[1]Rombo!#REF!</definedName>
    <definedName name="_______CPx500" localSheetId="0">[1]Rombo!#REF!</definedName>
    <definedName name="_______CPx500">[1]Rombo!#REF!</definedName>
    <definedName name="_______CPx650" localSheetId="0">[1]Rombo!#REF!</definedName>
    <definedName name="_______CPx650">[1]Rombo!#REF!</definedName>
    <definedName name="_______CPx750" localSheetId="0">[1]Rombo!#REF!</definedName>
    <definedName name="_______CPx750">[1]Rombo!#REF!</definedName>
    <definedName name="_______CSx500" localSheetId="0">[1]Rombo!#REF!</definedName>
    <definedName name="_______CSx500">[1]Rombo!#REF!</definedName>
    <definedName name="_______dat1" localSheetId="0">#REF!</definedName>
    <definedName name="_______dat1">#REF!</definedName>
    <definedName name="_______dat10" localSheetId="0">#REF!</definedName>
    <definedName name="_______dat10">#REF!</definedName>
    <definedName name="_______dat11" localSheetId="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2">#REF!</definedName>
    <definedName name="_______dat23">#REF!</definedName>
    <definedName name="_______dat24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HDX40" localSheetId="0">[1]Rombo!#REF!</definedName>
    <definedName name="_______HDX40">[1]Rombo!#REF!</definedName>
    <definedName name="_______Lat10000" localSheetId="0">[1]Rombo!#REF!</definedName>
    <definedName name="_______Lat10000">[1]Rombo!#REF!</definedName>
    <definedName name="_______Lat12000" localSheetId="0">[1]Rombo!#REF!</definedName>
    <definedName name="_______Lat12000">[1]Rombo!#REF!</definedName>
    <definedName name="_______Lat128" localSheetId="0">[1]Rombo!#REF!</definedName>
    <definedName name="_______Lat128">[1]Rombo!#REF!</definedName>
    <definedName name="_______Lat20000" localSheetId="0">[1]Rombo!#REF!</definedName>
    <definedName name="_______Lat20000">[1]Rombo!#REF!</definedName>
    <definedName name="_______Lat64" localSheetId="0">[1]Rombo!#REF!</definedName>
    <definedName name="_______Lat64">[1]Rombo!#REF!</definedName>
    <definedName name="_______Lat6400" localSheetId="0">[1]Rombo!#REF!</definedName>
    <definedName name="_______Lat6400">[1]Rombo!#REF!</definedName>
    <definedName name="_______LS400" localSheetId="0">[1]Rombo!#REF!</definedName>
    <definedName name="_______LS400">[1]Rombo!#REF!</definedName>
    <definedName name="_______LSC400" localSheetId="0">[1]Rombo!#REF!</definedName>
    <definedName name="_______LSC400">[1]Rombo!#REF!</definedName>
    <definedName name="_______MM450" localSheetId="0">[1]Rombo!#REF!</definedName>
    <definedName name="_______MM450">[1]Rombo!#REF!</definedName>
    <definedName name="_______MMG400" localSheetId="0">[1]Rombo!#REF!</definedName>
    <definedName name="_______MMG400">[1]Rombo!#REF!</definedName>
    <definedName name="_______NIC1" localSheetId="0">[1]Rombo!#REF!</definedName>
    <definedName name="_______NIC1">[1]Rombo!#REF!</definedName>
    <definedName name="_______Nik3" localSheetId="0">[1]Rombo!#REF!</definedName>
    <definedName name="_______Nik3">[1]Rombo!#REF!</definedName>
    <definedName name="_______Num2" localSheetId="0">#REF!</definedName>
    <definedName name="_______Num2">#REF!</definedName>
    <definedName name="_______op1">[4]T25!$I$48</definedName>
    <definedName name="_______opp1">[4]T31!$I$91</definedName>
    <definedName name="_______opp2">[4]T31!$I$92</definedName>
    <definedName name="_______opp3">[4]T31!$I$93</definedName>
    <definedName name="_______opp4">[4]T31!$I$94</definedName>
    <definedName name="_______opp5">[4]T31!$I$95</definedName>
    <definedName name="_______opp6">[4]T31!$I$96</definedName>
    <definedName name="_______opp7">[4]T31!$I$97</definedName>
    <definedName name="_______PE300600" localSheetId="0">[1]Rombo!#REF!</definedName>
    <definedName name="_______PE300600">[1]Rombo!#REF!</definedName>
    <definedName name="_______PE350750" localSheetId="0">[1]Rombo!#REF!</definedName>
    <definedName name="_______PE350750">[1]Rombo!#REF!</definedName>
    <definedName name="_______PO2400" localSheetId="0">[1]Rombo!#REF!</definedName>
    <definedName name="_______PO2400">[1]Rombo!#REF!</definedName>
    <definedName name="_______PO2450" localSheetId="0">[1]Rombo!#REF!</definedName>
    <definedName name="_______PO2450">[1]Rombo!#REF!</definedName>
    <definedName name="_______Po25">[1]Rombo!#REF!</definedName>
    <definedName name="_______PO2500">[1]Rombo!#REF!</definedName>
    <definedName name="_______PO2550">[1]Rombo!#REF!</definedName>
    <definedName name="_______PO4400">[1]Rombo!#REF!</definedName>
    <definedName name="_______SP1" localSheetId="0">[2]FES!#REF!</definedName>
    <definedName name="_______SP1">[3]FES!#REF!</definedName>
    <definedName name="_______SP10" localSheetId="0">[2]FES!#REF!</definedName>
    <definedName name="_______SP10">[3]FES!#REF!</definedName>
    <definedName name="_______SP11" localSheetId="0">[2]FES!#REF!</definedName>
    <definedName name="_______SP11">[3]FES!#REF!</definedName>
    <definedName name="_______SP12" localSheetId="0">[2]FES!#REF!</definedName>
    <definedName name="_______SP12">[3]FES!#REF!</definedName>
    <definedName name="_______SP13" localSheetId="0">[2]FES!#REF!</definedName>
    <definedName name="_______SP13">[3]FES!#REF!</definedName>
    <definedName name="_______SP14" localSheetId="0">[2]FES!#REF!</definedName>
    <definedName name="_______SP14">[3]FES!#REF!</definedName>
    <definedName name="_______SP15" localSheetId="0">[2]FES!#REF!</definedName>
    <definedName name="_______SP15">[3]FES!#REF!</definedName>
    <definedName name="_______SP16" localSheetId="0">[2]FES!#REF!</definedName>
    <definedName name="_______SP16">[3]FES!#REF!</definedName>
    <definedName name="_______SP17" localSheetId="0">[2]FES!#REF!</definedName>
    <definedName name="_______SP17">[3]FES!#REF!</definedName>
    <definedName name="_______SP18" localSheetId="0">[2]FES!#REF!</definedName>
    <definedName name="_______SP18">[3]FES!#REF!</definedName>
    <definedName name="_______SP19" localSheetId="0">[2]FES!#REF!</definedName>
    <definedName name="_______SP19">[3]FES!#REF!</definedName>
    <definedName name="_______SP2" localSheetId="0">[2]FES!#REF!</definedName>
    <definedName name="_______SP2">[3]FES!#REF!</definedName>
    <definedName name="_______SP20" localSheetId="0">[2]FES!#REF!</definedName>
    <definedName name="_______SP20">[3]FES!#REF!</definedName>
    <definedName name="_______SP3" localSheetId="0">[2]FES!#REF!</definedName>
    <definedName name="_______SP3">[3]FES!#REF!</definedName>
    <definedName name="_______SP4" localSheetId="0">[2]FES!#REF!</definedName>
    <definedName name="_______SP4">[3]FES!#REF!</definedName>
    <definedName name="_______SP5" localSheetId="0">[2]FES!#REF!</definedName>
    <definedName name="_______SP5">[3]FES!#REF!</definedName>
    <definedName name="_______SP7" localSheetId="0">[2]FES!#REF!</definedName>
    <definedName name="_______SP7">[3]FES!#REF!</definedName>
    <definedName name="_______SP8" localSheetId="0">[2]FES!#REF!</definedName>
    <definedName name="_______SP8">[3]FES!#REF!</definedName>
    <definedName name="_______SP9" localSheetId="0">[2]FES!#REF!</definedName>
    <definedName name="_______SP9">[3]FES!#REF!</definedName>
    <definedName name="_______TNT2">[1]Rombo!#REF!</definedName>
    <definedName name="_______vp1" localSheetId="0">#REF!</definedName>
    <definedName name="_______vp1">#REF!</definedName>
    <definedName name="_______vpp1" localSheetId="0">#REF!</definedName>
    <definedName name="_______vpp1">#REF!</definedName>
    <definedName name="_______vpp2" localSheetId="0">#REF!</definedName>
    <definedName name="_______vpp2">#REF!</definedName>
    <definedName name="_______vpp3">#REF!</definedName>
    <definedName name="_______vpp4">#REF!</definedName>
    <definedName name="_______vpp5">#REF!</definedName>
    <definedName name="_______vpp6">#REF!</definedName>
    <definedName name="_______vpp7">#REF!</definedName>
    <definedName name="_______Win2000">[1]Rombo!#REF!</definedName>
    <definedName name="_______WIN98">[1]Rombo!#REF!</definedName>
    <definedName name="_______WS128">[1]Rombo!#REF!</definedName>
    <definedName name="_______WS1800">[1]Rombo!#REF!</definedName>
    <definedName name="_______WS18000">[1]Rombo!#REF!</definedName>
    <definedName name="_______WS20000">[1]Rombo!#REF!</definedName>
    <definedName name="_______WS256">[1]Rombo!#REF!</definedName>
    <definedName name="_______WS3600">[1]Rombo!#REF!</definedName>
    <definedName name="_______ws36000">[1]Rombo!#REF!</definedName>
    <definedName name="_______WS40">[1]Rombo!#REF!</definedName>
    <definedName name="_______WS9100">[1]Rombo!#REF!</definedName>
    <definedName name="______dat1" localSheetId="0">#REF!</definedName>
    <definedName name="______dat1">#REF!</definedName>
    <definedName name="______dat10" localSheetId="0">#REF!</definedName>
    <definedName name="______dat10">#REF!</definedName>
    <definedName name="______dat11" localSheetId="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23">#REF!</definedName>
    <definedName name="______dat24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Num2">#REF!</definedName>
    <definedName name="______op1">[4]T25!$I$48</definedName>
    <definedName name="______opp1">[4]T31!$I$91</definedName>
    <definedName name="______opp2">[4]T31!$I$92</definedName>
    <definedName name="______opp3">[4]T31!$I$93</definedName>
    <definedName name="______opp4">[4]T31!$I$94</definedName>
    <definedName name="______opp5">[4]T31!$I$95</definedName>
    <definedName name="______opp6">[4]T31!$I$96</definedName>
    <definedName name="______opp7">[4]T31!$I$97</definedName>
    <definedName name="_____C500x600" localSheetId="0">[1]Rombo!#REF!</definedName>
    <definedName name="_____C500x600">[1]Rombo!#REF!</definedName>
    <definedName name="_____C500x60014" localSheetId="0">[1]Rombo!#REF!</definedName>
    <definedName name="_____C500x60014">[1]Rombo!#REF!</definedName>
    <definedName name="_____C800\1" localSheetId="0">[1]Rombo!#REF!</definedName>
    <definedName name="_____C800\1">[1]Rombo!#REF!</definedName>
    <definedName name="_____C800\850" localSheetId="0">[1]Rombo!#REF!</definedName>
    <definedName name="_____C800\850">[1]Rombo!#REF!</definedName>
    <definedName name="_____cpc600700">[1]Rombo!#REF!</definedName>
    <definedName name="_____cpc600750">[1]Rombo!#REF!</definedName>
    <definedName name="_____cpc600850">[1]Rombo!#REF!</definedName>
    <definedName name="_____CPx500">[1]Rombo!#REF!</definedName>
    <definedName name="_____CPx650">[1]Rombo!#REF!</definedName>
    <definedName name="_____CPx750">[1]Rombo!#REF!</definedName>
    <definedName name="_____CSx500">[1]Rombo!#REF!</definedName>
    <definedName name="_____dat1" localSheetId="0">#REF!</definedName>
    <definedName name="_____dat1">#REF!</definedName>
    <definedName name="_____dat10" localSheetId="0">#REF!</definedName>
    <definedName name="_____dat10">#REF!</definedName>
    <definedName name="_____dat11" localSheetId="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HDX40">[1]Rombo!#REF!</definedName>
    <definedName name="_____Lat10000">[1]Rombo!#REF!</definedName>
    <definedName name="_____Lat12000">[1]Rombo!#REF!</definedName>
    <definedName name="_____Lat128">[1]Rombo!#REF!</definedName>
    <definedName name="_____Lat20000">[1]Rombo!#REF!</definedName>
    <definedName name="_____Lat64">[1]Rombo!#REF!</definedName>
    <definedName name="_____Lat6400">[1]Rombo!#REF!</definedName>
    <definedName name="_____LS400">[1]Rombo!#REF!</definedName>
    <definedName name="_____LSC400">[1]Rombo!#REF!</definedName>
    <definedName name="_____M8" localSheetId="0">[5]!_xlbgnm.M8</definedName>
    <definedName name="_____M8">[6]!_xlbgnm.M8</definedName>
    <definedName name="_____M9" localSheetId="0">[5]!_xlbgnm.M9</definedName>
    <definedName name="_____M9">[6]!_xlbgnm.M9</definedName>
    <definedName name="_____MM450" localSheetId="0">[1]Rombo!#REF!</definedName>
    <definedName name="_____MM450">[1]Rombo!#REF!</definedName>
    <definedName name="_____MMG400" localSheetId="0">[1]Rombo!#REF!</definedName>
    <definedName name="_____MMG400">[1]Rombo!#REF!</definedName>
    <definedName name="_____NIC1" localSheetId="0">[1]Rombo!#REF!</definedName>
    <definedName name="_____NIC1">[1]Rombo!#REF!</definedName>
    <definedName name="_____Nik3">[1]Rombo!#REF!</definedName>
    <definedName name="_____Num2">#REF!</definedName>
    <definedName name="_____op1">[4]T25!$I$48</definedName>
    <definedName name="_____opp1">[4]T31!$I$91</definedName>
    <definedName name="_____opp2">[4]T31!$I$92</definedName>
    <definedName name="_____opp3">[4]T31!$I$93</definedName>
    <definedName name="_____opp4">[4]T31!$I$94</definedName>
    <definedName name="_____opp5">[4]T31!$I$95</definedName>
    <definedName name="_____opp6">[4]T31!$I$96</definedName>
    <definedName name="_____opp7">[4]T31!$I$97</definedName>
    <definedName name="_____PE300600" localSheetId="0">[1]Rombo!#REF!</definedName>
    <definedName name="_____PE300600">[1]Rombo!#REF!</definedName>
    <definedName name="_____PE350750" localSheetId="0">[1]Rombo!#REF!</definedName>
    <definedName name="_____PE350750">[1]Rombo!#REF!</definedName>
    <definedName name="_____PO2400" localSheetId="0">[1]Rombo!#REF!</definedName>
    <definedName name="_____PO2400">[1]Rombo!#REF!</definedName>
    <definedName name="_____PO2450" localSheetId="0">[1]Rombo!#REF!</definedName>
    <definedName name="_____PO2450">[1]Rombo!#REF!</definedName>
    <definedName name="_____Po25">[1]Rombo!#REF!</definedName>
    <definedName name="_____PO2500">[1]Rombo!#REF!</definedName>
    <definedName name="_____PO2550">[1]Rombo!#REF!</definedName>
    <definedName name="_____PO4400">[1]Rombo!#REF!</definedName>
    <definedName name="_____q11" localSheetId="0">[5]!_xlbgnm.q11</definedName>
    <definedName name="_____q11">[6]!_xlbgnm.q11</definedName>
    <definedName name="_____q15" localSheetId="0">[5]!_xlbgnm.q15</definedName>
    <definedName name="_____q15">[6]!_xlbgnm.q15</definedName>
    <definedName name="_____q17" localSheetId="0">[5]!_xlbgnm.q17</definedName>
    <definedName name="_____q17">[6]!_xlbgnm.q17</definedName>
    <definedName name="_____q2" localSheetId="0">[5]!_xlbgnm.q2</definedName>
    <definedName name="_____q2">[6]!_xlbgnm.q2</definedName>
    <definedName name="_____q3" localSheetId="0">[5]!_xlbgnm.q3</definedName>
    <definedName name="_____q3">[6]!_xlbgnm.q3</definedName>
    <definedName name="_____q4" localSheetId="0">[5]!_xlbgnm.q4</definedName>
    <definedName name="_____q4">[6]!_xlbgnm.q4</definedName>
    <definedName name="_____q5" localSheetId="0">[5]!_xlbgnm.q5</definedName>
    <definedName name="_____q5">[6]!_xlbgnm.q5</definedName>
    <definedName name="_____q6" localSheetId="0">[5]!_xlbgnm.q6</definedName>
    <definedName name="_____q6">[6]!_xlbgnm.q6</definedName>
    <definedName name="_____q7" localSheetId="0">[5]!_xlbgnm.q7</definedName>
    <definedName name="_____q7">[6]!_xlbgnm.q7</definedName>
    <definedName name="_____q8" localSheetId="0">[5]!_xlbgnm.q8</definedName>
    <definedName name="_____q8">[6]!_xlbgnm.q8</definedName>
    <definedName name="_____q9" localSheetId="0">[5]!_xlbgnm.q9</definedName>
    <definedName name="_____q9">[6]!_xlbgnm.q9</definedName>
    <definedName name="_____SP1">[7]FES!#REF!</definedName>
    <definedName name="_____SP10">[7]FES!#REF!</definedName>
    <definedName name="_____SP11">[7]FES!#REF!</definedName>
    <definedName name="_____SP12">[7]FES!#REF!</definedName>
    <definedName name="_____SP13">[7]FES!#REF!</definedName>
    <definedName name="_____SP14">[7]FES!#REF!</definedName>
    <definedName name="_____SP15">[7]FES!#REF!</definedName>
    <definedName name="_____SP16">[7]FES!#REF!</definedName>
    <definedName name="_____SP17">[7]FES!#REF!</definedName>
    <definedName name="_____SP18">[7]FES!#REF!</definedName>
    <definedName name="_____SP19">[7]FES!#REF!</definedName>
    <definedName name="_____SP2">[7]FES!#REF!</definedName>
    <definedName name="_____SP20">[7]FES!#REF!</definedName>
    <definedName name="_____SP3">[7]FES!#REF!</definedName>
    <definedName name="_____SP4">[7]FES!#REF!</definedName>
    <definedName name="_____SP5">[7]FES!#REF!</definedName>
    <definedName name="_____SP7">[7]FES!#REF!</definedName>
    <definedName name="_____SP8">[7]FES!#REF!</definedName>
    <definedName name="_____SP9">[7]FES!#REF!</definedName>
    <definedName name="_____TNT2">[1]Rombo!#REF!</definedName>
    <definedName name="_____vp1" localSheetId="0">#REF!</definedName>
    <definedName name="_____vp1">#REF!</definedName>
    <definedName name="_____vpp1" localSheetId="0">#REF!</definedName>
    <definedName name="_____vpp1">#REF!</definedName>
    <definedName name="_____vpp2" localSheetId="0">#REF!</definedName>
    <definedName name="_____vpp2">#REF!</definedName>
    <definedName name="_____vpp3">#REF!</definedName>
    <definedName name="_____vpp4">#REF!</definedName>
    <definedName name="_____vpp5">#REF!</definedName>
    <definedName name="_____vpp6">#REF!</definedName>
    <definedName name="_____vpp7">#REF!</definedName>
    <definedName name="_____Win2000">[1]Rombo!#REF!</definedName>
    <definedName name="_____WIN98">[1]Rombo!#REF!</definedName>
    <definedName name="_____WS128">[1]Rombo!#REF!</definedName>
    <definedName name="_____WS1800">[1]Rombo!#REF!</definedName>
    <definedName name="_____WS18000">[1]Rombo!#REF!</definedName>
    <definedName name="_____WS20000">[1]Rombo!#REF!</definedName>
    <definedName name="_____WS256">[1]Rombo!#REF!</definedName>
    <definedName name="_____WS3600">[1]Rombo!#REF!</definedName>
    <definedName name="_____ws36000">[1]Rombo!#REF!</definedName>
    <definedName name="_____WS40">[1]Rombo!#REF!</definedName>
    <definedName name="_____WS9100">[1]Rombo!#REF!</definedName>
    <definedName name="____dat1" localSheetId="0">#REF!</definedName>
    <definedName name="____dat1">#REF!</definedName>
    <definedName name="____dat10" localSheetId="0">#REF!</definedName>
    <definedName name="____dat10">#REF!</definedName>
    <definedName name="____dat11" localSheetId="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23">#REF!</definedName>
    <definedName name="____dat24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M8" localSheetId="0">[5]!_xlbgnm.M8</definedName>
    <definedName name="____M8">[6]!_xlbgnm.M8</definedName>
    <definedName name="____M9" localSheetId="0">[5]!_xlbgnm.M9</definedName>
    <definedName name="____M9">[6]!_xlbgnm.M9</definedName>
    <definedName name="____Num2">#REF!</definedName>
    <definedName name="____op1">[4]T25!$I$48</definedName>
    <definedName name="____opp1">[4]T31!$I$91</definedName>
    <definedName name="____opp2">[4]T31!$I$92</definedName>
    <definedName name="____opp3">[4]T31!$I$93</definedName>
    <definedName name="____opp4">[4]T31!$I$94</definedName>
    <definedName name="____opp5">[4]T31!$I$95</definedName>
    <definedName name="____opp6">[4]T31!$I$96</definedName>
    <definedName name="____opp7">[4]T31!$I$97</definedName>
    <definedName name="____q11" localSheetId="0">[5]!_xlbgnm.q11</definedName>
    <definedName name="____q11">[6]!_xlbgnm.q11</definedName>
    <definedName name="____q15" localSheetId="0">[5]!_xlbgnm.q15</definedName>
    <definedName name="____q15">[6]!_xlbgnm.q15</definedName>
    <definedName name="____q17" localSheetId="0">[5]!_xlbgnm.q17</definedName>
    <definedName name="____q17">[6]!_xlbgnm.q17</definedName>
    <definedName name="____q2" localSheetId="0">[5]!_xlbgnm.q2</definedName>
    <definedName name="____q2">[6]!_xlbgnm.q2</definedName>
    <definedName name="____q3" localSheetId="0">[5]!_xlbgnm.q3</definedName>
    <definedName name="____q3">[6]!_xlbgnm.q3</definedName>
    <definedName name="____q4" localSheetId="0">[5]!_xlbgnm.q4</definedName>
    <definedName name="____q4">[6]!_xlbgnm.q4</definedName>
    <definedName name="____q5" localSheetId="0">[5]!_xlbgnm.q5</definedName>
    <definedName name="____q5">[6]!_xlbgnm.q5</definedName>
    <definedName name="____q6" localSheetId="0">[5]!_xlbgnm.q6</definedName>
    <definedName name="____q6">[6]!_xlbgnm.q6</definedName>
    <definedName name="____q7" localSheetId="0">[5]!_xlbgnm.q7</definedName>
    <definedName name="____q7">[6]!_xlbgnm.q7</definedName>
    <definedName name="____q8" localSheetId="0">[5]!_xlbgnm.q8</definedName>
    <definedName name="____q8">[6]!_xlbgnm.q8</definedName>
    <definedName name="____q9" localSheetId="0">[5]!_xlbgnm.q9</definedName>
    <definedName name="____q9">[6]!_xlbgnm.q9</definedName>
    <definedName name="____SP1">[7]FES!#REF!</definedName>
    <definedName name="____SP10">[7]FES!#REF!</definedName>
    <definedName name="____SP11">[7]FES!#REF!</definedName>
    <definedName name="____SP12">[7]FES!#REF!</definedName>
    <definedName name="____SP13">[7]FES!#REF!</definedName>
    <definedName name="____SP14">[7]FES!#REF!</definedName>
    <definedName name="____SP15">[7]FES!#REF!</definedName>
    <definedName name="____SP16">[7]FES!#REF!</definedName>
    <definedName name="____SP17">[7]FES!#REF!</definedName>
    <definedName name="____SP18">[7]FES!#REF!</definedName>
    <definedName name="____SP19">[7]FES!#REF!</definedName>
    <definedName name="____SP2">[7]FES!#REF!</definedName>
    <definedName name="____SP20">[7]FES!#REF!</definedName>
    <definedName name="____SP3">[7]FES!#REF!</definedName>
    <definedName name="____SP4">[7]FES!#REF!</definedName>
    <definedName name="____SP5">[7]FES!#REF!</definedName>
    <definedName name="____SP7">[7]FES!#REF!</definedName>
    <definedName name="____SP8">[7]FES!#REF!</definedName>
    <definedName name="____SP9">[7]FES!#REF!</definedName>
    <definedName name="___C500x600">[1]Rombo!#REF!</definedName>
    <definedName name="___C500x60014">[1]Rombo!#REF!</definedName>
    <definedName name="___C800\1">[1]Rombo!#REF!</definedName>
    <definedName name="___C800\850">[1]Rombo!#REF!</definedName>
    <definedName name="___cpc600700">[1]Rombo!#REF!</definedName>
    <definedName name="___cpc600750">[1]Rombo!#REF!</definedName>
    <definedName name="___cpc600850">[1]Rombo!#REF!</definedName>
    <definedName name="___CPx500">[1]Rombo!#REF!</definedName>
    <definedName name="___CPx650">[1]Rombo!#REF!</definedName>
    <definedName name="___CPx750">[1]Rombo!#REF!</definedName>
    <definedName name="___CSx500">[1]Rombo!#REF!</definedName>
    <definedName name="___dat1" localSheetId="0">#REF!</definedName>
    <definedName name="___dat1">#REF!</definedName>
    <definedName name="___dat10" localSheetId="0">#REF!</definedName>
    <definedName name="___dat10">#REF!</definedName>
    <definedName name="___dat11" localSheetId="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HDX40">[1]Rombo!#REF!</definedName>
    <definedName name="___Lat10000">[1]Rombo!#REF!</definedName>
    <definedName name="___Lat12000">[1]Rombo!#REF!</definedName>
    <definedName name="___Lat128">[1]Rombo!#REF!</definedName>
    <definedName name="___Lat20000">[1]Rombo!#REF!</definedName>
    <definedName name="___Lat64">[1]Rombo!#REF!</definedName>
    <definedName name="___Lat6400">[1]Rombo!#REF!</definedName>
    <definedName name="___LS400">[1]Rombo!#REF!</definedName>
    <definedName name="___LSC400">[1]Rombo!#REF!</definedName>
    <definedName name="___M8" localSheetId="0">[5]!_xlbgnm.M8</definedName>
    <definedName name="___M8">[6]!_xlbgnm.M8</definedName>
    <definedName name="___M9" localSheetId="0">[5]!_xlbgnm.M9</definedName>
    <definedName name="___M9">[6]!_xlbgnm.M9</definedName>
    <definedName name="___MM450" localSheetId="0">[1]Rombo!#REF!</definedName>
    <definedName name="___MM450">[1]Rombo!#REF!</definedName>
    <definedName name="___MMG400" localSheetId="0">[1]Rombo!#REF!</definedName>
    <definedName name="___MMG400">[1]Rombo!#REF!</definedName>
    <definedName name="___NIC1" localSheetId="0">[1]Rombo!#REF!</definedName>
    <definedName name="___NIC1">[1]Rombo!#REF!</definedName>
    <definedName name="___Nik3">[1]Rombo!#REF!</definedName>
    <definedName name="___Num2">#REF!</definedName>
    <definedName name="___op1">[4]T25!$I$48</definedName>
    <definedName name="___opp1">[4]T31!$I$91</definedName>
    <definedName name="___opp2">[4]T31!$I$92</definedName>
    <definedName name="___opp3">[4]T31!$I$93</definedName>
    <definedName name="___opp4">[4]T31!$I$94</definedName>
    <definedName name="___opp5">[4]T31!$I$95</definedName>
    <definedName name="___opp6">[4]T31!$I$96</definedName>
    <definedName name="___opp7">[4]T31!$I$97</definedName>
    <definedName name="___PE300600" localSheetId="0">[1]Rombo!#REF!</definedName>
    <definedName name="___PE300600">[1]Rombo!#REF!</definedName>
    <definedName name="___PE350750" localSheetId="0">[1]Rombo!#REF!</definedName>
    <definedName name="___PE350750">[1]Rombo!#REF!</definedName>
    <definedName name="___PO2400" localSheetId="0">[1]Rombo!#REF!</definedName>
    <definedName name="___PO2400">[1]Rombo!#REF!</definedName>
    <definedName name="___PO2450" localSheetId="0">[1]Rombo!#REF!</definedName>
    <definedName name="___PO2450">[1]Rombo!#REF!</definedName>
    <definedName name="___Po25">[1]Rombo!#REF!</definedName>
    <definedName name="___PO2500">[1]Rombo!#REF!</definedName>
    <definedName name="___PO2550">[1]Rombo!#REF!</definedName>
    <definedName name="___PO4400">[1]Rombo!#REF!</definedName>
    <definedName name="___q11" localSheetId="0">[5]!_xlbgnm.q11</definedName>
    <definedName name="___q11">[6]!_xlbgnm.q11</definedName>
    <definedName name="___q15" localSheetId="0">[5]!_xlbgnm.q15</definedName>
    <definedName name="___q15">[6]!_xlbgnm.q15</definedName>
    <definedName name="___q17" localSheetId="0">[5]!_xlbgnm.q17</definedName>
    <definedName name="___q17">[6]!_xlbgnm.q17</definedName>
    <definedName name="___q2" localSheetId="0">[5]!_xlbgnm.q2</definedName>
    <definedName name="___q2">[6]!_xlbgnm.q2</definedName>
    <definedName name="___q3" localSheetId="0">[5]!_xlbgnm.q3</definedName>
    <definedName name="___q3">[6]!_xlbgnm.q3</definedName>
    <definedName name="___q4" localSheetId="0">[5]!_xlbgnm.q4</definedName>
    <definedName name="___q4">[6]!_xlbgnm.q4</definedName>
    <definedName name="___q5" localSheetId="0">[5]!_xlbgnm.q5</definedName>
    <definedName name="___q5">[6]!_xlbgnm.q5</definedName>
    <definedName name="___q6" localSheetId="0">[5]!_xlbgnm.q6</definedName>
    <definedName name="___q6">[6]!_xlbgnm.q6</definedName>
    <definedName name="___q7" localSheetId="0">[5]!_xlbgnm.q7</definedName>
    <definedName name="___q7">[6]!_xlbgnm.q7</definedName>
    <definedName name="___q8" localSheetId="0">[5]!_xlbgnm.q8</definedName>
    <definedName name="___q8">[6]!_xlbgnm.q8</definedName>
    <definedName name="___q9" localSheetId="0">[5]!_xlbgnm.q9</definedName>
    <definedName name="___q9">[6]!_xlbgnm.q9</definedName>
    <definedName name="___SP1">[7]FES!#REF!</definedName>
    <definedName name="___SP10">[7]FES!#REF!</definedName>
    <definedName name="___SP11">[7]FES!#REF!</definedName>
    <definedName name="___SP12">[7]FES!#REF!</definedName>
    <definedName name="___SP13">[7]FES!#REF!</definedName>
    <definedName name="___SP14">[7]FES!#REF!</definedName>
    <definedName name="___SP15">[7]FES!#REF!</definedName>
    <definedName name="___SP16">[7]FES!#REF!</definedName>
    <definedName name="___SP17">[7]FES!#REF!</definedName>
    <definedName name="___SP18">[7]FES!#REF!</definedName>
    <definedName name="___SP19">[7]FES!#REF!</definedName>
    <definedName name="___SP2">[7]FES!#REF!</definedName>
    <definedName name="___SP20">[7]FES!#REF!</definedName>
    <definedName name="___SP3">[7]FES!#REF!</definedName>
    <definedName name="___SP4">[7]FES!#REF!</definedName>
    <definedName name="___SP5">[7]FES!#REF!</definedName>
    <definedName name="___SP7">[7]FES!#REF!</definedName>
    <definedName name="___SP8">[7]FES!#REF!</definedName>
    <definedName name="___SP9">[7]FES!#REF!</definedName>
    <definedName name="___TNT2">[1]Rombo!#REF!</definedName>
    <definedName name="___vp1" localSheetId="0">#REF!</definedName>
    <definedName name="___vp1">#REF!</definedName>
    <definedName name="___vpp1" localSheetId="0">#REF!</definedName>
    <definedName name="___vpp1">#REF!</definedName>
    <definedName name="___vpp2" localSheetId="0">#REF!</definedName>
    <definedName name="___vpp2">#REF!</definedName>
    <definedName name="___vpp3">#REF!</definedName>
    <definedName name="___vpp4">#REF!</definedName>
    <definedName name="___vpp5">#REF!</definedName>
    <definedName name="___vpp6">#REF!</definedName>
    <definedName name="___vpp7">#REF!</definedName>
    <definedName name="___Win2000">[1]Rombo!#REF!</definedName>
    <definedName name="___WIN98">[1]Rombo!#REF!</definedName>
    <definedName name="___WS128">[1]Rombo!#REF!</definedName>
    <definedName name="___WS1800">[1]Rombo!#REF!</definedName>
    <definedName name="___WS18000">[1]Rombo!#REF!</definedName>
    <definedName name="___WS20000">[1]Rombo!#REF!</definedName>
    <definedName name="___WS256">[1]Rombo!#REF!</definedName>
    <definedName name="___WS3600">[1]Rombo!#REF!</definedName>
    <definedName name="___ws36000">[1]Rombo!#REF!</definedName>
    <definedName name="___WS40">[1]Rombo!#REF!</definedName>
    <definedName name="___WS9100">[1]Rombo!#REF!</definedName>
    <definedName name="__123Graph_AGRAPH1" hidden="1">'[8]на 1 тут'!#REF!</definedName>
    <definedName name="__123Graph_AGRAPH2" hidden="1">'[8]на 1 тут'!#REF!</definedName>
    <definedName name="__123Graph_BGRAPH1" hidden="1">'[8]на 1 тут'!#REF!</definedName>
    <definedName name="__123Graph_BGRAPH2" hidden="1">'[8]на 1 тут'!#REF!</definedName>
    <definedName name="__123Graph_CGRAPH1" hidden="1">'[8]на 1 тут'!#REF!</definedName>
    <definedName name="__123Graph_CGRAPH2" hidden="1">'[8]на 1 тут'!#REF!</definedName>
    <definedName name="__123Graph_LBL_AGRAPH1" hidden="1">'[8]на 1 тут'!#REF!</definedName>
    <definedName name="__123Graph_XGRAPH1" hidden="1">'[8]на 1 тут'!#REF!</definedName>
    <definedName name="__123Graph_XGRAPH2" hidden="1">'[8]на 1 тут'!#REF!</definedName>
    <definedName name="__M8" localSheetId="0">[5]!_xlbgnm.M8</definedName>
    <definedName name="__M8">[6]!_xlbgnm.M8</definedName>
    <definedName name="__M9" localSheetId="0">[5]!_xlbgnm.M9</definedName>
    <definedName name="__M9">[6]!_xlbgnm.M9</definedName>
    <definedName name="__Num2">#REF!</definedName>
    <definedName name="__q11" localSheetId="0">[5]!_xlbgnm.q11</definedName>
    <definedName name="__q11">[6]!_xlbgnm.q11</definedName>
    <definedName name="__q15" localSheetId="0">[5]!_xlbgnm.q15</definedName>
    <definedName name="__q15">[6]!_xlbgnm.q15</definedName>
    <definedName name="__q17" localSheetId="0">[5]!_xlbgnm.q17</definedName>
    <definedName name="__q17">[6]!_xlbgnm.q17</definedName>
    <definedName name="__q2" localSheetId="0">[5]!_xlbgnm.q2</definedName>
    <definedName name="__q2">[6]!_xlbgnm.q2</definedName>
    <definedName name="__q3" localSheetId="0">[5]!_xlbgnm.q3</definedName>
    <definedName name="__q3">[6]!_xlbgnm.q3</definedName>
    <definedName name="__q4" localSheetId="0">[5]!_xlbgnm.q4</definedName>
    <definedName name="__q4">[6]!_xlbgnm.q4</definedName>
    <definedName name="__q5" localSheetId="0">[5]!_xlbgnm.q5</definedName>
    <definedName name="__q5">[6]!_xlbgnm.q5</definedName>
    <definedName name="__q6" localSheetId="0">[5]!_xlbgnm.q6</definedName>
    <definedName name="__q6">[6]!_xlbgnm.q6</definedName>
    <definedName name="__q7" localSheetId="0">[5]!_xlbgnm.q7</definedName>
    <definedName name="__q7">[6]!_xlbgnm.q7</definedName>
    <definedName name="__q8" localSheetId="0">[5]!_xlbgnm.q8</definedName>
    <definedName name="__q8">[6]!_xlbgnm.q8</definedName>
    <definedName name="__q9" localSheetId="0">[5]!_xlbgnm.q9</definedName>
    <definedName name="__q9">[6]!_xlbgnm.q9</definedName>
    <definedName name="__SP1">[7]FES!#REF!</definedName>
    <definedName name="__SP10">[7]FES!#REF!</definedName>
    <definedName name="__SP11">[7]FES!#REF!</definedName>
    <definedName name="__SP12">[7]FES!#REF!</definedName>
    <definedName name="__SP13">[7]FES!#REF!</definedName>
    <definedName name="__SP14">[7]FES!#REF!</definedName>
    <definedName name="__SP15">[7]FES!#REF!</definedName>
    <definedName name="__SP16">[7]FES!#REF!</definedName>
    <definedName name="__SP17">[7]FES!#REF!</definedName>
    <definedName name="__SP18">[7]FES!#REF!</definedName>
    <definedName name="__SP19">[7]FES!#REF!</definedName>
    <definedName name="__SP2">[7]FES!#REF!</definedName>
    <definedName name="__SP20">[7]FES!#REF!</definedName>
    <definedName name="__SP3">[7]FES!#REF!</definedName>
    <definedName name="__SP4">[7]FES!#REF!</definedName>
    <definedName name="__SP5">[7]FES!#REF!</definedName>
    <definedName name="__SP7">[7]FES!#REF!</definedName>
    <definedName name="__SP8">[7]FES!#REF!</definedName>
    <definedName name="__SP9">[7]FES!#REF!</definedName>
    <definedName name="_C500x600">[1]Rombo!#REF!</definedName>
    <definedName name="_C500x60014">[1]Rombo!#REF!</definedName>
    <definedName name="_C800\1">[1]Rombo!#REF!</definedName>
    <definedName name="_C800\850">[1]Rombo!#REF!</definedName>
    <definedName name="_cpc600700">[1]Rombo!#REF!</definedName>
    <definedName name="_cpc600750">[1]Rombo!#REF!</definedName>
    <definedName name="_cpc600850">[1]Rombo!#REF!</definedName>
    <definedName name="_CPx500">[1]Rombo!#REF!</definedName>
    <definedName name="_CPx650">[1]Rombo!#REF!</definedName>
    <definedName name="_CPx750">[1]Rombo!#REF!</definedName>
    <definedName name="_CSx500">[1]Rombo!#REF!</definedName>
    <definedName name="_dat1" localSheetId="0">#REF!</definedName>
    <definedName name="_dat1">#REF!</definedName>
    <definedName name="_dat10" localSheetId="0">#REF!</definedName>
    <definedName name="_dat10">#REF!</definedName>
    <definedName name="_dat11" localSheetId="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HDX40">[1]Rombo!#REF!</definedName>
    <definedName name="_IDОтчета">178174</definedName>
    <definedName name="_IDШаблона">178176</definedName>
    <definedName name="_inf2007" localSheetId="0">#REF!</definedName>
    <definedName name="_inf2007">#REF!</definedName>
    <definedName name="_inf2008" localSheetId="0">#REF!</definedName>
    <definedName name="_inf2008">#REF!</definedName>
    <definedName name="_inf2009" localSheetId="0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_Lat10000">[1]Rombo!#REF!</definedName>
    <definedName name="_Lat12000">[1]Rombo!#REF!</definedName>
    <definedName name="_Lat128">[1]Rombo!#REF!</definedName>
    <definedName name="_Lat20000">[1]Rombo!#REF!</definedName>
    <definedName name="_Lat64">[1]Rombo!#REF!</definedName>
    <definedName name="_Lat6400">[1]Rombo!#REF!</definedName>
    <definedName name="_LS400">[1]Rombo!#REF!</definedName>
    <definedName name="_LSC400">[1]Rombo!#REF!</definedName>
    <definedName name="_M8" localSheetId="0">[9]!_xlbgnm.M8</definedName>
    <definedName name="_M8">[10]!_xlbgnm.M8</definedName>
    <definedName name="_M9" localSheetId="0">[9]!_xlbgnm.M9</definedName>
    <definedName name="_M9">[10]!_xlbgnm.M9</definedName>
    <definedName name="_MM450" localSheetId="0">[1]Rombo!#REF!</definedName>
    <definedName name="_MM450">[1]Rombo!#REF!</definedName>
    <definedName name="_MMG400" localSheetId="0">[1]Rombo!#REF!</definedName>
    <definedName name="_MMG400">[1]Rombo!#REF!</definedName>
    <definedName name="_NIC1" localSheetId="0">[1]Rombo!#REF!</definedName>
    <definedName name="_NIC1">[1]Rombo!#REF!</definedName>
    <definedName name="_Nik3">[1]Rombo!#REF!</definedName>
    <definedName name="_Num2">#REF!</definedName>
    <definedName name="_op1">[4]T25!$I$48</definedName>
    <definedName name="_opp1">[4]T31!$I$91</definedName>
    <definedName name="_opp2">[4]T31!$I$92</definedName>
    <definedName name="_opp3">[4]T31!$I$93</definedName>
    <definedName name="_opp4">[4]T31!$I$94</definedName>
    <definedName name="_opp5">[4]T31!$I$95</definedName>
    <definedName name="_opp6">[4]T31!$I$96</definedName>
    <definedName name="_opp7">[4]T31!$I$97</definedName>
    <definedName name="_PE300600" localSheetId="0">[1]Rombo!#REF!</definedName>
    <definedName name="_PE300600">[1]Rombo!#REF!</definedName>
    <definedName name="_PE350750" localSheetId="0">[1]Rombo!#REF!</definedName>
    <definedName name="_PE350750">[1]Rombo!#REF!</definedName>
    <definedName name="_PO2400" localSheetId="0">[1]Rombo!#REF!</definedName>
    <definedName name="_PO2400">[1]Rombo!#REF!</definedName>
    <definedName name="_PO2450" localSheetId="0">[1]Rombo!#REF!</definedName>
    <definedName name="_PO2450">[1]Rombo!#REF!</definedName>
    <definedName name="_Po25">[1]Rombo!#REF!</definedName>
    <definedName name="_PO2500">[1]Rombo!#REF!</definedName>
    <definedName name="_PO2550">[1]Rombo!#REF!</definedName>
    <definedName name="_PO4400">[1]Rombo!#REF!</definedName>
    <definedName name="_q11" localSheetId="0">[9]!_xlbgnm.q11</definedName>
    <definedName name="_q11">[10]!_xlbgnm.q11</definedName>
    <definedName name="_q15" localSheetId="0">[9]!_xlbgnm.q15</definedName>
    <definedName name="_q15">[10]!_xlbgnm.q15</definedName>
    <definedName name="_q17" localSheetId="0">[9]!_xlbgnm.q17</definedName>
    <definedName name="_q17">[10]!_xlbgnm.q17</definedName>
    <definedName name="_q2" localSheetId="0">[9]!_xlbgnm.q2</definedName>
    <definedName name="_q2">[10]!_xlbgnm.q2</definedName>
    <definedName name="_q3" localSheetId="0">[9]!_xlbgnm.q3</definedName>
    <definedName name="_q3">[10]!_xlbgnm.q3</definedName>
    <definedName name="_q4" localSheetId="0">[9]!_xlbgnm.q4</definedName>
    <definedName name="_q4">[10]!_xlbgnm.q4</definedName>
    <definedName name="_q5" localSheetId="0">[9]!_xlbgnm.q5</definedName>
    <definedName name="_q5">[10]!_xlbgnm.q5</definedName>
    <definedName name="_q6" localSheetId="0">[9]!_xlbgnm.q6</definedName>
    <definedName name="_q6">[10]!_xlbgnm.q6</definedName>
    <definedName name="_q7" localSheetId="0">[9]!_xlbgnm.q7</definedName>
    <definedName name="_q7">[10]!_xlbgnm.q7</definedName>
    <definedName name="_q8" localSheetId="0">[9]!_xlbgnm.q8</definedName>
    <definedName name="_q8">[10]!_xlbgnm.q8</definedName>
    <definedName name="_q9" localSheetId="0">[9]!_xlbgnm.q9</definedName>
    <definedName name="_q9">[10]!_xlbgnm.q9</definedName>
    <definedName name="_Sort" hidden="1">#REF!</definedName>
    <definedName name="_SP1">[7]FES!#REF!</definedName>
    <definedName name="_SP10">[7]FES!#REF!</definedName>
    <definedName name="_SP11">[7]FES!#REF!</definedName>
    <definedName name="_SP12">[7]FES!#REF!</definedName>
    <definedName name="_SP13">[7]FES!#REF!</definedName>
    <definedName name="_SP14">[7]FES!#REF!</definedName>
    <definedName name="_SP15">[7]FES!#REF!</definedName>
    <definedName name="_SP16">[7]FES!#REF!</definedName>
    <definedName name="_SP17">[7]FES!#REF!</definedName>
    <definedName name="_SP18">[7]FES!#REF!</definedName>
    <definedName name="_SP19">[7]FES!#REF!</definedName>
    <definedName name="_SP2">[7]FES!#REF!</definedName>
    <definedName name="_SP20">[7]FES!#REF!</definedName>
    <definedName name="_SP3">[7]FES!#REF!</definedName>
    <definedName name="_SP4">[7]FES!#REF!</definedName>
    <definedName name="_SP5">[7]FES!#REF!</definedName>
    <definedName name="_SP7">[7]FES!#REF!</definedName>
    <definedName name="_SP8">[7]FES!#REF!</definedName>
    <definedName name="_SP9">[7]FES!#REF!</definedName>
    <definedName name="_TNT2">[1]Rombo!#REF!</definedName>
    <definedName name="_vp1" localSheetId="0">#REF!</definedName>
    <definedName name="_vp1">#REF!</definedName>
    <definedName name="_vpp1" localSheetId="0">#REF!</definedName>
    <definedName name="_vpp1">#REF!</definedName>
    <definedName name="_vpp2" localSheetId="0">#REF!</definedName>
    <definedName name="_vpp2">#REF!</definedName>
    <definedName name="_vpp3">#REF!</definedName>
    <definedName name="_vpp4">#REF!</definedName>
    <definedName name="_vpp5">#REF!</definedName>
    <definedName name="_vpp6">#REF!</definedName>
    <definedName name="_vpp7">#REF!</definedName>
    <definedName name="_Win2000">[1]Rombo!#REF!</definedName>
    <definedName name="_WIN98">[1]Rombo!#REF!</definedName>
    <definedName name="_WS128">[1]Rombo!#REF!</definedName>
    <definedName name="_WS1800">[1]Rombo!#REF!</definedName>
    <definedName name="_WS18000">[1]Rombo!#REF!</definedName>
    <definedName name="_WS20000">[1]Rombo!#REF!</definedName>
    <definedName name="_WS256">[1]Rombo!#REF!</definedName>
    <definedName name="_WS3600">[1]Rombo!#REF!</definedName>
    <definedName name="_ws36000">[1]Rombo!#REF!</definedName>
    <definedName name="_WS40">[1]Rombo!#REF!</definedName>
    <definedName name="_WS9100">[1]Rombo!#REF!</definedName>
    <definedName name="_Параметр_1">"'02.2009'"</definedName>
    <definedName name="_Параметр_2">"'105'"</definedName>
    <definedName name="_Параметр_3">"'1.27'"</definedName>
    <definedName name="_Параметр_4">"'01.09.2008'"</definedName>
    <definedName name="_Параметр_5">"'22.09.2008'"</definedName>
    <definedName name="_Параметр_6">"'80169210'"</definedName>
    <definedName name="_xlnm._FilterDatabase" localSheetId="0" hidden="1">'расчет амортизации '!$A$1:$AH$181</definedName>
    <definedName name="÷ĺňâĺđňűé">#REF!</definedName>
    <definedName name="a">[11]Параметры!$E$37</definedName>
    <definedName name="A18Ф1" localSheetId="0">#REF!</definedName>
    <definedName name="A18Ф1">#REF!</definedName>
    <definedName name="AES">#REF!</definedName>
    <definedName name="àî" localSheetId="0">[9]!àî</definedName>
    <definedName name="àî">[10]!àî</definedName>
    <definedName name="ALL_ORG">#REF!</definedName>
    <definedName name="ALL_SET">#REF!</definedName>
    <definedName name="âňîđîé">#REF!</definedName>
    <definedName name="anscount" hidden="1">1</definedName>
    <definedName name="AOE">#REF!</definedName>
    <definedName name="APR">#REF!</definedName>
    <definedName name="AUG">#REF!</definedName>
    <definedName name="b">[11]Параметры!$F$37</definedName>
    <definedName name="B490_02">'[12]УФ-61'!#REF!</definedName>
    <definedName name="BALEE_FLOAD">#REF!</definedName>
    <definedName name="BALEE_PROT">#REF!,#REF!,#REF!,#REF!</definedName>
    <definedName name="BALM_FLOAD">#REF!</definedName>
    <definedName name="BALM_PROT">#REF!,#REF!,#REF!,#REF!</definedName>
    <definedName name="bb">#N/A</definedName>
    <definedName name="bbb">#N/A</definedName>
    <definedName name="bn">#N/A</definedName>
    <definedName name="BP1x6" localSheetId="0">[1]Rombo!#REF!</definedName>
    <definedName name="BP1x6">[1]Rombo!#REF!</definedName>
    <definedName name="BP1x8" localSheetId="0">[1]Rombo!#REF!</definedName>
    <definedName name="BP1x8">[1]Rombo!#REF!</definedName>
    <definedName name="BP6x12" localSheetId="0">[1]Rombo!#REF!</definedName>
    <definedName name="BP6x12">[1]Rombo!#REF!</definedName>
    <definedName name="C_STAT" localSheetId="0">[13]TEHSHEET!#REF!</definedName>
    <definedName name="C_STAT">[14]TEHSHEET!#REF!</definedName>
    <definedName name="Cage2500">[1]Rombo!#REF!</definedName>
    <definedName name="cc">#N/A</definedName>
    <definedName name="ccc">#N/A</definedName>
    <definedName name="ccccc">#N/A</definedName>
    <definedName name="cd" localSheetId="0">[9]!cd</definedName>
    <definedName name="cd">[10]!cd</definedName>
    <definedName name="CDGX300" localSheetId="0">[1]Rombo!#REF!</definedName>
    <definedName name="CDGX300">[1]Rombo!#REF!</definedName>
    <definedName name="check_List14_a">#REF!</definedName>
    <definedName name="check_List14_b">#REF!</definedName>
    <definedName name="CheckBC_List01">#REF!</definedName>
    <definedName name="CheckBC_List08">#REF!</definedName>
    <definedName name="CheckBC_List10_1">#REF!</definedName>
    <definedName name="CheckBC_List10_2">#REF!</definedName>
    <definedName name="CheckBC_List10_3">#REF!</definedName>
    <definedName name="CheckBC_List13_1_1">#REF!</definedName>
    <definedName name="CheckBC_List13_1_2">#REF!</definedName>
    <definedName name="CheckBC_List13_2_1">#REF!</definedName>
    <definedName name="CheckBC_List13_2_2">#REF!</definedName>
    <definedName name="CheckBC_List13_4_1">#REF!</definedName>
    <definedName name="CheckBC_List13_6_1">#REF!</definedName>
    <definedName name="CheckBC_List13_6_2">#REF!</definedName>
    <definedName name="CheckBC_List13_7_1">#REF!</definedName>
    <definedName name="CheckBC_List13_7_2">#REF!</definedName>
    <definedName name="CheckBC_List13_8_1">#REF!</definedName>
    <definedName name="CheckBC_List13_9_1">#REF!</definedName>
    <definedName name="CheckBC_List13_9_2">#REF!</definedName>
    <definedName name="CheckBC_List14_1">#REF!</definedName>
    <definedName name="CheckBC_List14_2">#REF!</definedName>
    <definedName name="CheckBC_List16">#REF!</definedName>
    <definedName name="CheckBC_List23_1_1">#REF!</definedName>
    <definedName name="CheckBC_List23_1_2">#REF!</definedName>
    <definedName name="CheckBC_List23_1_3">#REF!</definedName>
    <definedName name="CheckBC_List23_1_4">#REF!</definedName>
    <definedName name="CheckBC_List23_1_5">#REF!</definedName>
    <definedName name="CheckBC_List23_2">#REF!</definedName>
    <definedName name="CheckRange_1">#REF!</definedName>
    <definedName name="CheckRange_2">#REF!</definedName>
    <definedName name="CHOK" localSheetId="0">'[15]расчет НВВ РСК по RAB'!$A$8:$A$12</definedName>
    <definedName name="CHOK">'[16]расчет НВВ РСК по RAB'!$A$8:$A$12</definedName>
    <definedName name="cl">#N/A</definedName>
    <definedName name="com" localSheetId="0">[9]!com</definedName>
    <definedName name="com">[10]!com</definedName>
    <definedName name="Comp">#N/A</definedName>
    <definedName name="CompOt" localSheetId="0">[9]!CompOt</definedName>
    <definedName name="CompOt">[10]!CompOt</definedName>
    <definedName name="CompOt2" localSheetId="0">[9]!CompOt2</definedName>
    <definedName name="CompOt2">[10]!CompOt2</definedName>
    <definedName name="CompRas" localSheetId="0">[9]!CompRas</definedName>
    <definedName name="CompRas">[10]!CompRas</definedName>
    <definedName name="Contents">#REF!</definedName>
    <definedName name="COPY_DIAP">#REF!</definedName>
    <definedName name="COUNT" localSheetId="0">[17]TEHSHEET!$L$3:$L$12</definedName>
    <definedName name="COUNT">[18]TEHSHEET!$L$3:$L$12</definedName>
    <definedName name="count_ue_column">#REF!</definedName>
    <definedName name="CPtS500">[1]Rombo!#REF!</definedName>
    <definedName name="CPtS501">[1]Rombo!#REF!</definedName>
    <definedName name="CPTs600">[1]Rombo!#REF!</definedName>
    <definedName name="CPTs601">[1]Rombo!#REF!</definedName>
    <definedName name="ct" localSheetId="0">[9]!ct</definedName>
    <definedName name="ct">[10]!ct</definedName>
    <definedName name="CUR_VER" localSheetId="0">[19]Заголовок!$B$21</definedName>
    <definedName name="CUR_VER">[20]Заголовок!$B$21</definedName>
    <definedName name="cv" localSheetId="0" hidden="1">{"'D'!$A$1:$E$13"}</definedName>
    <definedName name="cv" hidden="1">{"'D'!$A$1:$E$13"}</definedName>
    <definedName name="d">[11]Параметры!$G$37</definedName>
    <definedName name="ď" localSheetId="0">[9]!ď</definedName>
    <definedName name="ď">[10]!ď</definedName>
    <definedName name="DaNet" localSheetId="0">[21]TEHSHEET!#REF!</definedName>
    <definedName name="DaNet">[22]TEHSHEET!#REF!</definedName>
    <definedName name="DATA">#REF!</definedName>
    <definedName name="DATE">#REF!</definedName>
    <definedName name="dd">#N/A</definedName>
    <definedName name="ďď" localSheetId="0">[9]!ďď</definedName>
    <definedName name="ďď">[10]!ďď</definedName>
    <definedName name="đđ" localSheetId="0">[9]!đđ</definedName>
    <definedName name="đđ">[10]!đđ</definedName>
    <definedName name="đđđ" localSheetId="0">[9]!đđđ</definedName>
    <definedName name="đđđ">[10]!đđđ</definedName>
    <definedName name="DEC">#REF!</definedName>
    <definedName name="df">#N/A</definedName>
    <definedName name="dfgerhfd" localSheetId="0">[9]!dfgerhfd</definedName>
    <definedName name="dfgerhfd">[10]!dfgerhfd</definedName>
    <definedName name="dfghnmk" localSheetId="0">[23]!P1_SCOPE_SV_PRT,[23]!P2_SCOPE_SV_PRT,'расчет амортизации '!hjkldfv</definedName>
    <definedName name="dfghnmk">#N/A</definedName>
    <definedName name="dfhdfh" localSheetId="0">[9]!dfhdfh</definedName>
    <definedName name="dfhdfh">[10]!dfhdfh</definedName>
    <definedName name="dfre">#N/A</definedName>
    <definedName name="dfx">#N/A</definedName>
    <definedName name="dhdfhd" localSheetId="0">[9]!dhdfhd</definedName>
    <definedName name="dhdfhd">[10]!dhdfhd</definedName>
    <definedName name="dhdfhfd" localSheetId="0">[9]!dhdfhfd</definedName>
    <definedName name="dhdfhfd">[10]!dhdfhfd</definedName>
    <definedName name="dhfdhh" localSheetId="0">[9]!dhfdhh</definedName>
    <definedName name="dhfdhh">[10]!dhfdhh</definedName>
    <definedName name="dip" localSheetId="0">[24]FST5!$G$149:$G$165,P1_dip,P2_dip,P3_dip,P4_dip</definedName>
    <definedName name="dip">[24]FST5!$G$149:$G$165,P1_dip,P2_dip,P3_dip,P4_dip</definedName>
    <definedName name="ďĺđâűé">#REF!</definedName>
    <definedName name="DOC">#REF!</definedName>
    <definedName name="dolgosrochn_column">#REF!</definedName>
    <definedName name="dolgosrochn_eoz_column">#REF!</definedName>
    <definedName name="Down_range">#REF!</definedName>
    <definedName name="dsragh" localSheetId="0">[9]!dsragh</definedName>
    <definedName name="dsragh">[10]!dsragh</definedName>
    <definedName name="e">[11]Параметры!#REF!</definedName>
    <definedName name="edf">#N/A</definedName>
    <definedName name="ee">#N/A</definedName>
    <definedName name="ęĺ" localSheetId="0">[9]!ęĺ</definedName>
    <definedName name="ęĺ">[10]!ęĺ</definedName>
    <definedName name="ELSA" localSheetId="0">[1]Rombo!#REF!</definedName>
    <definedName name="ELSA">[1]Rombo!#REF!</definedName>
    <definedName name="ELSA2" localSheetId="0">[1]Rombo!#REF!</definedName>
    <definedName name="ELSA2">[1]Rombo!#REF!</definedName>
    <definedName name="ert">#N/A</definedName>
    <definedName name="erty">#N/A</definedName>
    <definedName name="eso" localSheetId="0">[24]FST5!$G$149:$G$165,[9]!P1_eso</definedName>
    <definedName name="eso">[24]FST5!$G$149:$G$165,[10]!P1_eso</definedName>
    <definedName name="ESO_ET">#REF!</definedName>
    <definedName name="ESO_PROT" localSheetId="0">#REF!,#REF!,#REF!,[9]!P1_ESO_PROT</definedName>
    <definedName name="ESO_PROT">#REF!,#REF!,#REF!,[10]!P1_ESO_PROT</definedName>
    <definedName name="ESOcom">#REF!</definedName>
    <definedName name="et_pok_org_range">[25]et_union!$G$64:$U$65,[25]et_union!$G$67:$U$68,[25]et_union!$G$73:$U$74,[25]et_union!$G$76:$U$77</definedName>
    <definedName name="et_pok_rek_range">[25]et_union!$X$64:$AL$65,[25]et_union!$X$67:$AL$68,[25]et_union!$X$73:$AL$74,[25]et_union!$X$76:$AL$77</definedName>
    <definedName name="et_sum_org_range">[25]et_union!$G$63:$U$63,[25]et_union!$G$66:$U$66,[25]et_union!$G$72:$U$72,[25]et_union!$G$75:$U$75</definedName>
    <definedName name="et_sum_rek_range">[25]et_union!$X$63:$AL$63,[25]et_union!$X$66:$AL$66,[25]et_union!$X$72:$AL$72,[25]et_union!$X$75:$AL$75</definedName>
    <definedName name="ew" localSheetId="0">[9]!ew</definedName>
    <definedName name="ew">[10]!ew</definedName>
    <definedName name="f">[11]Параметры!#REF!</definedName>
    <definedName name="F_ST_ET">#REF!</definedName>
    <definedName name="F10_FST_OPT">#REF!</definedName>
    <definedName name="F10_FST_OPT_1">#REF!</definedName>
    <definedName name="F10_FST_OPT_2">#REF!</definedName>
    <definedName name="F10_FST_OPT_3">#REF!</definedName>
    <definedName name="F10_FST_ROZN">#REF!</definedName>
    <definedName name="F10_FST_ROZN_1">#REF!</definedName>
    <definedName name="F10_FST_ROZN_2">#REF!</definedName>
    <definedName name="F10_MAX_OPT">#REF!</definedName>
    <definedName name="F10_MAX_OPT_1">#REF!</definedName>
    <definedName name="F10_MAX_OPT_2">#REF!</definedName>
    <definedName name="F10_MAX_OPT_3">#REF!</definedName>
    <definedName name="F10_MAX_ROZN">#REF!</definedName>
    <definedName name="F10_MAX_ROZN_1">#REF!</definedName>
    <definedName name="F10_MAX_ROZN_2">#REF!</definedName>
    <definedName name="F10_MIN_OPT">#REF!</definedName>
    <definedName name="F10_MIN_OPT_1">#REF!</definedName>
    <definedName name="F10_MIN_OPT_2">#REF!</definedName>
    <definedName name="F10_MIN_OPT_3">#REF!</definedName>
    <definedName name="F10_MIN_ROZN">#REF!</definedName>
    <definedName name="F10_MIN_ROZN_1">#REF!</definedName>
    <definedName name="F10_MIN_ROZN_2">#REF!</definedName>
    <definedName name="F10_SCOPE">#REF!</definedName>
    <definedName name="F9_OPT">#REF!</definedName>
    <definedName name="F9_OPT_1">#REF!</definedName>
    <definedName name="F9_OPT_2">#REF!</definedName>
    <definedName name="F9_OPT_3">#REF!</definedName>
    <definedName name="F9_ROZN">#REF!</definedName>
    <definedName name="F9_ROZN_1">#REF!</definedName>
    <definedName name="F9_ROZN_2">#REF!</definedName>
    <definedName name="F9_SC_1" localSheetId="0">[21]Топливо2009!#REF!</definedName>
    <definedName name="F9_SC_1">[22]Топливо2009!#REF!</definedName>
    <definedName name="F9_SC_2" localSheetId="0">[21]Топливо2009!#REF!</definedName>
    <definedName name="F9_SC_2">[22]Топливо2009!#REF!</definedName>
    <definedName name="F9_SC_3" localSheetId="0">[21]Топливо2009!#REF!</definedName>
    <definedName name="F9_SC_3">[22]Топливо2009!#REF!</definedName>
    <definedName name="F9_SC_4" localSheetId="0">[21]Топливо2009!#REF!</definedName>
    <definedName name="F9_SC_4">[22]Топливо2009!#REF!</definedName>
    <definedName name="F9_SC_5" localSheetId="0">[21]Топливо2009!#REF!</definedName>
    <definedName name="F9_SC_5">[22]Топливо2009!#REF!</definedName>
    <definedName name="F9_SC_6" localSheetId="0">[21]Топливо2009!#REF!</definedName>
    <definedName name="F9_SC_6">[22]Топливо2009!#REF!</definedName>
    <definedName name="F9_SCOPE">#REF!</definedName>
    <definedName name="F91_1">#REF!</definedName>
    <definedName name="F91_10">#REF!</definedName>
    <definedName name="F91_11">#REF!</definedName>
    <definedName name="F91_16">#REF!</definedName>
    <definedName name="F91_17">#REF!</definedName>
    <definedName name="F91_18">#REF!</definedName>
    <definedName name="F91_19">#REF!</definedName>
    <definedName name="F91_2">#REF!</definedName>
    <definedName name="F91_22">#REF!</definedName>
    <definedName name="F91_23">#REF!</definedName>
    <definedName name="F91_24">#REF!</definedName>
    <definedName name="F91_25">#REF!</definedName>
    <definedName name="F91_26">#REF!</definedName>
    <definedName name="F91_27">#REF!</definedName>
    <definedName name="F91_3">#REF!</definedName>
    <definedName name="F91_4">#REF!</definedName>
    <definedName name="F91_5">#REF!</definedName>
    <definedName name="F91_6">#REF!</definedName>
    <definedName name="F91_7">#REF!</definedName>
    <definedName name="F91_8">#REF!</definedName>
    <definedName name="F91_9">#REF!</definedName>
    <definedName name="FEB">#REF!</definedName>
    <definedName name="fff">#REF!</definedName>
    <definedName name="fg" localSheetId="0">[9]!fg</definedName>
    <definedName name="fg">[10]!fg</definedName>
    <definedName name="fgh">#N/A</definedName>
    <definedName name="fghjklbfsszaa" localSheetId="0">#REF!</definedName>
    <definedName name="fghjklbfsszaa">#REF!</definedName>
    <definedName name="fgnbgfngf" localSheetId="0">[9]!fgnbgfngf</definedName>
    <definedName name="fgnbgfngf">[10]!fgnbgfngf</definedName>
    <definedName name="fio_ruk">#REF!</definedName>
    <definedName name="ForIns">[26]Регионы!#REF!</definedName>
    <definedName name="FUEL">#REF!</definedName>
    <definedName name="FUEL_ET">#REF!</definedName>
    <definedName name="FUELLIST">#REF!</definedName>
    <definedName name="g">[11]Параметры!#REF!</definedName>
    <definedName name="G150\1">[1]Rombo!#REF!</definedName>
    <definedName name="G150\733">[1]Rombo!#REF!</definedName>
    <definedName name="G150\800">[1]Rombo!#REF!</definedName>
    <definedName name="G150\866">[1]Rombo!#REF!</definedName>
    <definedName name="G150\933">[1]Rombo!#REF!</definedName>
    <definedName name="gdfhgh" localSheetId="0">[9]!gdfhgh</definedName>
    <definedName name="gdfhgh">[10]!gdfhgh</definedName>
    <definedName name="GES">#REF!</definedName>
    <definedName name="GES_DATA">#REF!</definedName>
    <definedName name="GES_LIST">#REF!</definedName>
    <definedName name="GES3_DATA">#REF!</definedName>
    <definedName name="gfg" localSheetId="0">[9]!gfg</definedName>
    <definedName name="gfg">[10]!gfg</definedName>
    <definedName name="GFII" localSheetId="0">[1]Rombo!#REF!</definedName>
    <definedName name="GFII">[1]Rombo!#REF!</definedName>
    <definedName name="gggg">#N/A</definedName>
    <definedName name="gh" localSheetId="0">[9]!gh</definedName>
    <definedName name="gh">[10]!gh</definedName>
    <definedName name="ghghg">#N/A</definedName>
    <definedName name="ghjhbnm" localSheetId="0">#REF!</definedName>
    <definedName name="ghjhbnm">#REF!</definedName>
    <definedName name="ghjkbnmkl" localSheetId="0">[23]!P1_SCOPE_SV_PRT,[23]!P2_SCOPE_SV_PRT,ghjkufvbn</definedName>
    <definedName name="ghjkbnmkl">#N/A</definedName>
    <definedName name="ghjklertyu" localSheetId="0" hidden="1">#REF!,#REF!,#REF!,#REF!,#REF!,#REF!,#REF!</definedName>
    <definedName name="ghjklertyu" hidden="1">#REF!,#REF!,#REF!,#REF!,#REF!,#REF!,#REF!</definedName>
    <definedName name="ghjkufvbn" hidden="1">#REF!,#REF!,#REF!,#REF!,#REF!,#REF!,#REF!</definedName>
    <definedName name="ghjtrb" hidden="1">#REF!,#REF!,#REF!,#REF!,#REF!,#REF!,#REF!</definedName>
    <definedName name="GL2II" localSheetId="0">[1]Rombo!#REF!</definedName>
    <definedName name="GL2II">[1]Rombo!#REF!</definedName>
    <definedName name="GLII" localSheetId="0">[1]Rombo!#REF!</definedName>
    <definedName name="GLII">[1]Rombo!#REF!</definedName>
    <definedName name="GLIII" localSheetId="0">[1]Rombo!#REF!</definedName>
    <definedName name="GLIII">[1]Rombo!#REF!</definedName>
    <definedName name="GOD" localSheetId="0">[27]Заголовок!$B$11</definedName>
    <definedName name="GOD">[28]Заголовок!$B$11</definedName>
    <definedName name="GRES">#REF!</definedName>
    <definedName name="GRES_DATA">#REF!</definedName>
    <definedName name="GRES_LIST">#REF!</definedName>
    <definedName name="gt">#N/A</definedName>
    <definedName name="gtnn" localSheetId="0">[9]!gtnn</definedName>
    <definedName name="gtnn">[10]!gtnn</definedName>
    <definedName name="gtty" localSheetId="0">#REF!,#REF!,#REF!,[9]!P1_ESO_PROT</definedName>
    <definedName name="gtty">#REF!,#REF!,#REF!,[10]!P1_ESO_PROT</definedName>
    <definedName name="GX100\566" localSheetId="0">[1]Rombo!#REF!</definedName>
    <definedName name="GX100\566">[1]Rombo!#REF!</definedName>
    <definedName name="GX100\600" localSheetId="0">[1]Rombo!#REF!</definedName>
    <definedName name="GX100\600">[1]Rombo!#REF!</definedName>
    <definedName name="GX100\667" localSheetId="0">[1]Rombo!#REF!</definedName>
    <definedName name="GX100\667">[1]Rombo!#REF!</definedName>
    <definedName name="GX100\700" localSheetId="0">[1]Rombo!#REF!</definedName>
    <definedName name="GX100\700">[1]Rombo!#REF!</definedName>
    <definedName name="GX110\1000" localSheetId="0">[1]Rombo!#REF!</definedName>
    <definedName name="GX110\1000">[1]Rombo!#REF!</definedName>
    <definedName name="GX110\733">[1]Rombo!#REF!</definedName>
    <definedName name="GX110\800">[1]Rombo!#REF!</definedName>
    <definedName name="GX110\866">[1]Rombo!#REF!</definedName>
    <definedName name="GX110\933">[1]Rombo!#REF!</definedName>
    <definedName name="GX115_1000">[1]Rombo!#REF!</definedName>
    <definedName name="GX115_600">[1]Rombo!#REF!</definedName>
    <definedName name="GX115_700">[1]Rombo!#REF!</definedName>
    <definedName name="gx115_733">[1]Rombo!#REF!</definedName>
    <definedName name="gx115_800">[1]Rombo!#REF!</definedName>
    <definedName name="gx115_866">[1]Rombo!#REF!</definedName>
    <definedName name="gx115_933">[1]Rombo!#REF!</definedName>
    <definedName name="GX200\1000">[1]Rombo!#REF!</definedName>
    <definedName name="GX200\733">[1]Rombo!#REF!</definedName>
    <definedName name="GX200\800">[1]Rombo!#REF!</definedName>
    <definedName name="GX200\866">[1]Rombo!#REF!</definedName>
    <definedName name="GX200\933">[1]Rombo!#REF!</definedName>
    <definedName name="h" localSheetId="0">[9]!h</definedName>
    <definedName name="h">[10]!h</definedName>
    <definedName name="HDGX20010" localSheetId="0">[1]Rombo!#REF!</definedName>
    <definedName name="HDGX20010">[1]Rombo!#REF!</definedName>
    <definedName name="HDGX20020">[1]Rombo!#REF!</definedName>
    <definedName name="hdgx30">[1]Rombo!#REF!</definedName>
    <definedName name="HDGX30012">[1]Rombo!#REF!</definedName>
    <definedName name="HDGX30018">[1]Rombo!#REF!</definedName>
    <definedName name="HDGX3006">[1]Rombo!#REF!</definedName>
    <definedName name="HDGX3009">[1]Rombo!#REF!</definedName>
    <definedName name="Helper_Котельные">[29]Справочники!$A$9:$A$12</definedName>
    <definedName name="Helper_ТЭС">[29]Справочники!$A$2:$A$5</definedName>
    <definedName name="Helper_ТЭС_Котельные">[30]Справочники!$A$2:$A$4,[30]Справочники!$A$16:$A$18</definedName>
    <definedName name="Helper_ФОРЭМ">[29]Справочники!$A$30:$A$35</definedName>
    <definedName name="hhh" localSheetId="0">[9]!hhh</definedName>
    <definedName name="hhh">[10]!hhh</definedName>
    <definedName name="hhy" localSheetId="0">[9]!hhy</definedName>
    <definedName name="hhy">[10]!hhy</definedName>
    <definedName name="hjk">#N/A</definedName>
    <definedName name="hjkldfv" localSheetId="0" hidden="1">[31]свод!#REF!,[31]свод!#REF!,[31]свод!#REF!,[31]свод!#REF!,[31]свод!$E$15:$I$16,[31]свод!$E$120:$I$121,[31]свод!$E$18:$I$19</definedName>
    <definedName name="hjkldfv" hidden="1">[32]свод!#REF!,[32]свод!#REF!,[32]свод!#REF!,[32]свод!#REF!,[32]свод!$E$15:$I$16,[32]свод!$E$120:$I$121,[32]свод!$E$18:$I$19</definedName>
    <definedName name="HTML_CodePage" hidden="1">1251</definedName>
    <definedName name="HTML_Control" localSheetId="0" hidden="1">{"'D'!$A$1:$E$13"}</definedName>
    <definedName name="HTML_Control" hidden="1">{"'D'!$A$1:$E$13"}</definedName>
    <definedName name="HTML_Description" hidden="1">""</definedName>
    <definedName name="HTML_Email" hidden="1">""</definedName>
    <definedName name="HTML_Header" hidden="1">"D"</definedName>
    <definedName name="HTML_LastUpdate" hidden="1">"03.01.99"</definedName>
    <definedName name="HTML_LineAfter" hidden="1">FALSE</definedName>
    <definedName name="HTML_LineBefore" hidden="1">FALSE</definedName>
    <definedName name="HTML_Name" hidden="1">"Lapshina S.A."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"TARIF984"</definedName>
    <definedName name="ii">#N/A</definedName>
    <definedName name="îî" localSheetId="0">[9]!îî</definedName>
    <definedName name="îî">[10]!îî</definedName>
    <definedName name="ind_tarif_159">#REF!</definedName>
    <definedName name="ind_tarif_160">#REF!</definedName>
    <definedName name="ind_tarif_161">#REF!</definedName>
    <definedName name="index_163">#REF!</definedName>
    <definedName name="index_164">#REF!</definedName>
    <definedName name="index_165">#REF!</definedName>
    <definedName name="index_166">#REF!</definedName>
    <definedName name="index_167">#REF!</definedName>
    <definedName name="index_168">#REF!</definedName>
    <definedName name="index_170">#REF!</definedName>
    <definedName name="index_171">#REF!</definedName>
    <definedName name="index_173">#REF!</definedName>
    <definedName name="index_174">#REF!</definedName>
    <definedName name="index_180">#REF!</definedName>
    <definedName name="index_182">#REF!</definedName>
    <definedName name="index_185">#REF!</definedName>
    <definedName name="index_186">#REF!</definedName>
    <definedName name="index_187">#REF!</definedName>
    <definedName name="index_188">#REF!</definedName>
    <definedName name="index_189">#REF!</definedName>
    <definedName name="index_190">#REF!</definedName>
    <definedName name="index_191">#REF!</definedName>
    <definedName name="index_200">#REF!</definedName>
    <definedName name="index_201">#REF!</definedName>
    <definedName name="index_202">#REF!</definedName>
    <definedName name="index_203">#REF!</definedName>
    <definedName name="index_204">#REF!</definedName>
    <definedName name="index_205">#REF!</definedName>
    <definedName name="index_206">#REF!</definedName>
    <definedName name="index_207">#REF!</definedName>
    <definedName name="index_208">#REF!</definedName>
    <definedName name="index_209">#REF!</definedName>
    <definedName name="index_210">#REF!</definedName>
    <definedName name="index_211">#REF!</definedName>
    <definedName name="index_233">#REF!</definedName>
    <definedName name="index_234">#REF!</definedName>
    <definedName name="index_235">#REF!</definedName>
    <definedName name="index_236">#REF!</definedName>
    <definedName name="index_237">#REF!</definedName>
    <definedName name="index_238">#REF!</definedName>
    <definedName name="index_240">#REF!</definedName>
    <definedName name="INN">#REF!</definedName>
    <definedName name="InstrBlock_1">#REF!</definedName>
    <definedName name="InstrBlock_2">#REF!</definedName>
    <definedName name="InstrBlock_3">#REF!</definedName>
    <definedName name="InstrBlock_4">#REF!</definedName>
    <definedName name="InstrBlock_5">#REF!</definedName>
    <definedName name="InstrBlock_6">#REF!</definedName>
    <definedName name="InstrBlock_7">#REF!</definedName>
    <definedName name="InstrTitle_1">#REF!</definedName>
    <definedName name="InstrTitle_2">#REF!</definedName>
    <definedName name="InstrTitle_3">#REF!</definedName>
    <definedName name="InstrTitle_4">#REF!</definedName>
    <definedName name="InstrTitle_5">#REF!</definedName>
    <definedName name="InstrTitle_6">#REF!</definedName>
    <definedName name="InstrTitle_7">#REF!</definedName>
    <definedName name="j" localSheetId="0">[9]!j</definedName>
    <definedName name="j">[10]!j</definedName>
    <definedName name="JAN">#REF!</definedName>
    <definedName name="jjjjjjjjjjj">#N/A</definedName>
    <definedName name="JUL">#REF!</definedName>
    <definedName name="JUN">#REF!</definedName>
    <definedName name="k" localSheetId="0">[9]!k</definedName>
    <definedName name="k">[10]!k</definedName>
    <definedName name="kalk">#N/A</definedName>
    <definedName name="kfg">#N/A</definedName>
    <definedName name="kk">#N/A</definedName>
    <definedName name="kkk">#N/A</definedName>
    <definedName name="kop">#N/A</definedName>
    <definedName name="KOTLODERJ_LIST">#REF!</definedName>
    <definedName name="l">'[33]Вводные данные систем'!#REF!</definedName>
    <definedName name="l00" localSheetId="0">[9]!l00</definedName>
    <definedName name="l00">[10]!l00</definedName>
    <definedName name="l0000" localSheetId="0">[9]!l0000</definedName>
    <definedName name="l0000">[10]!l0000</definedName>
    <definedName name="l0l0l0" localSheetId="0">[9]!l0l0l0</definedName>
    <definedName name="l0l0l0">[10]!l0l0l0</definedName>
    <definedName name="l0l0l0l0" localSheetId="0">[9]!l0l0l0l0</definedName>
    <definedName name="l0l0l0l0">[10]!l0l0l0l0</definedName>
    <definedName name="L400E" localSheetId="0">[1]Rombo!#REF!</definedName>
    <definedName name="L400E">[1]Rombo!#REF!</definedName>
    <definedName name="LatCD" localSheetId="0">[1]Rombo!#REF!</definedName>
    <definedName name="LatCD">[1]Rombo!#REF!</definedName>
    <definedName name="LatDVD" localSheetId="0">[1]Rombo!#REF!</definedName>
    <definedName name="LatDVD">[1]Rombo!#REF!</definedName>
    <definedName name="LINE">#REF!</definedName>
    <definedName name="LINE2">#REF!</definedName>
    <definedName name="List01_CheckRange">#REF!</definedName>
    <definedName name="List01_col_jan_uch">#REF!</definedName>
    <definedName name="List01_range_name">#REF!</definedName>
    <definedName name="List02_col_delta_year">#REF!</definedName>
    <definedName name="List02_col_delta_year_f_m2">#REF!</definedName>
    <definedName name="List02_col_delta_year_p_m1">#REF!</definedName>
    <definedName name="List02_col_delta_year_p_m2">#REF!</definedName>
    <definedName name="List02_itog_orem">#REF!</definedName>
    <definedName name="List02_itog_rozn">#REF!</definedName>
    <definedName name="logical">[34]TEHSHEET!$K$2:$K$3</definedName>
    <definedName name="LS400E" localSheetId="0">[1]Rombo!#REF!</definedName>
    <definedName name="LS400E">[1]Rombo!#REF!</definedName>
    <definedName name="LT_NUMERIC_AREA" localSheetId="0">'[35]Расчёт расходов'!$G$18:$CF$23,'[35]Расчёт расходов'!$G$27:$CF$61,'[35]Расчёт расходов'!$G$65:$CF$90,'[35]Расчёт расходов'!$G$94:$CF$97,'[35]Расчёт расходов'!$G$101:$CF$101,'[35]Расчёт расходов'!$G$105:$CF$106,'[35]Расчёт расходов'!$G$110:$CF$115,'[35]Расчёт расходов'!$G$119:$CF$120</definedName>
    <definedName name="LT_NUMERIC_AREA">'[36]Расчёт расходов'!$G$18:$CF$23,'[36]Расчёт расходов'!$G$27:$CF$61,'[36]Расчёт расходов'!$G$65:$CF$90,'[36]Расчёт расходов'!$G$94:$CF$97,'[36]Расчёт расходов'!$G$101:$CF$101,'[36]Расчёт расходов'!$G$105:$CF$106,'[36]Расчёт расходов'!$G$110:$CF$115,'[36]Расчёт расходов'!$G$119:$CF$120</definedName>
    <definedName name="mail_address">#REF!</definedName>
    <definedName name="MAR">#REF!</definedName>
    <definedName name="MAY">#REF!</definedName>
    <definedName name="MEM1300\128">[1]Rombo!#REF!</definedName>
    <definedName name="MEM2400\128">[1]Rombo!#REF!</definedName>
    <definedName name="MEM64_512">[1]Rombo!#REF!</definedName>
    <definedName name="MEM84_512">[1]Rombo!#REF!</definedName>
    <definedName name="MEMGX100128">[1]Rombo!#REF!</definedName>
    <definedName name="MEMGX10064">[1]Rombo!#REF!</definedName>
    <definedName name="MEMGX150128">[1]Rombo!#REF!</definedName>
    <definedName name="MmExcelLinker_6E24F10A_D93B_4197_A91F_1E8C46B84DD5" localSheetId="0">РТ передача [37]ээ!$I$76:$I$76</definedName>
    <definedName name="MmExcelLinker_6E24F10A_D93B_4197_A91F_1E8C46B84DD5">РТ передача [37]ээ!$I$76:$I$76</definedName>
    <definedName name="mmm" localSheetId="0">#REF!</definedName>
    <definedName name="mmm">#REF!</definedName>
    <definedName name="MO">#REF!</definedName>
    <definedName name="MONTH">#REF!</definedName>
    <definedName name="NAPR" localSheetId="0">[17]TEHSHEET!$F$31:$F$34</definedName>
    <definedName name="NAPR">[18]TEHSHEET!$F$31:$F$34</definedName>
    <definedName name="ňđĺňčé">#REF!</definedName>
    <definedName name="net" localSheetId="0">[24]FST5!$G$100:$G$116,[9]!P1_net</definedName>
    <definedName name="net">[24]FST5!$G$100:$G$116,[10]!P1_net</definedName>
    <definedName name="NET_INV" localSheetId="0">[38]TEHSHEET!#REF!</definedName>
    <definedName name="NET_INV">[39]TEHSHEET!#REF!</definedName>
    <definedName name="NET_ORG" localSheetId="0">[38]TEHSHEET!#REF!</definedName>
    <definedName name="NET_ORG">[39]TEHSHEET!#REF!</definedName>
    <definedName name="NET_W" localSheetId="0">[38]TEHSHEET!#REF!</definedName>
    <definedName name="NET_W">[39]TEHSHEET!#REF!</definedName>
    <definedName name="NETORG" localSheetId="0">[27]Справочники!$J$8:$J$8</definedName>
    <definedName name="NETORG">[28]Справочники!$J$8:$J$8</definedName>
    <definedName name="nfyz" localSheetId="0">[9]!nfyz</definedName>
    <definedName name="nfyz">[10]!nfyz</definedName>
    <definedName name="NIC" localSheetId="0">[1]Rombo!#REF!</definedName>
    <definedName name="NIC">[1]Rombo!#REF!</definedName>
    <definedName name="NIK" localSheetId="0">[1]Rombo!#REF!</definedName>
    <definedName name="NIK">[1]Rombo!#REF!</definedName>
    <definedName name="NOM">#REF!</definedName>
    <definedName name="NOV">#REF!</definedName>
    <definedName name="nov_tariff">#REF!</definedName>
    <definedName name="NSBYT_LIST">[40]TEHSHEET!$U$5:$U$10</definedName>
    <definedName name="NSRF">#REF!</definedName>
    <definedName name="Num">#REF!</definedName>
    <definedName name="NVV_BY_LEVELS_SMOOTHING_TOTAL_VALUES" localSheetId="0">'[35]НВВ по уровням'!$F$25,'[35]НВВ по уровням'!$F$38,'[35]НВВ по уровням'!$F$51,'[35]НВВ по уровням'!$F$64,'[35]НВВ по уровням'!$F$77,'[35]НВВ по уровням'!$F$90,'[35]НВВ по уровням'!$F$103,'[35]НВВ по уровням'!$F$116,'[35]НВВ по уровням'!$F$129,'[35]НВВ по уровням'!$F$142,'[35]НВВ по уровням'!$F$155,'[35]НВВ по уровням'!$F$168,'[35]НВВ по уровням'!$F$181,'[35]НВВ по уровням'!$F$194,'[35]НВВ по уровням'!$F$207,'[35]НВВ по уровням'!$F$220,'[35]НВВ по уровням'!$F$233,'[35]НВВ по уровням'!$F$246,'[35]НВВ по уровням'!$F$259,'[35]НВВ по уровням'!$F$272,'[35]НВВ по уровням'!$F$285,'[35]НВВ по уровням'!$F$298,'[35]НВВ по уровням'!$F$311,'[35]НВВ по уровням'!$F$324,'[35]НВВ по уровням'!$F$337,'[35]НВВ по уровням'!$F$350</definedName>
    <definedName name="NVV_BY_LEVELS_SMOOTHING_TOTAL_VALUES">'[36]НВВ по уровням'!$F$25,'[36]НВВ по уровням'!$F$38,'[36]НВВ по уровням'!$F$51,'[36]НВВ по уровням'!$F$64,'[36]НВВ по уровням'!$F$77,'[36]НВВ по уровням'!$F$90,'[36]НВВ по уровням'!$F$103,'[36]НВВ по уровням'!$F$116,'[36]НВВ по уровням'!$F$129,'[36]НВВ по уровням'!$F$142,'[36]НВВ по уровням'!$F$155,'[36]НВВ по уровням'!$F$168,'[36]НВВ по уровням'!$F$181,'[36]НВВ по уровням'!$F$194,'[36]НВВ по уровням'!$F$207,'[36]НВВ по уровням'!$F$220,'[36]НВВ по уровням'!$F$233,'[36]НВВ по уровням'!$F$246,'[36]НВВ по уровням'!$F$259,'[36]НВВ по уровням'!$F$272,'[36]НВВ по уровням'!$F$285,'[36]НВВ по уровням'!$F$298,'[36]НВВ по уровням'!$F$311,'[36]НВВ по уровням'!$F$324,'[36]НВВ по уровням'!$F$337,'[36]НВВ по уровням'!$F$350</definedName>
    <definedName name="NVV_BY_LEVELS_SMOOTHING_YEARS" localSheetId="0">'[35]НВВ по уровням'!$C$25,'[35]НВВ по уровням'!$C$38,'[35]НВВ по уровням'!$C$51,'[35]НВВ по уровням'!$C$64,'[35]НВВ по уровням'!$C$77,'[35]НВВ по уровням'!$C$90,'[35]НВВ по уровням'!$C$103,'[35]НВВ по уровням'!$C$116,'[35]НВВ по уровням'!$C$129,'[35]НВВ по уровням'!$C$142,'[35]НВВ по уровням'!$C$155,'[35]НВВ по уровням'!$C$168,'[35]НВВ по уровням'!$C$181,'[35]НВВ по уровням'!$C$194,'[35]НВВ по уровням'!$C$207,'[35]НВВ по уровням'!$C$220,'[35]НВВ по уровням'!$C$233,'[35]НВВ по уровням'!$C$246,'[35]НВВ по уровням'!$C$259,'[35]НВВ по уровням'!$C$272,'[35]НВВ по уровням'!$C$285,'[35]НВВ по уровням'!$C$298,'[35]НВВ по уровням'!$C$311,'[35]НВВ по уровням'!$C$324,'[35]НВВ по уровням'!$C$337,'[35]НВВ по уровням'!$C$350</definedName>
    <definedName name="NVV_BY_LEVELS_SMOOTHING_YEARS">'[36]НВВ по уровням'!$C$25,'[36]НВВ по уровням'!$C$38,'[36]НВВ по уровням'!$C$51,'[36]НВВ по уровням'!$C$64,'[36]НВВ по уровням'!$C$77,'[36]НВВ по уровням'!$C$90,'[36]НВВ по уровням'!$C$103,'[36]НВВ по уровням'!$C$116,'[36]НВВ по уровням'!$C$129,'[36]НВВ по уровням'!$C$142,'[36]НВВ по уровням'!$C$155,'[36]НВВ по уровням'!$C$168,'[36]НВВ по уровням'!$C$181,'[36]НВВ по уровням'!$C$194,'[36]НВВ по уровням'!$C$207,'[36]НВВ по уровням'!$C$220,'[36]НВВ по уровням'!$C$233,'[36]НВВ по уровням'!$C$246,'[36]НВВ по уровням'!$C$259,'[36]НВВ по уровням'!$C$272,'[36]НВВ по уровням'!$C$285,'[36]НВВ по уровням'!$C$298,'[36]НВВ по уровням'!$C$311,'[36]НВВ по уровням'!$C$324,'[36]НВВ по уровням'!$C$337,'[36]НВВ по уровням'!$C$350</definedName>
    <definedName name="nvv_List13_1_163">#REF!</definedName>
    <definedName name="nvv_List13_1_164">#REF!</definedName>
    <definedName name="nvv_List13_1_165">#REF!</definedName>
    <definedName name="nvv_List13_1_166">#REF!</definedName>
    <definedName name="nvv_List13_1_167">#REF!</definedName>
    <definedName name="nvv_List13_1_168">#REF!</definedName>
    <definedName name="nvv_List13_1_170">#REF!</definedName>
    <definedName name="nvv_List13_1_171">#REF!</definedName>
    <definedName name="nvv_List13_1_173">#REF!</definedName>
    <definedName name="nvv_List13_1_174">#REF!</definedName>
    <definedName name="nvv_List13_1_180">#REF!</definedName>
    <definedName name="nvv_List13_1_182">#REF!</definedName>
    <definedName name="nvv_List13_1_185">#REF!</definedName>
    <definedName name="nvv_List13_1_186">#REF!</definedName>
    <definedName name="nvv_List13_1_187">#REF!</definedName>
    <definedName name="nvv_List13_1_188">#REF!</definedName>
    <definedName name="nvv_List13_1_189">#REF!</definedName>
    <definedName name="nvv_List13_1_190">#REF!</definedName>
    <definedName name="nvv_List13_1_191">#REF!</definedName>
    <definedName name="nvv_List13_1_200">#REF!</definedName>
    <definedName name="nvv_List13_1_201">#REF!</definedName>
    <definedName name="nvv_List13_1_202">#REF!</definedName>
    <definedName name="nvv_List13_1_203">#REF!</definedName>
    <definedName name="nvv_List13_1_204">#REF!</definedName>
    <definedName name="nvv_List13_1_205">#REF!</definedName>
    <definedName name="nvv_List13_1_206">#REF!</definedName>
    <definedName name="nvv_List13_1_207">#REF!</definedName>
    <definedName name="nvv_List13_1_208">#REF!</definedName>
    <definedName name="nvv_List13_1_209">#REF!</definedName>
    <definedName name="nvv_List13_1_210">#REF!</definedName>
    <definedName name="nvv_List13_1_211">#REF!</definedName>
    <definedName name="nvv_List13_1_233">#REF!</definedName>
    <definedName name="nvv_List13_1_234">#REF!</definedName>
    <definedName name="nvv_List13_1_235">#REF!</definedName>
    <definedName name="nvv_List13_1_236">#REF!</definedName>
    <definedName name="nvv_List13_1_237">#REF!</definedName>
    <definedName name="nvv_List13_1_238">#REF!</definedName>
    <definedName name="nvv_List13_1_240">#REF!</definedName>
    <definedName name="nvv_List13_2_163">#REF!</definedName>
    <definedName name="nvv_List13_2_164">#REF!</definedName>
    <definedName name="nvv_List13_2_165">#REF!</definedName>
    <definedName name="nvv_List13_2_166">#REF!</definedName>
    <definedName name="nvv_List13_2_167">#REF!</definedName>
    <definedName name="nvv_List13_2_168">#REF!</definedName>
    <definedName name="nvv_List13_2_170">#REF!</definedName>
    <definedName name="nvv_List13_2_171">#REF!</definedName>
    <definedName name="nvv_List13_2_173">#REF!</definedName>
    <definedName name="nvv_List13_2_174">#REF!</definedName>
    <definedName name="nvv_List13_2_180">#REF!</definedName>
    <definedName name="nvv_List13_2_182">#REF!</definedName>
    <definedName name="nvv_List13_2_185">#REF!</definedName>
    <definedName name="nvv_List13_2_186">#REF!</definedName>
    <definedName name="nvv_List13_2_187">#REF!</definedName>
    <definedName name="nvv_List13_2_188">#REF!</definedName>
    <definedName name="nvv_List13_2_189">#REF!</definedName>
    <definedName name="nvv_List13_2_190">#REF!</definedName>
    <definedName name="nvv_List13_2_191">#REF!</definedName>
    <definedName name="nvv_List13_2_200">#REF!</definedName>
    <definedName name="nvv_List13_2_201">#REF!</definedName>
    <definedName name="nvv_List13_2_202">#REF!</definedName>
    <definedName name="nvv_List13_2_203">#REF!</definedName>
    <definedName name="nvv_List13_2_204">#REF!</definedName>
    <definedName name="nvv_List13_2_205">#REF!</definedName>
    <definedName name="nvv_List13_2_206">#REF!</definedName>
    <definedName name="nvv_List13_2_207">#REF!</definedName>
    <definedName name="nvv_List13_2_208">#REF!</definedName>
    <definedName name="nvv_List13_2_209">#REF!</definedName>
    <definedName name="nvv_List13_2_210">#REF!</definedName>
    <definedName name="nvv_List13_2_211">#REF!</definedName>
    <definedName name="nvv_List13_2_233">#REF!</definedName>
    <definedName name="nvv_List13_2_234">#REF!</definedName>
    <definedName name="nvv_List13_2_235">#REF!</definedName>
    <definedName name="nvv_List13_2_236">#REF!</definedName>
    <definedName name="nvv_List13_2_237">#REF!</definedName>
    <definedName name="nvv_List13_2_238">#REF!</definedName>
    <definedName name="nvv_List13_2_240">#REF!</definedName>
    <definedName name="nvv_List13_4_163">#REF!</definedName>
    <definedName name="nvv_List13_4_164">#REF!</definedName>
    <definedName name="nvv_List13_4_165">#REF!</definedName>
    <definedName name="nvv_List13_4_166">#REF!</definedName>
    <definedName name="nvv_List13_4_167">#REF!</definedName>
    <definedName name="nvv_List13_4_168">#REF!</definedName>
    <definedName name="nvv_List13_4_170">#REF!</definedName>
    <definedName name="nvv_List13_4_171">#REF!</definedName>
    <definedName name="nvv_List13_4_173">#REF!</definedName>
    <definedName name="nvv_List13_4_174">#REF!</definedName>
    <definedName name="nvv_List13_4_180">#REF!</definedName>
    <definedName name="nvv_List13_4_182">#REF!</definedName>
    <definedName name="nvv_List13_4_185">#REF!</definedName>
    <definedName name="nvv_List13_4_186">#REF!</definedName>
    <definedName name="nvv_List13_4_187">#REF!</definedName>
    <definedName name="nvv_List13_4_188">#REF!</definedName>
    <definedName name="nvv_List13_4_189">#REF!</definedName>
    <definedName name="nvv_List13_4_190">#REF!</definedName>
    <definedName name="nvv_List13_4_191">#REF!</definedName>
    <definedName name="nvv_List13_4_200">#REF!</definedName>
    <definedName name="nvv_List13_4_201">#REF!</definedName>
    <definedName name="nvv_List13_4_202">#REF!</definedName>
    <definedName name="nvv_List13_4_203">#REF!</definedName>
    <definedName name="nvv_List13_4_204">#REF!</definedName>
    <definedName name="nvv_List13_4_205">#REF!</definedName>
    <definedName name="nvv_List13_4_206">#REF!</definedName>
    <definedName name="nvv_List13_4_207">#REF!</definedName>
    <definedName name="nvv_List13_4_208">#REF!</definedName>
    <definedName name="nvv_List13_4_209">#REF!</definedName>
    <definedName name="nvv_List13_4_210">#REF!</definedName>
    <definedName name="nvv_List13_4_211">#REF!</definedName>
    <definedName name="nvv_List13_4_233">#REF!</definedName>
    <definedName name="nvv_List13_4_234">#REF!</definedName>
    <definedName name="nvv_List13_4_235">#REF!</definedName>
    <definedName name="nvv_List13_4_236">#REF!</definedName>
    <definedName name="nvv_List13_4_237">#REF!</definedName>
    <definedName name="nvv_List13_4_238">#REF!</definedName>
    <definedName name="nvv_List13_4_240">#REF!</definedName>
    <definedName name="nvv_List13_6_163">#REF!</definedName>
    <definedName name="nvv_List13_6_164">#REF!</definedName>
    <definedName name="nvv_List13_6_165">#REF!</definedName>
    <definedName name="nvv_List13_6_166">#REF!</definedName>
    <definedName name="nvv_List13_6_167">#REF!</definedName>
    <definedName name="nvv_List13_6_168">#REF!</definedName>
    <definedName name="nvv_List13_6_170">#REF!</definedName>
    <definedName name="nvv_List13_6_171">#REF!</definedName>
    <definedName name="nvv_List13_6_173">#REF!</definedName>
    <definedName name="nvv_List13_6_174">#REF!</definedName>
    <definedName name="nvv_List13_6_180">#REF!</definedName>
    <definedName name="nvv_List13_6_182">#REF!</definedName>
    <definedName name="nvv_List13_6_185">#REF!</definedName>
    <definedName name="nvv_List13_6_186">#REF!</definedName>
    <definedName name="nvv_List13_6_187">#REF!</definedName>
    <definedName name="nvv_List13_6_188">#REF!</definedName>
    <definedName name="nvv_List13_6_189">#REF!</definedName>
    <definedName name="nvv_List13_6_190">#REF!</definedName>
    <definedName name="nvv_List13_6_191">#REF!</definedName>
    <definedName name="nvv_List13_6_200">#REF!</definedName>
    <definedName name="nvv_List13_6_201">#REF!</definedName>
    <definedName name="nvv_List13_6_202">#REF!</definedName>
    <definedName name="nvv_List13_6_203">#REF!</definedName>
    <definedName name="nvv_List13_6_204">#REF!</definedName>
    <definedName name="nvv_List13_6_205">#REF!</definedName>
    <definedName name="nvv_List13_6_206">#REF!</definedName>
    <definedName name="nvv_List13_6_207">#REF!</definedName>
    <definedName name="nvv_List13_6_208">#REF!</definedName>
    <definedName name="nvv_List13_6_209">#REF!</definedName>
    <definedName name="nvv_List13_6_210">#REF!</definedName>
    <definedName name="nvv_List13_6_211">#REF!</definedName>
    <definedName name="nvv_List13_6_233">#REF!</definedName>
    <definedName name="nvv_List13_6_234">#REF!</definedName>
    <definedName name="nvv_List13_6_235">#REF!</definedName>
    <definedName name="nvv_List13_6_236">#REF!</definedName>
    <definedName name="nvv_List13_6_237">#REF!</definedName>
    <definedName name="nvv_List13_6_238">#REF!</definedName>
    <definedName name="nvv_List13_6_240">#REF!</definedName>
    <definedName name="nvv_List13_7_163">#REF!</definedName>
    <definedName name="nvv_List13_7_164">#REF!</definedName>
    <definedName name="nvv_List13_7_165">#REF!</definedName>
    <definedName name="nvv_List13_7_166">#REF!</definedName>
    <definedName name="nvv_List13_7_167">#REF!</definedName>
    <definedName name="nvv_List13_7_168">#REF!</definedName>
    <definedName name="nvv_List13_7_170">#REF!</definedName>
    <definedName name="nvv_List13_7_171">#REF!</definedName>
    <definedName name="nvv_List13_7_173">#REF!</definedName>
    <definedName name="nvv_List13_7_174">#REF!</definedName>
    <definedName name="nvv_List13_7_180">#REF!</definedName>
    <definedName name="nvv_List13_7_182">#REF!</definedName>
    <definedName name="nvv_List13_7_185">#REF!</definedName>
    <definedName name="nvv_List13_7_186">#REF!</definedName>
    <definedName name="nvv_List13_7_187">#REF!</definedName>
    <definedName name="nvv_List13_7_188">#REF!</definedName>
    <definedName name="nvv_List13_7_189">#REF!</definedName>
    <definedName name="nvv_List13_7_190">#REF!</definedName>
    <definedName name="nvv_List13_7_191">#REF!</definedName>
    <definedName name="nvv_List13_7_200">#REF!</definedName>
    <definedName name="nvv_List13_7_201">#REF!</definedName>
    <definedName name="nvv_List13_7_202">#REF!</definedName>
    <definedName name="nvv_List13_7_203">#REF!</definedName>
    <definedName name="nvv_List13_7_204">#REF!</definedName>
    <definedName name="nvv_List13_7_205">#REF!</definedName>
    <definedName name="nvv_List13_7_206">#REF!</definedName>
    <definedName name="nvv_List13_7_207">#REF!</definedName>
    <definedName name="nvv_List13_7_208">#REF!</definedName>
    <definedName name="nvv_List13_7_209">#REF!</definedName>
    <definedName name="nvv_List13_7_210">#REF!</definedName>
    <definedName name="nvv_List13_7_211">#REF!</definedName>
    <definedName name="nvv_List13_7_233">#REF!</definedName>
    <definedName name="nvv_List13_7_234">#REF!</definedName>
    <definedName name="nvv_List13_7_235">#REF!</definedName>
    <definedName name="nvv_List13_7_236">#REF!</definedName>
    <definedName name="nvv_List13_7_237">#REF!</definedName>
    <definedName name="nvv_List13_7_238">#REF!</definedName>
    <definedName name="nvv_List13_7_240">#REF!</definedName>
    <definedName name="nvv_List13_8_163">#REF!</definedName>
    <definedName name="nvv_List13_8_164">#REF!</definedName>
    <definedName name="nvv_List13_8_165">#REF!</definedName>
    <definedName name="nvv_List13_8_166">#REF!</definedName>
    <definedName name="nvv_List13_8_167">#REF!</definedName>
    <definedName name="nvv_List13_8_168">#REF!</definedName>
    <definedName name="nvv_List13_8_170">#REF!</definedName>
    <definedName name="nvv_List13_8_171">#REF!</definedName>
    <definedName name="nvv_List13_8_173">#REF!</definedName>
    <definedName name="nvv_List13_8_174">#REF!</definedName>
    <definedName name="nvv_List13_8_180">#REF!</definedName>
    <definedName name="nvv_List13_8_182">#REF!</definedName>
    <definedName name="nvv_List13_8_185">#REF!</definedName>
    <definedName name="nvv_List13_8_186">#REF!</definedName>
    <definedName name="nvv_List13_8_187">#REF!</definedName>
    <definedName name="nvv_List13_8_188">#REF!</definedName>
    <definedName name="nvv_List13_8_189">#REF!</definedName>
    <definedName name="nvv_List13_8_190">#REF!</definedName>
    <definedName name="nvv_List13_8_191">#REF!</definedName>
    <definedName name="nvv_List13_8_200">#REF!</definedName>
    <definedName name="nvv_List13_8_201">#REF!</definedName>
    <definedName name="nvv_List13_8_202">#REF!</definedName>
    <definedName name="nvv_List13_8_203">#REF!</definedName>
    <definedName name="nvv_List13_8_204">#REF!</definedName>
    <definedName name="nvv_List13_8_205">#REF!</definedName>
    <definedName name="nvv_List13_8_206">#REF!</definedName>
    <definedName name="nvv_List13_8_207">#REF!</definedName>
    <definedName name="nvv_List13_8_208">#REF!</definedName>
    <definedName name="nvv_List13_8_209">#REF!</definedName>
    <definedName name="nvv_List13_8_210">#REF!</definedName>
    <definedName name="nvv_List13_8_211">#REF!</definedName>
    <definedName name="nvv_List13_8_233">#REF!</definedName>
    <definedName name="nvv_List13_8_234">#REF!</definedName>
    <definedName name="nvv_List13_8_235">#REF!</definedName>
    <definedName name="nvv_List13_8_236">#REF!</definedName>
    <definedName name="nvv_List13_8_237">#REF!</definedName>
    <definedName name="nvv_List13_8_238">#REF!</definedName>
    <definedName name="nvv_List13_8_240">#REF!</definedName>
    <definedName name="o" localSheetId="0">[9]!o</definedName>
    <definedName name="o">[10]!o</definedName>
    <definedName name="OCT">#REF!</definedName>
    <definedName name="OKTMO">#REF!</definedName>
    <definedName name="öó" localSheetId="0">[9]!öó</definedName>
    <definedName name="öó">[10]!öó</definedName>
    <definedName name="ORE">#REF!</definedName>
    <definedName name="ORG">[26]Справочники!#REF!</definedName>
    <definedName name="Org_list">#REF!</definedName>
    <definedName name="ORGBLR" localSheetId="0">[27]Справочники!$B$8:$B$8</definedName>
    <definedName name="ORGBLR">[28]Справочники!$B$8:$B$8</definedName>
    <definedName name="OTH_DATA">#REF!</definedName>
    <definedName name="OTH_LIST">#REF!</definedName>
    <definedName name="p">'[33]Вводные данные систем'!#REF!</definedName>
    <definedName name="P1_17_NUMERIC_AREA">#REF!</definedName>
    <definedName name="P1_dip" hidden="1">[24]FST5!$G$167:$G$172,[24]FST5!$G$174:$G$175,[24]FST5!$G$177:$G$180,[24]FST5!$G$182,[24]FST5!$G$184:$G$188,[24]FST5!$G$190,[24]FST5!$G$192:$G$194</definedName>
    <definedName name="P1_eso" hidden="1">[41]FST5!$G$167:$G$172,[41]FST5!$G$174:$G$175,[41]FST5!$G$177:$G$180,[41]FST5!$G$182,[41]FST5!$G$184:$G$188,[41]FST5!$G$190,[41]FST5!$G$192:$G$194</definedName>
    <definedName name="P1_ESO_PROT" hidden="1">#REF!,#REF!,#REF!,#REF!,#REF!,#REF!,#REF!,#REF!</definedName>
    <definedName name="P1_net" hidden="1">[41]FST5!$G$118:$G$123,[41]FST5!$G$125:$G$126,[41]FST5!$G$128:$G$131,[41]FST5!$G$133,[41]FST5!$G$135:$G$139,[41]FST5!$G$141,[41]FST5!$G$143:$G$145</definedName>
    <definedName name="P1_SBT_PROT" hidden="1">#REF!,#REF!,#REF!,#REF!,#REF!,#REF!,#REF!</definedName>
    <definedName name="P1_SC_CLR" hidden="1">#REF!,#REF!,#REF!,#REF!,#REF!</definedName>
    <definedName name="P1_SC22" hidden="1">#REF!,#REF!,#REF!,#REF!,#REF!,#REF!</definedName>
    <definedName name="P1_SCOPE_16_PRT" localSheetId="0" hidden="1">'[42]16'!$E$13:$I$14,'[42]16'!$E$16:$I$18,'[42]16'!$E$21:$I$21,'[42]16'!$E$24:$I$24,'[42]16'!$E$27:$I$27,'[42]16'!$E$30:$I$30,'[42]16'!$E$33:$I$33,'[42]16'!$B$32,'[42]16'!$B$35</definedName>
    <definedName name="P1_SCOPE_16_PRT" hidden="1">'[43]16'!$E$13:$I$14,'[43]16'!$E$16:$I$18,'[43]16'!$E$21:$I$21,'[43]16'!$E$24:$I$24,'[43]16'!$E$27:$I$27,'[43]16'!$E$30:$I$30,'[43]16'!$E$33:$I$33,'[43]16'!$B$32,'[43]16'!$B$35</definedName>
    <definedName name="P1_SCOPE_17_PRT" hidden="1">#REF!,#REF!,#REF!,#REF!,#REF!,#REF!,#REF!,#REF!</definedName>
    <definedName name="P1_SCOPE_4_PRT" hidden="1">#REF!,#REF!,#REF!,#REF!,#REF!,#REF!,#REF!,#REF!,#REF!</definedName>
    <definedName name="P1_SCOPE_5_PRT" hidden="1">#REF!,#REF!,#REF!,#REF!,#REF!,#REF!,#REF!,#REF!,#REF!</definedName>
    <definedName name="P1_SCOPE_CORR" hidden="1">#REF!,#REF!,#REF!,#REF!,#REF!,#REF!,#REF!</definedName>
    <definedName name="P1_SCOPE_DOP" localSheetId="0" hidden="1">[44]Регионы!#REF!,[44]Регионы!#REF!,[44]Регионы!#REF!,[44]Регионы!#REF!,[44]Регионы!#REF!,[44]Регионы!#REF!</definedName>
    <definedName name="P1_SCOPE_DOP" hidden="1">[44]Регионы!#REF!,[44]Регионы!#REF!,[44]Регионы!#REF!,[44]Регионы!#REF!,[44]Регионы!#REF!,[44]Регионы!#REF!</definedName>
    <definedName name="P1_SCOPE_F1_PRT" hidden="1">#REF!,#REF!,#REF!,#REF!</definedName>
    <definedName name="P1_SCOPE_F2_PRT" hidden="1">#REF!,#REF!,#REF!,#REF!</definedName>
    <definedName name="P1_SCOPE_FLOAD" hidden="1">#REF!,#REF!,#REF!,#REF!,#REF!,#REF!</definedName>
    <definedName name="P1_SCOPE_FRML" hidden="1">#REF!,#REF!,#REF!,#REF!,#REF!,#REF!</definedName>
    <definedName name="P1_SCOPE_FST7" hidden="1">#REF!,#REF!,#REF!,#REF!,#REF!,#REF!</definedName>
    <definedName name="P1_SCOPE_FULL_LOAD" hidden="1">#REF!,#REF!,#REF!,#REF!,#REF!,#REF!</definedName>
    <definedName name="P1_SCOPE_IND" hidden="1">#REF!,#REF!,#REF!,#REF!,#REF!,#REF!</definedName>
    <definedName name="P1_SCOPE_IND2" hidden="1">#REF!,#REF!,#REF!,#REF!,#REF!</definedName>
    <definedName name="P1_SCOPE_NET_DATE" hidden="1">#REF!,#REF!,#REF!,#REF!</definedName>
    <definedName name="P1_SCOPE_NET_NVV" hidden="1">#REF!,#REF!,#REF!,#REF!,#REF!,#REF!,#REF!</definedName>
    <definedName name="P1_SCOPE_NOTIND" hidden="1">#REF!,#REF!,#REF!,#REF!,#REF!,#REF!</definedName>
    <definedName name="P1_SCOPE_NotInd2" hidden="1">#REF!,#REF!,#REF!,#REF!,#REF!,#REF!,#REF!</definedName>
    <definedName name="P1_SCOPE_NotInd3" hidden="1">#REF!,#REF!,#REF!,#REF!,#REF!,#REF!,#REF!</definedName>
    <definedName name="P1_SCOPE_NotInt" hidden="1">#REF!,#REF!,#REF!,#REF!,#REF!,#REF!</definedName>
    <definedName name="P1_SCOPE_PER_PRT" hidden="1">[43]перекрестка!$H$15:$H$19,[43]перекрестка!$H$21:$H$25,[43]перекрестка!$J$14:$J$25,[43]перекрестка!$K$15:$K$19,[43]перекрестка!$K$21:$K$25</definedName>
    <definedName name="P1_SCOPE_REGS" hidden="1">#REF!,#REF!,#REF!,#REF!,#REF!</definedName>
    <definedName name="P1_SCOPE_SAVE2" hidden="1">#REF!,#REF!,#REF!,#REF!,#REF!,#REF!,#REF!</definedName>
    <definedName name="P1_SCOPE_SV_LD" hidden="1">#REF!,#REF!,#REF!,#REF!,#REF!,#REF!,#REF!</definedName>
    <definedName name="P1_SCOPE_SV_LD1" hidden="1">#REF!,#REF!,#REF!,#REF!,#REF!,#REF!,#REF!</definedName>
    <definedName name="P1_SCOPE_SV_PRT" hidden="1">#REF!,#REF!,#REF!,#REF!,#REF!,#REF!,#REF!</definedName>
    <definedName name="P1_SCOPE_SYS_SVOD" hidden="1">[45]Свод!$L$27:$N$37,[45]Свод!$L$39:$N$51,[45]Свод!$L$53:$N$66,[45]Свод!$L$68:$N$73,[45]Свод!$L$75:$N$89,[45]Свод!$L$91:$N$101,[45]Свод!$L$103:$N$111</definedName>
    <definedName name="P1_SCOPE_TAR" hidden="1">[45]Свод!$G$27:$AA$37,[45]Свод!$G$39:$AA$51,[45]Свод!$G$53:$AA$66,[45]Свод!$G$68:$AA$73,[45]Свод!$G$75:$AA$89,[45]Свод!$G$91:$AA$101,[45]Свод!$G$103:$AA$111</definedName>
    <definedName name="P1_SCOPE_TAR_OLD" hidden="1">[45]Свод!$H$27:$H$37,[45]Свод!$H$39:$H$51,[45]Свод!$H$53:$H$66,[45]Свод!$H$68:$H$73,[45]Свод!$H$75:$H$89,[45]Свод!$H$91:$H$101,[45]Свод!$H$103:$H$108</definedName>
    <definedName name="P1_SET_PROT" hidden="1">#REF!,#REF!,#REF!,#REF!,#REF!,#REF!,#REF!</definedName>
    <definedName name="P1_SET_PRT" hidden="1">#REF!,#REF!,#REF!,#REF!,#REF!,#REF!,#REF!</definedName>
    <definedName name="P1_T1_Protect" hidden="1">[46]перекрестка!$J$42:$K$46,[46]перекрестка!$J$49,[46]перекрестка!$J$50:$K$54,[46]перекрестка!$J$55,[46]перекрестка!$J$56:$K$60,[46]перекрестка!$J$62:$K$66</definedName>
    <definedName name="P1_T16?axis?R?ДОГОВОР" hidden="1">'[47]16'!$E$76:$M$76,'[47]16'!$E$8:$M$8,'[47]16'!$E$12:$M$12,'[47]16'!$E$52:$M$52,'[47]16'!$E$16:$M$16,'[47]16'!$E$64:$M$64,'[47]16'!$E$84:$M$85,'[47]16'!$E$48:$M$48,'[47]16'!$E$80:$M$80,'[47]16'!$E$72:$M$72,'[47]16'!$E$44:$M$44</definedName>
    <definedName name="P1_T16?axis?R?ДОГОВОР?" hidden="1">'[47]16'!$A$76,'[47]16'!$A$84:$A$85,'[47]16'!$A$72,'[47]16'!$A$80,'[47]16'!$A$68,'[47]16'!$A$64,'[47]16'!$A$60,'[47]16'!$A$56,'[47]16'!$A$52,'[47]16'!$A$48,'[47]16'!$A$44,'[47]16'!$A$40,'[47]16'!$A$36,'[47]16'!$A$32,'[47]16'!$A$28,'[47]16'!$A$24,'[47]16'!$A$20</definedName>
    <definedName name="P1_T16?L1" hidden="1">'[47]16'!$A$74:$M$74,'[47]16'!$A$14:$M$14,'[47]16'!$A$10:$M$10,'[47]16'!$A$50:$M$50,'[47]16'!$A$6:$M$6,'[47]16'!$A$62:$M$62,'[47]16'!$A$78:$M$78,'[47]16'!$A$46:$M$46,'[47]16'!$A$82:$M$82,'[47]16'!$A$70:$M$70,'[47]16'!$A$42:$M$42</definedName>
    <definedName name="P1_T16?L1.x" hidden="1">'[47]16'!$A$76:$M$76,'[47]16'!$A$16:$M$16,'[47]16'!$A$12:$M$12,'[47]16'!$A$52:$M$52,'[47]16'!$A$8:$M$8,'[47]16'!$A$64:$M$64,'[47]16'!$A$80:$M$80,'[47]16'!$A$48:$M$48,'[47]16'!$A$84:$M$85,'[47]16'!$A$72:$M$72,'[47]16'!$A$44:$M$44</definedName>
    <definedName name="P1_T16_Protect" hidden="1">'[46]16'!$G$10:$K$14,'[46]16'!$G$17:$K$17,'[46]16'!$G$20:$K$20,'[46]16'!$G$23:$K$23,'[46]16'!$G$26:$K$26,'[46]16'!$G$29:$K$29,'[46]16'!$G$33:$K$34,'[46]16'!$G$38:$K$40</definedName>
    <definedName name="P1_T17?L4">'[30]29'!$J$18:$J$25,'[30]29'!$G$18:$G$25,'[30]29'!$G$35:$G$42,'[30]29'!$J$35:$J$42,'[30]29'!$G$60,'[30]29'!$J$60,'[30]29'!$M$60,'[30]29'!$P$60,'[30]29'!$P$18:$P$25,'[30]29'!$G$9:$G$16</definedName>
    <definedName name="P1_T17?unit?РУБ.ГКАЛ">'[30]29'!$F$44:$F$51,'[30]29'!$I$44:$I$51,'[30]29'!$L$44:$L$51,'[30]29'!$F$18:$F$25,'[30]29'!$I$60,'[30]29'!$L$60,'[30]29'!$O$60,'[30]29'!$F$60,'[30]29'!$F$9:$F$16,'[30]29'!$I$9:$I$16</definedName>
    <definedName name="P1_T17?unit?ТГКАЛ">'[30]29'!$M$18:$M$25,'[30]29'!$J$18:$J$25,'[30]29'!$G$18:$G$25,'[30]29'!$G$35:$G$42,'[30]29'!$J$35:$J$42,'[30]29'!$G$60,'[30]29'!$J$60,'[30]29'!$M$60,'[30]29'!$P$60,'[30]29'!$G$9:$G$16</definedName>
    <definedName name="P1_T17_Protection">'[30]29'!$O$47:$P$51,'[30]29'!$L$47:$M$51,'[30]29'!$L$53:$M$53,'[30]29'!$L$55:$M$59,'[30]29'!$O$53:$P$53,'[30]29'!$O$55:$P$59,'[30]29'!$F$12:$G$16,'[30]29'!$F$10:$G$10</definedName>
    <definedName name="P1_T18.2_Protect" hidden="1">'[46]18.2'!$F$12:$J$19,'[46]18.2'!$F$22:$J$25,'[46]18.2'!$B$28:$J$30,'[46]18.2'!$F$32:$J$32,'[46]18.2'!$B$34:$J$38,'[46]18.2'!$F$42:$J$47,'[46]18.2'!$F$54:$J$54</definedName>
    <definedName name="P1_T20_Protection" hidden="1">'[30]20'!$E$4:$H$4,'[30]20'!$E$13:$H$13,'[30]20'!$E$16:$H$17,'[30]20'!$E$19:$H$19,'[30]20'!$J$4:$M$4,'[30]20'!$J$8:$M$11,'[30]20'!$J$13:$M$13,'[30]20'!$J$16:$M$17,'[30]20'!$J$19:$M$19</definedName>
    <definedName name="P1_T21_Protection">'[30]21'!$O$31:$S$33,'[30]21'!$E$11,'[30]21'!$G$11:$K$11,'[30]21'!$M$11,'[30]21'!$O$11:$S$11,'[30]21'!$E$14:$E$16,'[30]21'!$G$14:$K$16,'[30]21'!$M$14:$M$16,'[30]21'!$O$14:$S$16</definedName>
    <definedName name="P1_T23_Protection">'[30]23'!$F$9:$J$25,'[30]23'!$O$9:$P$25,'[30]23'!$A$32:$A$34,'[30]23'!$F$32:$J$34,'[30]23'!$O$32:$P$34,'[30]23'!$A$37:$A$53,'[30]23'!$F$37:$J$53,'[30]23'!$O$37:$P$53</definedName>
    <definedName name="P1_T25_protection">'[30]25'!$G$8:$J$21,'[30]25'!$G$24:$J$28,'[30]25'!$G$30:$J$33,'[30]25'!$G$35:$J$37,'[30]25'!$G$41:$J$42,'[30]25'!$L$8:$O$21,'[30]25'!$L$24:$O$28,'[30]25'!$L$30:$O$33</definedName>
    <definedName name="P1_T26_Protection">'[30]26'!$B$34:$B$36,'[30]26'!$F$8:$I$8,'[30]26'!$F$10:$I$11,'[30]26'!$F$13:$I$15,'[30]26'!$F$18:$I$19,'[30]26'!$F$22:$I$24,'[30]26'!$F$26:$I$26,'[30]26'!$F$29:$I$32</definedName>
    <definedName name="P1_T27_Protection">'[30]27'!$B$34:$B$36,'[30]27'!$F$8:$I$8,'[30]27'!$F$10:$I$11,'[30]27'!$F$13:$I$15,'[30]27'!$F$18:$I$19,'[30]27'!$F$22:$I$24,'[30]27'!$F$26:$I$26,'[30]27'!$F$29:$I$32</definedName>
    <definedName name="P1_T28?axis?R?ПЭ">'[30]28'!$D$16:$I$18,'[30]28'!$D$22:$I$24,'[30]28'!$D$28:$I$30,'[30]28'!$D$37:$I$39,'[30]28'!$D$42:$I$44,'[30]28'!$D$48:$I$50,'[30]28'!$D$54:$I$56,'[30]28'!$D$63:$I$65</definedName>
    <definedName name="P1_T28?axis?R?ПЭ?">'[30]28'!$B$16:$B$18,'[30]28'!$B$22:$B$24,'[30]28'!$B$28:$B$30,'[30]28'!$B$37:$B$39,'[30]28'!$B$42:$B$44,'[30]28'!$B$48:$B$50,'[30]28'!$B$54:$B$56,'[30]28'!$B$63:$B$65</definedName>
    <definedName name="P1_T28?Data">'[30]28'!$G$242:$H$265,'[30]28'!$D$242:$E$265,'[30]28'!$G$216:$H$239,'[30]28'!$D$268:$E$292,'[30]28'!$G$268:$H$292,'[30]28'!$D$216:$E$239,'[30]28'!$G$190:$H$213</definedName>
    <definedName name="P1_T28_Protection">'[30]28'!$B$74:$B$76,'[30]28'!$B$80:$B$82,'[30]28'!$B$89:$B$91,'[30]28'!$B$94:$B$96,'[30]28'!$B$100:$B$102,'[30]28'!$B$106:$B$108,'[30]28'!$B$115:$B$117,'[30]28'!$B$120:$B$122</definedName>
    <definedName name="P1_T4_Protect" hidden="1">'[46]4'!$G$20:$J$20,'[46]4'!$G$22:$J$22,'[46]4'!$G$24:$J$28,'[46]4'!$L$11:$O$17,'[46]4'!$L$20:$O$20,'[46]4'!$L$22:$O$22,'[46]4'!$L$24:$O$28,'[46]4'!$Q$11:$T$17,'[46]4'!$Q$20:$T$20</definedName>
    <definedName name="P1_T6_Protect" hidden="1">'[46]6'!$D$46:$H$55,'[46]6'!$J$46:$N$55,'[46]6'!$D$57:$H$59,'[46]6'!$J$57:$N$59,'[46]6'!$B$10:$B$19,'[46]6'!$D$10:$H$19,'[46]6'!$J$10:$N$19,'[46]6'!$D$21:$H$23,'[46]6'!$J$21:$N$23</definedName>
    <definedName name="P10_SCOPE_FULL_LOAD" hidden="1">#REF!,#REF!,#REF!,#REF!,#REF!,#REF!</definedName>
    <definedName name="P10_T1_Protect" hidden="1">[46]перекрестка!$F$42:$H$46,[46]перекрестка!$F$49:$G$49,[46]перекрестка!$F$50:$H$54,[46]перекрестка!$F$55:$G$55,[46]перекрестка!$F$56:$H$60</definedName>
    <definedName name="P10_T28_Protection">'[30]28'!$G$167:$H$169,'[30]28'!$D$172:$E$174,'[30]28'!$G$172:$H$174,'[30]28'!$D$178:$E$180,'[30]28'!$G$178:$H$181,'[30]28'!$D$184:$E$186,'[30]28'!$G$184:$H$186</definedName>
    <definedName name="P11_SCOPE_FULL_LOAD" hidden="1">#REF!,#REF!,#REF!,#REF!,#REF!</definedName>
    <definedName name="P11_T1_Protect" hidden="1">[46]перекрестка!$F$62:$H$66,[46]перекрестка!$F$68:$H$72,[46]перекрестка!$F$74:$H$78,[46]перекрестка!$F$80:$H$84,[46]перекрестка!$F$89:$G$89</definedName>
    <definedName name="P11_T28_Protection">'[30]28'!$D$193:$E$195,'[30]28'!$G$193:$H$195,'[30]28'!$D$198:$E$200,'[30]28'!$G$198:$H$200,'[30]28'!$D$204:$E$206,'[30]28'!$G$204:$H$206,'[30]28'!$D$210:$E$212,'[30]28'!$B$68:$B$70</definedName>
    <definedName name="P12_SCOPE_FULL_LOAD" hidden="1">#REF!,#REF!,#REF!,#REF!,#REF!,#REF!</definedName>
    <definedName name="P12_T1_Protect" hidden="1">[46]перекрестка!$F$90:$H$94,[46]перекрестка!$F$95:$G$95,[46]перекрестка!$F$96:$H$100,[46]перекрестка!$F$102:$H$106,[46]перекрестка!$F$108:$H$112</definedName>
    <definedName name="P12_T28_Protection" localSheetId="0">P1_T28_Protection,P2_T28_Protection,P3_T28_Protection,P4_T28_Protection,P5_T28_Protection,P6_T28_Protection,P7_T28_Protection,P8_T28_Protection</definedName>
    <definedName name="P12_T28_Protection">P1_T28_Protection,P2_T28_Protection,P3_T28_Protection,P4_T28_Protection,P5_T28_Protection,P6_T28_Protection,P7_T28_Protection,P8_T28_Protection</definedName>
    <definedName name="P13_SCOPE_FULL_LOAD" hidden="1">#REF!,#REF!,#REF!,#REF!,#REF!,#REF!</definedName>
    <definedName name="P13_T1_Protect" hidden="1">[46]перекрестка!$F$114:$H$118,[46]перекрестка!$F$120:$H$124,[46]перекрестка!$F$127:$G$127,[46]перекрестка!$F$128:$H$132,[46]перекрестка!$F$133:$G$133</definedName>
    <definedName name="P14_SCOPE_FULL_LOAD" hidden="1">#REF!,#REF!,#REF!,#REF!,#REF!,#REF!</definedName>
    <definedName name="P14_T1_Protect" hidden="1">[46]перекрестка!$F$134:$H$138,[46]перекрестка!$F$140:$H$144,[46]перекрестка!$F$146:$H$150,[46]перекрестка!$F$152:$H$156,[46]перекрестка!$F$158:$H$162</definedName>
    <definedName name="P15_SCOPE_FULL_LOAD" localSheetId="0" hidden="1">#REF!,#REF!,#REF!,#REF!,#REF!,P1_SCOPE_FULL_LOAD</definedName>
    <definedName name="P15_SCOPE_FULL_LOAD" hidden="1">#REF!,#REF!,#REF!,#REF!,#REF!,P1_SCOPE_FULL_LOAD</definedName>
    <definedName name="P15_T1_Protect" hidden="1">[46]перекрестка!$J$158:$K$162,[46]перекрестка!$J$152:$K$156,[46]перекрестка!$J$146:$K$150,[46]перекрестка!$J$140:$K$144,[46]перекрестка!$J$11</definedName>
    <definedName name="P155256_" localSheetId="0">[1]Rombo!#REF!</definedName>
    <definedName name="P155256_">[1]Rombo!#REF!</definedName>
    <definedName name="P16_SCOPE_FULL_LOAD" localSheetId="0" hidden="1">[9]!P2_SCOPE_FULL_LOAD,[9]!P3_SCOPE_FULL_LOAD,[9]!P4_SCOPE_FULL_LOAD,[9]!P5_SCOPE_FULL_LOAD,[9]!P6_SCOPE_FULL_LOAD,[9]!P7_SCOPE_FULL_LOAD,[9]!P8_SCOPE_FULL_LOAD</definedName>
    <definedName name="P16_SCOPE_FULL_LOAD" hidden="1">[10]!P2_SCOPE_FULL_LOAD,[10]!P3_SCOPE_FULL_LOAD,[10]!P4_SCOPE_FULL_LOAD,[10]!P5_SCOPE_FULL_LOAD,[10]!P6_SCOPE_FULL_LOAD,[10]!P7_SCOPE_FULL_LOAD,[10]!P8_SCOPE_FULL_LOAD</definedName>
    <definedName name="P16_T1_Protect" hidden="1">[46]перекрестка!$J$12:$K$16,[46]перекрестка!$J$17,[46]перекрестка!$J$18:$K$22,[46]перекрестка!$J$24:$K$28,[46]перекрестка!$J$30:$K$34,[46]перекрестка!$F$23:$G$23</definedName>
    <definedName name="P17_SCOPE_FULL_LOAD" localSheetId="0" hidden="1">[9]!P9_SCOPE_FULL_LOAD,P10_SCOPE_FULL_LOAD,P11_SCOPE_FULL_LOAD,P12_SCOPE_FULL_LOAD,P13_SCOPE_FULL_LOAD,P14_SCOPE_FULL_LOAD,'расчет амортизации '!P15_SCOPE_FULL_LOAD</definedName>
    <definedName name="P17_SCOPE_FULL_LOAD" hidden="1">[10]!P9_SCOPE_FULL_LOAD,P10_SCOPE_FULL_LOAD,P11_SCOPE_FULL_LOAD,P12_SCOPE_FULL_LOAD,P13_SCOPE_FULL_LOAD,P14_SCOPE_FULL_LOAD,P15_SCOPE_FULL_LOAD</definedName>
    <definedName name="P17_T1_Protect" hidden="1">[46]перекрестка!$F$29:$G$29,[46]перекрестка!$F$61:$G$61,[46]перекрестка!$F$67:$G$67,[46]перекрестка!$F$101:$G$101,[46]перекрестка!$F$107:$G$107</definedName>
    <definedName name="P18_T1_Protect" localSheetId="0" hidden="1">[46]перекрестка!$F$139:$G$139,[46]перекрестка!$F$145:$G$145,[46]перекрестка!$J$36:$K$40,P1_T1_Protect,P2_T1_Protect,P3_T1_Protect,P4_T1_Protect</definedName>
    <definedName name="P18_T1_Protect" hidden="1">[46]перекрестка!$F$139:$G$139,[46]перекрестка!$F$145:$G$145,[46]перекрестка!$J$36:$K$40,P1_T1_Protect,P2_T1_Protect,P3_T1_Protect,P4_T1_Protect</definedName>
    <definedName name="P19_T1_Protect" localSheetId="0" hidden="1">[0]!P5_T1_Protect,[0]!P6_T1_Protect,[0]!P7_T1_Protect,[0]!P8_T1_Protect,[0]!P9_T1_Protect,P10_T1_Protect,P11_T1_Protect,P12_T1_Protect,P13_T1_Protect,P14_T1_Protect</definedName>
    <definedName name="P19_T1_Protect" hidden="1">[48]!P5_T1_Protect,[48]!P6_T1_Protect,[48]!P7_T1_Protect,[48]!P8_T1_Protect,[48]!P9_T1_Protect,P10_T1_Protect,P11_T1_Protect,P12_T1_Protect,P13_T1_Protect,P14_T1_Protect</definedName>
    <definedName name="P19_T2_Protect" hidden="1">[0]!P5_T1_Protect,[0]!P6_T1_Protect,[0]!P7_T1_Protect,[0]!P8_T1_Protect,[0]!P9_T1_Protect,[0]!P10_T1_Protect,[0]!P11_T1_Protect,[0]!P12_T1_Protect,[0]!P13_T1_Protect,[0]!P14_T1_Protect</definedName>
    <definedName name="P2_dip" hidden="1">[24]FST5!$G$100:$G$116,[24]FST5!$G$118:$G$123,[24]FST5!$G$125:$G$126,[24]FST5!$G$128:$G$131,[24]FST5!$G$133,[24]FST5!$G$135:$G$139,[24]FST5!$G$141</definedName>
    <definedName name="P2_SC_CLR" hidden="1">#REF!,#REF!,#REF!,#REF!,#REF!</definedName>
    <definedName name="P2_SC22" hidden="1">#REF!,#REF!,#REF!,#REF!,#REF!,#REF!,#REF!</definedName>
    <definedName name="P2_SCOPE_16_PRT" localSheetId="0" hidden="1">'[42]16'!$E$36:$I$36,'[42]16'!$E$39:$I$39,'[42]16'!$E$43:$I$45,'[42]16'!$E$47:$I$47,'[42]16'!#REF!,'[42]16'!#REF!,'[42]16'!#REF!,'[42]16'!$E$7:$I$11</definedName>
    <definedName name="P2_SCOPE_16_PRT" hidden="1">'[43]16'!$E$36:$I$36,'[43]16'!$E$39:$I$39,'[43]16'!$E$43:$I$45,'[43]16'!$E$47:$I$47,'[43]16'!#REF!,'[43]16'!#REF!,'[43]16'!#REF!,'[43]16'!$E$7:$I$11</definedName>
    <definedName name="P2_SCOPE_4_PRT" hidden="1">#REF!,#REF!,#REF!,#REF!,#REF!,#REF!,#REF!,#REF!,#REF!</definedName>
    <definedName name="P2_SCOPE_5_PRT" hidden="1">#REF!,#REF!,#REF!,#REF!,#REF!,#REF!,#REF!,#REF!,#REF!</definedName>
    <definedName name="P2_SCOPE_CORR" hidden="1">#REF!,#REF!,#REF!,#REF!,#REF!,#REF!,#REF!,#REF!</definedName>
    <definedName name="P2_SCOPE_F1_PRT" hidden="1">#REF!,#REF!,#REF!,#REF!</definedName>
    <definedName name="P2_SCOPE_F2_PRT" hidden="1">#REF!,#REF!,#REF!,#REF!</definedName>
    <definedName name="P2_SCOPE_FULL_LOAD" hidden="1">#REF!,#REF!,#REF!,#REF!,#REF!,#REF!</definedName>
    <definedName name="P2_SCOPE_IND" hidden="1">#REF!,#REF!,#REF!,#REF!,#REF!,#REF!</definedName>
    <definedName name="P2_SCOPE_IND2" hidden="1">#REF!,#REF!,#REF!,#REF!,#REF!</definedName>
    <definedName name="P2_SCOPE_NOTIND" hidden="1">#REF!,#REF!,#REF!,#REF!,#REF!,#REF!,#REF!</definedName>
    <definedName name="P2_SCOPE_NotInd2" hidden="1">#REF!,#REF!,#REF!,#REF!,#REF!,#REF!</definedName>
    <definedName name="P2_SCOPE_NotInd3" hidden="1">#REF!,#REF!,#REF!,#REF!,#REF!,#REF!,#REF!</definedName>
    <definedName name="P2_SCOPE_NotInt" hidden="1">#REF!,#REF!,#REF!,#REF!,#REF!,#REF!,#REF!</definedName>
    <definedName name="P2_SCOPE_PER_PRT" hidden="1">[43]перекрестка!$N$14:$N$25,[43]перекрестка!$N$27:$N$31,[43]перекрестка!$J$27:$K$31,[43]перекрестка!$F$27:$H$31,[43]перекрестка!$F$33:$H$37</definedName>
    <definedName name="P2_SCOPE_SAVE2" hidden="1">#REF!,#REF!,#REF!,#REF!,#REF!,#REF!</definedName>
    <definedName name="P2_SCOPE_SV_PRT" hidden="1">#REF!,#REF!,#REF!,#REF!,#REF!,#REF!,#REF!</definedName>
    <definedName name="P2_SCOPE_TAR_OLD" hidden="1">[45]Свод!$W$8:$W$25,[45]Свод!$W$27:$W$37,[45]Свод!$W$39:$W$51,[45]Свод!$W$53:$W$66,[45]Свод!$W$68:$W$73,[45]Свод!$W$75:$W$89,[45]Свод!$W$91:$W$101</definedName>
    <definedName name="P2_T1_Protect" hidden="1">[46]перекрестка!$J$68:$K$72,[46]перекрестка!$J$74:$K$78,[46]перекрестка!$J$80:$K$84,[46]перекрестка!$J$89,[46]перекрестка!$J$90:$K$94,[46]перекрестка!$J$95</definedName>
    <definedName name="P2_T17?L4">'[30]29'!$J$9:$J$16,'[30]29'!$M$9:$M$16,'[30]29'!$P$9:$P$16,'[30]29'!$G$44:$G$51,'[30]29'!$J$44:$J$51,'[30]29'!$M$44:$M$51,'[30]29'!$M$35:$M$42,'[30]29'!$P$35:$P$42,'[30]29'!$P$44:$P$51</definedName>
    <definedName name="P2_T17?unit?РУБ.ГКАЛ">'[30]29'!$I$18:$I$25,'[30]29'!$L$9:$L$16,'[30]29'!$L$18:$L$25,'[30]29'!$O$9:$O$16,'[30]29'!$F$35:$F$42,'[30]29'!$I$35:$I$42,'[30]29'!$L$35:$L$42,'[30]29'!$O$35:$O$51</definedName>
    <definedName name="P2_T17?unit?ТГКАЛ">'[30]29'!$J$9:$J$16,'[30]29'!$M$9:$M$16,'[30]29'!$P$9:$P$16,'[30]29'!$M$35:$M$42,'[30]29'!$P$35:$P$42,'[30]29'!$G$44:$G$51,'[30]29'!$J$44:$J$51,'[30]29'!$M$44:$M$51,'[30]29'!$P$44:$P$51</definedName>
    <definedName name="P2_T17_Protection">'[30]29'!$F$19:$G$19,'[30]29'!$F$21:$G$25,'[30]29'!$F$27:$G$27,'[30]29'!$F$29:$G$33,'[30]29'!$F$36:$G$36,'[30]29'!$F$38:$G$42,'[30]29'!$F$45:$G$45,'[30]29'!$F$47:$G$51</definedName>
    <definedName name="P2_T21_Protection">'[30]21'!$E$20:$E$22,'[30]21'!$G$20:$K$22,'[30]21'!$M$20:$M$22,'[30]21'!$O$20:$S$22,'[30]21'!$E$26:$E$28,'[30]21'!$G$26:$K$28,'[30]21'!$M$26:$M$28,'[30]21'!$O$26:$S$28</definedName>
    <definedName name="P2_T25_protection">'[30]25'!$L$35:$O$37,'[30]25'!$L$41:$O$42,'[30]25'!$Q$8:$T$21,'[30]25'!$Q$24:$T$28,'[30]25'!$Q$30:$T$33,'[30]25'!$Q$35:$T$37,'[30]25'!$Q$41:$T$42,'[30]25'!$B$35:$B$37</definedName>
    <definedName name="P2_T26_Protection">'[30]26'!$F$34:$I$36,'[30]26'!$K$8:$N$8,'[30]26'!$K$10:$N$11,'[30]26'!$K$13:$N$15,'[30]26'!$K$18:$N$19,'[30]26'!$K$22:$N$24,'[30]26'!$K$26:$N$26,'[30]26'!$K$29:$N$32</definedName>
    <definedName name="P2_T27_Protection">'[30]27'!$F$34:$I$36,'[30]27'!$K$8:$N$8,'[30]27'!$K$10:$N$11,'[30]27'!$K$13:$N$15,'[30]27'!$K$18:$N$19,'[30]27'!$K$22:$N$24,'[30]27'!$K$26:$N$26,'[30]27'!$K$29:$N$32</definedName>
    <definedName name="P2_T28?axis?R?ПЭ">'[30]28'!$D$68:$I$70,'[30]28'!$D$74:$I$76,'[30]28'!$D$80:$I$82,'[30]28'!$D$89:$I$91,'[30]28'!$D$94:$I$96,'[30]28'!$D$100:$I$102,'[30]28'!$D$106:$I$108,'[30]28'!$D$115:$I$117</definedName>
    <definedName name="P2_T28?axis?R?ПЭ?">'[30]28'!$B$68:$B$70,'[30]28'!$B$74:$B$76,'[30]28'!$B$80:$B$82,'[30]28'!$B$89:$B$91,'[30]28'!$B$94:$B$96,'[30]28'!$B$100:$B$102,'[30]28'!$B$106:$B$108,'[30]28'!$B$115:$B$117</definedName>
    <definedName name="P2_T28_Protection">'[30]28'!$B$126:$B$128,'[30]28'!$B$132:$B$134,'[30]28'!$B$141:$B$143,'[30]28'!$B$146:$B$148,'[30]28'!$B$152:$B$154,'[30]28'!$B$158:$B$160,'[30]28'!$B$167:$B$169</definedName>
    <definedName name="P2_T4_Protect" hidden="1">'[46]4'!$Q$22:$T$22,'[46]4'!$Q$24:$T$28,'[46]4'!$V$24:$Y$28,'[46]4'!$V$22:$Y$22,'[46]4'!$V$20:$Y$20,'[46]4'!$V$11:$Y$17,'[46]4'!$AA$11:$AD$17,'[46]4'!$AA$20:$AD$20,'[46]4'!$AA$22:$AD$22</definedName>
    <definedName name="P255_1" localSheetId="0">[1]Rombo!#REF!</definedName>
    <definedName name="P255_1">[1]Rombo!#REF!</definedName>
    <definedName name="P255_933" localSheetId="0">[1]Rombo!#REF!</definedName>
    <definedName name="P255_933">[1]Rombo!#REF!</definedName>
    <definedName name="P3_dip" hidden="1">[24]FST5!$G$143:$G$145,[24]FST5!$G$214:$G$217,[24]FST5!$G$219:$G$224,[24]FST5!$G$226,[24]FST5!$G$228,[24]FST5!$G$230,[24]FST5!$G$232,[24]FST5!$G$197:$G$212</definedName>
    <definedName name="P3_SC22" hidden="1">#REF!,#REF!,#REF!,#REF!,#REF!,#REF!</definedName>
    <definedName name="P3_SCOPE_F1_PRT" hidden="1">#REF!,#REF!,#REF!,#REF!</definedName>
    <definedName name="P3_SCOPE_FULL_LOAD" hidden="1">#REF!,#REF!,#REF!,#REF!,#REF!,#REF!</definedName>
    <definedName name="P3_SCOPE_IND" hidden="1">#REF!,#REF!,#REF!,#REF!,#REF!</definedName>
    <definedName name="P3_SCOPE_IND2" hidden="1">#REF!,#REF!,#REF!,#REF!,#REF!</definedName>
    <definedName name="P3_SCOPE_NOTIND" hidden="1">#REF!,#REF!,#REF!,#REF!,#REF!,#REF!,#REF!</definedName>
    <definedName name="P3_SCOPE_NotInd2" hidden="1">#REF!,#REF!,#REF!,#REF!,#REF!,#REF!,#REF!</definedName>
    <definedName name="P3_SCOPE_NotInt" hidden="1">#REF!,#REF!,#REF!,#REF!,#REF!,#REF!</definedName>
    <definedName name="P3_SCOPE_PER_PRT" hidden="1">[43]перекрестка!$J$33:$K$37,[43]перекрестка!$N$33:$N$37,[43]перекрестка!$F$39:$H$43,[43]перекрестка!$J$39:$K$43,[43]перекрестка!$N$39:$N$43</definedName>
    <definedName name="P3_SCOPE_SV_PRT" hidden="1">#REF!,#REF!,#REF!,#REF!,#REF!,#REF!,#REF!</definedName>
    <definedName name="P3_T1_Protect" hidden="1">[46]перекрестка!$J$96:$K$100,[46]перекрестка!$J$102:$K$106,[46]перекрестка!$J$108:$K$112,[46]перекрестка!$J$114:$K$118,[46]перекрестка!$J$120:$K$124</definedName>
    <definedName name="P3_T17_Protection">'[30]29'!$F$53:$G$53,'[30]29'!$F$55:$G$59,'[30]29'!$I$55:$J$59,'[30]29'!$I$53:$J$53,'[30]29'!$I$47:$J$51,'[30]29'!$I$45:$J$45,'[30]29'!$I$38:$J$42,'[30]29'!$I$36:$J$36</definedName>
    <definedName name="P3_T21_Protection" localSheetId="0">'[30]21'!$E$31:$E$33,'[30]21'!$G$31:$K$33,'[30]21'!$B$14:$B$16,'[30]21'!$B$20:$B$22,'[30]21'!$B$26:$B$28,'[30]21'!$B$31:$B$33,'[30]21'!$M$31:$M$33,P1_T21_Protection</definedName>
    <definedName name="P3_T21_Protection">'[30]21'!$E$31:$E$33,'[30]21'!$G$31:$K$33,'[30]21'!$B$14:$B$16,'[30]21'!$B$20:$B$22,'[30]21'!$B$26:$B$28,'[30]21'!$B$31:$B$33,'[30]21'!$M$31:$M$33,P1_T21_Protection</definedName>
    <definedName name="P3_T27_Protection">'[30]27'!$K$34:$N$36,'[30]27'!$P$8:$S$8,'[30]27'!$P$10:$S$11,'[30]27'!$P$13:$S$15,'[30]27'!$P$18:$S$19,'[30]27'!$P$22:$S$24,'[30]27'!$P$26:$S$26,'[30]27'!$P$29:$S$32</definedName>
    <definedName name="P3_T28?axis?R?ПЭ">'[30]28'!$D$120:$I$122,'[30]28'!$D$126:$I$128,'[30]28'!$D$132:$I$134,'[30]28'!$D$141:$I$143,'[30]28'!$D$146:$I$148,'[30]28'!$D$152:$I$154,'[30]28'!$D$158:$I$160</definedName>
    <definedName name="P3_T28?axis?R?ПЭ?">'[30]28'!$B$120:$B$122,'[30]28'!$B$126:$B$128,'[30]28'!$B$132:$B$134,'[30]28'!$B$141:$B$143,'[30]28'!$B$146:$B$148,'[30]28'!$B$152:$B$154,'[30]28'!$B$158:$B$160</definedName>
    <definedName name="P3_T28_Protection">'[30]28'!$B$172:$B$174,'[30]28'!$B$178:$B$180,'[30]28'!$B$184:$B$186,'[30]28'!$B$193:$B$195,'[30]28'!$B$198:$B$200,'[30]28'!$B$204:$B$206,'[30]28'!$B$210:$B$212</definedName>
    <definedName name="P4_dip" hidden="1">[24]FST5!$G$70:$G$75,[24]FST5!$G$77:$G$78,[24]FST5!$G$80:$G$83,[24]FST5!$G$85,[24]FST5!$G$87:$G$91,[24]FST5!$G$93,[24]FST5!$G$95:$G$97,[24]FST5!$G$52:$G$68</definedName>
    <definedName name="P4_SCOPE_F1_PRT" hidden="1">#REF!,#REF!,#REF!,#REF!</definedName>
    <definedName name="P4_SCOPE_FULL_LOAD" hidden="1">#REF!,#REF!,#REF!,#REF!,#REF!,#REF!</definedName>
    <definedName name="P4_SCOPE_IND" hidden="1">#REF!,#REF!,#REF!,#REF!,#REF!</definedName>
    <definedName name="P4_SCOPE_IND2" hidden="1">#REF!,#REF!,#REF!,#REF!,#REF!,#REF!</definedName>
    <definedName name="P4_SCOPE_NOTIND" hidden="1">#REF!,#REF!,#REF!,#REF!,#REF!,#REF!,#REF!</definedName>
    <definedName name="P4_SCOPE_NotInd2" hidden="1">#REF!,#REF!,#REF!,#REF!,#REF!,#REF!,#REF!</definedName>
    <definedName name="P4_SCOPE_PER_PRT" hidden="1">[43]перекрестка!$F$45:$H$49,[43]перекрестка!$J$45:$K$49,[43]перекрестка!$N$45:$N$49,[43]перекрестка!$F$53:$G$64,[43]перекрестка!$H$54:$H$58</definedName>
    <definedName name="P4_T1_Protect" hidden="1">[46]перекрестка!$J$127,[46]перекрестка!$J$128:$K$132,[46]перекрестка!$J$133,[46]перекрестка!$J$134:$K$138,[46]перекрестка!$N$11:$N$22,[46]перекрестка!$N$24:$N$28</definedName>
    <definedName name="P4_T17_Protection">'[30]29'!$I$29:$J$33,'[30]29'!$I$27:$J$27,'[30]29'!$I$21:$J$25,'[30]29'!$I$19:$J$19,'[30]29'!$I$12:$J$16,'[30]29'!$I$10:$J$10,'[30]29'!$L$10:$M$10,'[30]29'!$L$12:$M$16</definedName>
    <definedName name="P4_T28?axis?R?ПЭ">'[30]28'!$D$167:$I$169,'[30]28'!$D$172:$I$174,'[30]28'!$D$178:$I$180,'[30]28'!$D$184:$I$186,'[30]28'!$D$193:$I$195,'[30]28'!$D$198:$I$200,'[30]28'!$D$204:$I$206</definedName>
    <definedName name="P4_T28?axis?R?ПЭ?">'[30]28'!$B$167:$B$169,'[30]28'!$B$172:$B$174,'[30]28'!$B$178:$B$180,'[30]28'!$B$184:$B$186,'[30]28'!$B$193:$B$195,'[30]28'!$B$198:$B$200,'[30]28'!$B$204:$B$206</definedName>
    <definedName name="P4_T28_Protection">'[30]28'!$B$219:$B$221,'[30]28'!$B$224:$B$226,'[30]28'!$B$230:$B$232,'[30]28'!$B$236:$B$238,'[30]28'!$B$245:$B$247,'[30]28'!$B$250:$B$252,'[30]28'!$B$256:$B$258</definedName>
    <definedName name="P5_SCOPE_FULL_LOAD" hidden="1">#REF!,#REF!,#REF!,#REF!,#REF!,#REF!</definedName>
    <definedName name="P5_SCOPE_NOTIND" hidden="1">#REF!,#REF!,#REF!,#REF!,#REF!,#REF!,#REF!</definedName>
    <definedName name="P5_SCOPE_NotInd2" hidden="1">#REF!,#REF!,#REF!,#REF!,#REF!,#REF!,#REF!</definedName>
    <definedName name="P5_SCOPE_PER_PRT" hidden="1">[43]перекрестка!$H$60:$H$64,[43]перекрестка!$J$53:$J$64,[43]перекрестка!$K$54:$K$58,[43]перекрестка!$K$60:$K$64,[43]перекрестка!$N$53:$N$64</definedName>
    <definedName name="P5_T1_Protect" hidden="1">[46]перекрестка!$N$30:$N$34,[46]перекрестка!$N$36:$N$40,[46]перекрестка!$N$42:$N$46,[46]перекрестка!$N$49:$N$60,[46]перекрестка!$N$62:$N$66</definedName>
    <definedName name="P5_T17_Protection">'[30]29'!$L$19:$M$19,'[30]29'!$L$21:$M$27,'[30]29'!$L$29:$M$33,'[30]29'!$L$36:$M$36,'[30]29'!$L$38:$M$42,'[30]29'!$L$45:$M$45,'[30]29'!$O$10:$P$10,'[30]29'!$O$12:$P$16</definedName>
    <definedName name="P5_T28?axis?R?ПЭ">'[30]28'!$D$210:$I$212,'[30]28'!$D$219:$I$221,'[30]28'!$D$224:$I$226,'[30]28'!$D$230:$I$232,'[30]28'!$D$236:$I$238,'[30]28'!$D$245:$I$247,'[30]28'!$D$250:$I$252</definedName>
    <definedName name="P5_T28?axis?R?ПЭ?">'[30]28'!$B$210:$B$212,'[30]28'!$B$219:$B$221,'[30]28'!$B$224:$B$226,'[30]28'!$B$230:$B$232,'[30]28'!$B$236:$B$238,'[30]28'!$B$245:$B$247,'[30]28'!$B$250:$B$252</definedName>
    <definedName name="P5_T28_Protection">'[30]28'!$B$262:$B$264,'[30]28'!$B$271:$B$273,'[30]28'!$B$276:$B$278,'[30]28'!$B$282:$B$284,'[30]28'!$B$288:$B$291,'[30]28'!$B$11:$B$13,'[30]28'!$B$16:$B$18,'[30]28'!$B$22:$B$24</definedName>
    <definedName name="P6_SCOPE_FULL_LOAD" hidden="1">#REF!,#REF!,#REF!,#REF!,#REF!,#REF!</definedName>
    <definedName name="P6_SCOPE_NOTIND" hidden="1">#REF!,#REF!,#REF!,#REF!,#REF!,#REF!,#REF!</definedName>
    <definedName name="P6_SCOPE_NotInd2" hidden="1">#REF!,#REF!,#REF!,#REF!,#REF!,#REF!,#REF!</definedName>
    <definedName name="P6_SCOPE_PER_PRT" hidden="1">[43]перекрестка!$F$66:$H$70,[43]перекрестка!$J$66:$K$70,[43]перекрестка!$N$66:$N$70,[43]перекрестка!$F$72:$H$76,[43]перекрестка!$J$72:$K$76</definedName>
    <definedName name="P6_T1_Protect" hidden="1">[46]перекрестка!$N$68:$N$72,[46]перекрестка!$N$74:$N$78,[46]перекрестка!$N$80:$N$84,[46]перекрестка!$N$89:$N$100,[46]перекрестка!$N$102:$N$106</definedName>
    <definedName name="P6_T17_Protection" localSheetId="0">'[30]29'!$O$19:$P$19,'[30]29'!$O$21:$P$25,'[30]29'!$O$27:$P$27,'[30]29'!$O$29:$P$33,'[30]29'!$O$36:$P$36,'[30]29'!$O$38:$P$42,'[30]29'!$O$45:$P$45,P1_T17_Protection</definedName>
    <definedName name="P6_T17_Protection">'[30]29'!$O$19:$P$19,'[30]29'!$O$21:$P$25,'[30]29'!$O$27:$P$27,'[30]29'!$O$29:$P$33,'[30]29'!$O$36:$P$36,'[30]29'!$O$38:$P$42,'[30]29'!$O$45:$P$45,P1_T17_Protection</definedName>
    <definedName name="P6_T2.1?Protection" localSheetId="0">P1_T2.1?Protection</definedName>
    <definedName name="P6_T2.1?Protection">P1_T2.1?Protection</definedName>
    <definedName name="P6_T28?axis?R?ПЭ" localSheetId="0">'[30]28'!$D$256:$I$258,'[30]28'!$D$262:$I$264,'[30]28'!$D$271:$I$273,'[30]28'!$D$276:$I$278,'[30]28'!$D$282:$I$284,'[30]28'!$D$288:$I$291,'[30]28'!$D$11:$I$13,P1_T28?axis?R?ПЭ</definedName>
    <definedName name="P6_T28?axis?R?ПЭ">'[30]28'!$D$256:$I$258,'[30]28'!$D$262:$I$264,'[30]28'!$D$271:$I$273,'[30]28'!$D$276:$I$278,'[30]28'!$D$282:$I$284,'[30]28'!$D$288:$I$291,'[30]28'!$D$11:$I$13,P1_T28?axis?R?ПЭ</definedName>
    <definedName name="P6_T28?axis?R?ПЭ?" localSheetId="0">'[30]28'!$B$256:$B$258,'[30]28'!$B$262:$B$264,'[30]28'!$B$271:$B$273,'[30]28'!$B$276:$B$278,'[30]28'!$B$282:$B$284,'[30]28'!$B$288:$B$291,'[30]28'!$B$11:$B$13,P1_T28?axis?R?ПЭ?</definedName>
    <definedName name="P6_T28?axis?R?ПЭ?">'[30]28'!$B$256:$B$258,'[30]28'!$B$262:$B$264,'[30]28'!$B$271:$B$273,'[30]28'!$B$276:$B$278,'[30]28'!$B$282:$B$284,'[30]28'!$B$288:$B$291,'[30]28'!$B$11:$B$13,P1_T28?axis?R?ПЭ?</definedName>
    <definedName name="P6_T28_Protection">'[30]28'!$B$28:$B$30,'[30]28'!$B$37:$B$39,'[30]28'!$B$42:$B$44,'[30]28'!$B$48:$B$50,'[30]28'!$B$54:$B$56,'[30]28'!$B$63:$B$65,'[30]28'!$G$210:$H$212,'[30]28'!$D$11:$E$13</definedName>
    <definedName name="P7_SCOPE_FULL_LOAD" hidden="1">#REF!,#REF!,#REF!,#REF!,#REF!,#REF!</definedName>
    <definedName name="P7_SCOPE_NOTIND" hidden="1">#REF!,#REF!,#REF!,#REF!,#REF!,#REF!</definedName>
    <definedName name="P7_SCOPE_NotInd2" localSheetId="0" hidden="1">#REF!,#REF!,#REF!,#REF!,#REF!,P1_SCOPE_NotInd2,P2_SCOPE_NotInd2,P3_SCOPE_NotInd2</definedName>
    <definedName name="P7_SCOPE_NotInd2" hidden="1">#REF!,#REF!,#REF!,#REF!,#REF!,P1_SCOPE_NotInd2,P2_SCOPE_NotInd2,P3_SCOPE_NotInd2</definedName>
    <definedName name="P7_SCOPE_PER_PRT" hidden="1">[43]перекрестка!$N$72:$N$76,[43]перекрестка!$F$78:$H$82,[43]перекрестка!$J$78:$K$82,[43]перекрестка!$N$78:$N$82,[43]перекрестка!$F$84:$H$88</definedName>
    <definedName name="P7_T1_Protect" hidden="1">[46]перекрестка!$N$108:$N$112,[46]перекрестка!$N$114:$N$118,[46]перекрестка!$N$120:$N$124,[46]перекрестка!$N$127:$N$138,[46]перекрестка!$N$140:$N$144</definedName>
    <definedName name="P7_T28_Protection">'[30]28'!$G$11:$H$13,'[30]28'!$D$16:$E$18,'[30]28'!$G$16:$H$18,'[30]28'!$D$22:$E$24,'[30]28'!$G$22:$H$24,'[30]28'!$D$28:$E$30,'[30]28'!$G$28:$H$30,'[30]28'!$D$37:$E$39</definedName>
    <definedName name="P8_SCOPE_FULL_LOAD" hidden="1">#REF!,#REF!,#REF!,#REF!,#REF!,#REF!</definedName>
    <definedName name="P8_SCOPE_NOTIND" hidden="1">#REF!,#REF!,#REF!,#REF!,#REF!,#REF!</definedName>
    <definedName name="P8_SCOPE_PER_PRT" localSheetId="0" hidden="1">[43]перекрестка!$J$84:$K$88,[43]перекрестка!$N$84:$N$88,[43]перекрестка!$F$14:$G$25,P1_SCOPE_PER_PRT,P2_SCOPE_PER_PRT,P3_SCOPE_PER_PRT,P4_SCOPE_PER_PRT</definedName>
    <definedName name="P8_SCOPE_PER_PRT" hidden="1">[43]перекрестка!$J$84:$K$88,[43]перекрестка!$N$84:$N$88,[43]перекрестка!$F$14:$G$25,P1_SCOPE_PER_PRT,P2_SCOPE_PER_PRT,P3_SCOPE_PER_PRT,P4_SCOPE_PER_PRT</definedName>
    <definedName name="P8_T1_Protect" hidden="1">[46]перекрестка!$N$146:$N$150,[46]перекрестка!$N$152:$N$156,[46]перекрестка!$N$158:$N$162,[46]перекрестка!$F$11:$G$11,[46]перекрестка!$F$12:$H$16</definedName>
    <definedName name="P8_T28_Protection">'[30]28'!$G$37:$H$39,'[30]28'!$D$42:$E$44,'[30]28'!$G$42:$H$44,'[30]28'!$D$48:$E$50,'[30]28'!$G$48:$H$50,'[30]28'!$D$54:$E$56,'[30]28'!$G$54:$H$56,'[30]28'!$D$89:$E$91</definedName>
    <definedName name="P9_SCOPE_FULL_LOAD" hidden="1">#REF!,#REF!,#REF!,#REF!,#REF!,#REF!</definedName>
    <definedName name="P9_SCOPE_NotInd" localSheetId="0" hidden="1">#REF!,[9]!P1_SCOPE_NOTIND,[9]!P2_SCOPE_NOTIND,[9]!P3_SCOPE_NOTIND,[9]!P4_SCOPE_NOTIND,[9]!P5_SCOPE_NOTIND,[9]!P6_SCOPE_NOTIND,[9]!P7_SCOPE_NOTIND</definedName>
    <definedName name="P9_SCOPE_NotInd" hidden="1">#REF!,[10]!P1_SCOPE_NOTIND,[10]!P2_SCOPE_NOTIND,[10]!P3_SCOPE_NOTIND,[10]!P4_SCOPE_NOTIND,[10]!P5_SCOPE_NOTIND,[10]!P6_SCOPE_NOTIND,[10]!P7_SCOPE_NOTIND</definedName>
    <definedName name="P9_T1_Protect" hidden="1">[46]перекрестка!$F$17:$G$17,[46]перекрестка!$F$18:$H$22,[46]перекрестка!$F$24:$H$28,[46]перекрестка!$F$30:$H$34,[46]перекрестка!$F$36:$H$40</definedName>
    <definedName name="P9_T28_Protection">'[30]28'!$G$89:$H$91,'[30]28'!$G$94:$H$96,'[30]28'!$D$94:$E$96,'[30]28'!$D$100:$E$102,'[30]28'!$G$100:$H$102,'[30]28'!$D$106:$E$108,'[30]28'!$G$106:$H$108,'[30]28'!$D$167:$E$169</definedName>
    <definedName name="PC700GX300128" localSheetId="0">[1]Rombo!#REF!</definedName>
    <definedName name="PC700GX300128">[1]Rombo!#REF!</definedName>
    <definedName name="PC700GX30064" localSheetId="0">[1]Rombo!#REF!</definedName>
    <definedName name="PC700GX30064">[1]Rombo!#REF!</definedName>
    <definedName name="PE1300\700" localSheetId="0">[1]Rombo!#REF!</definedName>
    <definedName name="PE1300\700">[1]Rombo!#REF!</definedName>
    <definedName name="PE1300\800">[1]Rombo!#REF!</definedName>
    <definedName name="PE1400_1">[1]Rombo!#REF!</definedName>
    <definedName name="PE1400_800">[1]Rombo!#REF!</definedName>
    <definedName name="PE1400_866">[1]Rombo!#REF!</definedName>
    <definedName name="PE1400_933">[1]Rombo!#REF!</definedName>
    <definedName name="PE1400128">[1]Rombo!#REF!</definedName>
    <definedName name="PE1550_1">[1]Rombo!#REF!</definedName>
    <definedName name="PE1550_866">[1]Rombo!#REF!</definedName>
    <definedName name="PE1550_933">[1]Rombo!#REF!</definedName>
    <definedName name="PE2400\1">[1]Rombo!#REF!</definedName>
    <definedName name="PE2400\667">[1]Rombo!#REF!</definedName>
    <definedName name="PE2400\733">[1]Rombo!#REF!</definedName>
    <definedName name="PE2400\866">[1]Rombo!#REF!</definedName>
    <definedName name="PE2400\933">[1]Rombo!#REF!</definedName>
    <definedName name="PE2450\1">[1]Rombo!#REF!</definedName>
    <definedName name="PE2450\667">[1]Rombo!#REF!</definedName>
    <definedName name="PE2450\733">[1]Rombo!#REF!</definedName>
    <definedName name="PE2450\866">[1]Rombo!#REF!</definedName>
    <definedName name="PE2450\933">[1]Rombo!#REF!</definedName>
    <definedName name="PE4400\1">[1]Rombo!#REF!</definedName>
    <definedName name="PE4400\733">[1]Rombo!#REF!</definedName>
    <definedName name="PE4400\800">[1]Rombo!#REF!</definedName>
    <definedName name="PE4400\866">[1]Rombo!#REF!</definedName>
    <definedName name="PE4400\933">[1]Rombo!#REF!</definedName>
    <definedName name="PE64007\1">[1]Rombo!#REF!</definedName>
    <definedName name="PE64007\2">[1]Rombo!#REF!</definedName>
    <definedName name="PE64009\2">[1]Rombo!#REF!</definedName>
    <definedName name="PE64507\1">[1]Rombo!#REF!</definedName>
    <definedName name="PE64507\2">[1]Rombo!#REF!</definedName>
    <definedName name="PE64509\2">[1]Rombo!#REF!</definedName>
    <definedName name="PE84507\1">[1]Rombo!#REF!</definedName>
    <definedName name="PE84507\2">[1]Rombo!#REF!</definedName>
    <definedName name="PE84509\2">[1]Rombo!#REF!</definedName>
    <definedName name="PER_ET">#REF!</definedName>
    <definedName name="period_column">#REF!</definedName>
    <definedName name="period_index_column">#REF!</definedName>
    <definedName name="period_list">[34]TEHSHEET!$N$2:$N$7</definedName>
    <definedName name="Personal">'[49]6 Списки'!$A$2:$A$20</definedName>
    <definedName name="pIns_List02">#REF!</definedName>
    <definedName name="pIns_List04_1">#REF!</definedName>
    <definedName name="pIns_List04_2">#REF!</definedName>
    <definedName name="pIns_List04_3">#REF!</definedName>
    <definedName name="pIns_List05_1">#REF!</definedName>
    <definedName name="pIns_List05_2">#REF!</definedName>
    <definedName name="pIns_List05_3">#REF!</definedName>
    <definedName name="pIns_List06_1">#REF!</definedName>
    <definedName name="pIns_List06_2">#REF!</definedName>
    <definedName name="pIns_List06_3">#REF!</definedName>
    <definedName name="pIns_List07_1">#REF!</definedName>
    <definedName name="pIns_List07_2">#REF!</definedName>
    <definedName name="pIns_List07_3">#REF!</definedName>
    <definedName name="pIns_List09">#REF!</definedName>
    <definedName name="pIns_List11_1">#REF!</definedName>
    <definedName name="pIns_List11_2">#REF!</definedName>
    <definedName name="pIns_List11_3">#REF!</definedName>
    <definedName name="pIns_List12_1">#REF!</definedName>
    <definedName name="pIns_List12_2">#REF!</definedName>
    <definedName name="pIns_List12_3">#REF!</definedName>
    <definedName name="pIns_List13_1_1">#REF!</definedName>
    <definedName name="pIns_List13_1_2">#REF!</definedName>
    <definedName name="pIns_List13_1_3">#REF!</definedName>
    <definedName name="pIns_List13_2_1">#REF!</definedName>
    <definedName name="pIns_List13_2_2">#REF!</definedName>
    <definedName name="pIns_List13_2_3">#REF!</definedName>
    <definedName name="pIns_List13_4_1">#REF!</definedName>
    <definedName name="pIns_List13_4_2">#REF!</definedName>
    <definedName name="pIns_List13_4_3">#REF!</definedName>
    <definedName name="pIns_List13_6_1">#REF!</definedName>
    <definedName name="pIns_List13_6_2">#REF!</definedName>
    <definedName name="pIns_List13_6_3">#REF!</definedName>
    <definedName name="pIns_List13_7_1">#REF!</definedName>
    <definedName name="pIns_List13_7_2">#REF!</definedName>
    <definedName name="pIns_List13_7_3">#REF!</definedName>
    <definedName name="pIns_List13_8_1">#REF!</definedName>
    <definedName name="pIns_List13_8_2">#REF!</definedName>
    <definedName name="pIns_List13_8_3">#REF!</definedName>
    <definedName name="pIns_List14_1">#REF!</definedName>
    <definedName name="pIns_List14_2">#REF!</definedName>
    <definedName name="pIns_List14_3">#REF!</definedName>
    <definedName name="pIns_List16">#REF!</definedName>
    <definedName name="pIns_List23_1">#REF!</definedName>
    <definedName name="pIns_List23_2">#REF!</definedName>
    <definedName name="polta">#REF!</definedName>
    <definedName name="POTR" localSheetId="0">[17]TEHSHEET!$F$20:$F$27</definedName>
    <definedName name="POTR">[18]TEHSHEET!$F$20:$F$27</definedName>
    <definedName name="PR_ET" localSheetId="0">[13]TEHSHEET!#REF!</definedName>
    <definedName name="PR_ET">[14]TEHSHEET!#REF!</definedName>
    <definedName name="PR_OBJ_ET" localSheetId="0">[13]TEHSHEET!#REF!</definedName>
    <definedName name="PR_OBJ_ET">[14]TEHSHEET!#REF!</definedName>
    <definedName name="PR_OPT">#REF!</definedName>
    <definedName name="PR_ROZN">#REF!</definedName>
    <definedName name="pricelist" localSheetId="0">[50]Pricelist!$A$2:$G$1931</definedName>
    <definedName name="pricelist">[51]Pricelist!$A$2:$G$1931</definedName>
    <definedName name="Project">[52]Списки!$B$2:$B$21</definedName>
    <definedName name="PROT">#REF!,#REF!,#REF!,#REF!,#REF!,#REF!</definedName>
    <definedName name="PROT_22" localSheetId="0">P3_PROT_22,P4_PROT_22,P5_PROT_22</definedName>
    <definedName name="PROT_22">P3_PROT_22,P4_PROT_22,P5_PROT_22</definedName>
    <definedName name="QII" localSheetId="0">[1]Rombo!#REF!</definedName>
    <definedName name="QII">[1]Rombo!#REF!</definedName>
    <definedName name="qqq">#N/A</definedName>
    <definedName name="qw">#N/A</definedName>
    <definedName name="R_2_2_NUMERIC_AREA">#REF!</definedName>
    <definedName name="rab_1_163">#REF!</definedName>
    <definedName name="rab_1_164">#REF!</definedName>
    <definedName name="rab_1_165">#REF!</definedName>
    <definedName name="rab_2_163">#REF!</definedName>
    <definedName name="rab_2_164">#REF!</definedName>
    <definedName name="rab_2_165">#REF!</definedName>
    <definedName name="rab_index_column">#REF!</definedName>
    <definedName name="real">#N/A</definedName>
    <definedName name="REG" localSheetId="0">[27]TEHSHEET!$B$2:$B$85</definedName>
    <definedName name="REG">[28]TEHSHEET!$B$2:$B$85</definedName>
    <definedName name="REG_ET">#REF!</definedName>
    <definedName name="REG_PROT">#REF!,#REF!,#REF!,#REF!,#REF!,#REF!,#REF!</definedName>
    <definedName name="REGcom">#REF!</definedName>
    <definedName name="regfddg" localSheetId="0">[9]!regfddg</definedName>
    <definedName name="regfddg">[10]!regfddg</definedName>
    <definedName name="REGION">[53]TEHSHEET!$B$2:$B$86</definedName>
    <definedName name="region_name" localSheetId="0">[35]Титульный!$F$8</definedName>
    <definedName name="region_name">[36]Титульный!$F$8</definedName>
    <definedName name="REGIONS" localSheetId="0">[54]TEHSHEET!$C$6:$C$89</definedName>
    <definedName name="REGIONS">[55]TEHSHEET!$C$6:$C$89</definedName>
    <definedName name="REGUL">#REF!</definedName>
    <definedName name="rgk">[41]FST5!$G$214:$G$217,[41]FST5!$G$219:$G$224,[41]FST5!$G$226,[41]FST5!$G$228,[41]FST5!$G$230,[41]FST5!$G$232,[41]FST5!$G$197:$G$212</definedName>
    <definedName name="rgsfgfg">#N/A</definedName>
    <definedName name="ROZN_09" localSheetId="0">'[21]2009'!#REF!</definedName>
    <definedName name="ROZN_09">'[22]2009'!#REF!</definedName>
    <definedName name="rr" localSheetId="0">[9]!rr</definedName>
    <definedName name="rr">[10]!rr</definedName>
    <definedName name="ŕŕ" localSheetId="0">[9]!ŕŕ</definedName>
    <definedName name="ŕŕ">[10]!ŕŕ</definedName>
    <definedName name="RRE">#REF!</definedName>
    <definedName name="rrr">#N/A</definedName>
    <definedName name="rt">#N/A</definedName>
    <definedName name="rtybnkjfds" localSheetId="0">[31]свод!#REF!</definedName>
    <definedName name="rtybnkjfds">[32]свод!#REF!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SAPBEXhrIndnt" hidden="1">"Wide"</definedName>
    <definedName name="SAPBEXrevision" hidden="1">1</definedName>
    <definedName name="SAPBEXsysID" hidden="1">"BW2"</definedName>
    <definedName name="SAPBEXwbID" hidden="1">"479GSPMTNK9HM4ZSIVE5K2SH6"</definedName>
    <definedName name="SAPsysID" hidden="1">"708C5W7SBKP804JT78WJ0JNKI"</definedName>
    <definedName name="SAPwbID" hidden="1">"ARS"</definedName>
    <definedName name="SB_NET_COPY" localSheetId="0">#REF!</definedName>
    <definedName name="SB_NET_COPY">#REF!</definedName>
    <definedName name="SBT_ET">#REF!</definedName>
    <definedName name="SBT_PROT" localSheetId="0">#REF!,#REF!,#REF!,#REF!,[9]!P1_SBT_PROT</definedName>
    <definedName name="SBT_PROT">#REF!,#REF!,#REF!,#REF!,[10]!P1_SBT_PROT</definedName>
    <definedName name="SBTcom">#REF!</definedName>
    <definedName name="sbyt">[41]FST5!$G$70:$G$75,[41]FST5!$G$77:$G$78,[41]FST5!$G$80:$G$83,[41]FST5!$G$85,[41]FST5!$G$87:$G$91,[41]FST5!$G$93,[41]FST5!$G$95:$G$97,[41]FST5!$G$52:$G$68</definedName>
    <definedName name="SCENARIOS" localSheetId="0">[54]TEHSHEET!$K$6:$K$7</definedName>
    <definedName name="SCENARIOS">[55]TEHSHEET!$K$6:$K$7</definedName>
    <definedName name="sch">#REF!</definedName>
    <definedName name="SCOPE">#REF!</definedName>
    <definedName name="SCOPE_16_LD">#REF!</definedName>
    <definedName name="SCOPE_16_PRT" localSheetId="0">'расчет амортизации '!P1_SCOPE_16_PRT,'расчет амортизации '!P2_SCOPE_16_PRT</definedName>
    <definedName name="SCOPE_16_PRT">P1_SCOPE_16_PRT,P2_SCOPE_16_PRT</definedName>
    <definedName name="SCOPE_17.1_LD" localSheetId="0">#REF!</definedName>
    <definedName name="SCOPE_17.1_LD">#REF!</definedName>
    <definedName name="SCOPE_17.1_PRT" localSheetId="0">'[42]17.1'!$D$14:$F$17,'[42]17.1'!$D$19:$F$22,'[42]17.1'!$I$9:$I$12,'[42]17.1'!$I$14:$I$17,'[42]17.1'!$I$19:$I$22,'[42]17.1'!$D$9:$F$12</definedName>
    <definedName name="SCOPE_17.1_PRT">'[43]17.1'!$D$14:$F$17,'[43]17.1'!$D$19:$F$22,'[43]17.1'!$I$9:$I$12,'[43]17.1'!$I$14:$I$17,'[43]17.1'!$I$19:$I$22,'[43]17.1'!$D$9:$F$12</definedName>
    <definedName name="SCOPE_17_LD">#REF!</definedName>
    <definedName name="SCOPE_17_PRT" localSheetId="0">#REF!,#REF!,#REF!,#REF!,#REF!,#REF!,#REF!,P1_SCOPE_17_PRT</definedName>
    <definedName name="SCOPE_17_PRT">#REF!,#REF!,#REF!,#REF!,#REF!,#REF!,#REF!,P1_SCOPE_17_PRT</definedName>
    <definedName name="SCOPE_2">#REF!</definedName>
    <definedName name="SCOPE_2.1_LD">#REF!</definedName>
    <definedName name="SCOPE_2.1_PRT">#REF!</definedName>
    <definedName name="SCOPE_2.2_LD">#REF!</definedName>
    <definedName name="SCOPE_2.2_PRT">#REF!</definedName>
    <definedName name="SCOPE_2_1">#REF!</definedName>
    <definedName name="SCOPE_2_DR1">#REF!</definedName>
    <definedName name="SCOPE_2_DR10">#REF!</definedName>
    <definedName name="SCOPE_2_DR11">#REF!</definedName>
    <definedName name="SCOPE_2_DR2">#REF!</definedName>
    <definedName name="SCOPE_2_DR3">#REF!</definedName>
    <definedName name="SCOPE_2_DR4">#REF!</definedName>
    <definedName name="SCOPE_2_DR5">#REF!</definedName>
    <definedName name="SCOPE_2_DR6">#REF!</definedName>
    <definedName name="SCOPE_2_DR7">#REF!</definedName>
    <definedName name="SCOPE_2_DR8">#REF!</definedName>
    <definedName name="SCOPE_2_DR9">#REF!</definedName>
    <definedName name="SCOPE_24_LD">#REF!,#REF!</definedName>
    <definedName name="SCOPE_24_PRT">#REF!,#REF!,#REF!,#REF!</definedName>
    <definedName name="SCOPE_25_LD">#REF!</definedName>
    <definedName name="SCOPE_25_PRT">#REF!,#REF!,#REF!,#REF!</definedName>
    <definedName name="SCOPE_3_DR1">#REF!</definedName>
    <definedName name="SCOPE_3_DR10">#REF!</definedName>
    <definedName name="SCOPE_3_DR11">#REF!</definedName>
    <definedName name="SCOPE_3_DR2">#REF!</definedName>
    <definedName name="SCOPE_3_DR3">#REF!</definedName>
    <definedName name="SCOPE_3_DR4">#REF!</definedName>
    <definedName name="SCOPE_3_DR5">#REF!</definedName>
    <definedName name="SCOPE_3_DR6">#REF!</definedName>
    <definedName name="SCOPE_3_DR7">#REF!</definedName>
    <definedName name="SCOPE_3_DR8">#REF!</definedName>
    <definedName name="SCOPE_3_DR9">#REF!</definedName>
    <definedName name="SCOPE_3_LD">#REF!</definedName>
    <definedName name="SCOPE_3_PRT" localSheetId="0">'[42]3'!#REF!</definedName>
    <definedName name="SCOPE_3_PRT">'[43]3'!#REF!</definedName>
    <definedName name="SCOPE_4_LD">#REF!</definedName>
    <definedName name="SCOPE_4_PRT" localSheetId="0">#REF!,#REF!,P1_SCOPE_4_PRT,P2_SCOPE_4_PRT</definedName>
    <definedName name="SCOPE_4_PRT">#REF!,#REF!,P1_SCOPE_4_PRT,P2_SCOPE_4_PRT</definedName>
    <definedName name="SCOPE_5_LD">#REF!</definedName>
    <definedName name="SCOPE_5_PRT" localSheetId="0">#REF!,#REF!,P1_SCOPE_5_PRT,P2_SCOPE_5_PRT</definedName>
    <definedName name="SCOPE_5_PRT">#REF!,#REF!,P1_SCOPE_5_PRT,P2_SCOPE_5_PRT</definedName>
    <definedName name="SCOPE_APR" localSheetId="0">#REF!</definedName>
    <definedName name="SCOPE_APR">#REF!</definedName>
    <definedName name="SCOPE_AUG" localSheetId="0">#REF!</definedName>
    <definedName name="SCOPE_AUG">#REF!</definedName>
    <definedName name="SCOPE_BAL_EN" localSheetId="0">#REF!</definedName>
    <definedName name="SCOPE_BAL_EN">#REF!</definedName>
    <definedName name="SCOPE_BAL_PW" localSheetId="0">#REF!,#REF!,#REF!,#REF!,#REF!,#REF!,#REF!,#REF!,#REF!,#REF!,#REF!,#REF!,#REF!</definedName>
    <definedName name="SCOPE_BAL_PW">#REF!,#REF!,#REF!,#REF!,#REF!,#REF!,#REF!,#REF!,#REF!,#REF!,#REF!,#REF!,#REF!</definedName>
    <definedName name="SCOPE_CL" localSheetId="0">[56]Справочники!$F$11:$F$11</definedName>
    <definedName name="SCOPE_CL">[57]Справочники!$F$11:$F$11</definedName>
    <definedName name="SCOPE_CORR" localSheetId="0">#REF!,#REF!,#REF!,#REF!,#REF!,[9]!P1_SCOPE_CORR,[9]!P2_SCOPE_CORR</definedName>
    <definedName name="SCOPE_CORR">#REF!,#REF!,#REF!,#REF!,#REF!,[10]!P1_SCOPE_CORR,[10]!P2_SCOPE_CORR</definedName>
    <definedName name="SCOPE_CPR">#REF!</definedName>
    <definedName name="SCOPE_DEC">#REF!</definedName>
    <definedName name="SCOPE_DOP" localSheetId="0">[58]Регионы!#REF!,[9]!P1_SCOPE_DOP</definedName>
    <definedName name="SCOPE_DOP">[58]Регионы!#REF!,[10]!P1_SCOPE_DOP</definedName>
    <definedName name="SCOPE_DOP2">#REF!,#REF!,#REF!,#REF!,#REF!,#REF!</definedName>
    <definedName name="SCOPE_DOP3">#REF!,#REF!,#REF!,#REF!,#REF!,#REF!</definedName>
    <definedName name="SCOPE_ESOLD">#REF!</definedName>
    <definedName name="SCOPE_ETALON">#REF!</definedName>
    <definedName name="SCOPE_ETALON2">#REF!</definedName>
    <definedName name="SCOPE_F1_PRT" localSheetId="0">#REF!,P1_SCOPE_F1_PRT,P2_SCOPE_F1_PRT,P3_SCOPE_F1_PRT,P4_SCOPE_F1_PRT</definedName>
    <definedName name="SCOPE_F1_PRT">#REF!,P1_SCOPE_F1_PRT,P2_SCOPE_F1_PRT,P3_SCOPE_F1_PRT,P4_SCOPE_F1_PRT</definedName>
    <definedName name="SCOPE_F2_LD1">#REF!</definedName>
    <definedName name="SCOPE_F2_LD2">#REF!</definedName>
    <definedName name="SCOPE_F2_PRT" localSheetId="0">#REF!,#REF!,#REF!,P1_SCOPE_F2_PRT,P2_SCOPE_F2_PRT</definedName>
    <definedName name="SCOPE_F2_PRT">#REF!,#REF!,#REF!,P1_SCOPE_F2_PRT,P2_SCOPE_F2_PRT</definedName>
    <definedName name="SCOPE_FEB" localSheetId="0">#REF!</definedName>
    <definedName name="SCOPE_FEB">#REF!</definedName>
    <definedName name="SCOPE_FL" localSheetId="0">[56]Справочники!$H$11:$H$14</definedName>
    <definedName name="SCOPE_FL">[57]Справочники!$H$11:$H$14</definedName>
    <definedName name="SCOPE_FLOAD" localSheetId="0">#REF!,[9]!P1_SCOPE_FLOAD</definedName>
    <definedName name="SCOPE_FLOAD">#REF!,[10]!P1_SCOPE_FLOAD</definedName>
    <definedName name="SCOPE_FOR_LOAD_01">#REF!</definedName>
    <definedName name="SCOPE_FORM46_EE1">#REF!</definedName>
    <definedName name="SCOPE_FORM46_EE1_ZAG_KOD">#REF!</definedName>
    <definedName name="SCOPE_FRML" localSheetId="0">#REF!,#REF!,[9]!P1_SCOPE_FRML</definedName>
    <definedName name="SCOPE_FRML">#REF!,#REF!,[10]!P1_SCOPE_FRML</definedName>
    <definedName name="SCOPE_FST7" localSheetId="0">#REF!,#REF!,#REF!,#REF!,[9]!P1_SCOPE_FST7</definedName>
    <definedName name="SCOPE_FST7">#REF!,#REF!,#REF!,#REF!,[10]!P1_SCOPE_FST7</definedName>
    <definedName name="SCOPE_FULL_LOAD" localSheetId="0">[9]!P16_SCOPE_FULL_LOAD,[9]!P17_SCOPE_FULL_LOAD</definedName>
    <definedName name="SCOPE_FULL_LOAD">[10]!P16_SCOPE_FULL_LOAD,[10]!P17_SCOPE_FULL_LOAD</definedName>
    <definedName name="SCOPE_IND" localSheetId="0">#REF!,#REF!,[9]!P1_SCOPE_IND,[9]!P2_SCOPE_IND,[9]!P3_SCOPE_IND,[9]!P4_SCOPE_IND</definedName>
    <definedName name="SCOPE_IND">#REF!,#REF!,[10]!P1_SCOPE_IND,[10]!P2_SCOPE_IND,[10]!P3_SCOPE_IND,[10]!P4_SCOPE_IND</definedName>
    <definedName name="SCOPE_IND1">#REF!</definedName>
    <definedName name="SCOPE_IND2" localSheetId="0">#REF!,#REF!,#REF!,[9]!P1_SCOPE_IND2,[9]!P2_SCOPE_IND2,[9]!P3_SCOPE_IND2,[9]!P4_SCOPE_IND2</definedName>
    <definedName name="SCOPE_IND2">#REF!,#REF!,#REF!,[10]!P1_SCOPE_IND2,[10]!P2_SCOPE_IND2,[10]!P3_SCOPE_IND2,[10]!P4_SCOPE_IND2</definedName>
    <definedName name="SCOPE_JAN" localSheetId="0">#REF!</definedName>
    <definedName name="SCOPE_JAN">#REF!</definedName>
    <definedName name="SCOPE_JUL" localSheetId="0">#REF!</definedName>
    <definedName name="SCOPE_JUL">#REF!</definedName>
    <definedName name="SCOPE_JUN" localSheetId="0">#REF!</definedName>
    <definedName name="SCOPE_JUN">#REF!</definedName>
    <definedName name="scope_ld">#REF!</definedName>
    <definedName name="SCOPE_LOAD">#REF!</definedName>
    <definedName name="SCOPE_LOAD_FUEL">#REF!</definedName>
    <definedName name="SCOPE_LOAD1">#REF!</definedName>
    <definedName name="SCOPE_LOAD2">'[59]Стоимость ЭЭ'!$G$111:$AN$113,'[59]Стоимость ЭЭ'!$G$93:$AN$95,'[59]Стоимость ЭЭ'!$G$51:$AN$53</definedName>
    <definedName name="SCOPE_MAR" localSheetId="0">#REF!</definedName>
    <definedName name="SCOPE_MAR">#REF!</definedName>
    <definedName name="SCOPE_MAY" localSheetId="0">#REF!</definedName>
    <definedName name="SCOPE_MAY">#REF!</definedName>
    <definedName name="SCOPE_MO" localSheetId="0">[60]Справочники!$K$6:$K$742,[60]Справочники!#REF!</definedName>
    <definedName name="SCOPE_MO">[60]Справочники!$K$6:$K$742,[60]Справочники!#REF!</definedName>
    <definedName name="SCOPE_MUPS" localSheetId="0">[60]Свод!#REF!,[60]Свод!#REF!</definedName>
    <definedName name="SCOPE_MUPS">[60]Свод!#REF!,[60]Свод!#REF!</definedName>
    <definedName name="SCOPE_MUPS_NAMES" localSheetId="0">[60]Свод!#REF!,[60]Свод!#REF!</definedName>
    <definedName name="SCOPE_MUPS_NAMES">[60]Свод!#REF!,[60]Свод!#REF!</definedName>
    <definedName name="SCOPE_NALOG">[61]Справочники!$R$3:$R$4</definedName>
    <definedName name="SCOPE_NOTIND" localSheetId="0">[9]!P1_SCOPE_NOTIND,[9]!P2_SCOPE_NOTIND,[9]!P3_SCOPE_NOTIND,[9]!P4_SCOPE_NOTIND,[9]!P5_SCOPE_NOTIND,[9]!P6_SCOPE_NOTIND,[9]!P7_SCOPE_NOTIND,[9]!P8_SCOPE_NOTIND</definedName>
    <definedName name="SCOPE_NOTIND">[10]!P1_SCOPE_NOTIND,[10]!P2_SCOPE_NOTIND,[10]!P3_SCOPE_NOTIND,[10]!P4_SCOPE_NOTIND,[10]!P5_SCOPE_NOTIND,[10]!P6_SCOPE_NOTIND,[10]!P7_SCOPE_NOTIND,[10]!P8_SCOPE_NOTIND</definedName>
    <definedName name="SCOPE_NotInd2" localSheetId="0">[9]!P4_SCOPE_NotInd2,[9]!P5_SCOPE_NotInd2,[9]!P6_SCOPE_NotInd2,[9]!P7_SCOPE_NotInd2</definedName>
    <definedName name="SCOPE_NotInd2">[10]!P4_SCOPE_NotInd2,[10]!P5_SCOPE_NotInd2,[10]!P6_SCOPE_NotInd2,[10]!P7_SCOPE_NotInd2</definedName>
    <definedName name="SCOPE_NotInd3" localSheetId="0">#REF!,#REF!,#REF!,[9]!P1_SCOPE_NotInd3,[9]!P2_SCOPE_NotInd3</definedName>
    <definedName name="SCOPE_NotInd3">#REF!,#REF!,#REF!,[10]!P1_SCOPE_NotInd3,[10]!P2_SCOPE_NotInd3</definedName>
    <definedName name="SCOPE_NOV" localSheetId="0">#REF!</definedName>
    <definedName name="SCOPE_NOV">#REF!</definedName>
    <definedName name="SCOPE_OCT" localSheetId="0">#REF!</definedName>
    <definedName name="SCOPE_OCT">#REF!</definedName>
    <definedName name="SCOPE_ORE">#REF!</definedName>
    <definedName name="SCOPE_OUTD">[24]FST5!$G$23:$G$30,[24]FST5!$G$32:$G$35,[24]FST5!$G$37,[24]FST5!$G$39:$G$45,[24]FST5!$G$47,[24]FST5!$G$49,[24]FST5!$G$5:$G$21</definedName>
    <definedName name="SCOPE_PER_LD" localSheetId="0">#REF!</definedName>
    <definedName name="SCOPE_PER_LD">#REF!</definedName>
    <definedName name="SCOPE_PER_PRT" localSheetId="0">#N/A</definedName>
    <definedName name="SCOPE_PER_PRT">P5_SCOPE_PER_PRT,P6_SCOPE_PER_PRT,P7_SCOPE_PER_PRT,P8_SCOPE_PER_PRT</definedName>
    <definedName name="SCOPE_PRD">#REF!</definedName>
    <definedName name="SCOPE_PRD_ET">#REF!</definedName>
    <definedName name="SCOPE_PRD_ET2">#REF!</definedName>
    <definedName name="SCOPE_PRT">#REF!,#REF!,#REF!,#REF!,#REF!,#REF!</definedName>
    <definedName name="SCOPE_PRZ">#REF!</definedName>
    <definedName name="SCOPE_PRZ_ET">#REF!</definedName>
    <definedName name="SCOPE_PRZ_ET2">#REF!</definedName>
    <definedName name="SCOPE_REGIONS">#REF!</definedName>
    <definedName name="SCOPE_REGLD">#REF!</definedName>
    <definedName name="SCOPE_RG">#REF!</definedName>
    <definedName name="SCOPE_SAVE2" localSheetId="0">#REF!,#REF!,#REF!,#REF!,#REF!,[9]!P1_SCOPE_SAVE2,[9]!P2_SCOPE_SAVE2</definedName>
    <definedName name="SCOPE_SAVE2">#REF!,#REF!,#REF!,#REF!,#REF!,[10]!P1_SCOPE_SAVE2,[10]!P2_SCOPE_SAVE2</definedName>
    <definedName name="SCOPE_SBTLD">#REF!</definedName>
    <definedName name="SCOPE_SEP">#REF!</definedName>
    <definedName name="SCOPE_SETLD">#REF!</definedName>
    <definedName name="SCOPE_SPR_PRT">#REF!,#REF!,#REF!</definedName>
    <definedName name="SCOPE_SS">#REF!,#REF!,#REF!,#REF!,#REF!,#REF!</definedName>
    <definedName name="SCOPE_SS2">#REF!</definedName>
    <definedName name="SCOPE_SV_LD1" localSheetId="0">#REF!,#REF!,#REF!,#REF!,#REF!,P1_SCOPE_SV_LD1</definedName>
    <definedName name="SCOPE_SV_LD1">#REF!,#REF!,#REF!,#REF!,#REF!,P1_SCOPE_SV_LD1</definedName>
    <definedName name="SCOPE_SV_LD2">#REF!</definedName>
    <definedName name="SCOPE_SV_PRT" localSheetId="0">P1_SCOPE_SV_PRT,P2_SCOPE_SV_PRT,P3_SCOPE_SV_PRT</definedName>
    <definedName name="SCOPE_SV_PRT">P1_SCOPE_SV_PRT,P2_SCOPE_SV_PRT,P3_SCOPE_SV_PRT</definedName>
    <definedName name="SCOPE_SVOD" localSheetId="0">[15]Свод!$K$49,[15]Свод!$D$18:$K$46</definedName>
    <definedName name="SCOPE_SVOD">[16]Свод!$K$49,[16]Свод!$D$18:$K$46</definedName>
    <definedName name="SCOPE_TEST" localSheetId="0">#REF!</definedName>
    <definedName name="SCOPE_TEST">#REF!</definedName>
    <definedName name="SCOPE_TP">[24]FST5!$L$12:$L$23,[24]FST5!$L$5:$L$8</definedName>
    <definedName name="SCOPE_YEAR" localSheetId="0">#REF!</definedName>
    <definedName name="SCOPE_YEAR">#REF!</definedName>
    <definedName name="SCOPE10">#REF!</definedName>
    <definedName name="SCOPE11">#REF!</definedName>
    <definedName name="SCOPE12">#REF!</definedName>
    <definedName name="SCOPE2">#REF!</definedName>
    <definedName name="SCOPE3">#REF!</definedName>
    <definedName name="SCOPE4">#REF!</definedName>
    <definedName name="SCOPE5">#REF!</definedName>
    <definedName name="SCOPE6">#REF!</definedName>
    <definedName name="SCOPE7">#REF!</definedName>
    <definedName name="SCOPE8">#REF!</definedName>
    <definedName name="SCOPE9">#REF!</definedName>
    <definedName name="sd">#N/A</definedName>
    <definedName name="sde">#N/A</definedName>
    <definedName name="sder">#N/A</definedName>
    <definedName name="sdfvbhy" localSheetId="0">[23]!P1_SCOPE_SV_PRT,[23]!P2_SCOPE_SV_PRT,'расчет амортизации '!vybhjukl</definedName>
    <definedName name="sdfvbhy">#N/A</definedName>
    <definedName name="sencount" hidden="1">1</definedName>
    <definedName name="SEP">#REF!</definedName>
    <definedName name="SET_ET">#REF!</definedName>
    <definedName name="SET_PROT" localSheetId="0">#REF!,#REF!,#REF!,#REF!,#REF!,P1_SET_PROT</definedName>
    <definedName name="SET_PROT">#REF!,#REF!,#REF!,#REF!,#REF!,P1_SET_PROT</definedName>
    <definedName name="SET_PRT" localSheetId="0">#REF!,#REF!,#REF!,#REF!,[9]!P1_SET_PRT</definedName>
    <definedName name="SET_PRT">#REF!,#REF!,#REF!,#REF!,[10]!P1_SET_PRT</definedName>
    <definedName name="SET_SCOPE">[62]Справочник!$I$16:$I$88,[62]Справочник!$I$1</definedName>
    <definedName name="SET_SCOPE2" localSheetId="0">[15]TEHSHEET!$P$1:$P$3</definedName>
    <definedName name="SET_SCOPE2">[16]TEHSHEET!$P$1:$P$3</definedName>
    <definedName name="SETcom">#REF!</definedName>
    <definedName name="Sheet2?prefix?">"H"</definedName>
    <definedName name="size">[4]T0!$B$1118</definedName>
    <definedName name="SoprMat_List10">#REF!</definedName>
    <definedName name="SoprMat_List21_3">#REF!</definedName>
    <definedName name="SP_OPT">#REF!</definedName>
    <definedName name="SP_OPT_ET" localSheetId="0">[13]TEHSHEET!#REF!</definedName>
    <definedName name="SP_OPT_ET">[14]TEHSHEET!#REF!</definedName>
    <definedName name="SP_ROZN">#REF!</definedName>
    <definedName name="SP_ROZN_ET" localSheetId="0">[13]TEHSHEET!#REF!</definedName>
    <definedName name="SP_ROZN_ET">[14]TEHSHEET!#REF!</definedName>
    <definedName name="SP_SC_1">#REF!</definedName>
    <definedName name="SP_SC_2">#REF!</definedName>
    <definedName name="SP_SC_3">#REF!</definedName>
    <definedName name="SP_SC_4">#REF!</definedName>
    <definedName name="SP_SC_5">#REF!</definedName>
    <definedName name="SP_ST_OPT" localSheetId="0">[13]TEHSHEET!#REF!</definedName>
    <definedName name="SP_ST_OPT">[14]TEHSHEET!#REF!</definedName>
    <definedName name="SP_ST_ROZN" localSheetId="0">[13]TEHSHEET!#REF!</definedName>
    <definedName name="SP_ST_ROZN">[14]TEHSHEET!#REF!</definedName>
    <definedName name="SPR_ET" localSheetId="0">[13]TEHSHEET!#REF!</definedName>
    <definedName name="SPR_ET">[14]TEHSHEET!#REF!</definedName>
    <definedName name="SPR_GES_ET">#REF!</definedName>
    <definedName name="SPR_GRES_ET">#REF!</definedName>
    <definedName name="SPR_OTH_ET">#REF!</definedName>
    <definedName name="SPR_PROT">#REF!,#REF!</definedName>
    <definedName name="SPR_SCOPE">#REF!</definedName>
    <definedName name="SPR_TES_ET">#REF!</definedName>
    <definedName name="SPRAV_PROT">[60]Справочники!$E$6,[60]Справочники!$D$11:$D$902,[60]Справочники!$E$3</definedName>
    <definedName name="sq">#REF!</definedName>
    <definedName name="SSS">[4]T0!$B$685</definedName>
    <definedName name="STAT_LIST">[63]TEHSHEET!$O$5:$O$8</definedName>
    <definedName name="SXEMA" localSheetId="0">[17]TEHSHEET!$F$13:$F$15</definedName>
    <definedName name="SXEMA">[18]TEHSHEET!$F$13:$F$15</definedName>
    <definedName name="T0?axis?ПРД?БАЗ">'[47]0'!$I$7:$J$112,'[47]0'!$F$7:$G$112</definedName>
    <definedName name="T0?axis?ПРД?ПРЕД">'[47]0'!$K$7:$L$112,'[47]0'!$D$7:$E$112</definedName>
    <definedName name="T0?axis?ПРД?РЕГ">#REF!</definedName>
    <definedName name="T0?axis?ПФ?ПЛАН">'[47]0'!$I$7:$I$112,'[47]0'!$D$7:$D$112,'[47]0'!$K$7:$K$112,'[47]0'!$F$7:$F$112</definedName>
    <definedName name="T0?axis?ПФ?ФАКТ">'[47]0'!$J$7:$J$112,'[47]0'!$E$7:$E$112,'[47]0'!$L$7:$L$112,'[47]0'!$G$7:$G$112</definedName>
    <definedName name="T0?Data">'[47]0'!$D$8:$L$52,   '[47]0'!$D$54:$L$59,   '[47]0'!$D$63:$L$64,   '[47]0'!$D$68:$L$70,   '[47]0'!$D$72:$L$74,   '[47]0'!$D$77:$L$92,   '[47]0'!$D$95:$L$97,   '[47]0'!$D$99:$L$104,   '[47]0'!$D$107:$L$108,   '[47]0'!$D$111:$L$112</definedName>
    <definedName name="T0?item_ext?РОСТ">#REF!</definedName>
    <definedName name="T0?L0.1">#REF!</definedName>
    <definedName name="T0?L0.2">#REF!</definedName>
    <definedName name="T0?L1">#REF!</definedName>
    <definedName name="T0?L10">#REF!</definedName>
    <definedName name="T0?L10.1">#REF!</definedName>
    <definedName name="T0?L10.2">#REF!</definedName>
    <definedName name="T0?L10.3">#REF!</definedName>
    <definedName name="T0?L10.4">#REF!</definedName>
    <definedName name="T0?L10.5">#REF!</definedName>
    <definedName name="T0?L11">#REF!</definedName>
    <definedName name="T0?L12">#REF!</definedName>
    <definedName name="T0?L13">#REF!</definedName>
    <definedName name="T0?L13.1">#REF!</definedName>
    <definedName name="T0?L13.2">#REF!</definedName>
    <definedName name="T0?L14">#REF!</definedName>
    <definedName name="T0?L14.1">#REF!</definedName>
    <definedName name="T0?L14.2">#REF!</definedName>
    <definedName name="T0?L15">#REF!</definedName>
    <definedName name="T0?L15.1">#REF!</definedName>
    <definedName name="T0?L15.2">#REF!</definedName>
    <definedName name="T0?L15.2.1">#REF!</definedName>
    <definedName name="T0?L15.2.2">#REF!</definedName>
    <definedName name="T0?L16">#REF!</definedName>
    <definedName name="T0?L17">#REF!</definedName>
    <definedName name="T0?L17.1">#REF!</definedName>
    <definedName name="T0?L18">#REF!</definedName>
    <definedName name="T0?L19">#REF!</definedName>
    <definedName name="T0?L2">#REF!</definedName>
    <definedName name="T0?L20">#REF!</definedName>
    <definedName name="T0?L21">#REF!</definedName>
    <definedName name="T0?L22">#REF!</definedName>
    <definedName name="T0?L22.1">#REF!</definedName>
    <definedName name="T0?L22.2">#REF!</definedName>
    <definedName name="T0?L23">#REF!</definedName>
    <definedName name="T0?L24">#REF!</definedName>
    <definedName name="T0?L24.1">#REF!</definedName>
    <definedName name="T0?L24.2">#REF!</definedName>
    <definedName name="T0?L25">#REF!</definedName>
    <definedName name="T0?L25.1">#REF!</definedName>
    <definedName name="T0?L25.1.1">#REF!</definedName>
    <definedName name="T0?L25.1.2">#REF!</definedName>
    <definedName name="T0?L25.2">#REF!</definedName>
    <definedName name="T0?L25.3">#REF!</definedName>
    <definedName name="T0?L26.1">#REF!</definedName>
    <definedName name="T0?L26.2">#REF!</definedName>
    <definedName name="T0?L27.1">#REF!</definedName>
    <definedName name="T0?L27.2">#REF!</definedName>
    <definedName name="T0?L3">#REF!</definedName>
    <definedName name="T0?L4">#REF!</definedName>
    <definedName name="T0?L5">#REF!</definedName>
    <definedName name="T0?L6">#REF!</definedName>
    <definedName name="T0?L7">#REF!</definedName>
    <definedName name="T0?L7.1">#REF!</definedName>
    <definedName name="T0?L7.1.2">#REF!</definedName>
    <definedName name="T0?L7.1.3">#REF!</definedName>
    <definedName name="T0?L7.2">#REF!</definedName>
    <definedName name="T0?L7.3">#REF!</definedName>
    <definedName name="T0?L7.4">#REF!</definedName>
    <definedName name="T0?L7.5">#REF!</definedName>
    <definedName name="T0?L7.6">#REF!</definedName>
    <definedName name="T0?L7.7">#REF!</definedName>
    <definedName name="T0?L7.7.1">#REF!</definedName>
    <definedName name="T0?L7.7.10">#REF!</definedName>
    <definedName name="T0?L7.7.11">#REF!</definedName>
    <definedName name="T0?L7.7.12">#REF!</definedName>
    <definedName name="T0?L7.7.2">#REF!</definedName>
    <definedName name="T0?L7.7.3">#REF!</definedName>
    <definedName name="T0?L7.7.4">#REF!</definedName>
    <definedName name="T0?L7.7.4.1">#REF!</definedName>
    <definedName name="T0?L7.7.4.3">#REF!</definedName>
    <definedName name="T0?L7.7.4.4">#REF!</definedName>
    <definedName name="T0?L7.7.4.5">#REF!</definedName>
    <definedName name="T0?L7.7.5">#REF!</definedName>
    <definedName name="T0?L7.7.6">#REF!</definedName>
    <definedName name="T0?L7.7.7">#REF!</definedName>
    <definedName name="T0?L7.7.8">#REF!</definedName>
    <definedName name="T0?L7.7.9">#REF!</definedName>
    <definedName name="T0?L8">#REF!</definedName>
    <definedName name="T0?L8.1">#REF!</definedName>
    <definedName name="T0?L8.2">#REF!</definedName>
    <definedName name="T0?L8.3">#REF!</definedName>
    <definedName name="T0?L8.4">#REF!</definedName>
    <definedName name="T0?L8.5">#REF!</definedName>
    <definedName name="T0?L8.6">#REF!</definedName>
    <definedName name="T0?L9">#REF!</definedName>
    <definedName name="T0?L9.1">#REF!</definedName>
    <definedName name="T0?L9.2">#REF!</definedName>
    <definedName name="T0?L9.3">#REF!</definedName>
    <definedName name="T0?L9.3.1">#REF!</definedName>
    <definedName name="T0?L9.3.2">#REF!</definedName>
    <definedName name="T0?Name">#REF!</definedName>
    <definedName name="T0?Table">#REF!</definedName>
    <definedName name="T0?Title">#REF!</definedName>
    <definedName name="T0?unit?МВТ">'[47]0'!$D$8:$H$8,   '[47]0'!$D$86:$H$86</definedName>
    <definedName name="T0?unit?МКВТЧ">#REF!</definedName>
    <definedName name="T0?unit?ПРЦ">'[47]0'!$D$87:$H$88,   '[47]0'!$D$96:$H$97,   '[47]0'!$D$107:$H$108,   '[47]0'!$D$111:$H$112,   '[47]0'!$I$7:$L$112</definedName>
    <definedName name="T0?unit?РУБ.ГКАЛ">'[47]0'!$D$89:$H$89,   '[47]0'!$D$92:$H$92</definedName>
    <definedName name="T0?unit?РУБ.МВТ.МЕС">#REF!</definedName>
    <definedName name="T0?unit?РУБ.ТКВТЧ">#REF!</definedName>
    <definedName name="T0?unit?ТГКАЛ">#REF!</definedName>
    <definedName name="T0?unit?ТРУБ">'[47]0'!$D$14:$H$52,   '[47]0'!$D$54:$H$59,   '[47]0'!$D$63:$H$64,   '[47]0'!$D$68:$H$70,   '[47]0'!$D$72:$H$74,   '[47]0'!$D$77:$H$77,   '[47]0'!$D$79:$H$81,   '[47]0'!$D$90:$H$91,   '[47]0'!$D$99:$H$104,   '[47]0'!$D$78:$H$78</definedName>
    <definedName name="T1?axis?ПРД?БАЗ">'[47]1'!$I$6:$J$23,'[47]1'!$F$6:$G$23</definedName>
    <definedName name="T1?axis?ПРД?ПРЕД">'[47]1'!$K$6:$L$23,'[47]1'!$D$6:$E$23</definedName>
    <definedName name="T1?axis?ПРД?РЕГ">#REF!</definedName>
    <definedName name="T1?axis?ПФ?ПЛАН">'[47]1'!$I$6:$I$23,'[47]1'!$D$6:$D$23,'[47]1'!$K$6:$K$23,'[47]1'!$F$6:$F$23</definedName>
    <definedName name="T1?axis?ПФ?ФАКТ">'[47]1'!$J$6:$J$23,'[47]1'!$E$6:$E$23,'[47]1'!$L$6:$L$23,'[47]1'!$G$6:$G$23</definedName>
    <definedName name="T1?Columns">#REF!</definedName>
    <definedName name="T1?Data">'[47]1'!$D$6:$L$12,   '[47]1'!$D$14:$L$18,   '[47]1'!$D$20:$L$23</definedName>
    <definedName name="T1?item_ext?РОСТ">#REF!</definedName>
    <definedName name="T1?L1">#REF!</definedName>
    <definedName name="T1?L2">#REF!</definedName>
    <definedName name="T1?L3">#REF!</definedName>
    <definedName name="T1?L4">#REF!</definedName>
    <definedName name="T1?L5">#REF!</definedName>
    <definedName name="T1?L6">#REF!</definedName>
    <definedName name="T1?L7">#REF!</definedName>
    <definedName name="T1?L7.1">#REF!</definedName>
    <definedName name="T1?L7.2">#REF!</definedName>
    <definedName name="T1?L7.3">#REF!</definedName>
    <definedName name="T1?L7.4">#REF!</definedName>
    <definedName name="T1?L8">#REF!</definedName>
    <definedName name="T1?L8.1">#REF!</definedName>
    <definedName name="T1?L8.2">#REF!</definedName>
    <definedName name="T1?L8.3">#REF!</definedName>
    <definedName name="T1?L9">#REF!</definedName>
    <definedName name="T1?Name">#REF!</definedName>
    <definedName name="T1?Scope">#REF!</definedName>
    <definedName name="T1?Table">#REF!</definedName>
    <definedName name="T1?Title">#REF!</definedName>
    <definedName name="T1?unit?МВТ">#REF!</definedName>
    <definedName name="T1?unit?ПРЦ">#REF!</definedName>
    <definedName name="T1_">#REF!</definedName>
    <definedName name="T1_Protect" localSheetId="0">P15_T1_Protect,P16_T1_Protect,P17_T1_Protect,'расчет амортизации '!P18_T1_Protect,'расчет амортизации '!P19_T1_Protect</definedName>
    <definedName name="T1_Protect">P15_T1_Protect,P16_T1_Protect,P17_T1_Protect,P18_T1_Protect,P19_T1_Protect</definedName>
    <definedName name="T10?axis?R?ДОГОВОР">'[47]10'!$D$9:$L$11, '[47]10'!$D$15:$L$17, '[47]10'!$D$21:$L$23, '[47]10'!$D$27:$L$29</definedName>
    <definedName name="T10?axis?R?ДОГОВОР?">'[47]10'!$B$9:$B$11, '[47]10'!$B$15:$B$17, '[47]10'!$B$21:$B$23, '[47]10'!$B$27:$B$29</definedName>
    <definedName name="T10?axis?ПРД?БАЗ">'[47]10'!$I$6:$J$31,'[47]10'!$F$6:$G$31</definedName>
    <definedName name="T10?axis?ПРД?ПРЕД">'[47]10'!$K$6:$L$31,'[47]10'!$D$6:$E$31</definedName>
    <definedName name="T10?axis?ПРД?РЕГ">#REF!</definedName>
    <definedName name="T10?axis?ПФ?ПЛАН">'[47]10'!$I$6:$I$31,'[47]10'!$D$6:$D$31,'[47]10'!$K$6:$K$31,'[47]10'!$F$6:$F$31</definedName>
    <definedName name="T10?axis?ПФ?ФАКТ">'[47]10'!$J$6:$J$31,'[47]10'!$E$6:$E$31,'[47]10'!$L$6:$L$31,'[47]10'!$G$6:$G$31</definedName>
    <definedName name="T10?Data">'[47]10'!$D$6:$L$7, '[47]10'!$D$9:$L$11, '[47]10'!$D$13:$L$13, '[47]10'!$D$15:$L$17, '[47]10'!$D$19:$L$19, '[47]10'!$D$21:$L$23, '[47]10'!$D$25:$L$25, '[47]10'!$D$27:$L$29, '[47]10'!$D$31:$L$31</definedName>
    <definedName name="T10?item_ext?РОСТ">#REF!</definedName>
    <definedName name="T10?L1">#REF!</definedName>
    <definedName name="T10?L1.1">#REF!</definedName>
    <definedName name="T10?L1.1.x">#REF!</definedName>
    <definedName name="T10?L1.2">#REF!</definedName>
    <definedName name="T10?L1.2.x">#REF!</definedName>
    <definedName name="T10?L2">#REF!</definedName>
    <definedName name="T10?L2.x">#REF!</definedName>
    <definedName name="T10?L3">#REF!</definedName>
    <definedName name="T10?L3.x">#REF!</definedName>
    <definedName name="T10?L4">#REF!</definedName>
    <definedName name="T10?Name">#REF!</definedName>
    <definedName name="T10?Table">#REF!</definedName>
    <definedName name="T10?Title">#REF!</definedName>
    <definedName name="T10?unit?ПРЦ">#REF!</definedName>
    <definedName name="T10?unit?ТРУБ">#REF!</definedName>
    <definedName name="T10_Copy1">#REF!</definedName>
    <definedName name="T10_Copy2">#REF!</definedName>
    <definedName name="T10_Copy3">#REF!</definedName>
    <definedName name="T10_Copy4">#REF!</definedName>
    <definedName name="T10_ET" localSheetId="0">[13]TEHSHEET!#REF!</definedName>
    <definedName name="T10_ET">[14]TEHSHEET!#REF!</definedName>
    <definedName name="T10_OPT">#REF!</definedName>
    <definedName name="T10_ROZN">#REF!</definedName>
    <definedName name="T11?axis?R?ДОГОВОР">'[47]11'!$D$8:$L$11, '[47]11'!$D$15:$L$18, '[47]11'!$D$22:$L$23, '[47]11'!$D$29:$L$32, '[47]11'!$D$36:$L$39, '[47]11'!$D$43:$L$46, '[47]11'!$D$51:$L$54, '[47]11'!$D$58:$L$61, '[47]11'!$D$65:$L$68, '[47]11'!$D$72:$L$82</definedName>
    <definedName name="T11?axis?R?ДОГОВОР?">'[47]11'!$B$72:$B$82, '[47]11'!$B$65:$B$68, '[47]11'!$B$58:$B$61, '[47]11'!$B$51:$B$54, '[47]11'!$B$43:$B$46, '[47]11'!$B$36:$B$39, '[47]11'!$B$29:$B$33, '[47]11'!$B$22:$B$25, '[47]11'!$B$15:$B$18, '[47]11'!$B$8:$B$11</definedName>
    <definedName name="T11?axis?ПРД?БАЗ">'[47]11'!$I$6:$J$84,'[47]11'!$F$6:$G$84</definedName>
    <definedName name="T11?axis?ПРД?ПРЕД">'[47]11'!$K$6:$L$84,'[47]11'!$D$6:$E$84</definedName>
    <definedName name="T11?axis?ПРД?РЕГ">'[64]услуги непроизводств.'!#REF!</definedName>
    <definedName name="T11?axis?ПФ?ПЛАН">'[47]11'!$I$6:$I$84,'[47]11'!$D$6:$D$84,'[47]11'!$K$6:$K$84,'[47]11'!$F$6:$F$84</definedName>
    <definedName name="T11?axis?ПФ?ФАКТ">'[47]11'!$J$6:$J$84,'[47]11'!$E$6:$E$84,'[47]11'!$L$6:$L$84,'[47]11'!$G$6:$G$84</definedName>
    <definedName name="T11?Data">#N/A</definedName>
    <definedName name="T11?Name">'[64]услуги непроизводств.'!#REF!</definedName>
    <definedName name="T11_Copy1">'[64]услуги непроизводств.'!#REF!</definedName>
    <definedName name="T11_Copy2">'[64]услуги непроизводств.'!#REF!</definedName>
    <definedName name="T11_Copy3">'[64]услуги непроизводств.'!#REF!</definedName>
    <definedName name="T11_Copy4">'[64]услуги непроизводств.'!#REF!</definedName>
    <definedName name="T11_Copy5">'[64]услуги непроизводств.'!#REF!</definedName>
    <definedName name="T11_Copy6">'[64]услуги непроизводств.'!#REF!</definedName>
    <definedName name="T11_Copy7.1">'[64]услуги непроизводств.'!#REF!</definedName>
    <definedName name="T11_Copy7.2">'[64]услуги непроизводств.'!#REF!</definedName>
    <definedName name="T11_Copy8">'[64]услуги непроизводств.'!#REF!</definedName>
    <definedName name="T11_Copy9">'[64]услуги непроизводств.'!#REF!</definedName>
    <definedName name="T12?axis?R?ДОГОВОР">#REF!</definedName>
    <definedName name="T12?axis?R?ДОГОВОР?">#REF!</definedName>
    <definedName name="T12?axis?ПРД?БАЗ">'[47]12'!$J$6:$K$20,'[47]12'!$G$6:$H$20</definedName>
    <definedName name="T12?axis?ПРД?ПРЕД">'[47]12'!$L$6:$M$20,'[47]12'!$E$6:$F$20</definedName>
    <definedName name="T12?axis?ПРД?РЕГ">#REF!</definedName>
    <definedName name="T12?axis?ПФ?ПЛАН">'[47]12'!$J$6:$J$20,'[47]12'!$E$6:$E$20,'[47]12'!$L$6:$L$20,'[47]12'!$G$6:$G$20</definedName>
    <definedName name="T12?axis?ПФ?ФАКТ">'[47]12'!$K$6:$K$20,'[47]12'!$F$6:$F$20,'[47]12'!$M$6:$M$20,'[47]12'!$H$6:$H$20</definedName>
    <definedName name="T12?Data">'[47]12'!$E$6:$M$9,  '[47]12'!$E$11:$M$18,  '[47]12'!$E$20:$M$20</definedName>
    <definedName name="T12?item_ext?РОСТ">#REF!</definedName>
    <definedName name="T12?L1">#REF!</definedName>
    <definedName name="T12?L1.1">#REF!</definedName>
    <definedName name="T12?L2">#REF!</definedName>
    <definedName name="T12?L2.1">#REF!</definedName>
    <definedName name="T12?L2.1.x">'[47]12'!$A$16:$M$16, '[47]12'!$A$14:$M$14, '[47]12'!$A$12:$M$12, '[47]12'!$A$18:$M$18</definedName>
    <definedName name="T12?L2.x">'[47]12'!$A$15:$M$15, '[47]12'!$A$13:$M$13, '[47]12'!$A$11:$M$11, '[47]12'!$A$17:$M$17</definedName>
    <definedName name="T12?L3">#REF!</definedName>
    <definedName name="T12?Name">#REF!</definedName>
    <definedName name="T12?Table">#REF!</definedName>
    <definedName name="T12?Title">#REF!</definedName>
    <definedName name="T12?unit?ГА">'[47]12'!$E$16:$I$16, '[47]12'!$E$14:$I$14, '[47]12'!$E$9:$I$9, '[47]12'!$E$12:$I$12, '[47]12'!$E$18:$I$18, '[47]12'!$E$7:$I$7</definedName>
    <definedName name="T12?unit?ПРЦ">#REF!</definedName>
    <definedName name="T12?unit?ТРУБ">'[47]12'!$E$15:$I$15, '[47]12'!$E$13:$I$13, '[47]12'!$E$6:$I$6, '[47]12'!$E$8:$I$8, '[47]12'!$E$11:$I$11, '[47]12'!$E$17:$I$17, '[47]12'!$E$20:$I$20</definedName>
    <definedName name="T12_Copy">#REF!</definedName>
    <definedName name="T13?axis?ПРД?БАЗ">'[47]13'!$I$6:$J$16,'[47]13'!$F$6:$G$16</definedName>
    <definedName name="T13?axis?ПРД?ПРЕД">'[47]13'!$K$6:$L$16,'[47]13'!$D$6:$E$16</definedName>
    <definedName name="T13?axis?ПРД?РЕГ">#REF!</definedName>
    <definedName name="T13?axis?ПФ?ПЛАН">'[47]13'!$I$6:$I$16,'[47]13'!$D$6:$D$16,'[47]13'!$K$6:$K$16,'[47]13'!$F$6:$F$16</definedName>
    <definedName name="T13?axis?ПФ?ФАКТ">'[47]13'!$J$6:$J$16,'[47]13'!$E$6:$E$16,'[47]13'!$L$6:$L$16,'[47]13'!$G$6:$G$16</definedName>
    <definedName name="T13?Data">'[47]13'!$D$6:$L$7, '[47]13'!$D$8:$L$8, '[47]13'!$D$9:$L$16</definedName>
    <definedName name="T13?item_ext?РОСТ">#REF!</definedName>
    <definedName name="T13?L1.1">#REF!</definedName>
    <definedName name="T13?L1.2">#REF!</definedName>
    <definedName name="T13?L2">#REF!</definedName>
    <definedName name="T13?L2.1">#REF!</definedName>
    <definedName name="T13?L2.1.1">#REF!</definedName>
    <definedName name="T13?L2.1.2">#REF!</definedName>
    <definedName name="T13?L2.2">#REF!</definedName>
    <definedName name="T13?L2.2.1">#REF!</definedName>
    <definedName name="T13?L2.2.2">#REF!</definedName>
    <definedName name="T13?L3">#REF!</definedName>
    <definedName name="T13?L4">#REF!</definedName>
    <definedName name="T13?Name">#REF!</definedName>
    <definedName name="T13?Table">#REF!</definedName>
    <definedName name="T13?Title">#REF!</definedName>
    <definedName name="T13?unit?МКВТЧ">#REF!</definedName>
    <definedName name="T13?unit?ПРЦ">#REF!</definedName>
    <definedName name="T13?unit?РУБ.ТМКБ">'[47]13'!$D$14:$H$14,'[47]13'!$D$11:$H$11</definedName>
    <definedName name="T13?unit?ТГКАЛ">#REF!</definedName>
    <definedName name="T13?unit?ТМКБ">'[47]13'!$D$13:$H$13,'[47]13'!$D$10:$H$10</definedName>
    <definedName name="T13?unit?ТРУБ">'[47]13'!$D$12:$H$12,'[47]13'!$D$15:$H$16,'[47]13'!$D$8:$H$9</definedName>
    <definedName name="T14?axis?R?ВРАС">#REF!</definedName>
    <definedName name="T14?axis?R?ВРАС?">#REF!</definedName>
    <definedName name="T14?axis?ПРД?БАЗ">'[47]14'!$J$6:$K$20,'[47]14'!$G$6:$H$20</definedName>
    <definedName name="T14?axis?ПРД?ПРЕД">'[47]14'!$L$6:$M$20,'[47]14'!$E$6:$F$20</definedName>
    <definedName name="T14?axis?ПРД?РЕГ">#REF!</definedName>
    <definedName name="T14?axis?ПФ?ПЛАН">'[47]14'!$G$6:$G$20,'[47]14'!$J$6:$J$20,'[47]14'!$L$6:$L$20,'[47]14'!$E$6:$E$20</definedName>
    <definedName name="T14?axis?ПФ?ФАКТ">'[47]14'!$H$6:$H$20,'[47]14'!$K$6:$K$20,'[47]14'!$M$6:$M$20,'[47]14'!$F$6:$F$20</definedName>
    <definedName name="T14?Data">'[47]14'!$E$7:$M$18,  '[47]14'!$E$20:$M$20</definedName>
    <definedName name="T14?item_ext?РОСТ">#REF!</definedName>
    <definedName name="T14?L1">'[47]14'!$A$13:$M$13, '[47]14'!$A$10:$M$10, '[47]14'!$A$7:$M$7, '[47]14'!$A$16:$M$16</definedName>
    <definedName name="T14?L1.1">'[47]14'!$A$14:$M$14, '[47]14'!$A$11:$M$11, '[47]14'!$A$8:$M$8, '[47]14'!$A$17:$M$17</definedName>
    <definedName name="T14?L1.2">'[47]14'!$A$15:$M$15, '[47]14'!$A$12:$M$12, '[47]14'!$A$9:$M$9, '[47]14'!$A$18:$M$18</definedName>
    <definedName name="T14?L2">#REF!</definedName>
    <definedName name="T14?Name">#REF!</definedName>
    <definedName name="T14?Table">#REF!</definedName>
    <definedName name="T14?Title">#REF!</definedName>
    <definedName name="T14?unit?ПРЦ">'[47]14'!$E$15:$I$15, '[47]14'!$E$12:$I$12, '[47]14'!$E$9:$I$9, '[47]14'!$E$18:$I$18, '[47]14'!$J$6:$M$20</definedName>
    <definedName name="T14?unit?ТРУБ">'[47]14'!$E$13:$I$14, '[47]14'!$E$10:$I$11, '[47]14'!$E$7:$I$8, '[47]14'!$E$16:$I$17, '[47]14'!$E$20:$I$20</definedName>
    <definedName name="T14_Copy">#REF!</definedName>
    <definedName name="T15?axis?ПРД?БАЗ">'[47]15'!$I$6:$J$11,'[47]15'!$F$6:$G$11</definedName>
    <definedName name="T15?axis?ПРД?ПРЕД">'[47]15'!$K$6:$L$11,'[47]15'!$D$6:$E$11</definedName>
    <definedName name="T15?axis?ПФ?ПЛАН">'[47]15'!$I$6:$I$11,'[47]15'!$D$6:$D$11,'[47]15'!$K$6:$K$11,'[47]15'!$F$6:$F$11</definedName>
    <definedName name="T15?axis?ПФ?ФАКТ">'[47]15'!$J$6:$J$11,'[47]15'!$E$6:$E$11,'[47]15'!$L$6:$L$11,'[47]15'!$G$6:$G$11</definedName>
    <definedName name="T15?Columns">#REF!</definedName>
    <definedName name="T15?item_ext?РОСТ">[64]экология!#REF!</definedName>
    <definedName name="T15?ItemComments">#REF!</definedName>
    <definedName name="T15?Items">#REF!</definedName>
    <definedName name="T15?Name">[64]экология!#REF!</definedName>
    <definedName name="T15?Scope">#REF!</definedName>
    <definedName name="T15?unit?ПРЦ">[64]экология!#REF!</definedName>
    <definedName name="T15?ВРАС">#REF!</definedName>
    <definedName name="T15_Protect">'[46]15'!$E$25:$I$29,'[46]15'!$E$31:$I$34,'[46]15'!$E$36:$I$40,'[46]15'!$E$44:$I$45,'[46]15'!$E$9:$I$17,'[46]15'!$B$36:$B$40,'[46]15'!$E$19:$I$21</definedName>
    <definedName name="T16?axis?R?ДОГОВОР" localSheetId="0">'[47]16'!$E$40:$M$40,'[47]16'!$E$60:$M$60,'[47]16'!$E$36:$M$36,'[47]16'!$E$32:$M$32,'[47]16'!$E$28:$M$28,'[47]16'!$E$24:$M$24,'[47]16'!$E$68:$M$68,'[47]16'!$E$56:$M$56,'[47]16'!$E$20:$M$20,P1_T16?axis?R?ДОГОВОР</definedName>
    <definedName name="T16?axis?R?ДОГОВОР">'[47]16'!$E$40:$M$40,'[47]16'!$E$60:$M$60,'[47]16'!$E$36:$M$36,'[47]16'!$E$32:$M$32,'[47]16'!$E$28:$M$28,'[47]16'!$E$24:$M$24,'[47]16'!$E$68:$M$68,'[47]16'!$E$56:$M$56,'[47]16'!$E$20:$M$20,P1_T16?axis?R?ДОГОВОР</definedName>
    <definedName name="T16?axis?R?ДОГОВОР?" localSheetId="0">'[47]16'!$A$8,'[47]16'!$A$12,'[47]16'!$A$16,P1_T16?axis?R?ДОГОВОР?</definedName>
    <definedName name="T16?axis?R?ДОГОВОР?">'[47]16'!$A$8,'[47]16'!$A$12,'[47]16'!$A$16,P1_T16?axis?R?ДОГОВОР?</definedName>
    <definedName name="T16?axis?R?ОРГ">#REF!</definedName>
    <definedName name="T16?axis?R?ОРГ?">#REF!</definedName>
    <definedName name="T16?axis?ПРД?БАЗ">'[47]16'!$J$6:$K$88,               '[47]16'!$G$6:$H$88</definedName>
    <definedName name="T16?axis?ПРД?ПРЕД">'[47]16'!$L$6:$M$88,               '[47]16'!$E$6:$F$88</definedName>
    <definedName name="T16?axis?ПРД?РЕГ">#REF!</definedName>
    <definedName name="T16?axis?ПФ?ПЛАН">'[47]16'!$J$6:$J$88,               '[47]16'!$E$6:$E$88,               '[47]16'!$L$6:$L$88,               '[47]16'!$G$6:$G$88</definedName>
    <definedName name="T16?axis?ПФ?ФАКТ">'[47]16'!$K$6:$K$88,               '[47]16'!$F$6:$F$88,               '[47]16'!$M$6:$M$88,               '[47]16'!$H$6:$H$88</definedName>
    <definedName name="T16?Columns">#REF!</definedName>
    <definedName name="T16?Data">#REF!</definedName>
    <definedName name="T16?item_ext?РОСТ">#REF!</definedName>
    <definedName name="T16?ItemComments">#REF!</definedName>
    <definedName name="T16?Items">#REF!</definedName>
    <definedName name="T16?L1" localSheetId="0">'[47]16'!$A$38:$M$38,'[47]16'!$A$58:$M$58,'[47]16'!$A$34:$M$34,'[47]16'!$A$30:$M$30,'[47]16'!$A$26:$M$26,'[47]16'!$A$22:$M$22,'[47]16'!$A$66:$M$66,'[47]16'!$A$54:$M$54,'[47]16'!$A$18:$M$18,P1_T16?L1</definedName>
    <definedName name="T16?L1">'[47]16'!$A$38:$M$38,'[47]16'!$A$58:$M$58,'[47]16'!$A$34:$M$34,'[47]16'!$A$30:$M$30,'[47]16'!$A$26:$M$26,'[47]16'!$A$22:$M$22,'[47]16'!$A$66:$M$66,'[47]16'!$A$54:$M$54,'[47]16'!$A$18:$M$18,P1_T16?L1</definedName>
    <definedName name="T16?L1.x" localSheetId="0">'[47]16'!$A$40:$M$40,'[47]16'!$A$60:$M$60,'[47]16'!$A$36:$M$36,'[47]16'!$A$32:$M$32,'[47]16'!$A$28:$M$28,'[47]16'!$A$24:$M$24,'[47]16'!$A$68:$M$68,'[47]16'!$A$56:$M$56,'[47]16'!$A$20:$M$20,P1_T16?L1.x</definedName>
    <definedName name="T16?L1.x">'[47]16'!$A$40:$M$40,'[47]16'!$A$60:$M$60,'[47]16'!$A$36:$M$36,'[47]16'!$A$32:$M$32,'[47]16'!$A$28:$M$28,'[47]16'!$A$24:$M$24,'[47]16'!$A$68:$M$68,'[47]16'!$A$56:$M$56,'[47]16'!$A$20:$M$20,P1_T16?L1.x</definedName>
    <definedName name="T16?L2">#REF!</definedName>
    <definedName name="T16?Name">#REF!</definedName>
    <definedName name="T16?Scope">#REF!</definedName>
    <definedName name="T16?Table">#REF!</definedName>
    <definedName name="T16?Title">#REF!</definedName>
    <definedName name="T16?unit?ПРЦ">#REF!</definedName>
    <definedName name="T16?unit?ТРУБ">#REF!</definedName>
    <definedName name="T16?Units">#REF!</definedName>
    <definedName name="T16_Copy">#REF!</definedName>
    <definedName name="T16_Copy2">#REF!</definedName>
    <definedName name="T16_Protect" localSheetId="0">'[46]16'!$G$44:$K$44,'[46]16'!$G$7:$K$8,P1_T16_Protect</definedName>
    <definedName name="T16_Protect">'[46]16'!$G$44:$K$44,'[46]16'!$G$7:$K$8,P1_T16_Protect</definedName>
    <definedName name="T17.1?axis?C?НП">'[47]17.1'!$E$6:$L$16, '[47]17.1'!$E$18:$L$28</definedName>
    <definedName name="T17.1?axis?C?НП?">#REF!</definedName>
    <definedName name="T17.1?axis?ПРД?БАЗ">#REF!</definedName>
    <definedName name="T17.1?axis?ПРД?РЕГ">#REF!</definedName>
    <definedName name="T17.1?Data">'[47]17.1'!$E$6:$L$16, '[47]17.1'!$N$6:$N$16, '[47]17.1'!$E$18:$L$28, '[47]17.1'!$N$18:$N$28</definedName>
    <definedName name="T17.1?item_ext?ВСЕГО">'[47]17.1'!$N$6:$N$16, '[47]17.1'!$N$18:$N$28</definedName>
    <definedName name="T17.1?L1">'[47]17.1'!$A$6:$N$6, '[47]17.1'!$A$18:$N$18</definedName>
    <definedName name="T17.1?L2">'[47]17.1'!$A$7:$N$7, '[47]17.1'!$A$19:$N$19</definedName>
    <definedName name="T17.1?L3">'[47]17.1'!$A$8:$N$8, '[47]17.1'!$A$20:$N$20</definedName>
    <definedName name="T17.1?L3.1">'[47]17.1'!$A$9:$N$9, '[47]17.1'!$A$21:$N$21</definedName>
    <definedName name="T17.1?L4">'[47]17.1'!$A$10:$N$10, '[47]17.1'!$A$22:$N$22</definedName>
    <definedName name="T17.1?L4.1">'[47]17.1'!$A$11:$N$11, '[47]17.1'!$A$23:$N$23</definedName>
    <definedName name="T17.1?L5">'[47]17.1'!$A$12:$N$12, '[47]17.1'!$A$24:$N$24</definedName>
    <definedName name="T17.1?L5.1">'[47]17.1'!$A$13:$N$13, '[47]17.1'!$A$25:$N$25</definedName>
    <definedName name="T17.1?L6">'[47]17.1'!$A$14:$N$14, '[47]17.1'!$A$26:$N$26</definedName>
    <definedName name="T17.1?L7">'[47]17.1'!$A$15:$N$15, '[47]17.1'!$A$27:$N$27</definedName>
    <definedName name="T17.1?L8">'[47]17.1'!$A$16:$N$16, '[47]17.1'!$A$28:$N$28</definedName>
    <definedName name="T17.1?Name">#REF!</definedName>
    <definedName name="T17.1?Table">#REF!</definedName>
    <definedName name="T17.1?Title">#REF!</definedName>
    <definedName name="T17.1?unit?РУБ">'[47]17.1'!$D$9:$N$9, '[47]17.1'!$D$11:$N$11, '[47]17.1'!$D$13:$N$13, '[47]17.1'!$D$21:$N$21, '[47]17.1'!$D$23:$N$23, '[47]17.1'!$D$25:$N$25</definedName>
    <definedName name="T17.1?unit?ТРУБ">'[47]17.1'!$D$8:$N$8, '[47]17.1'!$D$10:$N$10, '[47]17.1'!$D$12:$N$12, '[47]17.1'!$D$14:$N$16, '[47]17.1'!$D$20:$N$20, '[47]17.1'!$D$22:$N$22, '[47]17.1'!$D$24:$N$24, '[47]17.1'!$D$26:$N$28</definedName>
    <definedName name="T17.1?unit?ЧДН">'[47]17.1'!$D$7:$N$7, '[47]17.1'!$D$19:$N$19</definedName>
    <definedName name="T17.1?unit?ЧЕЛ">'[47]17.1'!$D$18:$N$18, '[47]17.1'!$D$6:$N$6</definedName>
    <definedName name="T17.1_Copy">#REF!</definedName>
    <definedName name="T17.1_Protect">'[46]17.1'!$D$14:$F$17,'[46]17.1'!$D$19:$F$22,'[46]17.1'!$I$9:$I$12,'[46]17.1'!$I$14:$I$17,'[46]17.1'!$I$19:$I$22,'[46]17.1'!$D$9:$F$12</definedName>
    <definedName name="T17?axis?ПРД?БАЗ">'[47]17'!$I$6:$J$13,'[47]17'!$F$6:$G$13</definedName>
    <definedName name="T17?axis?ПРД?ПРЕД">'[47]17'!$K$6:$L$13,'[47]17'!$D$6:$E$13</definedName>
    <definedName name="T17?axis?ПРД?РЕГ">#REF!</definedName>
    <definedName name="T17?axis?ПФ?ПЛАН">'[47]17'!$I$6:$I$13,'[47]17'!$D$6:$D$13,'[47]17'!$K$6:$K$13,'[47]17'!$F$6:$F$13</definedName>
    <definedName name="T17?axis?ПФ?ФАКТ">'[47]17'!$J$6:$J$13,'[47]17'!$E$6:$E$13,'[47]17'!$L$6:$L$13,'[47]17'!$G$6:$G$13</definedName>
    <definedName name="T17?Data">#REF!</definedName>
    <definedName name="T17?item_ext?РОСТ">#REF!</definedName>
    <definedName name="T17?L1">#REF!</definedName>
    <definedName name="T17?L2">#REF!</definedName>
    <definedName name="T17?L3">#REF!</definedName>
    <definedName name="T17?L4">#REF!</definedName>
    <definedName name="T17?L5">#REF!</definedName>
    <definedName name="T17?L6">#REF!</definedName>
    <definedName name="T17?L7">#REF!</definedName>
    <definedName name="T17?L8">#REF!</definedName>
    <definedName name="T17?Name">#REF!</definedName>
    <definedName name="T17?Table">#REF!</definedName>
    <definedName name="T17?Title">#REF!</definedName>
    <definedName name="T17?unit?ГКАЛЧ">'[30]29'!$M$26:$M$33,'[30]29'!$P$26:$P$33,'[30]29'!$G$52:$G$59,'[30]29'!$J$52:$J$59,'[30]29'!$M$52:$M$59,'[30]29'!$P$52:$P$59,'[30]29'!$G$26:$G$33,'[30]29'!$J$26:$J$33</definedName>
    <definedName name="T17?unit?РУБ.ГКАЛ" localSheetId="0">'[30]29'!$O$18:$O$25,P1_T17?unit?РУБ.ГКАЛ,P2_T17?unit?РУБ.ГКАЛ</definedName>
    <definedName name="T17?unit?РУБ.ГКАЛ">'[30]29'!$O$18:$O$25,P1_T17?unit?РУБ.ГКАЛ,P2_T17?unit?РУБ.ГКАЛ</definedName>
    <definedName name="T17?unit?ТГКАЛ" localSheetId="0">'[30]29'!$P$18:$P$25,P1_T17?unit?ТГКАЛ,P2_T17?unit?ТГКАЛ</definedName>
    <definedName name="T17?unit?ТГКАЛ">'[30]29'!$P$18:$P$25,P1_T17?unit?ТГКАЛ,P2_T17?unit?ТГКАЛ</definedName>
    <definedName name="T17?unit?ТРУБ">#REF!</definedName>
    <definedName name="T17?unit?ТРУБ.ГКАЛЧ.МЕС">'[30]29'!$L$26:$L$33,'[30]29'!$O$26:$O$33,'[30]29'!$F$52:$F$59,'[30]29'!$I$52:$I$59,'[30]29'!$L$52:$L$59,'[30]29'!$O$52:$O$59,'[30]29'!$F$26:$F$33,'[30]29'!$I$26:$I$33</definedName>
    <definedName name="T17?unit?ЧДН">#REF!</definedName>
    <definedName name="T17?unit?ЧЕЛ">#REF!</definedName>
    <definedName name="T17_Protect" localSheetId="0">'[46]21.3'!$E$66:$I$69,'[46]21.3'!$E$10:$I$10,P1_T17_Protect</definedName>
    <definedName name="T17_Protect">'[46]21.3'!$E$66:$I$69,'[46]21.3'!$E$10:$I$10,P1_T17_Protect</definedName>
    <definedName name="T17_Protection" localSheetId="0">P2_T17_Protection,P3_T17_Protection,P4_T17_Protection,P5_T17_Protection,'расчет амортизации '!P6_T17_Protection</definedName>
    <definedName name="T17_Protection">P2_T17_Protection,P3_T17_Protection,P4_T17_Protection,P5_T17_Protection,P6_T17_Protection</definedName>
    <definedName name="T18.1?Data" localSheetId="0">P1_T18.1?Data,P2_T18.1?Data</definedName>
    <definedName name="T18.1?Data">P1_T18.1?Data,P2_T18.1?Data</definedName>
    <definedName name="T18.2?Columns">#REF!</definedName>
    <definedName name="T18.2?item_ext?СБЫТ" localSheetId="0">'[46]18.2'!#REF!,'[46]18.2'!#REF!</definedName>
    <definedName name="T18.2?item_ext?СБЫТ">'[46]18.2'!#REF!,'[46]18.2'!#REF!</definedName>
    <definedName name="T18.2?ItemComments">#REF!</definedName>
    <definedName name="T18.2?Items">#REF!</definedName>
    <definedName name="T18.2?Scope">#REF!</definedName>
    <definedName name="T18.2?Units">#REF!</definedName>
    <definedName name="T18.2?ВРАС">'[46]18.2'!$B$34:$B$38,'[46]18.2'!$B$28:$B$30</definedName>
    <definedName name="T18.2_Protect" localSheetId="0">'[46]18.2'!$F$58:$J$59,'[46]18.2'!$F$62:$J$62,'[46]18.2'!$F$64:$J$67,'[46]18.2'!$F$6:$J$8,P1_T18.2_Protect</definedName>
    <definedName name="T18.2_Protect">'[46]18.2'!$F$58:$J$59,'[46]18.2'!$F$62:$J$62,'[46]18.2'!$F$64:$J$67,'[46]18.2'!$F$6:$J$8,P1_T18.2_Protect</definedName>
    <definedName name="T18?axis?R?ДОГОВОР">'[47]18'!$D$14:$L$16,'[47]18'!$D$20:$L$22,'[47]18'!$D$26:$L$28,'[47]18'!$D$32:$L$34,'[47]18'!$D$38:$L$40,'[47]18'!$D$8:$L$10</definedName>
    <definedName name="T18?axis?R?ДОГОВОР?">'[47]18'!$B$14:$B$16,'[47]18'!$B$20:$B$22,'[47]18'!$B$26:$B$28,'[47]18'!$B$32:$B$34,'[47]18'!$B$38:$B$40,'[47]18'!$B$8:$B$10</definedName>
    <definedName name="T18?axis?ПРД?БАЗ">'[47]18'!$I$6:$J$42,'[47]18'!$F$6:$G$42</definedName>
    <definedName name="T18?axis?ПРД?ПРЕД">'[47]18'!$K$6:$L$42,'[47]18'!$D$6:$E$42</definedName>
    <definedName name="T18?axis?ПФ?ПЛАН">'[47]18'!$I$6:$I$42,'[47]18'!$D$6:$D$42,'[47]18'!$K$6:$K$42,'[47]18'!$F$6:$F$42</definedName>
    <definedName name="T18?axis?ПФ?ФАКТ">'[47]18'!$J$6:$J$42,'[47]18'!$E$6:$E$42,'[47]18'!$L$6:$L$42,'[47]18'!$G$6:$G$42</definedName>
    <definedName name="T18_Copy1">[64]страховые!#REF!</definedName>
    <definedName name="T18_Copy2">[64]страховые!#REF!</definedName>
    <definedName name="T18_Copy3">[64]страховые!#REF!</definedName>
    <definedName name="T18_Copy4">[64]страховые!#REF!</definedName>
    <definedName name="T18_Copy5">[64]страховые!#REF!</definedName>
    <definedName name="T18_Copy6">[64]страховые!#REF!</definedName>
    <definedName name="T19.1.1?Data" localSheetId="0">P1_T19.1.1?Data,P2_T19.1.1?Data</definedName>
    <definedName name="T19.1.1?Data">P1_T19.1.1?Data,P2_T19.1.1?Data</definedName>
    <definedName name="T19.1.2?Data" localSheetId="0">P1_T19.1.2?Data,P2_T19.1.2?Data</definedName>
    <definedName name="T19.1.2?Data">P1_T19.1.2?Data,P2_T19.1.2?Data</definedName>
    <definedName name="T19.2?Data" localSheetId="0">P1_T19.2?Data,P2_T19.2?Data</definedName>
    <definedName name="T19.2?Data">P1_T19.2?Data,P2_T19.2?Data</definedName>
    <definedName name="T19?axis?R?ВРАС?" localSheetId="0">[64]НИОКР!#REF!</definedName>
    <definedName name="T19?axis?R?ВРАС?">[64]НИОКР!#REF!</definedName>
    <definedName name="T19?axis?R?ДОГОВОР">'[47]19'!$E$8:$M$9,'[47]19'!$E$13:$M$14,'[47]19'!$E$18:$M$18,'[47]19'!$E$26:$M$27,'[47]19'!$E$22:$M$22</definedName>
    <definedName name="T19?axis?R?ДОГОВОР?">'[47]19'!$A$8:$A$9,'[47]19'!$A$13:$A$14,'[47]19'!$A$18,'[47]19'!$A$26:$A$27,'[47]19'!$A$22</definedName>
    <definedName name="T19?axis?ПРД?БАЗ">'[47]19'!$J$6:$K$30,'[47]19'!$G$6:$H$30</definedName>
    <definedName name="T19?axis?ПРД?ПРЕД">'[47]19'!$L$6:$M$30,'[47]19'!$E$6:$F$30</definedName>
    <definedName name="T19?axis?ПФ?ПЛАН">'[47]19'!$J$6:$J$30,'[47]19'!$E$6:$E$30,'[47]19'!$L$6:$L$30,'[47]19'!$G$6:$G$30</definedName>
    <definedName name="T19?axis?ПФ?ФАКТ">'[47]19'!$K$6:$K$30,'[47]19'!$F$6:$F$30,'[47]19'!$M$6:$M$30,'[47]19'!$H$6:$H$30</definedName>
    <definedName name="T19?Data">'[30]19'!$J$8:$M$16,'[30]19'!$C$8:$H$16</definedName>
    <definedName name="T19?item_ext?РОСТ">[64]НИОКР!#REF!</definedName>
    <definedName name="T19?L1">'[47]19'!$A$16:$M$16, '[47]19'!$A$11:$M$11, '[47]19'!$A$6:$M$6, '[47]19'!$A$20:$M$20, '[47]19'!$A$24:$M$24</definedName>
    <definedName name="T19?L1.x">'[47]19'!$A$18:$M$18, '[47]19'!$A$13:$M$14, '[47]19'!$A$8:$M$9, '[47]19'!$A$22:$M$22, '[47]19'!$A$26:$M$27</definedName>
    <definedName name="T19?Name">[64]НИОКР!#REF!</definedName>
    <definedName name="T19?unit?ПРЦ">[64]НИОКР!#REF!</definedName>
    <definedName name="T19_Copy">[64]НИОКР!#REF!</definedName>
    <definedName name="T19_Copy2">[64]НИОКР!#REF!</definedName>
    <definedName name="T19_Protection">'[30]19'!$E$13:$H$13,'[30]19'!$E$15:$H$15,'[30]19'!$J$8:$M$11,'[30]19'!$J$13:$M$13,'[30]19'!$J$15:$M$15,'[30]19'!$E$4:$H$4,'[30]19'!$J$4:$M$4,'[30]19'!$E$8:$H$11</definedName>
    <definedName name="T2.1?Data">#N/A</definedName>
    <definedName name="T2.1?Protection" localSheetId="0">'расчет амортизации '!P6_T2.1?Protection</definedName>
    <definedName name="T2.1?Protection">P6_T2.1?Protection</definedName>
    <definedName name="T2.1_Protect" localSheetId="0">P4_T2.1_Protect,P5_T2.1_Protect,P6_T2.1_Protect,P7_T2.1_Protect</definedName>
    <definedName name="T2.1_Protect">P4_T2.1_Protect,P5_T2.1_Protect,P6_T2.1_Protect,P7_T2.1_Protect</definedName>
    <definedName name="T2.3_Protect">'[46]2.3'!$F$30:$G$34,'[46]2.3'!$H$24:$K$28</definedName>
    <definedName name="T2?axis?ПРД?БАЗ">'[47]2'!$I$6:$J$19,'[47]2'!$F$6:$G$19</definedName>
    <definedName name="T2?axis?ПРД?ПРЕД">'[47]2'!$K$6:$L$19,'[47]2'!$D$6:$E$19</definedName>
    <definedName name="T2?axis?ПРД?РЕГ">#REF!</definedName>
    <definedName name="T2?axis?ПФ?ПЛАН">'[47]2'!$I$6:$I$19,'[47]2'!$D$6:$D$19,'[47]2'!$K$6:$K$19,'[47]2'!$F$6:$F$19</definedName>
    <definedName name="T2?axis?ПФ?ФАКТ">'[47]2'!$J$6:$J$19,'[47]2'!$E$6:$E$19,'[47]2'!$L$6:$L$19,'[47]2'!$G$6:$G$19</definedName>
    <definedName name="T2?Data">#REF!</definedName>
    <definedName name="T2?item_ext?РОСТ">#REF!</definedName>
    <definedName name="T2?L1">#REF!</definedName>
    <definedName name="T2?L2">#REF!</definedName>
    <definedName name="T2?L2.1">#REF!</definedName>
    <definedName name="T2?L2.1.ПРЦ">#REF!</definedName>
    <definedName name="T2?L2.2">#REF!</definedName>
    <definedName name="T2?L2.2.КВТЧ">#REF!</definedName>
    <definedName name="T2?L3">#REF!</definedName>
    <definedName name="T2?L4">#REF!</definedName>
    <definedName name="T2?L4.ПРЦ">#REF!</definedName>
    <definedName name="T2?L5">#REF!</definedName>
    <definedName name="T2?L6">#REF!</definedName>
    <definedName name="T2?L7">#REF!</definedName>
    <definedName name="T2?L7.ПРЦ">#REF!</definedName>
    <definedName name="T2?L8">#REF!</definedName>
    <definedName name="T2?Name">#REF!</definedName>
    <definedName name="T2?Protection" localSheetId="0">P1_T2?Protection,P2_T2?Protection</definedName>
    <definedName name="T2?Protection">P1_T2?Protection,P2_T2?Protection</definedName>
    <definedName name="T2?Table">#REF!</definedName>
    <definedName name="T2?Title">#REF!</definedName>
    <definedName name="T2?unit?КВТЧ.ГКАЛ">#REF!</definedName>
    <definedName name="T2?unit?МКВТЧ">'[47]2'!$D$6:$H$8,   '[47]2'!$D$10:$H$10,   '[47]2'!$D$12:$H$13,   '[47]2'!$D$15:$H$15</definedName>
    <definedName name="T2?unit?ПРЦ">'[47]2'!$D$9:$H$9,   '[47]2'!$D$14:$H$14,   '[47]2'!$I$6:$L$19,   '[47]2'!$D$18:$H$18</definedName>
    <definedName name="T2?unit?ТГКАЛ">'[47]2'!$D$16:$H$17,   '[47]2'!$D$19:$H$19</definedName>
    <definedName name="T2_">#REF!</definedName>
    <definedName name="T2_1_Protect" localSheetId="0">P4_T2_1_Protect,P5_T2_1_Protect,P6_T2_1_Protect,P7_T2_1_Protect</definedName>
    <definedName name="T2_1_Protect">P4_T2_1_Protect,P5_T2_1_Protect,P6_T2_1_Protect,P7_T2_1_Protect</definedName>
    <definedName name="T2_2_Protect" localSheetId="0">P4_T2_2_Protect,P5_T2_2_Protect,P6_T2_2_Protect,P7_T2_2_Protect</definedName>
    <definedName name="T2_2_Protect">P4_T2_2_Protect,P5_T2_2_Protect,P6_T2_2_Protect,P7_T2_2_Protect</definedName>
    <definedName name="T2_DiapProt" localSheetId="0">P1_T2_DiapProt,P2_T2_DiapProt</definedName>
    <definedName name="T2_DiapProt">P1_T2_DiapProt,P2_T2_DiapProt</definedName>
    <definedName name="T2_Protect" localSheetId="0">P4_T2_Protect,P5_T2_Protect,P6_T2_Protect</definedName>
    <definedName name="T2_Protect">P4_T2_Protect,P5_T2_Protect,P6_T2_Protect</definedName>
    <definedName name="T20.1?Columns">#REF!</definedName>
    <definedName name="T20.1?Investments">#REF!</definedName>
    <definedName name="T20.1?Scope">#REF!</definedName>
    <definedName name="T20.1_Protect">#REF!</definedName>
    <definedName name="T20?axis?R?ДОГОВОР">'[47]20'!$G$7:$O$26,       '[47]20'!$G$28:$O$41</definedName>
    <definedName name="T20?axis?R?ДОГОВОР?">'[47]20'!$D$7:$D$26,       '[47]20'!$D$28:$D$41</definedName>
    <definedName name="T20?axis?ПРД?БАЗ">'[47]20'!$L$6:$M$42,  '[47]20'!$I$6:$J$42</definedName>
    <definedName name="T20?axis?ПРД?ПРЕД">'[47]20'!$N$6:$O$41,  '[47]20'!$G$6:$H$42</definedName>
    <definedName name="T20?axis?ПФ?ПЛАН">'[47]20'!$L$6:$L$42,  '[47]20'!$G$6:$G$42,  '[47]20'!$N$6:$N$42,  '[47]20'!$I$6:$I$42</definedName>
    <definedName name="T20?axis?ПФ?ФАКТ">'[47]20'!$M$6:$M$42,  '[47]20'!$H$6:$H$42,  '[47]20'!$O$6:$O$42,  '[47]20'!$J$6:$J$42</definedName>
    <definedName name="T20?Columns">#REF!</definedName>
    <definedName name="T20?Data">'[47]20'!$G$6:$O$6,       '[47]20'!$G$8:$O$25,       '[47]20'!$G$27:$O$27,       '[47]20'!$G$29:$O$40,       '[47]20'!$G$42:$O$42</definedName>
    <definedName name="T20?item_ext?РОСТ">[64]аренда!#REF!</definedName>
    <definedName name="T20?ItemComments">#REF!</definedName>
    <definedName name="T20?Items">#REF!</definedName>
    <definedName name="T20?L1.1">'[47]20'!$A$20:$O$20,'[47]20'!$A$17:$O$17,'[47]20'!$A$8:$O$8,'[47]20'!$A$11:$O$11,'[47]20'!$A$14:$O$14,'[47]20'!$A$23:$O$23</definedName>
    <definedName name="T20?L1.2">'[47]20'!$A$21:$O$21,'[47]20'!$A$18:$O$18,'[47]20'!$A$9:$O$9,'[47]20'!$A$12:$O$12,'[47]20'!$A$15:$O$15,'[47]20'!$A$24:$O$24</definedName>
    <definedName name="T20?L1.3">'[47]20'!$A$22:$O$22,'[47]20'!$A$19:$O$19,'[47]20'!$A$10:$O$10,'[47]20'!$A$13:$O$13,'[47]20'!$A$16:$O$16,'[47]20'!$A$25:$O$25</definedName>
    <definedName name="T20?L2.1">'[47]20'!$A$29:$O$29,   '[47]20'!$A$32:$O$32,   '[47]20'!$A$35:$O$35,   '[47]20'!$A$38:$O$38</definedName>
    <definedName name="T20?L2.2">'[47]20'!$A$30:$O$30,   '[47]20'!$A$33:$O$33,   '[47]20'!$A$36:$O$36,   '[47]20'!$A$39:$O$39</definedName>
    <definedName name="T20?L2.3">'[47]20'!$A$31:$O$31,   '[47]20'!$A$34:$O$34,   '[47]20'!$A$37:$O$37,   '[47]20'!$A$40:$O$40</definedName>
    <definedName name="T20?Name">[64]аренда!#REF!</definedName>
    <definedName name="T20?Scope">#REF!</definedName>
    <definedName name="T20?unit?МКВТЧ">'[30]20'!$C$13:$M$13,'[30]20'!$C$15:$M$19,'[30]20'!$C$8:$M$11</definedName>
    <definedName name="T20?unit?ПРЦ">[64]аренда!#REF!</definedName>
    <definedName name="T20_Copy1">[64]аренда!#REF!</definedName>
    <definedName name="T20_Copy2">[64]аренда!#REF!</definedName>
    <definedName name="T20_Protect">'[46]20'!$E$13:$I$20,'[46]20'!$E$9:$I$10</definedName>
    <definedName name="T20_Protection" localSheetId="0">'[30]20'!$E$8:$H$11,P1_T20_Protection</definedName>
    <definedName name="T20_Protection">'[30]20'!$E$8:$H$11,P1_T20_Protection</definedName>
    <definedName name="T21.2.1?Data" localSheetId="0">P1_T21.2.1?Data,P2_T21.2.1?Data</definedName>
    <definedName name="T21.2.1?Data">P1_T21.2.1?Data,P2_T21.2.1?Data</definedName>
    <definedName name="T21.2.2?Data" localSheetId="0">P1_T21.2.2?Data,P2_T21.2.2?Data</definedName>
    <definedName name="T21.2.2?Data">P1_T21.2.2?Data,P2_T21.2.2?Data</definedName>
    <definedName name="T21.3?Columns">#REF!</definedName>
    <definedName name="T21.3?item_ext?СБЫТ" localSheetId="0">'[46]21.3'!#REF!,'[46]21.3'!#REF!</definedName>
    <definedName name="T21.3?item_ext?СБЫТ">'[46]21.3'!#REF!,'[46]21.3'!#REF!</definedName>
    <definedName name="T21.3?ItemComments">#REF!</definedName>
    <definedName name="T21.3?Items">#REF!</definedName>
    <definedName name="T21.3?Scope">#REF!</definedName>
    <definedName name="T21.3?ВРАС">'[46]21.3'!$B$28:$B$42,'[46]21.3'!$B$60:$B$62</definedName>
    <definedName name="T21.3_Protect">'[46]21.3'!$E$19:$I$22,'[46]21.3'!$E$24:$I$25,'[46]21.3'!$B$28:$I$42,'[46]21.3'!$E$44:$I$44,'[46]21.3'!$E$47:$I$57,'[46]21.3'!$B$60:$I$62,'[46]21.3'!$E$13:$I$17</definedName>
    <definedName name="T21.4?Data" localSheetId="0">P1_T21.4?Data,P2_T21.4?Data</definedName>
    <definedName name="T21.4?Data">P1_T21.4?Data,P2_T21.4?Data</definedName>
    <definedName name="T21?axis?R?ДОГОВОР">#REF!</definedName>
    <definedName name="T21?axis?R?ДОГОВОР?">#REF!</definedName>
    <definedName name="T21?axis?R?ПЭ">'[30]21'!$D$14:$S$16,'[30]21'!$D$26:$S$28,'[30]21'!$D$20:$S$22</definedName>
    <definedName name="T21?axis?R?ПЭ?">'[30]21'!$B$14:$B$16,'[30]21'!$B$26:$B$28,'[30]21'!$B$20:$B$22</definedName>
    <definedName name="T21?axis?ПРД?БАЗ">'[47]21'!$I$6:$J$18,'[47]21'!$F$6:$G$18</definedName>
    <definedName name="T21?axis?ПРД?ПРЕД">'[47]21'!$K$6:$L$18,'[47]21'!$D$6:$E$18</definedName>
    <definedName name="T21?axis?ПРД?РЕГ">#REF!</definedName>
    <definedName name="T21?axis?ПФ?ПЛАН">'[47]21'!$I$6:$I$18,'[47]21'!$D$6:$D$18,'[47]21'!$K$6:$K$18,'[47]21'!$F$6:$F$18</definedName>
    <definedName name="T21?axis?ПФ?ФАКТ">'[47]21'!$J$6:$J$18,'[47]21'!$E$6:$E$18,'[47]21'!$L$6:$L$18,'[47]21'!$G$6:$G$18</definedName>
    <definedName name="T21?Data">'[47]21'!$D$6:$L$9, '[47]21'!$D$11:$L$14, '[47]21'!$D$16:$L$18</definedName>
    <definedName name="T21?item_ext?РОСТ">#REF!</definedName>
    <definedName name="T21?L1">#REF!</definedName>
    <definedName name="T21?L2">#REF!</definedName>
    <definedName name="T21?L3">#REF!</definedName>
    <definedName name="T21?L4">#REF!</definedName>
    <definedName name="T21?L4.x">#REF!</definedName>
    <definedName name="T21?L5">#REF!</definedName>
    <definedName name="T21?L6">#REF!</definedName>
    <definedName name="T21?L7">#REF!</definedName>
    <definedName name="T21?Name">#REF!</definedName>
    <definedName name="T21?Table">#REF!</definedName>
    <definedName name="T21?Title">#REF!</definedName>
    <definedName name="T21?unit?ПРЦ">#REF!</definedName>
    <definedName name="T21?unit?ТРУБ">#REF!</definedName>
    <definedName name="T21_Copy">#REF!</definedName>
    <definedName name="T21_Protection" localSheetId="0">P2_T21_Protection,'расчет амортизации '!P3_T21_Protection</definedName>
    <definedName name="T21_Protection">P2_T21_Protection,P3_T21_Protection</definedName>
    <definedName name="T22?axis?R?ДОГОВОР">'[47]22'!$E$8:$M$9,'[47]22'!$E$13:$M$14,'[47]22'!$E$22:$M$23,'[47]22'!$E$18:$M$18</definedName>
    <definedName name="T22?axis?R?ДОГОВОР?">'[47]22'!$A$8:$A$9,'[47]22'!$A$13:$A$14,'[47]22'!$A$22:$A$23,'[47]22'!$A$18</definedName>
    <definedName name="T22?axis?ПРД?БАЗ">'[47]22'!$J$6:$K$26, '[47]22'!$G$6:$H$26</definedName>
    <definedName name="T22?axis?ПРД?ПРЕД">'[47]22'!$L$6:$M$26, '[47]22'!$E$6:$F$26</definedName>
    <definedName name="T22?axis?ПФ?ПЛАН">'[47]22'!$J$6:$J$26,'[47]22'!$E$6:$E$26,'[47]22'!$L$6:$L$26,'[47]22'!$G$6:$G$26</definedName>
    <definedName name="T22?axis?ПФ?ФАКТ">'[47]22'!$K$6:$K$26,'[47]22'!$F$6:$F$26,'[47]22'!$M$6:$M$26,'[47]22'!$H$6:$H$26</definedName>
    <definedName name="T22?item_ext?ВСЕГО">'[30]22'!$E$8:$F$31,'[30]22'!$I$8:$J$31</definedName>
    <definedName name="T22?item_ext?РОСТ">'[64]другие затраты с-ст'!#REF!</definedName>
    <definedName name="T22?item_ext?ЭС">'[30]22'!$K$8:$L$31,'[30]22'!$G$8:$H$31</definedName>
    <definedName name="T22?L1" xml:space="preserve"> '[47]22'!$A$11:$M$11,    '[47]22'!$A$6:$M$6,    '[47]22'!$A$16:$M$16,    '[47]22'!$A$20:$M$20</definedName>
    <definedName name="T22?L1.x">'[47]22'!$A$13:$M$14, '[47]22'!$A$8:$M$9, '[47]22'!$A$18:$M$18, '[47]22'!$A$22:$M$23</definedName>
    <definedName name="T22?L2">'[64]другие затраты с-ст'!#REF!</definedName>
    <definedName name="T22?Name">'[64]другие затраты с-ст'!#REF!</definedName>
    <definedName name="T22?unit?ГКАЛ.Ч">'[30]22'!$G$8:$G$31,'[30]22'!$I$8:$I$31,'[30]22'!$K$8:$K$31,'[30]22'!$E$8:$E$31</definedName>
    <definedName name="T22?unit?ПРЦ">'[64]другие затраты с-ст'!#REF!</definedName>
    <definedName name="T22?unit?ТГКАЛ">'[30]22'!$H$8:$H$31,'[30]22'!$J$8:$J$31,'[30]22'!$L$8:$L$31,'[30]22'!$F$8:$F$31</definedName>
    <definedName name="T22_Copy">'[64]другие затраты с-ст'!#REF!</definedName>
    <definedName name="T22_Copy2">'[64]другие затраты с-ст'!#REF!</definedName>
    <definedName name="T22_Protection">'[30]22'!$E$19:$L$23,'[30]22'!$E$25:$L$25,'[30]22'!$E$27:$L$31,'[30]22'!$E$17:$L$17</definedName>
    <definedName name="T23?axis?R?ВТОП">'[30]23'!$E$8:$P$30,'[30]23'!$E$36:$P$58</definedName>
    <definedName name="T23?axis?R?ВТОП?">'[30]23'!$C$8:$C$30,'[30]23'!$C$36:$C$58</definedName>
    <definedName name="T23?axis?R?ПЭ">'[30]23'!$E$8:$P$30,'[30]23'!$E$36:$P$58</definedName>
    <definedName name="T23?axis?R?ПЭ?">'[30]23'!$B$8:$B$30,'[30]23'!$B$36:$B$58</definedName>
    <definedName name="T23?axis?R?СЦТ">'[30]23'!$E$32:$P$34,'[30]23'!$E$60:$P$62</definedName>
    <definedName name="T23?axis?R?СЦТ?">'[30]23'!$A$60:$A$62,'[30]23'!$A$32:$A$34</definedName>
    <definedName name="T23?axis?ПРД?БАЗ">'[47]23'!$I$6:$J$13,'[47]23'!$F$6:$G$13</definedName>
    <definedName name="T23?axis?ПРД?ПРЕД">'[47]23'!$K$6:$L$13,'[47]23'!$D$6:$E$13</definedName>
    <definedName name="T23?axis?ПРД?РЕГ">'[64]налоги в с-ст'!#REF!</definedName>
    <definedName name="T23?axis?ПФ?ПЛАН">'[47]23'!$I$6:$I$13,'[47]23'!$D$6:$D$13,'[47]23'!$K$6:$K$13,'[47]23'!$F$6:$F$13</definedName>
    <definedName name="T23?axis?ПФ?ФАКТ">'[47]23'!$J$6:$J$13,'[47]23'!$E$6:$E$13,'[47]23'!$L$6:$L$13,'[47]23'!$G$6:$G$13</definedName>
    <definedName name="T23?Data">'[47]23'!$D$9:$L$9,'[47]23'!$D$11:$L$13,'[47]23'!$D$6:$L$7</definedName>
    <definedName name="T23?item_ext?ВСЕГО">'[30]23'!$A$55:$P$58,'[30]23'!$A$27:$P$30</definedName>
    <definedName name="T23?item_ext?ИТОГО">'[30]23'!$A$59:$P$59,'[30]23'!$A$31:$P$31</definedName>
    <definedName name="T23?item_ext?РОСТ">'[64]налоги в с-ст'!#REF!</definedName>
    <definedName name="T23?item_ext?СЦТ">'[30]23'!$A$60:$P$62,'[30]23'!$A$32:$P$34</definedName>
    <definedName name="T23?L1">'[64]налоги в с-ст'!#REF!</definedName>
    <definedName name="T23?L1.1">'[64]налоги в с-ст'!#REF!</definedName>
    <definedName name="T23?L1.2">'[64]налоги в с-ст'!#REF!</definedName>
    <definedName name="T23?L2">'[64]налоги в с-ст'!#REF!</definedName>
    <definedName name="T23?L3">'[64]налоги в с-ст'!#REF!</definedName>
    <definedName name="T23?L4">'[64]налоги в с-ст'!#REF!</definedName>
    <definedName name="T23?Name">'[64]налоги в с-ст'!#REF!</definedName>
    <definedName name="T23?Table">'[64]налоги в с-ст'!#REF!</definedName>
    <definedName name="T23?Title">'[64]налоги в с-ст'!#REF!</definedName>
    <definedName name="T23?unit?ПРЦ">'[47]23'!$D$12:$H$12,'[47]23'!$I$6:$L$13</definedName>
    <definedName name="T23?unit?ТРУБ">'[47]23'!$D$9:$H$9,'[47]23'!$D$11:$H$11,'[47]23'!$D$13:$H$13,'[47]23'!$D$6:$H$7</definedName>
    <definedName name="T23_Protection" localSheetId="0">'[30]23'!$A$60:$A$62,'[30]23'!$F$60:$J$62,'[30]23'!$O$60:$P$62,'[30]23'!$A$9:$A$25,P1_T23_Protection</definedName>
    <definedName name="T23_Protection">'[30]23'!$A$60:$A$62,'[30]23'!$F$60:$J$62,'[30]23'!$O$60:$P$62,'[30]23'!$A$9:$A$25,P1_T23_Protection</definedName>
    <definedName name="T24.1?Data">'[47]24.1'!$E$6:$J$21, '[47]24.1'!$E$23, '[47]24.1'!$H$23:$J$23, '[47]24.1'!$E$28:$J$42, '[47]24.1'!$E$44, '[47]24.1'!$H$44:$J$44</definedName>
    <definedName name="T24.1?unit?ТРУБ">'[47]24.1'!$E$5:$E$44, '[47]24.1'!$J$5:$J$44</definedName>
    <definedName name="T24.1_Copy1">'[64]% за кредит'!#REF!</definedName>
    <definedName name="T24.1_Copy2">'[64]% за кредит'!#REF!</definedName>
    <definedName name="T24?axis?R?ДОГОВОР">'[47]24'!$D$27:$L$37,'[47]24'!$D$8:$L$18</definedName>
    <definedName name="T24?axis?R?ДОГОВОР?">'[47]24'!$B$27:$B$37,'[47]24'!$B$8:$B$18</definedName>
    <definedName name="T24?axis?ПРД?БАЗ">'[47]24'!$I$6:$J$39,'[47]24'!$F$6:$G$39</definedName>
    <definedName name="T24?axis?ПРД?ПРЕД">'[47]24'!$K$6:$L$39,'[47]24'!$D$6:$E$39</definedName>
    <definedName name="T24?axis?ПРД?РЕГ">#REF!</definedName>
    <definedName name="T24?axis?ПФ?ПЛАН">'[47]24'!$I$6:$I$39,'[47]24'!$D$6:$D$39,'[47]24'!$K$6:$K$39,'[47]24'!$F$6:$F$38</definedName>
    <definedName name="T24?axis?ПФ?ФАКТ">'[47]24'!$J$6:$J$39,'[47]24'!$E$6:$E$39,'[47]24'!$L$6:$L$39,'[47]24'!$G$6:$G$39</definedName>
    <definedName name="T24?Data">'[47]24'!$D$6:$L$6, '[47]24'!$D$8:$L$18, '[47]24'!$D$20:$L$25, '[47]24'!$D$27:$L$37, '[47]24'!$D$39:$L$39</definedName>
    <definedName name="T24?item_ext?РОСТ">#REF!</definedName>
    <definedName name="T24?L1">#REF!</definedName>
    <definedName name="T24?L1.x">#REF!</definedName>
    <definedName name="T24?L2">#REF!</definedName>
    <definedName name="T24?L2.1">#REF!</definedName>
    <definedName name="T24?L2.2">#REF!</definedName>
    <definedName name="T24?L3">#REF!</definedName>
    <definedName name="T24?L4">#REF!</definedName>
    <definedName name="T24?L5">#REF!</definedName>
    <definedName name="T24?L5.x">#REF!</definedName>
    <definedName name="T24?L6">#REF!</definedName>
    <definedName name="T24?Name">#REF!</definedName>
    <definedName name="T24?Table">#REF!</definedName>
    <definedName name="T24?Title">#REF!</definedName>
    <definedName name="T24?unit?ПРЦ">'[47]24'!$D$22:$H$22, '[47]24'!$I$6:$L$6, '[47]24'!$I$8:$L$18, '[47]24'!$I$20:$L$25, '[47]24'!$I$27:$L$37, '[47]24'!$I$39:$L$39</definedName>
    <definedName name="T24?unit?ТРУБ">'[47]24'!$D$6:$H$6, '[47]24'!$D$8:$H$18, '[47]24'!$D$20:$H$21, '[47]24'!$D$23:$H$25, '[47]24'!$D$27:$H$37, '[47]24'!$D$39:$H$39</definedName>
    <definedName name="T24_Copy1">#REF!</definedName>
    <definedName name="T24_Copy2">#REF!</definedName>
    <definedName name="T24_Protection">'[30]24'!$E$24:$H$37,'[30]24'!$B$35:$B$37,'[30]24'!$E$41:$H$42,'[30]24'!$J$8:$M$21,'[30]24'!$J$24:$M$37,'[30]24'!$J$41:$M$42,'[30]24'!$E$8:$H$21</definedName>
    <definedName name="T25?axis?R?ВРАС">#REF!</definedName>
    <definedName name="T25?axis?R?ВРАС?">#REF!</definedName>
    <definedName name="T25?axis?R?ДОГОВОР">'[47]25'!$G$19:$O$20, '[47]25'!$G$9:$O$10, '[47]25'!$G$14:$O$15, '[47]25'!$G$24:$O$24, '[47]25'!$G$29:$O$34, '[47]25'!$G$38:$O$40</definedName>
    <definedName name="T25?axis?R?ДОГОВОР?">'[47]25'!$E$19:$E$20, '[47]25'!$E$9:$E$10, '[47]25'!$E$14:$E$15, '[47]25'!$E$24, '[47]25'!$E$29:$E$34, '[47]25'!$E$38:$E$40</definedName>
    <definedName name="T25?axis?ПРД?БАЗ">#REF!</definedName>
    <definedName name="T25?axis?ПРД?ПРЕД">#REF!</definedName>
    <definedName name="T25?axis?ПРД?РЕГ">#REF!</definedName>
    <definedName name="T25?axis?ПФ?ПЛАН">'[47]25'!$I$7:$I$51,         '[47]25'!$L$7:$L$51</definedName>
    <definedName name="T25?axis?ПФ?ФАКТ">'[47]25'!$J$7:$J$51,         '[47]25'!$M$7:$M$51</definedName>
    <definedName name="T25?Data">#REF!</definedName>
    <definedName name="T25?item_ext?РОСТ">#REF!</definedName>
    <definedName name="T25?item_ext?РОСТ2">#REF!</definedName>
    <definedName name="T25?L1" xml:space="preserve"> '[47]25'!$A$17:$O$17,  '[47]25'!$A$7:$O$7,  '[47]25'!$A$12:$O$12,  '[47]25'!$A$22:$O$22,  '[47]25'!$A$26:$O$26,  '[47]25'!$A$36:$O$36</definedName>
    <definedName name="T25?L1.1">'[47]25'!$A$19:$O$20, '[47]25'!$A$31:$O$31, '[47]25'!$A$9:$O$10, '[47]25'!$A$14:$O$15, '[47]25'!$A$24:$O$24, '[47]25'!$A$29:$O$29, '[47]25'!$A$33:$O$33, '[47]25'!$A$38:$O$40</definedName>
    <definedName name="T25?L1.2">#REF!</definedName>
    <definedName name="T25?L1.2.1" xml:space="preserve"> '[47]25'!$A$32:$O$32,     '[47]25'!$A$30:$O$30,     '[47]25'!$A$34:$O$34</definedName>
    <definedName name="T25?L2">#REF!</definedName>
    <definedName name="T25?L2.1">#REF!</definedName>
    <definedName name="T25?L2.1.1">#REF!</definedName>
    <definedName name="T25?L2.1.2">#REF!</definedName>
    <definedName name="T25?L2.2">#REF!</definedName>
    <definedName name="T25?L2.2.1">#REF!</definedName>
    <definedName name="T25?L2.2.2">#REF!</definedName>
    <definedName name="T25?L2.2.3">#REF!</definedName>
    <definedName name="T25?L2.2.4">#REF!</definedName>
    <definedName name="T25?Name">#REF!</definedName>
    <definedName name="T25?Table">#REF!</definedName>
    <definedName name="T25?Title">#REF!</definedName>
    <definedName name="T25?unit?ГА" xml:space="preserve"> '[47]25'!$G$32:$K$32,     '[47]25'!$G$27:$K$27,     '[47]25'!$G$30:$K$30,     '[47]25'!$G$34:$K$34</definedName>
    <definedName name="T25?unit?ПРЦ">#REF!</definedName>
    <definedName name="T25?unit?ТРУБ" xml:space="preserve"> '[47]25'!$G$31:$K$31,     '[47]25'!$G$6:$K$26,     '[47]25'!$G$29:$K$29,     '[47]25'!$G$33:$K$33,     '[47]25'!$G$36:$K$51</definedName>
    <definedName name="T25_Copy1">#REF!</definedName>
    <definedName name="T25_Copy2">#REF!</definedName>
    <definedName name="T25_Copy3">#REF!</definedName>
    <definedName name="T25_Copy4">#REF!</definedName>
    <definedName name="T25_protection" localSheetId="0">P1_T25_protection,P2_T25_protection</definedName>
    <definedName name="T25_protection">P1_T25_protection,P2_T25_protection</definedName>
    <definedName name="T26?axis?R?ВРАС">'[30]26'!$C$34:$N$36,'[30]26'!$C$22:$N$24</definedName>
    <definedName name="T26?axis?R?ВРАС?">'[30]26'!$B$34:$B$36,'[30]26'!$B$22:$B$24</definedName>
    <definedName name="T26?axis?ПРД?БАЗ">'[47]26'!$I$6:$J$20,'[47]26'!$F$6:$G$20</definedName>
    <definedName name="T26?axis?ПРД?ПРЕД">'[47]26'!$K$6:$L$20,'[47]26'!$D$6:$E$20</definedName>
    <definedName name="T26?axis?ПФ?ПЛАН">'[47]26'!$I$6:$I$20,'[47]26'!$D$6:$D$20,'[47]26'!$K$6:$K$20,'[47]26'!$F$6:$F$20</definedName>
    <definedName name="T26?axis?ПФ?ФАКТ">'[47]26'!$J$6:$J$20,'[47]26'!$E$6:$E$20,'[47]26'!$L$6:$L$20,'[47]26'!$G$6:$G$20</definedName>
    <definedName name="T26?Data">'[47]26'!$D$6:$L$8, '[47]26'!$D$10:$L$20</definedName>
    <definedName name="T26?item_ext?РОСТ">'[64]поощрение (ДВ)'!#REF!</definedName>
    <definedName name="T26?L1">'[30]26'!$F$8:$N$8,'[30]26'!$C$8:$D$8</definedName>
    <definedName name="T26?L1.1">'[30]26'!$F$10:$N$10,'[30]26'!$C$10:$D$10</definedName>
    <definedName name="T26?L2">'[30]26'!$F$11:$N$11,'[30]26'!$C$11:$D$11</definedName>
    <definedName name="T26?L2.1">'[30]26'!$F$13:$N$13,'[30]26'!$C$13:$D$13</definedName>
    <definedName name="T26?L2.2" localSheetId="0">'[65]26'!#REF!</definedName>
    <definedName name="T26?L2.2">'[65]26'!#REF!</definedName>
    <definedName name="T26?L2.3" localSheetId="0">'[65]26'!#REF!</definedName>
    <definedName name="T26?L2.3">'[65]26'!#REF!</definedName>
    <definedName name="T26?L2.4" localSheetId="0">'[65]26'!#REF!</definedName>
    <definedName name="T26?L2.4">'[65]26'!#REF!</definedName>
    <definedName name="T26?L2.7">'[64]поощрение (ДВ)'!#REF!</definedName>
    <definedName name="T26?L2.8">'[64]поощрение (ДВ)'!#REF!</definedName>
    <definedName name="T26?L3">'[64]поощрение (ДВ)'!#REF!</definedName>
    <definedName name="T26?L4">'[30]26'!$F$15:$N$15,'[30]26'!$C$15:$D$15</definedName>
    <definedName name="T26?L5">'[30]26'!$F$16:$N$16,'[30]26'!$C$16:$D$16</definedName>
    <definedName name="T26?L5.1">'[30]26'!$F$18:$N$18,'[30]26'!$C$18:$D$18</definedName>
    <definedName name="T26?L5.2">'[30]26'!$F$19:$N$19,'[30]26'!$C$19:$D$19</definedName>
    <definedName name="T26?L5.3">'[30]26'!$F$20:$N$20,'[30]26'!$C$20:$D$20</definedName>
    <definedName name="T26?L5.3.x">'[30]26'!$F$22:$N$24,'[30]26'!$C$22:$D$24</definedName>
    <definedName name="T26?L6">'[30]26'!$F$26:$N$26,'[30]26'!$C$26:$D$26</definedName>
    <definedName name="T26?L7">'[30]26'!$F$27:$N$27,'[30]26'!$C$27:$D$27</definedName>
    <definedName name="T26?L7.1">'[30]26'!$F$29:$N$29,'[30]26'!$C$29:$D$29</definedName>
    <definedName name="T26?L7.2">'[30]26'!$F$30:$N$30,'[30]26'!$C$30:$D$30</definedName>
    <definedName name="T26?L7.3">'[30]26'!$F$31:$N$31,'[30]26'!$C$31:$D$31</definedName>
    <definedName name="T26?L7.4">'[30]26'!$F$32:$N$32,'[30]26'!$C$32:$D$32</definedName>
    <definedName name="T26?L7.4.x">'[30]26'!$F$34:$N$36,'[30]26'!$C$34:$D$36</definedName>
    <definedName name="T26?L8">'[30]26'!$F$38:$N$38,'[30]26'!$C$38:$D$38</definedName>
    <definedName name="T26?Name">'[64]поощрение (ДВ)'!#REF!</definedName>
    <definedName name="T26?unit?ПРЦ">'[64]поощрение (ДВ)'!#REF!</definedName>
    <definedName name="T26_Protection" localSheetId="0">'[30]26'!$K$34:$N$36,'[30]26'!$B$22:$B$24,P1_T26_Protection,P2_T26_Protection</definedName>
    <definedName name="T26_Protection">'[30]26'!$K$34:$N$36,'[30]26'!$B$22:$B$24,P1_T26_Protection,P2_T26_Protection</definedName>
    <definedName name="T27?axis?R?ВРАС">'[30]27'!$C$34:$S$36,'[30]27'!$C$22:$S$24</definedName>
    <definedName name="T27?axis?R?ВРАС?">'[30]27'!$B$34:$B$36,'[30]27'!$B$22:$B$24</definedName>
    <definedName name="T27?axis?ПРД?БАЗ">'[47]27'!$I$6:$J$11,'[47]27'!$F$6:$G$11</definedName>
    <definedName name="T27?axis?ПРД?ПРЕД">'[47]27'!$K$6:$L$11,'[47]27'!$D$6:$E$11</definedName>
    <definedName name="T27?axis?ПРД?РЕГ">#REF!</definedName>
    <definedName name="T27?axis?ПФ?ПЛАН">'[47]27'!$I$6:$I$11,'[47]27'!$D$6:$D$11,'[47]27'!$K$6:$K$11,'[47]27'!$F$6:$F$11</definedName>
    <definedName name="T27?axis?ПФ?ФАКТ">'[47]27'!$J$6:$J$11,'[47]27'!$E$6:$E$11,'[47]27'!$L$6:$L$11,'[47]27'!$G$6:$G$11</definedName>
    <definedName name="T27?Data">#REF!</definedName>
    <definedName name="T27?item_ext?РОСТ">#REF!</definedName>
    <definedName name="T27?L1">#REF!</definedName>
    <definedName name="T27?L1.1">'[30]27'!$F$10:$S$10,'[30]27'!$C$10:$D$10</definedName>
    <definedName name="T27?L2">#REF!</definedName>
    <definedName name="T27?L2.1">'[30]27'!$F$13:$S$13,'[30]27'!$C$13:$D$13</definedName>
    <definedName name="T27?L3">#REF!</definedName>
    <definedName name="T27?L4">#REF!</definedName>
    <definedName name="T27?L5">#REF!</definedName>
    <definedName name="T27?L5.3">'[30]27'!$F$20:$S$20,'[30]27'!$C$20:$D$20</definedName>
    <definedName name="T27?L5.3.x">'[30]27'!$F$22:$S$24,'[30]27'!$C$22:$D$24</definedName>
    <definedName name="T27?L6">#REF!</definedName>
    <definedName name="T27?L7">'[30]27'!$F$27:$S$27,'[30]27'!$C$27:$D$27</definedName>
    <definedName name="T27?L7.1">'[30]27'!$F$29:$S$29,'[30]27'!$C$29:$D$29</definedName>
    <definedName name="T27?L7.2">'[30]27'!$F$30:$S$30,'[30]27'!$C$30:$D$30</definedName>
    <definedName name="T27?L7.3">'[30]27'!$F$31:$S$31,'[30]27'!$C$31:$D$31</definedName>
    <definedName name="T27?L7.4">'[30]27'!$F$32:$S$32,'[30]27'!$C$32:$D$32</definedName>
    <definedName name="T27?L7.4.x">'[30]27'!$F$34:$S$36,'[30]27'!$C$34:$D$36</definedName>
    <definedName name="T27?L8">'[30]27'!$F$38:$S$38,'[30]27'!$C$38:$D$38</definedName>
    <definedName name="T27?Name">#REF!</definedName>
    <definedName name="T27?Table">#REF!</definedName>
    <definedName name="T27?Title">#REF!</definedName>
    <definedName name="T27?unit?ПРЦ">'[47]27'!$D$7:$H$7, '[47]27'!$I$6:$L$11</definedName>
    <definedName name="T27?unit?ТРУБ">'[47]27'!$D$6:$H$6, '[47]27'!$D$8:$H$11</definedName>
    <definedName name="T27_Protect">'[46]27'!$E$12:$E$13,'[46]27'!$K$4:$AH$4,'[46]27'!$AK$12:$AK$13</definedName>
    <definedName name="T27_Protection" localSheetId="0">'[30]27'!$P$34:$S$36,'[30]27'!$B$22:$B$24,P1_T27_Protection,P2_T27_Protection,P3_T27_Protection</definedName>
    <definedName name="T27_Protection">'[30]27'!$P$34:$S$36,'[30]27'!$B$22:$B$24,P1_T27_Protection,P2_T27_Protection,P3_T27_Protection</definedName>
    <definedName name="T28.3?unit?РУБ.ГКАЛ" localSheetId="0">P1_T28.3?unit?РУБ.ГКАЛ,P2_T28.3?unit?РУБ.ГКАЛ</definedName>
    <definedName name="T28.3?unit?РУБ.ГКАЛ">P1_T28.3?unit?РУБ.ГКАЛ,P2_T28.3?unit?РУБ.ГКАЛ</definedName>
    <definedName name="T28?axis?R?ПЭ" localSheetId="0">P2_T28?axis?R?ПЭ,P3_T28?axis?R?ПЭ,P4_T28?axis?R?ПЭ,P5_T28?axis?R?ПЭ,'расчет амортизации '!P6_T28?axis?R?ПЭ</definedName>
    <definedName name="T28?axis?R?ПЭ">P2_T28?axis?R?ПЭ,P3_T28?axis?R?ПЭ,P4_T28?axis?R?ПЭ,P5_T28?axis?R?ПЭ,P6_T28?axis?R?ПЭ</definedName>
    <definedName name="T28?axis?R?ПЭ?" localSheetId="0">P2_T28?axis?R?ПЭ?,P3_T28?axis?R?ПЭ?,P4_T28?axis?R?ПЭ?,P5_T28?axis?R?ПЭ?,'расчет амортизации '!P6_T28?axis?R?ПЭ?</definedName>
    <definedName name="T28?axis?R?ПЭ?">P2_T28?axis?R?ПЭ?,P3_T28?axis?R?ПЭ?,P4_T28?axis?R?ПЭ?,P5_T28?axis?R?ПЭ?,P6_T28?axis?R?ПЭ?</definedName>
    <definedName name="T28?axis?ПРД?БАЗ">'[47]28'!$I$6:$J$17,'[47]28'!$F$6:$G$17</definedName>
    <definedName name="T28?axis?ПРД?ПРЕД">'[47]28'!$K$6:$L$17,'[47]28'!$D$6:$E$17</definedName>
    <definedName name="T28?axis?ПРД?РЕГ">'[64]другие из прибыли'!#REF!</definedName>
    <definedName name="T28?axis?ПФ?ПЛАН">'[47]28'!$I$6:$I$17,'[47]28'!$D$6:$D$17,'[47]28'!$K$6:$K$17,'[47]28'!$F$6:$F$17</definedName>
    <definedName name="T28?axis?ПФ?ФАКТ">'[47]28'!$J$6:$J$17,'[47]28'!$E$6:$E$17,'[47]28'!$L$6:$L$17,'[47]28'!$G$6:$G$17</definedName>
    <definedName name="T28?Data">'[47]28'!$D$7:$L$15, '[47]28'!$D$17:$L$17</definedName>
    <definedName name="T28?item_ext?ВСЕГО">'[30]28'!$I$8:$I$292,'[30]28'!$F$8:$F$292</definedName>
    <definedName name="T28?item_ext?ТЭ">'[30]28'!$E$8:$E$292,'[30]28'!$H$8:$H$292</definedName>
    <definedName name="T28?item_ext?ЭЭ">'[30]28'!$D$8:$D$292,'[30]28'!$G$8:$G$292</definedName>
    <definedName name="T28?L1.1.x">'[30]28'!$D$16:$I$18,'[30]28'!$D$11:$I$13</definedName>
    <definedName name="T28?L10.1.x">'[30]28'!$D$250:$I$252,'[30]28'!$D$245:$I$247</definedName>
    <definedName name="T28?L11.1.x">'[30]28'!$D$276:$I$278,'[30]28'!$D$271:$I$273</definedName>
    <definedName name="T28?L2.1.x">'[30]28'!$D$42:$I$44,'[30]28'!$D$37:$I$39</definedName>
    <definedName name="T28?L3.1.x">'[30]28'!$D$68:$I$70,'[30]28'!$D$63:$I$65</definedName>
    <definedName name="T28?L4.1.x">'[30]28'!$D$94:$I$96,'[30]28'!$D$89:$I$91</definedName>
    <definedName name="T28?L5.1.x">'[30]28'!$D$120:$I$122,'[30]28'!$D$115:$I$117</definedName>
    <definedName name="T28?L6.1.x">'[30]28'!$D$146:$I$148,'[30]28'!$D$141:$I$143</definedName>
    <definedName name="T28?L7.1.x">'[30]28'!$D$172:$I$174,'[30]28'!$D$167:$I$169</definedName>
    <definedName name="T28?L8.1.x">'[30]28'!$D$198:$I$200,'[30]28'!$D$193:$I$195</definedName>
    <definedName name="T28?L9.1.x">'[30]28'!$D$224:$I$226,'[30]28'!$D$219:$I$221</definedName>
    <definedName name="T28?Name">'[64]другие из прибыли'!#REF!</definedName>
    <definedName name="T28?unit?ГКАЛЧ">'[30]28'!$H$164:$H$187,'[30]28'!$E$164:$E$187</definedName>
    <definedName name="T28?unit?МКВТЧ">'[30]28'!$G$190:$G$213,'[30]28'!$D$190:$D$213</definedName>
    <definedName name="T28?unit?РУБ.ГКАЛ">'[30]28'!$E$216:$E$239,'[30]28'!$E$268:$E$292,'[30]28'!$H$268:$H$292,'[30]28'!$H$216:$H$239</definedName>
    <definedName name="T28?unit?РУБ.ГКАЛЧ.МЕС">'[30]28'!$H$242:$H$265,'[30]28'!$E$242:$E$265</definedName>
    <definedName name="T28?unit?РУБ.ТКВТ.МЕС">'[30]28'!$G$242:$G$265,'[30]28'!$D$242:$D$265</definedName>
    <definedName name="T28?unit?РУБ.ТКВТЧ">'[30]28'!$G$216:$G$239,'[30]28'!$D$268:$D$292,'[30]28'!$G$268:$G$292,'[30]28'!$D$216:$D$239</definedName>
    <definedName name="T28?unit?ТГКАЛ">'[30]28'!$H$190:$H$213,'[30]28'!$E$190:$E$213</definedName>
    <definedName name="T28?unit?ТКВТ">'[30]28'!$G$164:$G$187,'[30]28'!$D$164:$D$187</definedName>
    <definedName name="T28?unit?ТРУБ">'[30]28'!$D$138:$I$161,'[30]28'!$D$8:$I$109</definedName>
    <definedName name="T28_Copy">'[64]другие из прибыли'!#REF!</definedName>
    <definedName name="T28_Protection" localSheetId="0">P9_T28_Protection,P10_T28_Protection,P11_T28_Protection,'расчет амортизации '!P12_T28_Protection</definedName>
    <definedName name="T28_Protection">P9_T28_Protection,P10_T28_Protection,P11_T28_Protection,P12_T28_Protection</definedName>
    <definedName name="T29?axis?ПФ?ПЛАН">'[47]29'!$F$5:$F$11,'[47]29'!$D$5:$D$11</definedName>
    <definedName name="T29?axis?ПФ?ФАКТ">'[47]29'!$G$5:$G$11,'[47]29'!$E$5:$E$11</definedName>
    <definedName name="T29?Data">'[47]29'!$D$6:$H$9, '[47]29'!$D$11:$H$11</definedName>
    <definedName name="T29?item_ext?1СТ" localSheetId="0">P1_T29?item_ext?1СТ</definedName>
    <definedName name="T29?item_ext?1СТ">P1_T29?item_ext?1СТ</definedName>
    <definedName name="T29?item_ext?2СТ.М" localSheetId="0">P1_T29?item_ext?2СТ.М</definedName>
    <definedName name="T29?item_ext?2СТ.М">P1_T29?item_ext?2СТ.М</definedName>
    <definedName name="T29?item_ext?2СТ.Э" localSheetId="0">P1_T29?item_ext?2СТ.Э</definedName>
    <definedName name="T29?item_ext?2СТ.Э">P1_T29?item_ext?2СТ.Э</definedName>
    <definedName name="T29?L10" localSheetId="0">P1_T29?L10</definedName>
    <definedName name="T29?L10">P1_T29?L10</definedName>
    <definedName name="T29_Copy">[64]выпадающие!#REF!</definedName>
    <definedName name="T3?axis?ПРД?БАЗ">'[47]3'!$I$6:$J$20,'[47]3'!$F$6:$G$20</definedName>
    <definedName name="T3?axis?ПРД?ПРЕД">'[47]3'!$K$6:$L$20,'[47]3'!$D$6:$E$20</definedName>
    <definedName name="T3?axis?ПРД?РЕГ">#REF!</definedName>
    <definedName name="T3?axis?ПФ?ПЛАН">'[47]3'!$I$6:$I$20,'[47]3'!$D$6:$D$20,'[47]3'!$K$6:$K$20,'[47]3'!$F$6:$F$20</definedName>
    <definedName name="T3?axis?ПФ?ФАКТ">'[47]3'!$J$6:$J$20,'[47]3'!$E$6:$E$20,'[47]3'!$L$6:$L$20,'[47]3'!$G$6:$G$20</definedName>
    <definedName name="T3?Data">#REF!</definedName>
    <definedName name="T3?item_ext?РОСТ">#REF!</definedName>
    <definedName name="T3?L1">#REF!</definedName>
    <definedName name="T3?L1.1">#REF!</definedName>
    <definedName name="T3?L10">#REF!</definedName>
    <definedName name="T3?L11">#REF!</definedName>
    <definedName name="T3?L12">#REF!</definedName>
    <definedName name="T3?L2">#REF!</definedName>
    <definedName name="T3?L2.1">#REF!</definedName>
    <definedName name="T3?L3">#REF!</definedName>
    <definedName name="T3?L3.1">#REF!</definedName>
    <definedName name="T3?L4">#REF!</definedName>
    <definedName name="T3?L5">#REF!</definedName>
    <definedName name="T3?L6">#REF!</definedName>
    <definedName name="T3?L7">#REF!</definedName>
    <definedName name="T3?L8">#REF!</definedName>
    <definedName name="T3?L9">#REF!</definedName>
    <definedName name="T3?Name">#REF!</definedName>
    <definedName name="T3?Table">#REF!</definedName>
    <definedName name="T3?Title">#REF!</definedName>
    <definedName name="T3?unit?Г.КВТЧ">#REF!</definedName>
    <definedName name="T3?unit?КГ.ГКАЛ">'[47]3'!$D$13:$H$13,   '[47]3'!$D$16:$H$16</definedName>
    <definedName name="T3?unit?МКВТЧ">#REF!</definedName>
    <definedName name="T3?unit?ПРЦ">'[47]3'!$D$20:$H$20,   '[47]3'!$I$6:$L$20</definedName>
    <definedName name="T3?unit?ТГКАЛ">'[47]3'!$D$12:$H$12,   '[47]3'!$D$15:$H$15</definedName>
    <definedName name="T3?unit?ТТУТ">'[47]3'!$D$10:$H$11,   '[47]3'!$D$14:$H$14,   '[47]3'!$D$17:$H$19</definedName>
    <definedName name="T4.1?axis?R?ВТОП">'[47]4.1'!$E$5:$I$8, '[47]4.1'!$E$12:$I$15, '[47]4.1'!$E$18:$I$21</definedName>
    <definedName name="T4.1?axis?R?ВТОП?">'[47]4.1'!$C$5:$C$8, '[47]4.1'!$C$12:$C$15, '[47]4.1'!$C$18:$C$21</definedName>
    <definedName name="T4.1?axis?ПРД?БАЗ">#REF!</definedName>
    <definedName name="T4.1?axis?ПРД?ПРЕД">#REF!</definedName>
    <definedName name="T4.1?axis?ПРД?ПРЕД2">#REF!</definedName>
    <definedName name="T4.1?axis?ПРД?РЕГ">#REF!</definedName>
    <definedName name="T4.1?Data">'[47]4.1'!$E$4:$I$9, '[47]4.1'!$E$11:$I$15, '[47]4.1'!$E$18:$I$21</definedName>
    <definedName name="T4.1?item_ext?СРПРЕД3">#REF!</definedName>
    <definedName name="T4.1?L1">#REF!</definedName>
    <definedName name="T4.1?L1.1">#REF!</definedName>
    <definedName name="T4.1?L1.2">#REF!</definedName>
    <definedName name="T4.1?L2">#REF!</definedName>
    <definedName name="T4.1?L3.1">#REF!</definedName>
    <definedName name="T4.1?Name">#REF!</definedName>
    <definedName name="T4.1?Table">#REF!</definedName>
    <definedName name="T4.1?Title">#REF!</definedName>
    <definedName name="T4.1?unit?ПРЦ">#REF!</definedName>
    <definedName name="T4.1?unit?ТТУТ">#REF!</definedName>
    <definedName name="T4?axis?R?ВТОП">'[47]4'!$E$7:$M$10,   '[47]4'!$E$14:$M$17,   '[47]4'!$E$20:$M$23,   '[47]4'!$E$26:$M$29,   '[47]4'!$E$32:$M$35,   '[47]4'!$E$38:$M$41,   '[47]4'!$E$45:$M$48,   '[47]4'!$E$51:$M$54,   '[47]4'!$E$58:$M$61,   '[47]4'!$E$65:$M$68,   '[47]4'!$E$72:$M$75</definedName>
    <definedName name="T4?axis?R?ВТОП?">'[47]4'!$C$7:$C$10,   '[47]4'!$C$14:$C$17,   '[47]4'!$C$20:$C$23,   '[47]4'!$C$26:$C$29,   '[47]4'!$C$32:$C$35,   '[47]4'!$C$38:$C$41,   '[47]4'!$C$45:$C$48,   '[47]4'!$C$51:$C$54,   '[47]4'!$C$58:$C$61,   '[47]4'!$C$65:$C$68,   '[47]4'!$C$72:$C$75</definedName>
    <definedName name="T4?axis?ПРД?БАЗ">'[47]4'!$J$6:$K$81,'[47]4'!$G$6:$H$81</definedName>
    <definedName name="T4?axis?ПРД?ПРЕД">'[47]4'!$L$6:$M$81,'[47]4'!$E$6:$F$81</definedName>
    <definedName name="T4?axis?ПРД?РЕГ">#REF!</definedName>
    <definedName name="T4?axis?ПФ?ПЛАН">'[47]4'!$J$6:$J$81,'[47]4'!$E$6:$E$81,'[47]4'!$L$6:$L$81,'[47]4'!$G$6:$G$81</definedName>
    <definedName name="T4?axis?ПФ?ФАКТ">'[47]4'!$K$6:$K$81,'[47]4'!$F$6:$F$81,'[47]4'!$M$6:$M$81,'[47]4'!$H$6:$H$81</definedName>
    <definedName name="T4?Data">'[47]4'!$E$6:$M$11, '[47]4'!$E$13:$M$17, '[47]4'!$E$20:$M$23, '[47]4'!$E$26:$M$29, '[47]4'!$E$32:$M$35, '[47]4'!$E$37:$M$42, '[47]4'!$E$45:$M$48, '[47]4'!$E$50:$M$55, '[47]4'!$E$57:$M$62, '[47]4'!$E$64:$M$69, '[47]4'!$E$72:$M$75, '[47]4'!$E$77:$M$78, '[47]4'!$E$80:$M$80</definedName>
    <definedName name="T4?item_ext?РОСТ">#REF!</definedName>
    <definedName name="T4?L1">#REF!</definedName>
    <definedName name="T4?L1.1">#REF!</definedName>
    <definedName name="T4?L1.2">#REF!</definedName>
    <definedName name="T4?L10">#REF!</definedName>
    <definedName name="T4?L10.1">#REF!</definedName>
    <definedName name="T4?L10.2">#REF!</definedName>
    <definedName name="T4?L11.1">#REF!</definedName>
    <definedName name="T4?L12">#REF!</definedName>
    <definedName name="T4?L13">#REF!</definedName>
    <definedName name="T4?L14">#REF!</definedName>
    <definedName name="T4?L2">#REF!</definedName>
    <definedName name="T4?L2.1">#REF!</definedName>
    <definedName name="T4?L3.1">#REF!</definedName>
    <definedName name="T4?L4.1">#REF!</definedName>
    <definedName name="T4?L5.1">#REF!</definedName>
    <definedName name="T4?L6">#REF!</definedName>
    <definedName name="T4?L6.1">#REF!</definedName>
    <definedName name="T4?L6.2">#REF!</definedName>
    <definedName name="T4?L7.1">#REF!</definedName>
    <definedName name="T4?L8">#REF!</definedName>
    <definedName name="T4?L8.1">#REF!</definedName>
    <definedName name="T4?L8.2">#REF!</definedName>
    <definedName name="T4?L9">#REF!</definedName>
    <definedName name="T4?L9.1">#REF!</definedName>
    <definedName name="T4?L9.2">#REF!</definedName>
    <definedName name="T4?Name">#REF!</definedName>
    <definedName name="T4?Table">#REF!</definedName>
    <definedName name="T4?Title">#REF!</definedName>
    <definedName name="T4?unit?МКВТЧ">#REF!</definedName>
    <definedName name="T4?unit?ММКБ">#REF!</definedName>
    <definedName name="T4?unit?ПРЦ">'[47]4'!$J$6:$M$81, '[47]4'!$E$13:$I$17, '[47]4'!$E$78:$I$78</definedName>
    <definedName name="T4?unit?РУБ.МКБ">'[47]4'!$E$34:$I$34, '[47]4'!$E$47:$I$47, '[47]4'!$E$74:$I$74</definedName>
    <definedName name="T4?unit?РУБ.ТКВТЧ">#REF!</definedName>
    <definedName name="T4?unit?РУБ.ТНТ">'[47]4'!$E$32:$I$33, '[47]4'!$E$35:$I$35, '[47]4'!$E$45:$I$46, '[47]4'!$E$48:$I$48, '[47]4'!$E$72:$I$73, '[47]4'!$E$75:$I$75</definedName>
    <definedName name="T4?unit?РУБ.ТУТ">#REF!</definedName>
    <definedName name="T4?unit?ТРУБ">'[47]4'!$E$37:$I$42, '[47]4'!$E$50:$I$55, '[47]4'!$E$57:$I$62</definedName>
    <definedName name="T4?unit?ТТНТ">'[47]4'!$E$26:$I$27, '[47]4'!$E$29:$I$29</definedName>
    <definedName name="T4?unit?ТТУТ">#REF!</definedName>
    <definedName name="T4_Protect" localSheetId="0">'[46]4'!$AA$24:$AD$28,'[46]4'!$G$11:$J$17,P1_T4_Protect,P2_T4_Protect</definedName>
    <definedName name="T4_Protect">'[46]4'!$AA$24:$AD$28,'[46]4'!$G$11:$J$17,P1_T4_Protect,P2_T4_Protect</definedName>
    <definedName name="T5?axis?R?ОС">'[47]5'!$E$7:$Q$18, '[47]5'!$E$21:$Q$32, '[47]5'!$E$35:$Q$46, '[47]5'!$E$49:$Q$60, '[47]5'!$E$63:$Q$74, '[47]5'!$E$77:$Q$88</definedName>
    <definedName name="T5?axis?R?ОС?">'[47]5'!$C$77:$C$88, '[47]5'!$C$63:$C$74, '[47]5'!$C$49:$C$60, '[47]5'!$C$35:$C$46, '[47]5'!$C$21:$C$32, '[47]5'!$C$7:$C$18</definedName>
    <definedName name="T5?axis?ПРД?БАЗ">'[47]5'!$N$6:$O$89,'[47]5'!$G$6:$H$89</definedName>
    <definedName name="T5?axis?ПРД?ПРЕД">'[47]5'!$P$6:$Q$89,'[47]5'!$E$6:$F$89</definedName>
    <definedName name="T5?axis?ПРД?РЕГ">#REF!</definedName>
    <definedName name="T5?axis?ПРД?РЕГ.КВ1">#REF!</definedName>
    <definedName name="T5?axis?ПРД?РЕГ.КВ2">#REF!</definedName>
    <definedName name="T5?axis?ПРД?РЕГ.КВ3">#REF!</definedName>
    <definedName name="T5?axis?ПРД?РЕГ.КВ4">#REF!</definedName>
    <definedName name="T5?Data">'[47]5'!$E$6:$Q$18, '[47]5'!$E$20:$Q$32, '[47]5'!$E$34:$Q$46, '[47]5'!$E$48:$Q$60, '[47]5'!$E$63:$Q$74, '[47]5'!$E$76:$Q$88</definedName>
    <definedName name="T5?item_ext?РОСТ">#REF!</definedName>
    <definedName name="T5?L1">#REF!</definedName>
    <definedName name="T5?L1.1">#REF!</definedName>
    <definedName name="T5?L2">#REF!</definedName>
    <definedName name="T5?L2.1">#REF!</definedName>
    <definedName name="T5?L3">#REF!</definedName>
    <definedName name="T5?L3.1">#REF!</definedName>
    <definedName name="T5?L4">#REF!</definedName>
    <definedName name="T5?L4.1">#REF!</definedName>
    <definedName name="T5?L5.1">#REF!</definedName>
    <definedName name="T5?L6">#REF!</definedName>
    <definedName name="T5?L6.1">#REF!</definedName>
    <definedName name="T5?Name">#REF!</definedName>
    <definedName name="T5?Table">#REF!</definedName>
    <definedName name="T5?Title">#REF!</definedName>
    <definedName name="T5?unit?ПРЦ">'[47]5'!$N$6:$Q$18, '[47]5'!$N$20:$Q$32, '[47]5'!$N$34:$Q$46, '[47]5'!$N$48:$Q$60, '[47]5'!$E$63:$Q$74, '[47]5'!$N$76:$Q$88</definedName>
    <definedName name="T5?unit?ТРУБ">'[47]5'!$E$76:$M$88, '[47]5'!$E$48:$M$60, '[47]5'!$E$34:$M$46, '[47]5'!$E$20:$M$32, '[47]5'!$E$6:$M$18</definedName>
    <definedName name="T6.1?axis?ПРД?БАЗ.КВ1">#REF!</definedName>
    <definedName name="T6.1?axis?ПРД?БАЗ.КВ2">#REF!</definedName>
    <definedName name="T6.1?axis?ПРД?БАЗ.КВ3">#REF!</definedName>
    <definedName name="T6.1?axis?ПРД?БАЗ.КВ4">#REF!</definedName>
    <definedName name="T6.1?axis?ПРД?РЕГ">#REF!</definedName>
    <definedName name="T6.1?axis?ПРД?РЕГ.КВ1">#REF!</definedName>
    <definedName name="T6.1?axis?ПРД?РЕГ.КВ2">#REF!</definedName>
    <definedName name="T6.1?axis?ПРД?РЕГ.КВ3">#REF!</definedName>
    <definedName name="T6.1?axis?ПРД?РЕГ.КВ4">#REF!</definedName>
    <definedName name="T6.1?Data">#REF!</definedName>
    <definedName name="T6.1?L1">#REF!</definedName>
    <definedName name="T6.1?L2">#REF!</definedName>
    <definedName name="T6.1?Name">#REF!</definedName>
    <definedName name="T6.1?Table">#REF!</definedName>
    <definedName name="T6.1?Title">#REF!</definedName>
    <definedName name="T6.1?unit?ПРЦ">#REF!</definedName>
    <definedName name="T6.1?unit?РУБ">#REF!</definedName>
    <definedName name="T6?axis?ПРД?БАЗ">'[47]6'!$I$6:$J$47,'[47]6'!$F$6:$G$47</definedName>
    <definedName name="T6?axis?ПРД?ПРЕД">'[47]6'!$K$6:$L$47,'[47]6'!$D$6:$E$47</definedName>
    <definedName name="T6?axis?ПРД?РЕГ">#REF!</definedName>
    <definedName name="T6?axis?ПФ?ПЛАН">'[47]6'!$I$6:$I$47,'[47]6'!$D$6:$D$47,'[47]6'!$K$6:$K$47,'[47]6'!$F$6:$F$47</definedName>
    <definedName name="T6?axis?ПФ?ФАКТ">'[47]6'!$J$6:$J$47,'[47]6'!$L$6:$L$47,'[47]6'!$E$6:$E$47,'[47]6'!$G$6:$G$47</definedName>
    <definedName name="T6?Data">'[47]6'!$D$7:$L$14, '[47]6'!$D$16:$L$19, '[47]6'!$D$21:$L$22, '[47]6'!$D$24:$L$25, '[47]6'!$D$27:$L$28, '[47]6'!$D$30:$L$31, '[47]6'!$D$33:$L$35, '[47]6'!$D$37:$L$39, '[47]6'!$D$41:$L$47</definedName>
    <definedName name="T6?item_ext?РОСТ">#REF!</definedName>
    <definedName name="T6?L1.1">#REF!</definedName>
    <definedName name="T6?L1.1.1">#REF!</definedName>
    <definedName name="T6?L1.2">#REF!</definedName>
    <definedName name="T6?L1.2.1">#REF!</definedName>
    <definedName name="T6?L1.3">#REF!</definedName>
    <definedName name="T6?L1.3.1">#REF!</definedName>
    <definedName name="T6?L1.4">#REF!</definedName>
    <definedName name="T6?L1.5">#REF!</definedName>
    <definedName name="T6?L2.1">#REF!</definedName>
    <definedName name="T6?L2.10">#REF!</definedName>
    <definedName name="T6?L2.2">#REF!</definedName>
    <definedName name="T6?L2.3">#REF!</definedName>
    <definedName name="T6?L2.4">#REF!</definedName>
    <definedName name="T6?L2.5.1">#REF!</definedName>
    <definedName name="T6?L2.5.2">#REF!</definedName>
    <definedName name="T6?L2.6.1">#REF!</definedName>
    <definedName name="T6?L2.6.2">#REF!</definedName>
    <definedName name="T6?L2.7.1">#REF!</definedName>
    <definedName name="T6?L2.7.2">#REF!</definedName>
    <definedName name="T6?L2.8.1">#REF!</definedName>
    <definedName name="T6?L2.8.2">#REF!</definedName>
    <definedName name="T6?L2.9.1">#REF!</definedName>
    <definedName name="T6?L2.9.2">#REF!</definedName>
    <definedName name="T6?L3.1">#REF!</definedName>
    <definedName name="T6?L3.2">#REF!</definedName>
    <definedName name="T6?L3.3">#REF!</definedName>
    <definedName name="T6?L4.1">#REF!</definedName>
    <definedName name="T6?L4.2">#REF!</definedName>
    <definedName name="T6?L4.3">#REF!</definedName>
    <definedName name="T6?L4.4">#REF!</definedName>
    <definedName name="T6?L4.5">#REF!</definedName>
    <definedName name="T6?L4.6">#REF!</definedName>
    <definedName name="T6?L4.7">#REF!</definedName>
    <definedName name="T6?Name">#REF!</definedName>
    <definedName name="T6?Table">#REF!</definedName>
    <definedName name="T6?Title">#REF!</definedName>
    <definedName name="T6?unit?ПРЦ">'[47]6'!$D$12:$H$12, '[47]6'!$D$21:$H$21, '[47]6'!$D$24:$H$24, '[47]6'!$D$27:$H$27, '[47]6'!$D$30:$H$30, '[47]6'!$D$33:$H$33, '[47]6'!$D$47:$H$47, '[47]6'!$I$7:$L$47</definedName>
    <definedName name="T6?unit?РУБ">'[47]6'!$D$16:$H$16, '[47]6'!$D$19:$H$19, '[47]6'!$D$22:$H$22, '[47]6'!$D$25:$H$25, '[47]6'!$D$28:$H$28, '[47]6'!$D$31:$H$31, '[47]6'!$D$34:$H$35, '[47]6'!$D$43:$H$43</definedName>
    <definedName name="T6?unit?ТРУБ">'[47]6'!$D$37:$H$39, '[47]6'!$D$44:$H$46</definedName>
    <definedName name="T6?unit?ЧЕЛ">'[47]6'!$D$41:$H$42, '[47]6'!$D$13:$H$14, '[47]6'!$D$7:$H$11</definedName>
    <definedName name="T6_Protect" localSheetId="0">'[46]6'!$B$28:$B$37,'[46]6'!$D$28:$H$37,'[46]6'!$J$28:$N$37,'[46]6'!$D$39:$H$41,'[46]6'!$J$39:$N$41,'[46]6'!$B$46:$B$55,P1_T6_Protect</definedName>
    <definedName name="T6_Protect">'[46]6'!$B$28:$B$37,'[46]6'!$D$28:$H$37,'[46]6'!$J$28:$N$37,'[46]6'!$D$39:$H$41,'[46]6'!$J$39:$N$41,'[46]6'!$B$46:$B$55,P1_T6_Protect</definedName>
    <definedName name="T7?axis?ПРД?БАЗ">[64]материалы!$K$6:$L$10,[64]материалы!$H$6:$I$10</definedName>
    <definedName name="T7?axis?ПРД?ПРЕД">[64]материалы!$M$6:$N$10,[64]материалы!$F$6:$G$10</definedName>
    <definedName name="T7?axis?ПФ?ПЛАН">[64]материалы!$K$6:$K$10,[64]материалы!$F$6:$F$10,[64]материалы!$M$6:$M$10,[64]материалы!$H$6:$H$10</definedName>
    <definedName name="T7?axis?ПФ?ФАКТ">[64]материалы!$L$6:$L$10,[64]материалы!$G$6:$G$10,[64]материалы!$N$6:$N$10,[64]материалы!$I$6:$I$10</definedName>
    <definedName name="T7?Data">#N/A</definedName>
    <definedName name="T7?L3">[64]материалы!#REF!</definedName>
    <definedName name="T7?L4">[64]материалы!#REF!</definedName>
    <definedName name="T8?axis?ПРД?БАЗ">'[47]8'!$I$6:$J$42, '[47]8'!$F$6:$G$42</definedName>
    <definedName name="T8?axis?ПРД?ПРЕД">'[47]8'!$K$6:$L$42, '[47]8'!$D$6:$E$42</definedName>
    <definedName name="T8?axis?ПФ?ПЛАН">'[47]8'!$I$6:$I$42, '[47]8'!$D$6:$D$42, '[47]8'!$K$6:$K$42, '[47]8'!$F$6:$F$42</definedName>
    <definedName name="T8?axis?ПФ?ФАКТ">'[47]8'!$G$6:$G$42, '[47]8'!$J$6:$J$42, '[47]8'!$L$6:$L$42, '[47]8'!$E$6:$E$42</definedName>
    <definedName name="T8?Data">'[47]8'!$D$10:$L$12,'[47]8'!$D$14:$L$16,'[47]8'!$D$18:$L$20,'[47]8'!$D$22:$L$24,'[47]8'!$D$26:$L$28,'[47]8'!$D$30:$L$32,'[47]8'!$D$36:$L$38,'[47]8'!$D$40:$L$42,'[47]8'!$D$6:$L$8</definedName>
    <definedName name="T8?item_ext?РОСТ">[64]ремонты!#REF!</definedName>
    <definedName name="T8?Name">[64]ремонты!#REF!</definedName>
    <definedName name="T8?unit?ПРЦ">[64]ремонты!#REF!</definedName>
    <definedName name="T8?unit?ТРУБ">'[47]8'!$D$40:$H$42,'[47]8'!$D$6:$H$32</definedName>
    <definedName name="T9?axis?ПРД?БАЗ">'[47]9'!$I$6:$J$16,'[47]9'!$F$6:$G$16</definedName>
    <definedName name="T9?axis?ПРД?ПРЕД">'[47]9'!$K$6:$L$16,'[47]9'!$D$6:$E$16</definedName>
    <definedName name="T9?axis?ПРД?РЕГ">#REF!</definedName>
    <definedName name="T9?axis?ПФ?ПЛАН">'[47]9'!$I$6:$I$16,'[47]9'!$D$6:$D$16,'[47]9'!$K$6:$K$16,'[47]9'!$F$6:$F$16</definedName>
    <definedName name="T9?axis?ПФ?ФАКТ">'[47]9'!$J$6:$J$16,'[47]9'!$E$6:$E$16,'[47]9'!$L$6:$L$16,'[47]9'!$G$6:$G$16</definedName>
    <definedName name="T9?Data">'[47]9'!$D$6:$L$6, '[47]9'!$D$8:$L$9, '[47]9'!$D$11:$L$16</definedName>
    <definedName name="T9?item_ext?РОСТ">#REF!</definedName>
    <definedName name="T9?L1">#REF!</definedName>
    <definedName name="T9?L2.1">#REF!</definedName>
    <definedName name="T9?L2.2">#REF!</definedName>
    <definedName name="T9?L3.1">#REF!</definedName>
    <definedName name="T9?L3.2">#REF!</definedName>
    <definedName name="T9?L4.1">#REF!</definedName>
    <definedName name="T9?L4.2">#REF!</definedName>
    <definedName name="T9?L5">#REF!</definedName>
    <definedName name="T9?Name">#REF!</definedName>
    <definedName name="T9?Table">#REF!</definedName>
    <definedName name="T9?Title">#REF!</definedName>
    <definedName name="T9?unit?МВТЧ">#REF!</definedName>
    <definedName name="T9?unit?ПРЦ">#REF!</definedName>
    <definedName name="T9?unit?РУБ.МВТЧ">'[47]9'!$D$8:$H$8, '[47]9'!$D$11:$H$11</definedName>
    <definedName name="T9?unit?ТРУБ">'[47]9'!$D$9:$H$9, '[47]9'!$D$12:$H$16</definedName>
    <definedName name="Table">#REF!</definedName>
    <definedName name="TARGET">[66]TEHSHEET!$I$42:$I$45</definedName>
    <definedName name="tel_ruk">#REF!</definedName>
    <definedName name="TEMP">#REF!,#REF!</definedName>
    <definedName name="TES">#REF!</definedName>
    <definedName name="TES_DATA">#REF!</definedName>
    <definedName name="TES_LIST">#REF!</definedName>
    <definedName name="TIP" localSheetId="0">[17]TEHSHEET!$F$8:$F$9</definedName>
    <definedName name="TIP">[18]TEHSHEET!$F$8:$F$9</definedName>
    <definedName name="TITLE_CONTACTS_DATA" localSheetId="0">[35]Титульный!$F$49:$F$50,[35]Титульный!$F$52:$F$53,[35]Титульный!$F$55:$F$56,[35]Титульный!$F$58:$F$61</definedName>
    <definedName name="TITLE_CONTACTS_DATA">[36]Титульный!$F$49:$F$50,[36]Титульный!$F$52:$F$53,[36]Титульный!$F$55:$F$56,[36]Титульный!$F$58:$F$61</definedName>
    <definedName name="TM" localSheetId="0">#REF!</definedName>
    <definedName name="TM">#REF!</definedName>
    <definedName name="TP2.1_Protect">[67]P2.1!$F$28:$G$37,[67]P2.1!$F$40:$G$43,[67]P2.1!$F$7:$G$26</definedName>
    <definedName name="tt">#N/A</definedName>
    <definedName name="TTT">#REF!</definedName>
    <definedName name="ue_List04_163">#REF!</definedName>
    <definedName name="ue_List04_164">#REF!</definedName>
    <definedName name="ue_List04_165">#REF!</definedName>
    <definedName name="ue_List04_166">#REF!</definedName>
    <definedName name="ue_List04_167">#REF!</definedName>
    <definedName name="ue_List04_180">#REF!</definedName>
    <definedName name="ue_List04_185">#REF!</definedName>
    <definedName name="ue_List04_188">#REF!</definedName>
    <definedName name="ue_List04_202">#REF!</definedName>
    <definedName name="ue_List05_163">#REF!</definedName>
    <definedName name="ue_List05_164">#REF!</definedName>
    <definedName name="ue_List05_165">#REF!</definedName>
    <definedName name="ue_List05_166">#REF!</definedName>
    <definedName name="ue_List05_167">#REF!</definedName>
    <definedName name="ue_List05_180">#REF!</definedName>
    <definedName name="ue_List05_185">#REF!</definedName>
    <definedName name="ue_List05_188">#REF!</definedName>
    <definedName name="ue_List05_202">#REF!</definedName>
    <definedName name="ue_List06_163">#REF!</definedName>
    <definedName name="ue_List06_164">#REF!</definedName>
    <definedName name="ue_List06_165">#REF!</definedName>
    <definedName name="ue_List06_166">#REF!</definedName>
    <definedName name="ue_List06_167">#REF!</definedName>
    <definedName name="ue_List06_180">#REF!</definedName>
    <definedName name="ue_List06_185">#REF!</definedName>
    <definedName name="ue_List06_188">#REF!</definedName>
    <definedName name="ue_List06_202">#REF!</definedName>
    <definedName name="ue_List07_163">#REF!</definedName>
    <definedName name="ue_List07_164">#REF!</definedName>
    <definedName name="ue_List07_165">#REF!</definedName>
    <definedName name="ue_List07_166">#REF!</definedName>
    <definedName name="ue_List07_167">#REF!</definedName>
    <definedName name="ue_List07_180">#REF!</definedName>
    <definedName name="ue_List07_185">#REF!</definedName>
    <definedName name="ue_List07_188">#REF!</definedName>
    <definedName name="ue_List07_202">#REF!</definedName>
    <definedName name="ue_List11_163">#REF!</definedName>
    <definedName name="ue_List11_164">#REF!</definedName>
    <definedName name="ue_List11_165">#REF!</definedName>
    <definedName name="ue_List11_166">#REF!</definedName>
    <definedName name="ue_List11_167">#REF!</definedName>
    <definedName name="ue_List11_180">#REF!</definedName>
    <definedName name="ue_List11_185">#REF!</definedName>
    <definedName name="ue_List11_188">#REF!</definedName>
    <definedName name="ue_List11_202">#REF!</definedName>
    <definedName name="ue_List12_163">#REF!</definedName>
    <definedName name="ue_List12_164">#REF!</definedName>
    <definedName name="ue_List12_165">#REF!</definedName>
    <definedName name="ue_List12_166">#REF!</definedName>
    <definedName name="ue_List12_167">#REF!</definedName>
    <definedName name="ue_List12_180">#REF!</definedName>
    <definedName name="ue_List12_185">#REF!</definedName>
    <definedName name="ue_List12_188">#REF!</definedName>
    <definedName name="ue_List12_202">#REF!</definedName>
    <definedName name="upr" localSheetId="0">[9]!upr</definedName>
    <definedName name="upr">[10]!upr</definedName>
    <definedName name="ůůů" localSheetId="0">[9]!ůůů</definedName>
    <definedName name="ůůů">[10]!ůůů</definedName>
    <definedName name="VDOC">#REF!</definedName>
    <definedName name="version" localSheetId="0">[35]Инструкция!$B$3</definedName>
    <definedName name="version">[36]Инструкция!$B$3</definedName>
    <definedName name="VV" localSheetId="0">[9]!VV</definedName>
    <definedName name="VV">[10]!VV</definedName>
    <definedName name="vvv">#N/A</definedName>
    <definedName name="vybhjukl" localSheetId="0" hidden="1">#REF!,#REF!,#REF!,#REF!,#REF!,#REF!,#REF!</definedName>
    <definedName name="vybhjukl" hidden="1">#REF!,#REF!,#REF!,#REF!,#REF!,#REF!,#REF!</definedName>
    <definedName name="we" localSheetId="0">[9]!we</definedName>
    <definedName name="we">[10]!we</definedName>
    <definedName name="wes">#N/A</definedName>
    <definedName name="Wildcat" localSheetId="0">[1]Rombo!#REF!</definedName>
    <definedName name="Wildcat">[1]Rombo!#REF!</definedName>
    <definedName name="wrn.Сравнение._.с._.отраслями." localSheetId="0" hidden="1">{#N/A,#N/A,TRUE,"Лист1";#N/A,#N/A,TRUE,"Лист2";#N/A,#N/A,TRUE,"Лист3"}</definedName>
    <definedName name="wrn.Сравнение._.с._.отраслями." hidden="1">{#N/A,#N/A,TRUE,"Лист1";#N/A,#N/A,TRUE,"Лист2";#N/A,#N/A,TRUE,"Лист3"}</definedName>
    <definedName name="WS18000S" localSheetId="0">[1]Rombo!#REF!</definedName>
    <definedName name="WS18000S">[1]Rombo!#REF!</definedName>
    <definedName name="ws220\1000" localSheetId="0">[1]Rombo!#REF!</definedName>
    <definedName name="ws220\1000">[1]Rombo!#REF!</definedName>
    <definedName name="WS220\733" localSheetId="0">[1]Rombo!#REF!</definedName>
    <definedName name="WS220\733">[1]Rombo!#REF!</definedName>
    <definedName name="WS220\800" localSheetId="0">[1]Rombo!#REF!</definedName>
    <definedName name="WS220\800">[1]Rombo!#REF!</definedName>
    <definedName name="WS220\866">[1]Rombo!#REF!</definedName>
    <definedName name="WS220\933">[1]Rombo!#REF!</definedName>
    <definedName name="WS256N">[1]Rombo!#REF!</definedName>
    <definedName name="WS256N2">[1]Rombo!#REF!</definedName>
    <definedName name="WS330\13">[1]Rombo!#REF!</definedName>
    <definedName name="WS330\14">[1]Rombo!#REF!</definedName>
    <definedName name="WS330\15">[1]Rombo!#REF!</definedName>
    <definedName name="ws420\1000">[1]Rombo!#REF!</definedName>
    <definedName name="WS420\733">[1]Rombo!#REF!</definedName>
    <definedName name="WS420\800">[1]Rombo!#REF!</definedName>
    <definedName name="WS420\866">[1]Rombo!#REF!</definedName>
    <definedName name="WS420\933">[1]Rombo!#REF!</definedName>
    <definedName name="WS620\1">[1]Rombo!#REF!</definedName>
    <definedName name="WS620\866">[1]Rombo!#REF!</definedName>
    <definedName name="WS620\933">[1]Rombo!#REF!</definedName>
    <definedName name="WSCD">[1]Rombo!#REF!</definedName>
    <definedName name="ww">#N/A</definedName>
    <definedName name="www">#N/A</definedName>
    <definedName name="xc">#N/A</definedName>
    <definedName name="Xeon700_2">[1]Rombo!#REF!</definedName>
    <definedName name="xxx">#N/A</definedName>
    <definedName name="YEAR">#REF!</definedName>
    <definedName name="yh">#N/A</definedName>
    <definedName name="yu">#N/A</definedName>
    <definedName name="yyy">#N/A</definedName>
    <definedName name="yyyy">#N/A</definedName>
    <definedName name="ZERO">#REF!</definedName>
    <definedName name="zsa">#N/A</definedName>
    <definedName name="zxd">#N/A</definedName>
    <definedName name="а">1</definedName>
    <definedName name="а1">#REF!</definedName>
    <definedName name="А3">#REF!</definedName>
    <definedName name="А8">#REF!</definedName>
    <definedName name="аа" localSheetId="0">[9]!аа</definedName>
    <definedName name="аа">[10]!аа</definedName>
    <definedName name="АААААААА" localSheetId="0">[9]!АААААААА</definedName>
    <definedName name="АААААААА">[10]!АААААААА</definedName>
    <definedName name="ав" localSheetId="0">[9]!ав</definedName>
    <definedName name="ав">[10]!ав</definedName>
    <definedName name="авг">#REF!</definedName>
    <definedName name="авг2">#REF!</definedName>
    <definedName name="авп">#N/A</definedName>
    <definedName name="авпва" localSheetId="0" hidden="1">{"'D'!$A$1:$E$13"}</definedName>
    <definedName name="авпва" hidden="1">{"'D'!$A$1:$E$13"}</definedName>
    <definedName name="ам2">#N/A</definedName>
    <definedName name="аморт" localSheetId="0" hidden="1">{"'D'!$A$1:$E$13"}</definedName>
    <definedName name="аморт" hidden="1">{"'D'!$A$1:$E$13"}</definedName>
    <definedName name="ап" localSheetId="0">[9]!ап</definedName>
    <definedName name="ап">[10]!ап</definedName>
    <definedName name="апр">#REF!</definedName>
    <definedName name="апр2">#REF!</definedName>
    <definedName name="АТП">#REF!</definedName>
    <definedName name="аяыпамыпмипи" localSheetId="0">[9]!аяыпамыпмипи</definedName>
    <definedName name="аяыпамыпмипи">[10]!аяыпамыпмипи</definedName>
    <definedName name="база">[68]SHPZ!$A$1:$BC$4313</definedName>
    <definedName name="_xlnm.Database">#REF!</definedName>
    <definedName name="Базовые">'[69]Производство электроэнергии'!$A$95</definedName>
    <definedName name="БазовыйПериод">[43]Заголовок!$B$15</definedName>
    <definedName name="бб" localSheetId="0">[9]!бб</definedName>
    <definedName name="бб">[10]!бб</definedName>
    <definedName name="бд">#N/A</definedName>
    <definedName name="БС">[70]Справочники!$A$4:$A$6</definedName>
    <definedName name="Бюджетные_электроэнергии">'[69]Производство электроэнергии'!$A$111</definedName>
    <definedName name="в" localSheetId="0">[9]!в</definedName>
    <definedName name="в">[10]!в</definedName>
    <definedName name="в23ё" localSheetId="0">[9]!в23ё</definedName>
    <definedName name="в23ё">[10]!в23ё</definedName>
    <definedName name="вап" localSheetId="0">[9]!вап</definedName>
    <definedName name="вап">[10]!вап</definedName>
    <definedName name="вар">#N/A</definedName>
    <definedName name="Вар.их" localSheetId="0">[9]!Вар.их</definedName>
    <definedName name="Вар.их">[10]!Вар.их</definedName>
    <definedName name="Вар.КАЛМЭ" localSheetId="0">[9]!Вар.КАЛМЭ</definedName>
    <definedName name="Вар.КАЛМЭ">[10]!Вар.КАЛМЭ</definedName>
    <definedName name="вар1">#N/A</definedName>
    <definedName name="вв" localSheetId="0">[9]!вв</definedName>
    <definedName name="вв">[10]!вв</definedName>
    <definedName name="витт" localSheetId="0" hidden="1">{#N/A,#N/A,TRUE,"Лист1";#N/A,#N/A,TRUE,"Лист2";#N/A,#N/A,TRUE,"Лист3"}</definedName>
    <definedName name="витт" hidden="1">{#N/A,#N/A,TRUE,"Лист1";#N/A,#N/A,TRUE,"Лист2";#N/A,#N/A,TRUE,"Лист3"}</definedName>
    <definedName name="вм" localSheetId="0">[9]!вм</definedName>
    <definedName name="вм">[10]!вм</definedName>
    <definedName name="вмивртвр" localSheetId="0">[9]!вмивртвр</definedName>
    <definedName name="вмивртвр">[10]!вмивртвр</definedName>
    <definedName name="восемь">#REF!</definedName>
    <definedName name="вртт" localSheetId="0">[9]!вртт</definedName>
    <definedName name="вртт">[10]!вртт</definedName>
    <definedName name="вс">[71]расшифровка!#REF!</definedName>
    <definedName name="ВТОП">#REF!</definedName>
    <definedName name="второй">#REF!</definedName>
    <definedName name="вуув" localSheetId="0" hidden="1">{#N/A,#N/A,TRUE,"Лист1";#N/A,#N/A,TRUE,"Лист2";#N/A,#N/A,TRUE,"Лист3"}</definedName>
    <definedName name="вуув" hidden="1">{#N/A,#N/A,TRUE,"Лист1";#N/A,#N/A,TRUE,"Лист2";#N/A,#N/A,TRUE,"Лист3"}</definedName>
    <definedName name="Гкал">[72]Исполнителям!#REF!</definedName>
    <definedName name="гнлзщ" localSheetId="0">[9]!гнлзщ</definedName>
    <definedName name="гнлзщ">[10]!гнлзщ</definedName>
    <definedName name="ГП" localSheetId="0">'[73]эталонные затраты i'!$O$96:$O$101</definedName>
    <definedName name="ГП">'[74]эталонные затраты i'!$O$96:$O$101</definedName>
    <definedName name="грприрцфв00ав98" localSheetId="0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localSheetId="0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гш" localSheetId="0" hidden="1">{#N/A,#N/A,TRUE,"Лист1";#N/A,#N/A,TRUE,"Лист2";#N/A,#N/A,TRUE,"Лист3"}</definedName>
    <definedName name="гшгш" hidden="1">{#N/A,#N/A,TRUE,"Лист1";#N/A,#N/A,TRUE,"Лист2";#N/A,#N/A,TRUE,"Лист3"}</definedName>
    <definedName name="дата">#REF!</definedName>
    <definedName name="ддд" localSheetId="0" hidden="1">P5_T1_Protect,P6_T1_Protect,P7_T1_Protect,P8_T1_Protect,P9_T1_Protect,P10_T1_Protect,P11_T1_Protect,P12_T1_Protect,P13_T1_Protect,P14_T1_Protect</definedName>
    <definedName name="ддд" hidden="1">P5_T1_Protect,P6_T1_Protect,P7_T1_Protect,P8_T1_Protect,P9_T1_Protect,P10_T1_Protect,P11_T1_Protect,P12_T1_Protect,P13_T1_Protect,P14_T1_Protect</definedName>
    <definedName name="дек">#REF!</definedName>
    <definedName name="дек2">#REF!</definedName>
    <definedName name="дж" localSheetId="0">[9]!дж</definedName>
    <definedName name="дж">[10]!дж</definedName>
    <definedName name="ДиапазонЗащиты" localSheetId="0">#REF!,#REF!,#REF!,#REF!,[9]!P1_ДиапазонЗащиты,[9]!P2_ДиапазонЗащиты,[9]!P3_ДиапазонЗащиты,[9]!P4_ДиапазонЗащиты</definedName>
    <definedName name="ДиапазонЗащиты">#REF!,#REF!,#REF!,#REF!,[10]!P1_ДиапазонЗащиты,[10]!P2_ДиапазонЗащиты,[10]!P3_ДиапазонЗащиты,[10]!P4_ДиапазонЗащиты</definedName>
    <definedName name="дог" localSheetId="0">[23]!P1_SCOPE_SV_PRT,[23]!P2_SCOPE_SV_PRT,[23]!P3_SCOPE_SV_PRT</definedName>
    <definedName name="дог">[75]!P1_SCOPE_SV_PRT,[75]!P2_SCOPE_SV_PRT,[75]!P3_SCOPE_SV_PRT</definedName>
    <definedName name="доли1">'[76]эл ст'!$A$368:$IV$368</definedName>
    <definedName name="доопатмо" localSheetId="0">[9]!доопатмо</definedName>
    <definedName name="доопатмо">[10]!доопатмо</definedName>
    <definedName name="Дополнение" localSheetId="0">[9]!Дополнение</definedName>
    <definedName name="Дополнение">[10]!Дополнение</definedName>
    <definedName name="ДРУГОЕ">[77]Справочники!$A$26:$A$28</definedName>
    <definedName name="ед" localSheetId="0">[72]Исполнителям!#REF!</definedName>
    <definedName name="ед">[72]Исполнителям!#REF!</definedName>
    <definedName name="еще" localSheetId="0">[9]!еще</definedName>
    <definedName name="еще">[10]!еще</definedName>
    <definedName name="ж" localSheetId="0">[9]!ж</definedName>
    <definedName name="ж">[10]!ж</definedName>
    <definedName name="жд" localSheetId="0">[9]!жд</definedName>
    <definedName name="жд">[10]!жд</definedName>
    <definedName name="з4">#REF!</definedName>
    <definedName name="_xlnm.Print_Titles" localSheetId="0">'расчет амортизации '!$A:$B</definedName>
    <definedName name="ЗП1">[78]Лист13!$A$2</definedName>
    <definedName name="ЗП2">[78]Лист13!$B$2</definedName>
    <definedName name="ЗП3">[78]Лист13!$C$2</definedName>
    <definedName name="ЗП4">[78]Лист13!$D$2</definedName>
    <definedName name="И">#N/A</definedName>
    <definedName name="и_эсо_вн">#REF!</definedName>
    <definedName name="и_эсо_сн1">#REF!</definedName>
    <definedName name="Извлечение_ИМ">#REF!</definedName>
    <definedName name="_xlnm.Extract">#REF!</definedName>
    <definedName name="ий" localSheetId="0">[9]!ий</definedName>
    <definedName name="ий">[10]!ий</definedName>
    <definedName name="индцкавг98" localSheetId="0" hidden="1">{#N/A,#N/A,TRUE,"Лист1";#N/A,#N/A,TRUE,"Лист2";#N/A,#N/A,TRUE,"Лист3"}</definedName>
    <definedName name="индцкавг98" hidden="1">{#N/A,#N/A,TRUE,"Лист1";#N/A,#N/A,TRUE,"Лист2";#N/A,#N/A,TRUE,"Лист3"}</definedName>
    <definedName name="ипц2007">[79]индексы!$D$2</definedName>
    <definedName name="Исполн">[80]Data!$A$31</definedName>
    <definedName name="июл">#REF!</definedName>
    <definedName name="июл2">#REF!</definedName>
    <definedName name="июн">#REF!</definedName>
    <definedName name="июн2">#REF!</definedName>
    <definedName name="й" localSheetId="0">[9]!й</definedName>
    <definedName name="й">[10]!й</definedName>
    <definedName name="йй" localSheetId="0">[9]!йй</definedName>
    <definedName name="йй">[10]!йй</definedName>
    <definedName name="йфц" localSheetId="0">[9]!йфц</definedName>
    <definedName name="йфц">[10]!йфц</definedName>
    <definedName name="йц" localSheetId="0">[9]!йц</definedName>
    <definedName name="йц">[10]!йц</definedName>
    <definedName name="йцу" localSheetId="0">[9]!йцу</definedName>
    <definedName name="йцу">[10]!йцу</definedName>
    <definedName name="кВар" localSheetId="0">[72]Исполнителям!#REF!</definedName>
    <definedName name="кВар">[72]Исполнителям!#REF!</definedName>
    <definedName name="кВтч" localSheetId="0">[72]Исполнителям!#REF!</definedName>
    <definedName name="кВтч">[72]Исполнителям!#REF!</definedName>
    <definedName name="ке" localSheetId="0">[9]!ке</definedName>
    <definedName name="ке">[10]!ке</definedName>
    <definedName name="кеппппппппппп" localSheetId="0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ккк">[81]тар!#REF!</definedName>
    <definedName name="Код_федерального_ведомства">[82]списки!$B$1:$B$108</definedName>
    <definedName name="кож1">#N/A</definedName>
    <definedName name="компенсация" localSheetId="0">[9]!компенсация</definedName>
    <definedName name="компенсация">[10]!компенсация</definedName>
    <definedName name="кп" localSheetId="0">[9]!кп</definedName>
    <definedName name="кп">[10]!кп</definedName>
    <definedName name="кпнрг" localSheetId="0">[9]!кпнрг</definedName>
    <definedName name="кпнрг">[10]!кпнрг</definedName>
    <definedName name="_xlnm.Criteria">#REF!</definedName>
    <definedName name="Критерии_ИМ">#REF!</definedName>
    <definedName name="критерий">#REF!</definedName>
    <definedName name="ктджщз" localSheetId="0">[9]!ктджщз</definedName>
    <definedName name="ктджщз">[10]!ктджщз</definedName>
    <definedName name="лара" localSheetId="0">[9]!лара</definedName>
    <definedName name="лара">[10]!лара</definedName>
    <definedName name="Лист1?prefix?">"T1"</definedName>
    <definedName name="Лист10?prefix?">"T4.5"</definedName>
    <definedName name="Лист11?prefix?">"T4.6"</definedName>
    <definedName name="Лист12?prefix?">"T4.7"</definedName>
    <definedName name="Лист13?prefix?">"T4.8"</definedName>
    <definedName name="Лист14?prefix?">"T4.9"</definedName>
    <definedName name="Лист15?prefix?">"T4.10"</definedName>
    <definedName name="Лист16?prefix?">"T4.11"</definedName>
    <definedName name="Лист17?prefix?">"T4.12"</definedName>
    <definedName name="Лист19?prefix?">"T21.3"</definedName>
    <definedName name="Лист2?prefix?">"T2"</definedName>
    <definedName name="Лист21?prefix?">"T108"</definedName>
    <definedName name="Лист3?prefix?">"T3"</definedName>
    <definedName name="Лист4?prefix?">"T2.1"</definedName>
    <definedName name="Лист5?prefix?">"T4"</definedName>
    <definedName name="Лист6?prefix?">"T2.2"</definedName>
    <definedName name="Лист7?prefix?">"T4.2"</definedName>
    <definedName name="Лист8?prefix?">"T4.3"</definedName>
    <definedName name="Лист9?prefix?">"T5"</definedName>
    <definedName name="лл">#N/A</definedName>
    <definedName name="ллллш">#N/A</definedName>
    <definedName name="ло" localSheetId="0">[9]!ло</definedName>
    <definedName name="ло">[10]!ло</definedName>
    <definedName name="лор" localSheetId="0">[9]!лор</definedName>
    <definedName name="лор">[10]!лор</definedName>
    <definedName name="лщжо" localSheetId="0" hidden="1">{#N/A,#N/A,TRUE,"Лист1";#N/A,#N/A,TRUE,"Лист2";#N/A,#N/A,TRUE,"Лист3"}</definedName>
    <definedName name="лщжо" hidden="1">{#N/A,#N/A,TRUE,"Лист1";#N/A,#N/A,TRUE,"Лист2";#N/A,#N/A,TRUE,"Лист3"}</definedName>
    <definedName name="май">#REF!</definedName>
    <definedName name="май2">#REF!</definedName>
    <definedName name="мам" localSheetId="0">[9]!мам</definedName>
    <definedName name="мам">[10]!мам</definedName>
    <definedName name="мар">#REF!</definedName>
    <definedName name="мар2">#REF!</definedName>
    <definedName name="Масштабы" localSheetId="0">'[73]эталонные затраты i'!$AJ$9:$AJ$10</definedName>
    <definedName name="Масштабы">'[74]эталонные затраты i'!$AJ$9:$AJ$10</definedName>
    <definedName name="мер.">#N/A</definedName>
    <definedName name="млн" localSheetId="0">[72]Исполнителям!#REF!</definedName>
    <definedName name="млн">[72]Исполнителям!#REF!</definedName>
    <definedName name="МР">#REF!</definedName>
    <definedName name="мым" localSheetId="0">[9]!мым</definedName>
    <definedName name="мым">[10]!мым</definedName>
    <definedName name="Н5">[83]Данные!$I$7</definedName>
    <definedName name="Население">'[69]Производство электроэнергии'!$A$124</definedName>
    <definedName name="нг" localSheetId="0" hidden="1">{"'D'!$A$1:$E$13"}</definedName>
    <definedName name="нг" hidden="1">{"'D'!$A$1:$E$13"}</definedName>
    <definedName name="нгг" localSheetId="0">[9]!нгг</definedName>
    <definedName name="нгг">[10]!нгг</definedName>
    <definedName name="ноя">#REF!</definedName>
    <definedName name="ноя2">#REF!</definedName>
    <definedName name="НП">[84]Исходные!$H$5</definedName>
    <definedName name="НСРФ">#REF!</definedName>
    <definedName name="НСРФ2">#REF!</definedName>
    <definedName name="ншш" localSheetId="0" hidden="1">{#N/A,#N/A,TRUE,"Лист1";#N/A,#N/A,TRUE,"Лист2";#N/A,#N/A,TRUE,"Лист3"}</definedName>
    <definedName name="ншш" hidden="1">{#N/A,#N/A,TRUE,"Лист1";#N/A,#N/A,TRUE,"Лист2";#N/A,#N/A,TRUE,"Лист3"}</definedName>
    <definedName name="_xlnm.Print_Area" localSheetId="0">'расчет амортизации '!$A$1:$O$169</definedName>
    <definedName name="окрг1" localSheetId="0">[5]Data!$C$29</definedName>
    <definedName name="окрг1">[6]Data!$C$29</definedName>
    <definedName name="окт">#REF!</definedName>
    <definedName name="окт2">#REF!</definedName>
    <definedName name="олло" localSheetId="0">[9]!олло</definedName>
    <definedName name="олло">[10]!олло</definedName>
    <definedName name="олс" localSheetId="0">[9]!олс</definedName>
    <definedName name="олс">[10]!олс</definedName>
    <definedName name="ооо" localSheetId="0">[9]!ооо</definedName>
    <definedName name="ооо">[10]!ооо</definedName>
    <definedName name="Операция">#REF!</definedName>
    <definedName name="ОРГ">#REF!</definedName>
    <definedName name="ОРГАНИЗАЦИЯ">#REF!</definedName>
    <definedName name="отпуск" localSheetId="0">[9]!отпуск</definedName>
    <definedName name="отпуск">[10]!отпуск</definedName>
    <definedName name="п_авг">#REF!</definedName>
    <definedName name="п_апр">#REF!</definedName>
    <definedName name="п_дек">#REF!</definedName>
    <definedName name="п_июл">#REF!</definedName>
    <definedName name="п_июн">#REF!</definedName>
    <definedName name="п_май">#REF!</definedName>
    <definedName name="п_мар">#REF!</definedName>
    <definedName name="п_ноя">#REF!</definedName>
    <definedName name="п_окт">#REF!</definedName>
    <definedName name="п_сен">#REF!</definedName>
    <definedName name="п_фев">#REF!</definedName>
    <definedName name="п_янв">#REF!</definedName>
    <definedName name="павапп">#N/A</definedName>
    <definedName name="первый">#REF!</definedName>
    <definedName name="ПериодРегулирования">[85]Заголовок!$B$14</definedName>
    <definedName name="Периоды_18_2">'[46]18.2'!#REF!</definedName>
    <definedName name="пл">#N/A</definedName>
    <definedName name="план56" localSheetId="0">[9]!план56</definedName>
    <definedName name="план56">[10]!план56</definedName>
    <definedName name="ПМС" localSheetId="0">[9]!ПМС</definedName>
    <definedName name="ПМС">[10]!ПМС</definedName>
    <definedName name="ПМС1" localSheetId="0">[9]!ПМС1</definedName>
    <definedName name="ПМС1">[10]!ПМС1</definedName>
    <definedName name="ПН" localSheetId="0">[86]Исходные!$H$5</definedName>
    <definedName name="ПН">[87]Исходные!$H$5</definedName>
    <definedName name="по_б_вн">#REF!</definedName>
    <definedName name="по_б_всего">#REF!</definedName>
    <definedName name="по_б_нн">#REF!</definedName>
    <definedName name="по_б_сн1">#REF!</definedName>
    <definedName name="по_б_сн2">#REF!</definedName>
    <definedName name="по_нас_всего">#REF!</definedName>
    <definedName name="по_насел_сн2">#REF!</definedName>
    <definedName name="Подоперация">#REF!</definedName>
    <definedName name="ПОКАЗАТЕЛИ_ДОЛГОСР.ПРОГНОЗА">'[88]2002(v2)'!#REF!</definedName>
    <definedName name="пол_нас_нн">#REF!</definedName>
    <definedName name="полбезпот">'[81]т1.15(смета8а)'!#REF!</definedName>
    <definedName name="полпот">'[81]т1.15(смета8а)'!#REF!</definedName>
    <definedName name="ПоследнийГод">[89]Заголовок!$B$16</definedName>
    <definedName name="пппп" localSheetId="0">[9]!пппп</definedName>
    <definedName name="пппп">[10]!пппп</definedName>
    <definedName name="пр" localSheetId="0">[9]!пр</definedName>
    <definedName name="пр">[10]!пр</definedName>
    <definedName name="прибыль3" localSheetId="0" hidden="1">{#N/A,#N/A,TRUE,"Лист1";#N/A,#N/A,TRUE,"Лист2";#N/A,#N/A,TRUE,"Лист3"}</definedName>
    <definedName name="прибыль3" hidden="1">{#N/A,#N/A,TRUE,"Лист1";#N/A,#N/A,TRUE,"Лист2";#N/A,#N/A,TRUE,"Лист3"}</definedName>
    <definedName name="Прил">#N/A</definedName>
    <definedName name="Прилож.3">#N/A</definedName>
    <definedName name="Приход_расход">#REF!</definedName>
    <definedName name="Проект">#REF!</definedName>
    <definedName name="Прочие_электроэнергии">'[69]Производство электроэнергии'!$A$132</definedName>
    <definedName name="прош_год">#REF!</definedName>
    <definedName name="ПЭ">[77]Справочники!$A$10:$A$12</definedName>
    <definedName name="р">#N/A</definedName>
    <definedName name="РАО">#N/A</definedName>
    <definedName name="РГК">[77]Справочники!$A$4:$A$4</definedName>
    <definedName name="рис1" localSheetId="0" hidden="1">{#N/A,#N/A,TRUE,"Лист1";#N/A,#N/A,TRUE,"Лист2";#N/A,#N/A,TRUE,"Лист3"}</definedName>
    <definedName name="рис1" hidden="1">{#N/A,#N/A,TRUE,"Лист1";#N/A,#N/A,TRUE,"Лист2";#N/A,#N/A,TRUE,"Лист3"}</definedName>
    <definedName name="рсср" localSheetId="0">[9]!рсср</definedName>
    <definedName name="рсср">[10]!рсср</definedName>
    <definedName name="руб" localSheetId="0">[72]Исполнителям!#REF!</definedName>
    <definedName name="руб">[72]Исполнителям!#REF!</definedName>
    <definedName name="с" localSheetId="0">[9]!с</definedName>
    <definedName name="с">[10]!с</definedName>
    <definedName name="с1" localSheetId="0">[9]!с1</definedName>
    <definedName name="с1">[10]!с1</definedName>
    <definedName name="Сбыт">#N/A</definedName>
    <definedName name="сваеррта" localSheetId="0">[9]!сваеррта</definedName>
    <definedName name="сваеррта">[10]!сваеррта</definedName>
    <definedName name="свмпвппв" localSheetId="0">[9]!свмпвппв</definedName>
    <definedName name="свмпвппв">[10]!свмпвппв</definedName>
    <definedName name="себестоимость2" localSheetId="0">[9]!себестоимость2</definedName>
    <definedName name="себестоимость2">[10]!себестоимость2</definedName>
    <definedName name="семь">#REF!</definedName>
    <definedName name="сен">#REF!</definedName>
    <definedName name="сен2">#REF!</definedName>
    <definedName name="ск" localSheetId="0">[9]!ск</definedName>
    <definedName name="ск">[10]!ск</definedName>
    <definedName name="Собст">'[76]эл ст'!$A$360:$IV$360</definedName>
    <definedName name="Собств">'[76]эл ст'!$A$369:$IV$369</definedName>
    <definedName name="сокращение" localSheetId="0">[9]!сокращение</definedName>
    <definedName name="сокращение">[10]!сокращение</definedName>
    <definedName name="сомп" localSheetId="0">[9]!сомп</definedName>
    <definedName name="сомп">[10]!сомп</definedName>
    <definedName name="сомпас" localSheetId="0">[9]!сомпас</definedName>
    <definedName name="сомпас">[10]!сомпас</definedName>
    <definedName name="Список" localSheetId="0">'[73]эталонные затраты i'!#REF!</definedName>
    <definedName name="Список">'[74]эталонные затраты i'!#REF!</definedName>
    <definedName name="справка">#N/A</definedName>
    <definedName name="сс" localSheetId="0">[9]!сс</definedName>
    <definedName name="сс">[10]!сс</definedName>
    <definedName name="сса">#N/A</definedName>
    <definedName name="сссс" localSheetId="0">[9]!сссс</definedName>
    <definedName name="сссс">[10]!сссс</definedName>
    <definedName name="ссы" localSheetId="0">[9]!ссы</definedName>
    <definedName name="ссы">[10]!ссы</definedName>
    <definedName name="ссы2" localSheetId="0">[9]!ссы2</definedName>
    <definedName name="ссы2">[10]!ссы2</definedName>
    <definedName name="Статья">#REF!</definedName>
    <definedName name="Субъект_РФ" localSheetId="0">'[73]эталонные затраты i'!$AJ$5:$AJ$7</definedName>
    <definedName name="Субъект_РФ">'[74]эталонные затраты i'!$AJ$5:$AJ$7</definedName>
    <definedName name="т">#N/A</definedName>
    <definedName name="т_аб_пл_1">'[81]т1.15(смета8а)'!#REF!</definedName>
    <definedName name="т_сбыт_1">'[81]т1.15(смета8а)'!#REF!</definedName>
    <definedName name="таня" localSheetId="0">[9]!таня</definedName>
    <definedName name="таня">[10]!таня</definedName>
    <definedName name="текмес">#REF!</definedName>
    <definedName name="текмес2">#REF!</definedName>
    <definedName name="тепло" localSheetId="0">[9]!тепло</definedName>
    <definedName name="тепло">[10]!тепло</definedName>
    <definedName name="тп" localSheetId="0" hidden="1">{#N/A,#N/A,TRUE,"Лист1";#N/A,#N/A,TRUE,"Лист2";#N/A,#N/A,TRUE,"Лист3"}</definedName>
    <definedName name="тп" hidden="1">{#N/A,#N/A,TRUE,"Лист1";#N/A,#N/A,TRUE,"Лист2";#N/A,#N/A,TRUE,"Лист3"}</definedName>
    <definedName name="третий">#REF!</definedName>
    <definedName name="тыс">[72]Исполнителям!#REF!</definedName>
    <definedName name="ть" localSheetId="0">[9]!ть</definedName>
    <definedName name="ть">[10]!ть</definedName>
    <definedName name="ТЭП2" localSheetId="0" hidden="1">{#N/A,#N/A,TRUE,"Лист1";#N/A,#N/A,TRUE,"Лист2";#N/A,#N/A,TRUE,"Лист3"}</definedName>
    <definedName name="ТЭП2" hidden="1">{#N/A,#N/A,TRUE,"Лист1";#N/A,#N/A,TRUE,"Лист2";#N/A,#N/A,TRUE,"Лист3"}</definedName>
    <definedName name="Тэс">'[90]расчет тарифов'!#REF!</definedName>
    <definedName name="у" localSheetId="0">[9]!у</definedName>
    <definedName name="у">[10]!у</definedName>
    <definedName name="у1" localSheetId="0">[9]!у1</definedName>
    <definedName name="у1">[10]!у1</definedName>
    <definedName name="УГОЛЬ">[77]Справочники!$A$19:$A$21</definedName>
    <definedName name="ук" localSheetId="0">[9]!ук</definedName>
    <definedName name="ук">[10]!ук</definedName>
    <definedName name="укеееукеееееееееееееее" localSheetId="0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localSheetId="0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у" localSheetId="0">[9]!уу</definedName>
    <definedName name="уу">[10]!уу</definedName>
    <definedName name="УФ" localSheetId="0">[9]!УФ</definedName>
    <definedName name="УФ">[10]!УФ</definedName>
    <definedName name="уыукпе" localSheetId="0">[9]!уыукпе</definedName>
    <definedName name="уыукпе">[10]!уыукпе</definedName>
    <definedName name="Ф16" localSheetId="0">#REF!</definedName>
    <definedName name="Ф16">#REF!</definedName>
    <definedName name="ф2" localSheetId="0">'[91]план 2000'!$G$643</definedName>
    <definedName name="ф2">'[92]план 2000'!$G$643</definedName>
    <definedName name="фам" localSheetId="0">[9]!фам</definedName>
    <definedName name="фам">[10]!фам</definedName>
    <definedName name="фев">#REF!</definedName>
    <definedName name="фев2">#REF!</definedName>
    <definedName name="фо" localSheetId="0">#REF!</definedName>
    <definedName name="фо">#REF!</definedName>
    <definedName name="Форма" localSheetId="0">[9]!Форма</definedName>
    <definedName name="Форма">[10]!Форма</definedName>
    <definedName name="фыаспит" localSheetId="0">[9]!фыаспит</definedName>
    <definedName name="фыаспит">[10]!фыаспит</definedName>
    <definedName name="ц" localSheetId="0">[9]!ц</definedName>
    <definedName name="ц">[10]!ц</definedName>
    <definedName name="ц1" localSheetId="0">[9]!ц1</definedName>
    <definedName name="ц1">[10]!ц1</definedName>
    <definedName name="цу" localSheetId="0">[9]!цу</definedName>
    <definedName name="цу">[10]!цу</definedName>
    <definedName name="цуа" localSheetId="0">[9]!цуа</definedName>
    <definedName name="цуа">[10]!цуа</definedName>
    <definedName name="черновик" localSheetId="0">[9]!черновик</definedName>
    <definedName name="черновик">[10]!черновик</definedName>
    <definedName name="четвертый">#REF!</definedName>
    <definedName name="ш1">#REF!</definedName>
    <definedName name="шир_дан">#REF!</definedName>
    <definedName name="шир_отч">#REF!</definedName>
    <definedName name="шир_прош">#REF!</definedName>
    <definedName name="шир_тек">#REF!</definedName>
    <definedName name="щ" localSheetId="0">[9]!щ</definedName>
    <definedName name="щ">[10]!щ</definedName>
    <definedName name="ыаппр" localSheetId="0">[9]!ыаппр</definedName>
    <definedName name="ыаппр">[10]!ыаппр</definedName>
    <definedName name="ыапр" localSheetId="0" hidden="1">{#N/A,#N/A,TRUE,"Лист1";#N/A,#N/A,TRUE,"Лист2";#N/A,#N/A,TRUE,"Лист3"}</definedName>
    <definedName name="ыапр" hidden="1">{#N/A,#N/A,TRUE,"Лист1";#N/A,#N/A,TRUE,"Лист2";#N/A,#N/A,TRUE,"Лист3"}</definedName>
    <definedName name="ыаупп" localSheetId="0">[9]!ыаупп</definedName>
    <definedName name="ыаупп">[10]!ыаупп</definedName>
    <definedName name="ыаыыа" localSheetId="0">[9]!ыаыыа</definedName>
    <definedName name="ыаыыа">[10]!ыаыыа</definedName>
    <definedName name="ыв" localSheetId="0">[9]!ыв</definedName>
    <definedName name="ыв">[10]!ыв</definedName>
    <definedName name="ывпкывк" localSheetId="0">[9]!ывпкывк</definedName>
    <definedName name="ывпкывк">[10]!ывпкывк</definedName>
    <definedName name="ывпмьпь" localSheetId="0">[9]!ывпмьпь</definedName>
    <definedName name="ывпмьпь">[10]!ывпмьпь</definedName>
    <definedName name="ымпы" localSheetId="0">[9]!ымпы</definedName>
    <definedName name="ымпы">[10]!ымпы</definedName>
    <definedName name="ыпр" localSheetId="0">[9]!ыпр</definedName>
    <definedName name="ыпр">[10]!ыпр</definedName>
    <definedName name="ыпыим" localSheetId="0" hidden="1">{#N/A,#N/A,TRUE,"Лист1";#N/A,#N/A,TRUE,"Лист2";#N/A,#N/A,TRUE,"Лист3"}</definedName>
    <definedName name="ыпыим" hidden="1">{#N/A,#N/A,TRUE,"Лист1";#N/A,#N/A,TRUE,"Лист2";#N/A,#N/A,TRUE,"Лист3"}</definedName>
    <definedName name="ыпыпми" localSheetId="0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localSheetId="0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localSheetId="0" hidden="1">{#N/A,#N/A,TRUE,"Лист1";#N/A,#N/A,TRUE,"Лист2";#N/A,#N/A,TRUE,"Лист3"}</definedName>
    <definedName name="ыуаы" hidden="1">{#N/A,#N/A,TRUE,"Лист1";#N/A,#N/A,TRUE,"Лист2";#N/A,#N/A,TRUE,"Лист3"}</definedName>
    <definedName name="ыфса" localSheetId="0">[9]!ыфса</definedName>
    <definedName name="ыфса">[10]!ыфса</definedName>
    <definedName name="ыыыы" localSheetId="0">[9]!ыыыы</definedName>
    <definedName name="ыыыы">[10]!ыыыы</definedName>
    <definedName name="ю" localSheetId="0">[9]!ю</definedName>
    <definedName name="ю">[10]!ю</definedName>
    <definedName name="юю">#N/A</definedName>
    <definedName name="ююю">#N/A</definedName>
    <definedName name="ююююююю" localSheetId="0">[9]!ююююююю</definedName>
    <definedName name="ююююююю">[10]!ююююююю</definedName>
    <definedName name="я" localSheetId="0">[9]!я</definedName>
    <definedName name="я">[10]!я</definedName>
    <definedName name="янв">#REF!</definedName>
    <definedName name="янв2">#REF!</definedName>
    <definedName name="яя" localSheetId="0">[9]!яя</definedName>
    <definedName name="яя">[10]!яя</definedName>
    <definedName name="яяя" localSheetId="0">[9]!яяя</definedName>
    <definedName name="яяя">[10]!яяя</definedName>
  </definedNames>
  <calcPr calcId="162913" concurrentCalc="0"/>
</workbook>
</file>

<file path=xl/calcChain.xml><?xml version="1.0" encoding="utf-8"?>
<calcChain xmlns="http://schemas.openxmlformats.org/spreadsheetml/2006/main">
  <c r="O5" i="1" l="1"/>
  <c r="Y5" i="1"/>
  <c r="O6" i="1"/>
  <c r="T6" i="1"/>
  <c r="S6" i="1"/>
  <c r="U6" i="1"/>
  <c r="V6" i="1"/>
  <c r="W6" i="1"/>
  <c r="Y6" i="1"/>
  <c r="O7" i="1"/>
  <c r="T7" i="1"/>
  <c r="S7" i="1"/>
  <c r="U7" i="1"/>
  <c r="V7" i="1"/>
  <c r="W7" i="1"/>
  <c r="Y7" i="1"/>
  <c r="O8" i="1"/>
  <c r="T8" i="1"/>
  <c r="S8" i="1"/>
  <c r="U8" i="1"/>
  <c r="V8" i="1"/>
  <c r="W8" i="1"/>
  <c r="Y8" i="1"/>
  <c r="O9" i="1"/>
  <c r="Y9" i="1"/>
  <c r="O10" i="1"/>
  <c r="Y10" i="1"/>
  <c r="O11" i="1"/>
  <c r="Y11" i="1"/>
  <c r="O12" i="1"/>
  <c r="Y12" i="1"/>
  <c r="O13" i="1"/>
  <c r="Y13" i="1"/>
  <c r="O14" i="1"/>
  <c r="Y14" i="1"/>
  <c r="O15" i="1"/>
  <c r="Y15" i="1"/>
  <c r="O16" i="1"/>
  <c r="Y16" i="1"/>
  <c r="O17" i="1"/>
  <c r="Y17" i="1"/>
  <c r="O18" i="1"/>
  <c r="Y18" i="1"/>
  <c r="O19" i="1"/>
  <c r="Y19" i="1"/>
  <c r="O20" i="1"/>
  <c r="Y20" i="1"/>
  <c r="O21" i="1"/>
  <c r="Y21" i="1"/>
  <c r="O22" i="1"/>
  <c r="Y22" i="1"/>
  <c r="O23" i="1"/>
  <c r="Y23" i="1"/>
  <c r="O24" i="1"/>
  <c r="Y24" i="1"/>
  <c r="O25" i="1"/>
  <c r="Y25" i="1"/>
  <c r="O26" i="1"/>
  <c r="Y26" i="1"/>
  <c r="O27" i="1"/>
  <c r="Y27" i="1"/>
  <c r="O28" i="1"/>
  <c r="T28" i="1"/>
  <c r="S28" i="1"/>
  <c r="U28" i="1"/>
  <c r="V28" i="1"/>
  <c r="W28" i="1"/>
  <c r="Y28" i="1"/>
  <c r="O29" i="1"/>
  <c r="Y29" i="1"/>
  <c r="O30" i="1"/>
  <c r="Y30" i="1"/>
  <c r="O31" i="1"/>
  <c r="Y31" i="1"/>
  <c r="O32" i="1"/>
  <c r="T32" i="1"/>
  <c r="S32" i="1"/>
  <c r="U32" i="1"/>
  <c r="V32" i="1"/>
  <c r="W32" i="1"/>
  <c r="Y32" i="1"/>
  <c r="O33" i="1"/>
  <c r="Y33" i="1"/>
  <c r="O34" i="1"/>
  <c r="Y34" i="1"/>
  <c r="O35" i="1"/>
  <c r="Y35" i="1"/>
  <c r="O36" i="1"/>
  <c r="Y36" i="1"/>
  <c r="O37" i="1"/>
  <c r="T37" i="1"/>
  <c r="S37" i="1"/>
  <c r="U37" i="1"/>
  <c r="V37" i="1"/>
  <c r="W37" i="1"/>
  <c r="Y37" i="1"/>
  <c r="O38" i="1"/>
  <c r="T38" i="1"/>
  <c r="S38" i="1"/>
  <c r="U38" i="1"/>
  <c r="V38" i="1"/>
  <c r="W38" i="1"/>
  <c r="Y38" i="1"/>
  <c r="O39" i="1"/>
  <c r="T39" i="1"/>
  <c r="S39" i="1"/>
  <c r="U39" i="1"/>
  <c r="V39" i="1"/>
  <c r="W39" i="1"/>
  <c r="Y39" i="1"/>
  <c r="O40" i="1"/>
  <c r="T40" i="1"/>
  <c r="S40" i="1"/>
  <c r="U40" i="1"/>
  <c r="V40" i="1"/>
  <c r="W40" i="1"/>
  <c r="Y40" i="1"/>
  <c r="O41" i="1"/>
  <c r="T41" i="1"/>
  <c r="S41" i="1"/>
  <c r="U41" i="1"/>
  <c r="V41" i="1"/>
  <c r="W41" i="1"/>
  <c r="Y41" i="1"/>
  <c r="O42" i="1"/>
  <c r="Y42" i="1"/>
  <c r="O43" i="1"/>
  <c r="Y43" i="1"/>
  <c r="O44" i="1"/>
  <c r="Y44" i="1"/>
  <c r="O45" i="1"/>
  <c r="Y45" i="1"/>
  <c r="O46" i="1"/>
  <c r="Y46" i="1"/>
  <c r="O47" i="1"/>
  <c r="Y47" i="1"/>
  <c r="O48" i="1"/>
  <c r="Y48" i="1"/>
  <c r="O49" i="1"/>
  <c r="Y49" i="1"/>
  <c r="O50" i="1"/>
  <c r="Y50" i="1"/>
  <c r="O51" i="1"/>
  <c r="Y51" i="1"/>
  <c r="O52" i="1"/>
  <c r="Y52" i="1"/>
  <c r="O53" i="1"/>
  <c r="Y53" i="1"/>
  <c r="O54" i="1"/>
  <c r="T54" i="1"/>
  <c r="S54" i="1"/>
  <c r="U54" i="1"/>
  <c r="V54" i="1"/>
  <c r="W54" i="1"/>
  <c r="Y54" i="1"/>
  <c r="O55" i="1"/>
  <c r="Y55" i="1"/>
  <c r="O56" i="1"/>
  <c r="T56" i="1"/>
  <c r="S56" i="1"/>
  <c r="U56" i="1"/>
  <c r="V56" i="1"/>
  <c r="W56" i="1"/>
  <c r="Y56" i="1"/>
  <c r="O57" i="1"/>
  <c r="Y57" i="1"/>
  <c r="O58" i="1"/>
  <c r="Y58" i="1"/>
  <c r="O59" i="1"/>
  <c r="Y59" i="1"/>
  <c r="O60" i="1"/>
  <c r="Y60" i="1"/>
  <c r="O61" i="1"/>
  <c r="Y61" i="1"/>
  <c r="O62" i="1"/>
  <c r="Y62" i="1"/>
  <c r="O63" i="1"/>
  <c r="T63" i="1"/>
  <c r="S63" i="1"/>
  <c r="U63" i="1"/>
  <c r="V63" i="1"/>
  <c r="W63" i="1"/>
  <c r="Y63" i="1"/>
  <c r="O64" i="1"/>
  <c r="Y64" i="1"/>
  <c r="O65" i="1"/>
  <c r="T65" i="1"/>
  <c r="S65" i="1"/>
  <c r="U65" i="1"/>
  <c r="V65" i="1"/>
  <c r="W65" i="1"/>
  <c r="Y65" i="1"/>
  <c r="O66" i="1"/>
  <c r="T66" i="1"/>
  <c r="S66" i="1"/>
  <c r="U66" i="1"/>
  <c r="V66" i="1"/>
  <c r="W66" i="1"/>
  <c r="Y66" i="1"/>
  <c r="O67" i="1"/>
  <c r="T67" i="1"/>
  <c r="S67" i="1"/>
  <c r="U67" i="1"/>
  <c r="V67" i="1"/>
  <c r="W67" i="1"/>
  <c r="Y67" i="1"/>
  <c r="O68" i="1"/>
  <c r="T68" i="1"/>
  <c r="S68" i="1"/>
  <c r="U68" i="1"/>
  <c r="V68" i="1"/>
  <c r="W68" i="1"/>
  <c r="Y68" i="1"/>
  <c r="O69" i="1"/>
  <c r="T69" i="1"/>
  <c r="S69" i="1"/>
  <c r="U69" i="1"/>
  <c r="V69" i="1"/>
  <c r="W69" i="1"/>
  <c r="Y69" i="1"/>
  <c r="O70" i="1"/>
  <c r="T70" i="1"/>
  <c r="S70" i="1"/>
  <c r="U70" i="1"/>
  <c r="V70" i="1"/>
  <c r="W70" i="1"/>
  <c r="Y70" i="1"/>
  <c r="O71" i="1"/>
  <c r="T71" i="1"/>
  <c r="S71" i="1"/>
  <c r="U71" i="1"/>
  <c r="V71" i="1"/>
  <c r="W71" i="1"/>
  <c r="Y71" i="1"/>
  <c r="O72" i="1"/>
  <c r="Y72" i="1"/>
  <c r="O73" i="1"/>
  <c r="Y73" i="1"/>
  <c r="O74" i="1"/>
  <c r="T74" i="1"/>
  <c r="S74" i="1"/>
  <c r="U74" i="1"/>
  <c r="V74" i="1"/>
  <c r="W74" i="1"/>
  <c r="Y74" i="1"/>
  <c r="O76" i="1"/>
  <c r="T76" i="1"/>
  <c r="S76" i="1"/>
  <c r="U76" i="1"/>
  <c r="V76" i="1"/>
  <c r="W76" i="1"/>
  <c r="Y76" i="1"/>
  <c r="O77" i="1"/>
  <c r="T77" i="1"/>
  <c r="S77" i="1"/>
  <c r="U77" i="1"/>
  <c r="V77" i="1"/>
  <c r="W77" i="1"/>
  <c r="Y77" i="1"/>
  <c r="O78" i="1"/>
  <c r="T78" i="1"/>
  <c r="S78" i="1"/>
  <c r="U78" i="1"/>
  <c r="V78" i="1"/>
  <c r="W78" i="1"/>
  <c r="Y78" i="1"/>
  <c r="O79" i="1"/>
  <c r="Y79" i="1"/>
  <c r="O80" i="1"/>
  <c r="Y80" i="1"/>
  <c r="O81" i="1"/>
  <c r="T81" i="1"/>
  <c r="S81" i="1"/>
  <c r="U81" i="1"/>
  <c r="V81" i="1"/>
  <c r="W81" i="1"/>
  <c r="Y81" i="1"/>
  <c r="O82" i="1"/>
  <c r="Y82" i="1"/>
  <c r="O83" i="1"/>
  <c r="T83" i="1"/>
  <c r="S83" i="1"/>
  <c r="U83" i="1"/>
  <c r="V83" i="1"/>
  <c r="W83" i="1"/>
  <c r="Y83" i="1"/>
  <c r="O84" i="1"/>
  <c r="T84" i="1"/>
  <c r="S84" i="1"/>
  <c r="U84" i="1"/>
  <c r="V84" i="1"/>
  <c r="W84" i="1"/>
  <c r="Y84" i="1"/>
  <c r="O85" i="1"/>
  <c r="Y85" i="1"/>
  <c r="O86" i="1"/>
  <c r="Y86" i="1"/>
  <c r="O87" i="1"/>
  <c r="Y87" i="1"/>
  <c r="O88" i="1"/>
  <c r="Y88" i="1"/>
  <c r="O89" i="1"/>
  <c r="Y89" i="1"/>
  <c r="O90" i="1"/>
  <c r="Y90" i="1"/>
  <c r="O91" i="1"/>
  <c r="Y91" i="1"/>
  <c r="O92" i="1"/>
  <c r="Y92" i="1"/>
  <c r="O93" i="1"/>
  <c r="Y93" i="1"/>
  <c r="O94" i="1"/>
  <c r="Y94" i="1"/>
  <c r="O95" i="1"/>
  <c r="Y95" i="1"/>
  <c r="O96" i="1"/>
  <c r="Y96" i="1"/>
  <c r="O97" i="1"/>
  <c r="T97" i="1"/>
  <c r="S97" i="1"/>
  <c r="U97" i="1"/>
  <c r="V97" i="1"/>
  <c r="W97" i="1"/>
  <c r="Y97" i="1"/>
  <c r="O98" i="1"/>
  <c r="T98" i="1"/>
  <c r="S98" i="1"/>
  <c r="U98" i="1"/>
  <c r="V98" i="1"/>
  <c r="W98" i="1"/>
  <c r="Y98" i="1"/>
  <c r="O99" i="1"/>
  <c r="T99" i="1"/>
  <c r="S99" i="1"/>
  <c r="U99" i="1"/>
  <c r="V99" i="1"/>
  <c r="W99" i="1"/>
  <c r="Y99" i="1"/>
  <c r="O100" i="1"/>
  <c r="T100" i="1"/>
  <c r="S100" i="1"/>
  <c r="U100" i="1"/>
  <c r="V100" i="1"/>
  <c r="W100" i="1"/>
  <c r="Y100" i="1"/>
  <c r="O101" i="1"/>
  <c r="T101" i="1"/>
  <c r="S101" i="1"/>
  <c r="U101" i="1"/>
  <c r="V101" i="1"/>
  <c r="W101" i="1"/>
  <c r="Y101" i="1"/>
  <c r="O102" i="1"/>
  <c r="T102" i="1"/>
  <c r="S102" i="1"/>
  <c r="U102" i="1"/>
  <c r="V102" i="1"/>
  <c r="W102" i="1"/>
  <c r="Y102" i="1"/>
  <c r="O103" i="1"/>
  <c r="T103" i="1"/>
  <c r="S103" i="1"/>
  <c r="U103" i="1"/>
  <c r="V103" i="1"/>
  <c r="W103" i="1"/>
  <c r="Y103" i="1"/>
  <c r="O104" i="1"/>
  <c r="T104" i="1"/>
  <c r="S104" i="1"/>
  <c r="U104" i="1"/>
  <c r="V104" i="1"/>
  <c r="W104" i="1"/>
  <c r="Y104" i="1"/>
  <c r="O105" i="1"/>
  <c r="T105" i="1"/>
  <c r="S105" i="1"/>
  <c r="U105" i="1"/>
  <c r="Y105" i="1"/>
  <c r="O106" i="1"/>
  <c r="Y106" i="1"/>
  <c r="O107" i="1"/>
  <c r="Y107" i="1"/>
  <c r="O108" i="1"/>
  <c r="Y108" i="1"/>
  <c r="O109" i="1"/>
  <c r="T109" i="1"/>
  <c r="S109" i="1"/>
  <c r="U109" i="1"/>
  <c r="V109" i="1"/>
  <c r="W109" i="1"/>
  <c r="Y109" i="1"/>
  <c r="O110" i="1"/>
  <c r="Y110" i="1"/>
  <c r="O111" i="1"/>
  <c r="T111" i="1"/>
  <c r="S111" i="1"/>
  <c r="U111" i="1"/>
  <c r="V111" i="1"/>
  <c r="W111" i="1"/>
  <c r="Y111" i="1"/>
  <c r="O112" i="1"/>
  <c r="T112" i="1"/>
  <c r="S112" i="1"/>
  <c r="U112" i="1"/>
  <c r="V112" i="1"/>
  <c r="W112" i="1"/>
  <c r="Y112" i="1"/>
  <c r="O113" i="1"/>
  <c r="T113" i="1"/>
  <c r="S113" i="1"/>
  <c r="U113" i="1"/>
  <c r="V113" i="1"/>
  <c r="W113" i="1"/>
  <c r="Y113" i="1"/>
  <c r="O114" i="1"/>
  <c r="T114" i="1"/>
  <c r="S114" i="1"/>
  <c r="U114" i="1"/>
  <c r="V114" i="1"/>
  <c r="W114" i="1"/>
  <c r="Y114" i="1"/>
  <c r="O115" i="1"/>
  <c r="T115" i="1"/>
  <c r="S115" i="1"/>
  <c r="U115" i="1"/>
  <c r="V115" i="1"/>
  <c r="W115" i="1"/>
  <c r="Y115" i="1"/>
  <c r="O116" i="1"/>
  <c r="T116" i="1"/>
  <c r="S116" i="1"/>
  <c r="U116" i="1"/>
  <c r="V116" i="1"/>
  <c r="W116" i="1"/>
  <c r="Y116" i="1"/>
  <c r="O117" i="1"/>
  <c r="Y117" i="1"/>
  <c r="O118" i="1"/>
  <c r="T118" i="1"/>
  <c r="S118" i="1"/>
  <c r="U118" i="1"/>
  <c r="V118" i="1"/>
  <c r="W118" i="1"/>
  <c r="Y118" i="1"/>
  <c r="O119" i="1"/>
  <c r="T119" i="1"/>
  <c r="S119" i="1"/>
  <c r="U119" i="1"/>
  <c r="V119" i="1"/>
  <c r="W119" i="1"/>
  <c r="Y119" i="1"/>
  <c r="Y120" i="1"/>
  <c r="O121" i="1"/>
  <c r="Y121" i="1"/>
  <c r="O122" i="1"/>
  <c r="T122" i="1"/>
  <c r="S122" i="1"/>
  <c r="U122" i="1"/>
  <c r="Y122" i="1"/>
  <c r="O123" i="1"/>
  <c r="T123" i="1"/>
  <c r="S123" i="1"/>
  <c r="U123" i="1"/>
  <c r="V123" i="1"/>
  <c r="W123" i="1"/>
  <c r="Y123" i="1"/>
  <c r="O124" i="1"/>
  <c r="Y124" i="1"/>
  <c r="O125" i="1"/>
  <c r="Y125" i="1"/>
  <c r="O126" i="1"/>
  <c r="Y126" i="1"/>
  <c r="O127" i="1"/>
  <c r="Y127" i="1"/>
  <c r="O128" i="1"/>
  <c r="Y128" i="1"/>
  <c r="O129" i="1"/>
  <c r="T129" i="1"/>
  <c r="S129" i="1"/>
  <c r="U129" i="1"/>
  <c r="V129" i="1"/>
  <c r="W129" i="1"/>
  <c r="Y129" i="1"/>
  <c r="O130" i="1"/>
  <c r="T130" i="1"/>
  <c r="S130" i="1"/>
  <c r="U130" i="1"/>
  <c r="V130" i="1"/>
  <c r="W130" i="1"/>
  <c r="Y130" i="1"/>
  <c r="O131" i="1"/>
  <c r="T131" i="1"/>
  <c r="S131" i="1"/>
  <c r="U131" i="1"/>
  <c r="V131" i="1"/>
  <c r="W131" i="1"/>
  <c r="Y131" i="1"/>
  <c r="O132" i="1"/>
  <c r="T132" i="1"/>
  <c r="S132" i="1"/>
  <c r="U132" i="1"/>
  <c r="V132" i="1"/>
  <c r="W132" i="1"/>
  <c r="Y132" i="1"/>
  <c r="O133" i="1"/>
  <c r="T133" i="1"/>
  <c r="S133" i="1"/>
  <c r="U133" i="1"/>
  <c r="V133" i="1"/>
  <c r="W133" i="1"/>
  <c r="Y133" i="1"/>
  <c r="O134" i="1"/>
  <c r="Y134" i="1"/>
  <c r="O135" i="1"/>
  <c r="Y135" i="1"/>
  <c r="O136" i="1"/>
  <c r="Y136" i="1"/>
  <c r="O137" i="1"/>
  <c r="Y137" i="1"/>
  <c r="O138" i="1"/>
  <c r="Y138" i="1"/>
  <c r="O139" i="1"/>
  <c r="Y139" i="1"/>
  <c r="O140" i="1"/>
  <c r="Y140" i="1"/>
  <c r="O141" i="1"/>
  <c r="Y141" i="1"/>
  <c r="O142" i="1"/>
  <c r="Y142" i="1"/>
  <c r="O143" i="1"/>
  <c r="Y143" i="1"/>
  <c r="O144" i="1"/>
  <c r="Y144" i="1"/>
  <c r="O145" i="1"/>
  <c r="Y145" i="1"/>
  <c r="O146" i="1"/>
  <c r="Y146" i="1"/>
  <c r="O147" i="1"/>
  <c r="Y147" i="1"/>
  <c r="O148" i="1"/>
  <c r="Y148" i="1"/>
  <c r="O149" i="1"/>
  <c r="Y149" i="1"/>
  <c r="O150" i="1"/>
  <c r="Y150" i="1"/>
  <c r="O151" i="1"/>
  <c r="Y151" i="1"/>
  <c r="O152" i="1"/>
  <c r="Y152" i="1"/>
  <c r="O153" i="1"/>
  <c r="Y153" i="1"/>
  <c r="O154" i="1"/>
  <c r="Y154" i="1"/>
  <c r="O155" i="1"/>
  <c r="Y155" i="1"/>
  <c r="O156" i="1"/>
  <c r="Y156" i="1"/>
  <c r="O157" i="1"/>
  <c r="Y157" i="1"/>
  <c r="O158" i="1"/>
  <c r="Y158" i="1"/>
  <c r="O159" i="1"/>
  <c r="Y159" i="1"/>
  <c r="O160" i="1"/>
  <c r="Y160" i="1"/>
  <c r="O161" i="1"/>
  <c r="Y161" i="1"/>
  <c r="O162" i="1"/>
  <c r="Y162" i="1"/>
  <c r="O163" i="1"/>
  <c r="Y163" i="1"/>
  <c r="O164" i="1"/>
  <c r="Y164" i="1"/>
  <c r="O165" i="1"/>
  <c r="Y165" i="1"/>
  <c r="O166" i="1"/>
  <c r="Y166" i="1"/>
  <c r="O167" i="1"/>
  <c r="Y167" i="1"/>
  <c r="O168" i="1"/>
  <c r="T168" i="1"/>
  <c r="S168" i="1"/>
  <c r="U168" i="1"/>
  <c r="V168" i="1"/>
  <c r="W168" i="1"/>
  <c r="Y168" i="1"/>
  <c r="O169" i="1"/>
  <c r="T169" i="1"/>
  <c r="S169" i="1"/>
  <c r="U169" i="1"/>
  <c r="V169" i="1"/>
  <c r="W169" i="1"/>
  <c r="Y169" i="1"/>
  <c r="O170" i="1"/>
  <c r="T170" i="1"/>
  <c r="S170" i="1"/>
  <c r="U170" i="1"/>
  <c r="V170" i="1"/>
  <c r="W170" i="1"/>
  <c r="Y170" i="1"/>
  <c r="O171" i="1"/>
  <c r="T171" i="1"/>
  <c r="S171" i="1"/>
  <c r="U171" i="1"/>
  <c r="V171" i="1"/>
  <c r="W171" i="1"/>
  <c r="Y171" i="1"/>
  <c r="O172" i="1"/>
  <c r="T172" i="1"/>
  <c r="S172" i="1"/>
  <c r="U172" i="1"/>
  <c r="V172" i="1"/>
  <c r="W172" i="1"/>
  <c r="Y172" i="1"/>
  <c r="O173" i="1"/>
  <c r="T173" i="1"/>
  <c r="S173" i="1"/>
  <c r="U173" i="1"/>
  <c r="V173" i="1"/>
  <c r="W173" i="1"/>
  <c r="Y173" i="1"/>
  <c r="O174" i="1"/>
  <c r="T174" i="1"/>
  <c r="S174" i="1"/>
  <c r="U174" i="1"/>
  <c r="V174" i="1"/>
  <c r="W174" i="1"/>
  <c r="Y174" i="1"/>
  <c r="O175" i="1"/>
  <c r="Y175" i="1"/>
  <c r="O176" i="1"/>
  <c r="Y176" i="1"/>
  <c r="O177" i="1"/>
  <c r="Y177" i="1"/>
  <c r="O178" i="1"/>
  <c r="T178" i="1"/>
  <c r="S178" i="1"/>
  <c r="U178" i="1"/>
  <c r="G178" i="1"/>
  <c r="V178" i="1"/>
  <c r="W178" i="1"/>
  <c r="Y178" i="1"/>
  <c r="O179" i="1"/>
  <c r="T179" i="1"/>
  <c r="S179" i="1"/>
  <c r="U179" i="1"/>
  <c r="V179" i="1"/>
  <c r="W179" i="1"/>
  <c r="Y179" i="1"/>
  <c r="O180" i="1"/>
  <c r="Y180" i="1"/>
  <c r="Y181" i="1"/>
  <c r="J5" i="1"/>
  <c r="N5" i="1"/>
  <c r="X5" i="1"/>
  <c r="J6" i="1"/>
  <c r="N6" i="1"/>
  <c r="X6" i="1"/>
  <c r="J7" i="1"/>
  <c r="N7" i="1"/>
  <c r="X7" i="1"/>
  <c r="J8" i="1"/>
  <c r="N8" i="1"/>
  <c r="X8" i="1"/>
  <c r="J9" i="1"/>
  <c r="N9" i="1"/>
  <c r="X9" i="1"/>
  <c r="J10" i="1"/>
  <c r="N10" i="1"/>
  <c r="X10" i="1"/>
  <c r="J11" i="1"/>
  <c r="N11" i="1"/>
  <c r="X11" i="1"/>
  <c r="J12" i="1"/>
  <c r="N12" i="1"/>
  <c r="X12" i="1"/>
  <c r="J13" i="1"/>
  <c r="N13" i="1"/>
  <c r="X13" i="1"/>
  <c r="J14" i="1"/>
  <c r="N14" i="1"/>
  <c r="T14" i="1"/>
  <c r="S14" i="1"/>
  <c r="U14" i="1"/>
  <c r="V14" i="1"/>
  <c r="W14" i="1"/>
  <c r="X14" i="1"/>
  <c r="J15" i="1"/>
  <c r="N15" i="1"/>
  <c r="T15" i="1"/>
  <c r="S15" i="1"/>
  <c r="U15" i="1"/>
  <c r="V15" i="1"/>
  <c r="W15" i="1"/>
  <c r="X15" i="1"/>
  <c r="J16" i="1"/>
  <c r="N16" i="1"/>
  <c r="T16" i="1"/>
  <c r="S16" i="1"/>
  <c r="U16" i="1"/>
  <c r="V16" i="1"/>
  <c r="W16" i="1"/>
  <c r="X16" i="1"/>
  <c r="J17" i="1"/>
  <c r="N17" i="1"/>
  <c r="T17" i="1"/>
  <c r="S17" i="1"/>
  <c r="U17" i="1"/>
  <c r="V17" i="1"/>
  <c r="W17" i="1"/>
  <c r="X17" i="1"/>
  <c r="J18" i="1"/>
  <c r="N18" i="1"/>
  <c r="T18" i="1"/>
  <c r="S18" i="1"/>
  <c r="U18" i="1"/>
  <c r="V18" i="1"/>
  <c r="W18" i="1"/>
  <c r="X18" i="1"/>
  <c r="J19" i="1"/>
  <c r="N19" i="1"/>
  <c r="X19" i="1"/>
  <c r="J20" i="1"/>
  <c r="N20" i="1"/>
  <c r="X20" i="1"/>
  <c r="J21" i="1"/>
  <c r="N21" i="1"/>
  <c r="X21" i="1"/>
  <c r="J22" i="1"/>
  <c r="N22" i="1"/>
  <c r="X22" i="1"/>
  <c r="J23" i="1"/>
  <c r="N23" i="1"/>
  <c r="X23" i="1"/>
  <c r="J24" i="1"/>
  <c r="N24" i="1"/>
  <c r="X24" i="1"/>
  <c r="J25" i="1"/>
  <c r="N25" i="1"/>
  <c r="T25" i="1"/>
  <c r="S25" i="1"/>
  <c r="U25" i="1"/>
  <c r="V25" i="1"/>
  <c r="W25" i="1"/>
  <c r="X25" i="1"/>
  <c r="J26" i="1"/>
  <c r="N26" i="1"/>
  <c r="X26" i="1"/>
  <c r="J27" i="1"/>
  <c r="N27" i="1"/>
  <c r="X27" i="1"/>
  <c r="J28" i="1"/>
  <c r="N28" i="1"/>
  <c r="X28" i="1"/>
  <c r="J29" i="1"/>
  <c r="N29" i="1"/>
  <c r="T29" i="1"/>
  <c r="S29" i="1"/>
  <c r="U29" i="1"/>
  <c r="V29" i="1"/>
  <c r="W29" i="1"/>
  <c r="X29" i="1"/>
  <c r="J30" i="1"/>
  <c r="N30" i="1"/>
  <c r="T30" i="1"/>
  <c r="S30" i="1"/>
  <c r="U30" i="1"/>
  <c r="V30" i="1"/>
  <c r="W30" i="1"/>
  <c r="X30" i="1"/>
  <c r="J31" i="1"/>
  <c r="N31" i="1"/>
  <c r="X31" i="1"/>
  <c r="J32" i="1"/>
  <c r="N32" i="1"/>
  <c r="X32" i="1"/>
  <c r="J33" i="1"/>
  <c r="N33" i="1"/>
  <c r="T33" i="1"/>
  <c r="S33" i="1"/>
  <c r="U33" i="1"/>
  <c r="V33" i="1"/>
  <c r="W33" i="1"/>
  <c r="X33" i="1"/>
  <c r="J34" i="1"/>
  <c r="N34" i="1"/>
  <c r="X34" i="1"/>
  <c r="J35" i="1"/>
  <c r="N35" i="1"/>
  <c r="X35" i="1"/>
  <c r="J36" i="1"/>
  <c r="N36" i="1"/>
  <c r="X36" i="1"/>
  <c r="J37" i="1"/>
  <c r="N37" i="1"/>
  <c r="X37" i="1"/>
  <c r="J38" i="1"/>
  <c r="N38" i="1"/>
  <c r="X38" i="1"/>
  <c r="J39" i="1"/>
  <c r="N39" i="1"/>
  <c r="X39" i="1"/>
  <c r="J40" i="1"/>
  <c r="N40" i="1"/>
  <c r="X40" i="1"/>
  <c r="J41" i="1"/>
  <c r="N41" i="1"/>
  <c r="X41" i="1"/>
  <c r="J42" i="1"/>
  <c r="N42" i="1"/>
  <c r="X42" i="1"/>
  <c r="J43" i="1"/>
  <c r="N43" i="1"/>
  <c r="X43" i="1"/>
  <c r="J44" i="1"/>
  <c r="N44" i="1"/>
  <c r="X44" i="1"/>
  <c r="J45" i="1"/>
  <c r="N45" i="1"/>
  <c r="T45" i="1"/>
  <c r="S45" i="1"/>
  <c r="U45" i="1"/>
  <c r="V45" i="1"/>
  <c r="W45" i="1"/>
  <c r="X45" i="1"/>
  <c r="J46" i="1"/>
  <c r="N46" i="1"/>
  <c r="T46" i="1"/>
  <c r="S46" i="1"/>
  <c r="U46" i="1"/>
  <c r="V46" i="1"/>
  <c r="W46" i="1"/>
  <c r="X46" i="1"/>
  <c r="J47" i="1"/>
  <c r="N47" i="1"/>
  <c r="T47" i="1"/>
  <c r="S47" i="1"/>
  <c r="U47" i="1"/>
  <c r="V47" i="1"/>
  <c r="W47" i="1"/>
  <c r="X47" i="1"/>
  <c r="J48" i="1"/>
  <c r="N48" i="1"/>
  <c r="T48" i="1"/>
  <c r="S48" i="1"/>
  <c r="U48" i="1"/>
  <c r="X48" i="1"/>
  <c r="J49" i="1"/>
  <c r="N49" i="1"/>
  <c r="X49" i="1"/>
  <c r="J50" i="1"/>
  <c r="N50" i="1"/>
  <c r="T50" i="1"/>
  <c r="S50" i="1"/>
  <c r="U50" i="1"/>
  <c r="V50" i="1"/>
  <c r="W50" i="1"/>
  <c r="X50" i="1"/>
  <c r="J51" i="1"/>
  <c r="N51" i="1"/>
  <c r="T51" i="1"/>
  <c r="S51" i="1"/>
  <c r="U51" i="1"/>
  <c r="V51" i="1"/>
  <c r="W51" i="1"/>
  <c r="X51" i="1"/>
  <c r="J52" i="1"/>
  <c r="N52" i="1"/>
  <c r="T52" i="1"/>
  <c r="S52" i="1"/>
  <c r="U52" i="1"/>
  <c r="V52" i="1"/>
  <c r="W52" i="1"/>
  <c r="X52" i="1"/>
  <c r="J53" i="1"/>
  <c r="N53" i="1"/>
  <c r="T53" i="1"/>
  <c r="S53" i="1"/>
  <c r="U53" i="1"/>
  <c r="V53" i="1"/>
  <c r="W53" i="1"/>
  <c r="X53" i="1"/>
  <c r="J54" i="1"/>
  <c r="N54" i="1"/>
  <c r="X54" i="1"/>
  <c r="J55" i="1"/>
  <c r="N55" i="1"/>
  <c r="T55" i="1"/>
  <c r="S55" i="1"/>
  <c r="U55" i="1"/>
  <c r="V55" i="1"/>
  <c r="W55" i="1"/>
  <c r="X55" i="1"/>
  <c r="J56" i="1"/>
  <c r="N56" i="1"/>
  <c r="X56" i="1"/>
  <c r="J57" i="1"/>
  <c r="N57" i="1"/>
  <c r="T57" i="1"/>
  <c r="S57" i="1"/>
  <c r="U57" i="1"/>
  <c r="V57" i="1"/>
  <c r="W57" i="1"/>
  <c r="X57" i="1"/>
  <c r="J58" i="1"/>
  <c r="N58" i="1"/>
  <c r="T58" i="1"/>
  <c r="S58" i="1"/>
  <c r="U58" i="1"/>
  <c r="V58" i="1"/>
  <c r="W58" i="1"/>
  <c r="X58" i="1"/>
  <c r="J59" i="1"/>
  <c r="N59" i="1"/>
  <c r="T59" i="1"/>
  <c r="S59" i="1"/>
  <c r="U59" i="1"/>
  <c r="V59" i="1"/>
  <c r="W59" i="1"/>
  <c r="X59" i="1"/>
  <c r="J60" i="1"/>
  <c r="N60" i="1"/>
  <c r="T60" i="1"/>
  <c r="S60" i="1"/>
  <c r="U60" i="1"/>
  <c r="V60" i="1"/>
  <c r="W60" i="1"/>
  <c r="X60" i="1"/>
  <c r="J61" i="1"/>
  <c r="N61" i="1"/>
  <c r="T61" i="1"/>
  <c r="S61" i="1"/>
  <c r="U61" i="1"/>
  <c r="V61" i="1"/>
  <c r="W61" i="1"/>
  <c r="X61" i="1"/>
  <c r="J62" i="1"/>
  <c r="N62" i="1"/>
  <c r="X62" i="1"/>
  <c r="J63" i="1"/>
  <c r="N63" i="1"/>
  <c r="X63" i="1"/>
  <c r="J64" i="1"/>
  <c r="N64" i="1"/>
  <c r="T64" i="1"/>
  <c r="S64" i="1"/>
  <c r="U64" i="1"/>
  <c r="V64" i="1"/>
  <c r="W64" i="1"/>
  <c r="X64" i="1"/>
  <c r="J65" i="1"/>
  <c r="N65" i="1"/>
  <c r="X65" i="1"/>
  <c r="J66" i="1"/>
  <c r="N66" i="1"/>
  <c r="X66" i="1"/>
  <c r="J67" i="1"/>
  <c r="N67" i="1"/>
  <c r="X67" i="1"/>
  <c r="J68" i="1"/>
  <c r="N68" i="1"/>
  <c r="X68" i="1"/>
  <c r="J69" i="1"/>
  <c r="N69" i="1"/>
  <c r="X69" i="1"/>
  <c r="J70" i="1"/>
  <c r="N70" i="1"/>
  <c r="X70" i="1"/>
  <c r="J71" i="1"/>
  <c r="N71" i="1"/>
  <c r="X71" i="1"/>
  <c r="J72" i="1"/>
  <c r="N72" i="1"/>
  <c r="T72" i="1"/>
  <c r="S72" i="1"/>
  <c r="U72" i="1"/>
  <c r="V72" i="1"/>
  <c r="W72" i="1"/>
  <c r="X72" i="1"/>
  <c r="J73" i="1"/>
  <c r="N73" i="1"/>
  <c r="X73" i="1"/>
  <c r="J74" i="1"/>
  <c r="N74" i="1"/>
  <c r="X74" i="1"/>
  <c r="J76" i="1"/>
  <c r="N76" i="1"/>
  <c r="X76" i="1"/>
  <c r="J77" i="1"/>
  <c r="N77" i="1"/>
  <c r="X77" i="1"/>
  <c r="J78" i="1"/>
  <c r="N78" i="1"/>
  <c r="X78" i="1"/>
  <c r="J79" i="1"/>
  <c r="N79" i="1"/>
  <c r="X79" i="1"/>
  <c r="J80" i="1"/>
  <c r="N80" i="1"/>
  <c r="T80" i="1"/>
  <c r="S80" i="1"/>
  <c r="U80" i="1"/>
  <c r="V80" i="1"/>
  <c r="W80" i="1"/>
  <c r="X80" i="1"/>
  <c r="J81" i="1"/>
  <c r="N81" i="1"/>
  <c r="X81" i="1"/>
  <c r="J82" i="1"/>
  <c r="N82" i="1"/>
  <c r="T82" i="1"/>
  <c r="S82" i="1"/>
  <c r="U82" i="1"/>
  <c r="V82" i="1"/>
  <c r="W82" i="1"/>
  <c r="X82" i="1"/>
  <c r="J83" i="1"/>
  <c r="N83" i="1"/>
  <c r="X83" i="1"/>
  <c r="J84" i="1"/>
  <c r="N84" i="1"/>
  <c r="X84" i="1"/>
  <c r="J85" i="1"/>
  <c r="N85" i="1"/>
  <c r="T85" i="1"/>
  <c r="S85" i="1"/>
  <c r="U85" i="1"/>
  <c r="V85" i="1"/>
  <c r="W85" i="1"/>
  <c r="X85" i="1"/>
  <c r="J86" i="1"/>
  <c r="N86" i="1"/>
  <c r="T86" i="1"/>
  <c r="S86" i="1"/>
  <c r="U86" i="1"/>
  <c r="V86" i="1"/>
  <c r="W86" i="1"/>
  <c r="X86" i="1"/>
  <c r="J87" i="1"/>
  <c r="N87" i="1"/>
  <c r="T87" i="1"/>
  <c r="S87" i="1"/>
  <c r="U87" i="1"/>
  <c r="V87" i="1"/>
  <c r="W87" i="1"/>
  <c r="X87" i="1"/>
  <c r="J88" i="1"/>
  <c r="N88" i="1"/>
  <c r="T88" i="1"/>
  <c r="S88" i="1"/>
  <c r="U88" i="1"/>
  <c r="V88" i="1"/>
  <c r="W88" i="1"/>
  <c r="X88" i="1"/>
  <c r="J89" i="1"/>
  <c r="N89" i="1"/>
  <c r="T89" i="1"/>
  <c r="S89" i="1"/>
  <c r="U89" i="1"/>
  <c r="V89" i="1"/>
  <c r="W89" i="1"/>
  <c r="X89" i="1"/>
  <c r="J90" i="1"/>
  <c r="N90" i="1"/>
  <c r="T90" i="1"/>
  <c r="S90" i="1"/>
  <c r="U90" i="1"/>
  <c r="V90" i="1"/>
  <c r="W90" i="1"/>
  <c r="X90" i="1"/>
  <c r="J91" i="1"/>
  <c r="N91" i="1"/>
  <c r="T91" i="1"/>
  <c r="S91" i="1"/>
  <c r="U91" i="1"/>
  <c r="V91" i="1"/>
  <c r="W91" i="1"/>
  <c r="X91" i="1"/>
  <c r="J92" i="1"/>
  <c r="N92" i="1"/>
  <c r="T92" i="1"/>
  <c r="S92" i="1"/>
  <c r="U92" i="1"/>
  <c r="V92" i="1"/>
  <c r="W92" i="1"/>
  <c r="X92" i="1"/>
  <c r="J93" i="1"/>
  <c r="N93" i="1"/>
  <c r="T93" i="1"/>
  <c r="S93" i="1"/>
  <c r="U93" i="1"/>
  <c r="V93" i="1"/>
  <c r="W93" i="1"/>
  <c r="X93" i="1"/>
  <c r="J94" i="1"/>
  <c r="N94" i="1"/>
  <c r="T94" i="1"/>
  <c r="S94" i="1"/>
  <c r="U94" i="1"/>
  <c r="V94" i="1"/>
  <c r="W94" i="1"/>
  <c r="X94" i="1"/>
  <c r="J95" i="1"/>
  <c r="N95" i="1"/>
  <c r="T95" i="1"/>
  <c r="S95" i="1"/>
  <c r="U95" i="1"/>
  <c r="V95" i="1"/>
  <c r="W95" i="1"/>
  <c r="X95" i="1"/>
  <c r="J96" i="1"/>
  <c r="N96" i="1"/>
  <c r="T96" i="1"/>
  <c r="S96" i="1"/>
  <c r="U96" i="1"/>
  <c r="V96" i="1"/>
  <c r="W96" i="1"/>
  <c r="X96" i="1"/>
  <c r="J97" i="1"/>
  <c r="N97" i="1"/>
  <c r="X97" i="1"/>
  <c r="J98" i="1"/>
  <c r="N98" i="1"/>
  <c r="X98" i="1"/>
  <c r="J99" i="1"/>
  <c r="N99" i="1"/>
  <c r="X99" i="1"/>
  <c r="J100" i="1"/>
  <c r="N100" i="1"/>
  <c r="X100" i="1"/>
  <c r="J101" i="1"/>
  <c r="N101" i="1"/>
  <c r="X101" i="1"/>
  <c r="J102" i="1"/>
  <c r="N102" i="1"/>
  <c r="X102" i="1"/>
  <c r="J103" i="1"/>
  <c r="N103" i="1"/>
  <c r="X103" i="1"/>
  <c r="J104" i="1"/>
  <c r="N104" i="1"/>
  <c r="X104" i="1"/>
  <c r="N105" i="1"/>
  <c r="X105" i="1"/>
  <c r="N106" i="1"/>
  <c r="T106" i="1"/>
  <c r="S106" i="1"/>
  <c r="U106" i="1"/>
  <c r="V106" i="1"/>
  <c r="W106" i="1"/>
  <c r="X106" i="1"/>
  <c r="N107" i="1"/>
  <c r="T107" i="1"/>
  <c r="S107" i="1"/>
  <c r="U107" i="1"/>
  <c r="V107" i="1"/>
  <c r="W107" i="1"/>
  <c r="X107" i="1"/>
  <c r="N108" i="1"/>
  <c r="X108" i="1"/>
  <c r="N109" i="1"/>
  <c r="X109" i="1"/>
  <c r="N110" i="1"/>
  <c r="X110" i="1"/>
  <c r="N111" i="1"/>
  <c r="X111" i="1"/>
  <c r="N112" i="1"/>
  <c r="X112" i="1"/>
  <c r="N113" i="1"/>
  <c r="X113" i="1"/>
  <c r="N114" i="1"/>
  <c r="X114" i="1"/>
  <c r="N115" i="1"/>
  <c r="X115" i="1"/>
  <c r="N116" i="1"/>
  <c r="X116" i="1"/>
  <c r="N117" i="1"/>
  <c r="T117" i="1"/>
  <c r="S117" i="1"/>
  <c r="U117" i="1"/>
  <c r="V117" i="1"/>
  <c r="W117" i="1"/>
  <c r="X117" i="1"/>
  <c r="N118" i="1"/>
  <c r="X118" i="1"/>
  <c r="X119" i="1"/>
  <c r="N120" i="1"/>
  <c r="X120" i="1"/>
  <c r="N121" i="1"/>
  <c r="X121" i="1"/>
  <c r="N122" i="1"/>
  <c r="X122" i="1"/>
  <c r="N123" i="1"/>
  <c r="X123" i="1"/>
  <c r="N124" i="1"/>
  <c r="X124" i="1"/>
  <c r="N125" i="1"/>
  <c r="X125" i="1"/>
  <c r="N126" i="1"/>
  <c r="X126" i="1"/>
  <c r="N127" i="1"/>
  <c r="X127" i="1"/>
  <c r="N128" i="1"/>
  <c r="T128" i="1"/>
  <c r="S128" i="1"/>
  <c r="U128" i="1"/>
  <c r="X128" i="1"/>
  <c r="N129" i="1"/>
  <c r="X129" i="1"/>
  <c r="N130" i="1"/>
  <c r="X130" i="1"/>
  <c r="N131" i="1"/>
  <c r="X131" i="1"/>
  <c r="N132" i="1"/>
  <c r="X132" i="1"/>
  <c r="N133" i="1"/>
  <c r="X133" i="1"/>
  <c r="N134" i="1"/>
  <c r="X134" i="1"/>
  <c r="N135" i="1"/>
  <c r="X135" i="1"/>
  <c r="N136" i="1"/>
  <c r="X136" i="1"/>
  <c r="N137" i="1"/>
  <c r="X137" i="1"/>
  <c r="N138" i="1"/>
  <c r="X138" i="1"/>
  <c r="N139" i="1"/>
  <c r="X139" i="1"/>
  <c r="N140" i="1"/>
  <c r="X140" i="1"/>
  <c r="N141" i="1"/>
  <c r="X141" i="1"/>
  <c r="N142" i="1"/>
  <c r="X142" i="1"/>
  <c r="N143" i="1"/>
  <c r="X143" i="1"/>
  <c r="N144" i="1"/>
  <c r="X144" i="1"/>
  <c r="N145" i="1"/>
  <c r="X145" i="1"/>
  <c r="N146" i="1"/>
  <c r="X146" i="1"/>
  <c r="N147" i="1"/>
  <c r="X147" i="1"/>
  <c r="N148" i="1"/>
  <c r="X148" i="1"/>
  <c r="N149" i="1"/>
  <c r="X149" i="1"/>
  <c r="N150" i="1"/>
  <c r="X150" i="1"/>
  <c r="N151" i="1"/>
  <c r="X151" i="1"/>
  <c r="N152" i="1"/>
  <c r="X152" i="1"/>
  <c r="N153" i="1"/>
  <c r="X153" i="1"/>
  <c r="N154" i="1"/>
  <c r="X154" i="1"/>
  <c r="N155" i="1"/>
  <c r="X155" i="1"/>
  <c r="N156" i="1"/>
  <c r="X156" i="1"/>
  <c r="N157" i="1"/>
  <c r="X157" i="1"/>
  <c r="N158" i="1"/>
  <c r="X158" i="1"/>
  <c r="N159" i="1"/>
  <c r="X159" i="1"/>
  <c r="N160" i="1"/>
  <c r="X160" i="1"/>
  <c r="N161" i="1"/>
  <c r="X161" i="1"/>
  <c r="N162" i="1"/>
  <c r="X162" i="1"/>
  <c r="N163" i="1"/>
  <c r="X163" i="1"/>
  <c r="N164" i="1"/>
  <c r="X164" i="1"/>
  <c r="N165" i="1"/>
  <c r="X165" i="1"/>
  <c r="N166" i="1"/>
  <c r="T166" i="1"/>
  <c r="S166" i="1"/>
  <c r="U166" i="1"/>
  <c r="V166" i="1"/>
  <c r="W166" i="1"/>
  <c r="X166" i="1"/>
  <c r="N167" i="1"/>
  <c r="T167" i="1"/>
  <c r="S167" i="1"/>
  <c r="U167" i="1"/>
  <c r="V167" i="1"/>
  <c r="W167" i="1"/>
  <c r="X167" i="1"/>
  <c r="N168" i="1"/>
  <c r="X168" i="1"/>
  <c r="N169" i="1"/>
  <c r="X169" i="1"/>
  <c r="N170" i="1"/>
  <c r="X170" i="1"/>
  <c r="N171" i="1"/>
  <c r="X171" i="1"/>
  <c r="N172" i="1"/>
  <c r="X172" i="1"/>
  <c r="N173" i="1"/>
  <c r="X173" i="1"/>
  <c r="N174" i="1"/>
  <c r="X174" i="1"/>
  <c r="N175" i="1"/>
  <c r="T175" i="1"/>
  <c r="S175" i="1"/>
  <c r="U175" i="1"/>
  <c r="V175" i="1"/>
  <c r="W175" i="1"/>
  <c r="X175" i="1"/>
  <c r="N176" i="1"/>
  <c r="T176" i="1"/>
  <c r="S176" i="1"/>
  <c r="U176" i="1"/>
  <c r="V176" i="1"/>
  <c r="W176" i="1"/>
  <c r="X176" i="1"/>
  <c r="N177" i="1"/>
  <c r="T177" i="1"/>
  <c r="S177" i="1"/>
  <c r="U177" i="1"/>
  <c r="V177" i="1"/>
  <c r="W177" i="1"/>
  <c r="X177" i="1"/>
  <c r="N178" i="1"/>
  <c r="X178" i="1"/>
  <c r="N179" i="1"/>
  <c r="X179" i="1"/>
  <c r="N180" i="1"/>
  <c r="T180" i="1"/>
  <c r="S180" i="1"/>
  <c r="U180" i="1"/>
  <c r="V180" i="1"/>
  <c r="W180" i="1"/>
  <c r="X180" i="1"/>
  <c r="X181" i="1"/>
  <c r="O75" i="1"/>
  <c r="O181" i="1"/>
  <c r="J75" i="1"/>
  <c r="N75" i="1"/>
  <c r="N181" i="1"/>
  <c r="K181" i="1"/>
  <c r="J181" i="1"/>
  <c r="I181" i="1"/>
  <c r="G181" i="1"/>
  <c r="AA180" i="1"/>
  <c r="Z180" i="1"/>
  <c r="AA179" i="1"/>
  <c r="Z179" i="1"/>
  <c r="AA178" i="1"/>
  <c r="Z178" i="1"/>
  <c r="AA177" i="1"/>
  <c r="Z177" i="1"/>
  <c r="AA176" i="1"/>
  <c r="Z176" i="1"/>
  <c r="AA175" i="1"/>
  <c r="Z175" i="1"/>
  <c r="AA174" i="1"/>
  <c r="Z174" i="1"/>
  <c r="AA173" i="1"/>
  <c r="Z173" i="1"/>
  <c r="AA172" i="1"/>
  <c r="Z172" i="1"/>
  <c r="AA171" i="1"/>
  <c r="Z171" i="1"/>
  <c r="AA170" i="1"/>
  <c r="Z170" i="1"/>
  <c r="AA169" i="1"/>
  <c r="Z169" i="1"/>
  <c r="AA168" i="1"/>
  <c r="Z168" i="1"/>
  <c r="AA167" i="1"/>
  <c r="Z167" i="1"/>
  <c r="AA166" i="1"/>
  <c r="Z166" i="1"/>
  <c r="AA165" i="1"/>
  <c r="Z165" i="1"/>
  <c r="W165" i="1"/>
  <c r="S165" i="1"/>
  <c r="V165" i="1"/>
  <c r="U165" i="1"/>
  <c r="T165" i="1"/>
  <c r="AA164" i="1"/>
  <c r="Z164" i="1"/>
  <c r="W164" i="1"/>
  <c r="S164" i="1"/>
  <c r="V164" i="1"/>
  <c r="U164" i="1"/>
  <c r="T164" i="1"/>
  <c r="AA163" i="1"/>
  <c r="Z163" i="1"/>
  <c r="W163" i="1"/>
  <c r="S163" i="1"/>
  <c r="V163" i="1"/>
  <c r="U163" i="1"/>
  <c r="T163" i="1"/>
  <c r="AA162" i="1"/>
  <c r="Z162" i="1"/>
  <c r="W162" i="1"/>
  <c r="S162" i="1"/>
  <c r="V162" i="1"/>
  <c r="U162" i="1"/>
  <c r="T162" i="1"/>
  <c r="AA161" i="1"/>
  <c r="Z161" i="1"/>
  <c r="W161" i="1"/>
  <c r="S161" i="1"/>
  <c r="V161" i="1"/>
  <c r="U161" i="1"/>
  <c r="T161" i="1"/>
  <c r="AA160" i="1"/>
  <c r="Z160" i="1"/>
  <c r="W160" i="1"/>
  <c r="S160" i="1"/>
  <c r="V160" i="1"/>
  <c r="U160" i="1"/>
  <c r="T160" i="1"/>
  <c r="AA159" i="1"/>
  <c r="Z159" i="1"/>
  <c r="W159" i="1"/>
  <c r="S159" i="1"/>
  <c r="V159" i="1"/>
  <c r="U159" i="1"/>
  <c r="T159" i="1"/>
  <c r="AA158" i="1"/>
  <c r="Z158" i="1"/>
  <c r="W158" i="1"/>
  <c r="S158" i="1"/>
  <c r="V158" i="1"/>
  <c r="U158" i="1"/>
  <c r="T158" i="1"/>
  <c r="AA157" i="1"/>
  <c r="Z157" i="1"/>
  <c r="W157" i="1"/>
  <c r="S157" i="1"/>
  <c r="V157" i="1"/>
  <c r="U157" i="1"/>
  <c r="T157" i="1"/>
  <c r="AA156" i="1"/>
  <c r="Z156" i="1"/>
  <c r="W156" i="1"/>
  <c r="S156" i="1"/>
  <c r="V156" i="1"/>
  <c r="U156" i="1"/>
  <c r="T156" i="1"/>
  <c r="AA155" i="1"/>
  <c r="Z155" i="1"/>
  <c r="W155" i="1"/>
  <c r="S155" i="1"/>
  <c r="V155" i="1"/>
  <c r="U155" i="1"/>
  <c r="T155" i="1"/>
  <c r="AA154" i="1"/>
  <c r="Z154" i="1"/>
  <c r="W154" i="1"/>
  <c r="S154" i="1"/>
  <c r="V154" i="1"/>
  <c r="U154" i="1"/>
  <c r="T154" i="1"/>
  <c r="AA153" i="1"/>
  <c r="Z153" i="1"/>
  <c r="W153" i="1"/>
  <c r="S153" i="1"/>
  <c r="V153" i="1"/>
  <c r="U153" i="1"/>
  <c r="T153" i="1"/>
  <c r="AA152" i="1"/>
  <c r="Z152" i="1"/>
  <c r="W152" i="1"/>
  <c r="S152" i="1"/>
  <c r="V152" i="1"/>
  <c r="U152" i="1"/>
  <c r="T152" i="1"/>
  <c r="AA151" i="1"/>
  <c r="Z151" i="1"/>
  <c r="W151" i="1"/>
  <c r="S151" i="1"/>
  <c r="V151" i="1"/>
  <c r="U151" i="1"/>
  <c r="T151" i="1"/>
  <c r="AA150" i="1"/>
  <c r="Z150" i="1"/>
  <c r="W150" i="1"/>
  <c r="S150" i="1"/>
  <c r="V150" i="1"/>
  <c r="U150" i="1"/>
  <c r="T150" i="1"/>
  <c r="AA149" i="1"/>
  <c r="Z149" i="1"/>
  <c r="W149" i="1"/>
  <c r="S149" i="1"/>
  <c r="V149" i="1"/>
  <c r="U149" i="1"/>
  <c r="T149" i="1"/>
  <c r="AA148" i="1"/>
  <c r="Z148" i="1"/>
  <c r="W148" i="1"/>
  <c r="S148" i="1"/>
  <c r="V148" i="1"/>
  <c r="U148" i="1"/>
  <c r="T148" i="1"/>
  <c r="AA147" i="1"/>
  <c r="Z147" i="1"/>
  <c r="W147" i="1"/>
  <c r="S147" i="1"/>
  <c r="V147" i="1"/>
  <c r="U147" i="1"/>
  <c r="T147" i="1"/>
  <c r="AA146" i="1"/>
  <c r="Z146" i="1"/>
  <c r="W146" i="1"/>
  <c r="S146" i="1"/>
  <c r="V146" i="1"/>
  <c r="U146" i="1"/>
  <c r="T146" i="1"/>
  <c r="AA145" i="1"/>
  <c r="Z145" i="1"/>
  <c r="W145" i="1"/>
  <c r="S145" i="1"/>
  <c r="V145" i="1"/>
  <c r="U145" i="1"/>
  <c r="T145" i="1"/>
  <c r="AA144" i="1"/>
  <c r="Z144" i="1"/>
  <c r="W144" i="1"/>
  <c r="S144" i="1"/>
  <c r="V144" i="1"/>
  <c r="U144" i="1"/>
  <c r="T144" i="1"/>
  <c r="AA143" i="1"/>
  <c r="Z143" i="1"/>
  <c r="W143" i="1"/>
  <c r="S143" i="1"/>
  <c r="V143" i="1"/>
  <c r="U143" i="1"/>
  <c r="T143" i="1"/>
  <c r="AA142" i="1"/>
  <c r="Z142" i="1"/>
  <c r="W142" i="1"/>
  <c r="S142" i="1"/>
  <c r="V142" i="1"/>
  <c r="U142" i="1"/>
  <c r="T142" i="1"/>
  <c r="AA141" i="1"/>
  <c r="Z141" i="1"/>
  <c r="W141" i="1"/>
  <c r="S141" i="1"/>
  <c r="V141" i="1"/>
  <c r="U141" i="1"/>
  <c r="T141" i="1"/>
  <c r="AA140" i="1"/>
  <c r="Z140" i="1"/>
  <c r="W140" i="1"/>
  <c r="S140" i="1"/>
  <c r="V140" i="1"/>
  <c r="U140" i="1"/>
  <c r="T140" i="1"/>
  <c r="AA139" i="1"/>
  <c r="Z139" i="1"/>
  <c r="W139" i="1"/>
  <c r="S139" i="1"/>
  <c r="V139" i="1"/>
  <c r="U139" i="1"/>
  <c r="T139" i="1"/>
  <c r="AA138" i="1"/>
  <c r="Z138" i="1"/>
  <c r="W138" i="1"/>
  <c r="S138" i="1"/>
  <c r="V138" i="1"/>
  <c r="U138" i="1"/>
  <c r="T138" i="1"/>
  <c r="AA137" i="1"/>
  <c r="Z137" i="1"/>
  <c r="W137" i="1"/>
  <c r="S137" i="1"/>
  <c r="V137" i="1"/>
  <c r="U137" i="1"/>
  <c r="T137" i="1"/>
  <c r="AA136" i="1"/>
  <c r="Z136" i="1"/>
  <c r="W136" i="1"/>
  <c r="S136" i="1"/>
  <c r="V136" i="1"/>
  <c r="U136" i="1"/>
  <c r="T136" i="1"/>
  <c r="AA135" i="1"/>
  <c r="Z135" i="1"/>
  <c r="W135" i="1"/>
  <c r="S135" i="1"/>
  <c r="V135" i="1"/>
  <c r="U135" i="1"/>
  <c r="T135" i="1"/>
  <c r="AA134" i="1"/>
  <c r="Z134" i="1"/>
  <c r="W134" i="1"/>
  <c r="S134" i="1"/>
  <c r="V134" i="1"/>
  <c r="U134" i="1"/>
  <c r="T134" i="1"/>
  <c r="AA133" i="1"/>
  <c r="Z133" i="1"/>
  <c r="AA132" i="1"/>
  <c r="Z132" i="1"/>
  <c r="AA131" i="1"/>
  <c r="Z131" i="1"/>
  <c r="AA130" i="1"/>
  <c r="Z130" i="1"/>
  <c r="AA129" i="1"/>
  <c r="Z129" i="1"/>
  <c r="AA128" i="1"/>
  <c r="Z128" i="1"/>
  <c r="W128" i="1"/>
  <c r="V128" i="1"/>
  <c r="AA127" i="1"/>
  <c r="Z127" i="1"/>
  <c r="W127" i="1"/>
  <c r="S127" i="1"/>
  <c r="V127" i="1"/>
  <c r="U127" i="1"/>
  <c r="T127" i="1"/>
  <c r="AA126" i="1"/>
  <c r="Z126" i="1"/>
  <c r="W126" i="1"/>
  <c r="S126" i="1"/>
  <c r="V126" i="1"/>
  <c r="U126" i="1"/>
  <c r="T126" i="1"/>
  <c r="AA125" i="1"/>
  <c r="Z125" i="1"/>
  <c r="W125" i="1"/>
  <c r="S125" i="1"/>
  <c r="V125" i="1"/>
  <c r="U125" i="1"/>
  <c r="T125" i="1"/>
  <c r="AA124" i="1"/>
  <c r="Z124" i="1"/>
  <c r="W124" i="1"/>
  <c r="S124" i="1"/>
  <c r="V124" i="1"/>
  <c r="U124" i="1"/>
  <c r="T124" i="1"/>
  <c r="AA123" i="1"/>
  <c r="Z123" i="1"/>
  <c r="AA122" i="1"/>
  <c r="Z122" i="1"/>
  <c r="W122" i="1"/>
  <c r="V122" i="1"/>
  <c r="AA121" i="1"/>
  <c r="Z121" i="1"/>
  <c r="W121" i="1"/>
  <c r="S121" i="1"/>
  <c r="V121" i="1"/>
  <c r="U121" i="1"/>
  <c r="T121" i="1"/>
  <c r="AA120" i="1"/>
  <c r="Z120" i="1"/>
  <c r="W120" i="1"/>
  <c r="S120" i="1"/>
  <c r="V120" i="1"/>
  <c r="U120" i="1"/>
  <c r="T120" i="1"/>
  <c r="AA119" i="1"/>
  <c r="Z119" i="1"/>
  <c r="AA118" i="1"/>
  <c r="Z118" i="1"/>
  <c r="AA117" i="1"/>
  <c r="Z117" i="1"/>
  <c r="AA116" i="1"/>
  <c r="Z116" i="1"/>
  <c r="AA115" i="1"/>
  <c r="Z115" i="1"/>
  <c r="AA114" i="1"/>
  <c r="Z114" i="1"/>
  <c r="AA113" i="1"/>
  <c r="Z113" i="1"/>
  <c r="AA112" i="1"/>
  <c r="Z112" i="1"/>
  <c r="AA111" i="1"/>
  <c r="Z111" i="1"/>
  <c r="AA110" i="1"/>
  <c r="Z110" i="1"/>
  <c r="W110" i="1"/>
  <c r="S110" i="1"/>
  <c r="V110" i="1"/>
  <c r="U110" i="1"/>
  <c r="T110" i="1"/>
  <c r="AA109" i="1"/>
  <c r="Z109" i="1"/>
  <c r="AA108" i="1"/>
  <c r="Z108" i="1"/>
  <c r="W108" i="1"/>
  <c r="S108" i="1"/>
  <c r="V108" i="1"/>
  <c r="U108" i="1"/>
  <c r="T108" i="1"/>
  <c r="AA107" i="1"/>
  <c r="Z107" i="1"/>
  <c r="AA106" i="1"/>
  <c r="Z106" i="1"/>
  <c r="AA105" i="1"/>
  <c r="Z105" i="1"/>
  <c r="W105" i="1"/>
  <c r="V105" i="1"/>
  <c r="AA104" i="1"/>
  <c r="Z104" i="1"/>
  <c r="AA103" i="1"/>
  <c r="Z103" i="1"/>
  <c r="AA102" i="1"/>
  <c r="Z102" i="1"/>
  <c r="AA101" i="1"/>
  <c r="Z101" i="1"/>
  <c r="AA100" i="1"/>
  <c r="Z100" i="1"/>
  <c r="AA99" i="1"/>
  <c r="Z99" i="1"/>
  <c r="AA98" i="1"/>
  <c r="Z98" i="1"/>
  <c r="AA97" i="1"/>
  <c r="Z97" i="1"/>
  <c r="AA96" i="1"/>
  <c r="Z96" i="1"/>
  <c r="AA95" i="1"/>
  <c r="Z95" i="1"/>
  <c r="AA94" i="1"/>
  <c r="Z94" i="1"/>
  <c r="AA93" i="1"/>
  <c r="Z93" i="1"/>
  <c r="AA92" i="1"/>
  <c r="Z92" i="1"/>
  <c r="AA91" i="1"/>
  <c r="Z91" i="1"/>
  <c r="AA90" i="1"/>
  <c r="Z90" i="1"/>
  <c r="AA89" i="1"/>
  <c r="Z89" i="1"/>
  <c r="AA88" i="1"/>
  <c r="Z88" i="1"/>
  <c r="AA87" i="1"/>
  <c r="Z87" i="1"/>
  <c r="AA86" i="1"/>
  <c r="Z86" i="1"/>
  <c r="AA85" i="1"/>
  <c r="Z85" i="1"/>
  <c r="AA84" i="1"/>
  <c r="Z84" i="1"/>
  <c r="AA83" i="1"/>
  <c r="Z83" i="1"/>
  <c r="AA82" i="1"/>
  <c r="Z82" i="1"/>
  <c r="AA81" i="1"/>
  <c r="Z81" i="1"/>
  <c r="AA80" i="1"/>
  <c r="Z80" i="1"/>
  <c r="AA79" i="1"/>
  <c r="Z79" i="1"/>
  <c r="W79" i="1"/>
  <c r="S79" i="1"/>
  <c r="V79" i="1"/>
  <c r="U79" i="1"/>
  <c r="T79" i="1"/>
  <c r="AA78" i="1"/>
  <c r="Z78" i="1"/>
  <c r="AA77" i="1"/>
  <c r="Z77" i="1"/>
  <c r="AA76" i="1"/>
  <c r="Z76" i="1"/>
  <c r="AA75" i="1"/>
  <c r="Z75" i="1"/>
  <c r="W75" i="1"/>
  <c r="S75" i="1"/>
  <c r="V75" i="1"/>
  <c r="U75" i="1"/>
  <c r="T75" i="1"/>
  <c r="AA74" i="1"/>
  <c r="Z74" i="1"/>
  <c r="AA73" i="1"/>
  <c r="Z73" i="1"/>
  <c r="W73" i="1"/>
  <c r="S73" i="1"/>
  <c r="V73" i="1"/>
  <c r="U73" i="1"/>
  <c r="T73" i="1"/>
  <c r="AA72" i="1"/>
  <c r="Z72" i="1"/>
  <c r="AA71" i="1"/>
  <c r="Z71" i="1"/>
  <c r="AA70" i="1"/>
  <c r="Z70" i="1"/>
  <c r="AA69" i="1"/>
  <c r="Z69" i="1"/>
  <c r="AA68" i="1"/>
  <c r="Z68" i="1"/>
  <c r="AA67" i="1"/>
  <c r="Z67" i="1"/>
  <c r="AA66" i="1"/>
  <c r="Z66" i="1"/>
  <c r="AA65" i="1"/>
  <c r="Z65" i="1"/>
  <c r="AA64" i="1"/>
  <c r="Z64" i="1"/>
  <c r="AA63" i="1"/>
  <c r="Z63" i="1"/>
  <c r="AA62" i="1"/>
  <c r="Z62" i="1"/>
  <c r="W62" i="1"/>
  <c r="S62" i="1"/>
  <c r="V62" i="1"/>
  <c r="U62" i="1"/>
  <c r="T62" i="1"/>
  <c r="AA61" i="1"/>
  <c r="Z61" i="1"/>
  <c r="AA60" i="1"/>
  <c r="Z60" i="1"/>
  <c r="AA59" i="1"/>
  <c r="Z59" i="1"/>
  <c r="AA58" i="1"/>
  <c r="Z58" i="1"/>
  <c r="AA57" i="1"/>
  <c r="Z57" i="1"/>
  <c r="AA56" i="1"/>
  <c r="Z56" i="1"/>
  <c r="AA55" i="1"/>
  <c r="Z55" i="1"/>
  <c r="AA54" i="1"/>
  <c r="Z54" i="1"/>
  <c r="AA53" i="1"/>
  <c r="Z53" i="1"/>
  <c r="AA52" i="1"/>
  <c r="Z52" i="1"/>
  <c r="AA51" i="1"/>
  <c r="Z51" i="1"/>
  <c r="AA50" i="1"/>
  <c r="Z50" i="1"/>
  <c r="AA49" i="1"/>
  <c r="Z49" i="1"/>
  <c r="W49" i="1"/>
  <c r="S49" i="1"/>
  <c r="V49" i="1"/>
  <c r="U49" i="1"/>
  <c r="T49" i="1"/>
  <c r="AA48" i="1"/>
  <c r="Z48" i="1"/>
  <c r="W48" i="1"/>
  <c r="V48" i="1"/>
  <c r="AA47" i="1"/>
  <c r="Z47" i="1"/>
  <c r="AA46" i="1"/>
  <c r="Z46" i="1"/>
  <c r="AA45" i="1"/>
  <c r="Z45" i="1"/>
  <c r="AA44" i="1"/>
  <c r="Z44" i="1"/>
  <c r="W44" i="1"/>
  <c r="S44" i="1"/>
  <c r="V44" i="1"/>
  <c r="U44" i="1"/>
  <c r="T44" i="1"/>
  <c r="AA43" i="1"/>
  <c r="Z43" i="1"/>
  <c r="W43" i="1"/>
  <c r="S43" i="1"/>
  <c r="V43" i="1"/>
  <c r="U43" i="1"/>
  <c r="T43" i="1"/>
  <c r="AA42" i="1"/>
  <c r="Z42" i="1"/>
  <c r="W42" i="1"/>
  <c r="S42" i="1"/>
  <c r="V42" i="1"/>
  <c r="U42" i="1"/>
  <c r="T42" i="1"/>
  <c r="AA41" i="1"/>
  <c r="Z41" i="1"/>
  <c r="AA40" i="1"/>
  <c r="Z40" i="1"/>
  <c r="AA39" i="1"/>
  <c r="Z39" i="1"/>
  <c r="AA38" i="1"/>
  <c r="Z38" i="1"/>
  <c r="AA37" i="1"/>
  <c r="Z37" i="1"/>
  <c r="AA36" i="1"/>
  <c r="Z36" i="1"/>
  <c r="W36" i="1"/>
  <c r="S36" i="1"/>
  <c r="V36" i="1"/>
  <c r="U36" i="1"/>
  <c r="T36" i="1"/>
  <c r="AA35" i="1"/>
  <c r="Z35" i="1"/>
  <c r="W35" i="1"/>
  <c r="S35" i="1"/>
  <c r="V35" i="1"/>
  <c r="U35" i="1"/>
  <c r="T35" i="1"/>
  <c r="AA34" i="1"/>
  <c r="Z34" i="1"/>
  <c r="W34" i="1"/>
  <c r="S34" i="1"/>
  <c r="V34" i="1"/>
  <c r="U34" i="1"/>
  <c r="T34" i="1"/>
  <c r="AA33" i="1"/>
  <c r="Z33" i="1"/>
  <c r="AA32" i="1"/>
  <c r="Z32" i="1"/>
  <c r="AA31" i="1"/>
  <c r="Z31" i="1"/>
  <c r="W31" i="1"/>
  <c r="S31" i="1"/>
  <c r="V31" i="1"/>
  <c r="U31" i="1"/>
  <c r="T31" i="1"/>
  <c r="AA30" i="1"/>
  <c r="Z30" i="1"/>
  <c r="AA29" i="1"/>
  <c r="Z29" i="1"/>
  <c r="AA28" i="1"/>
  <c r="Z28" i="1"/>
  <c r="AA27" i="1"/>
  <c r="Z27" i="1"/>
  <c r="W27" i="1"/>
  <c r="S27" i="1"/>
  <c r="V27" i="1"/>
  <c r="U27" i="1"/>
  <c r="T27" i="1"/>
  <c r="AA26" i="1"/>
  <c r="Z26" i="1"/>
  <c r="W26" i="1"/>
  <c r="S26" i="1"/>
  <c r="V26" i="1"/>
  <c r="U26" i="1"/>
  <c r="T26" i="1"/>
  <c r="AA25" i="1"/>
  <c r="Z25" i="1"/>
  <c r="AA24" i="1"/>
  <c r="Z24" i="1"/>
  <c r="W24" i="1"/>
  <c r="S24" i="1"/>
  <c r="V24" i="1"/>
  <c r="U24" i="1"/>
  <c r="T24" i="1"/>
  <c r="AA23" i="1"/>
  <c r="Z23" i="1"/>
  <c r="W23" i="1"/>
  <c r="S23" i="1"/>
  <c r="V23" i="1"/>
  <c r="U23" i="1"/>
  <c r="T23" i="1"/>
  <c r="AA22" i="1"/>
  <c r="Z22" i="1"/>
  <c r="W22" i="1"/>
  <c r="S22" i="1"/>
  <c r="V22" i="1"/>
  <c r="U22" i="1"/>
  <c r="T22" i="1"/>
  <c r="AA21" i="1"/>
  <c r="Z21" i="1"/>
  <c r="W21" i="1"/>
  <c r="S21" i="1"/>
  <c r="V21" i="1"/>
  <c r="U21" i="1"/>
  <c r="T21" i="1"/>
  <c r="AA20" i="1"/>
  <c r="Z20" i="1"/>
  <c r="W20" i="1"/>
  <c r="S20" i="1"/>
  <c r="V20" i="1"/>
  <c r="U20" i="1"/>
  <c r="T20" i="1"/>
  <c r="AA19" i="1"/>
  <c r="Z19" i="1"/>
  <c r="W19" i="1"/>
  <c r="S19" i="1"/>
  <c r="V19" i="1"/>
  <c r="U19" i="1"/>
  <c r="T19" i="1"/>
  <c r="AA18" i="1"/>
  <c r="Z18" i="1"/>
  <c r="AA17" i="1"/>
  <c r="Z17" i="1"/>
  <c r="AA16" i="1"/>
  <c r="Z16" i="1"/>
  <c r="AA15" i="1"/>
  <c r="Z15" i="1"/>
  <c r="AA14" i="1"/>
  <c r="Z14" i="1"/>
  <c r="AA13" i="1"/>
  <c r="Z13" i="1"/>
  <c r="W13" i="1"/>
  <c r="S13" i="1"/>
  <c r="V13" i="1"/>
  <c r="U13" i="1"/>
  <c r="T13" i="1"/>
  <c r="AA12" i="1"/>
  <c r="Z12" i="1"/>
  <c r="W12" i="1"/>
  <c r="S12" i="1"/>
  <c r="V12" i="1"/>
  <c r="U12" i="1"/>
  <c r="T12" i="1"/>
  <c r="AA11" i="1"/>
  <c r="Z11" i="1"/>
  <c r="W11" i="1"/>
  <c r="S11" i="1"/>
  <c r="V11" i="1"/>
  <c r="U11" i="1"/>
  <c r="T11" i="1"/>
  <c r="AA10" i="1"/>
  <c r="Z10" i="1"/>
  <c r="W10" i="1"/>
  <c r="S10" i="1"/>
  <c r="V10" i="1"/>
  <c r="U10" i="1"/>
  <c r="T10" i="1"/>
  <c r="AA9" i="1"/>
  <c r="Z9" i="1"/>
  <c r="W9" i="1"/>
  <c r="S9" i="1"/>
  <c r="V9" i="1"/>
  <c r="U9" i="1"/>
  <c r="T9" i="1"/>
  <c r="AA8" i="1"/>
  <c r="Z8" i="1"/>
  <c r="AA7" i="1"/>
  <c r="Z7" i="1"/>
  <c r="AA6" i="1"/>
  <c r="Z6" i="1"/>
  <c r="AA5" i="1"/>
  <c r="Z5" i="1"/>
  <c r="W5" i="1"/>
  <c r="S5" i="1"/>
  <c r="V5" i="1"/>
  <c r="U5" i="1"/>
  <c r="T5" i="1"/>
</calcChain>
</file>

<file path=xl/sharedStrings.xml><?xml version="1.0" encoding="utf-8"?>
<sst xmlns="http://schemas.openxmlformats.org/spreadsheetml/2006/main" count="567" uniqueCount="290">
  <si>
    <t xml:space="preserve">Затраты по статье "Амортизация ОС и НМА" </t>
  </si>
  <si>
    <t>Доля ГП</t>
  </si>
  <si>
    <t>Сумма амортизации, относимая на ГП</t>
  </si>
  <si>
    <t>МСПИ
мес</t>
  </si>
  <si>
    <t>факт использ-е</t>
  </si>
  <si>
    <t>макс. 
лет</t>
  </si>
  <si>
    <t>расчетная амортизация</t>
  </si>
  <si>
    <t>факт 2022</t>
  </si>
  <si>
    <t>план 2024</t>
  </si>
  <si>
    <t>№ п/п</t>
  </si>
  <si>
    <t>Основное средство</t>
  </si>
  <si>
    <t>Амортизационная группа</t>
  </si>
  <si>
    <t>Инвентарный номер</t>
  </si>
  <si>
    <t>Дата оприходования</t>
  </si>
  <si>
    <t>СПИ, мес.</t>
  </si>
  <si>
    <t>Первоначальная стоимость До/После переоценки</t>
  </si>
  <si>
    <r>
      <t xml:space="preserve">СПИ 
</t>
    </r>
    <r>
      <rPr>
        <sz val="11"/>
        <rFont val="Times New Roman"/>
        <family val="1"/>
        <charset val="204"/>
      </rPr>
      <t>в соответствии с (п.27 ОЦ, утв. ПП РФ от 29.12.2011 №1178),</t>
    </r>
    <r>
      <rPr>
        <b/>
        <sz val="11"/>
        <rFont val="Times New Roman"/>
        <family val="1"/>
        <charset val="204"/>
      </rPr>
      <t xml:space="preserve"> мес.</t>
    </r>
  </si>
  <si>
    <t>Годовая сумма амортизации по данным б/у
за 2022 г.
(факт)</t>
  </si>
  <si>
    <t>Годовая сумма амортизации с учетом МСПИ
за 2021 г.
(факт)</t>
  </si>
  <si>
    <t>Годовая сумма амортизации с учетом МСПИ
на 2023 г.
(план)</t>
  </si>
  <si>
    <t>2022 год</t>
  </si>
  <si>
    <t>2024 год</t>
  </si>
  <si>
    <t>Радиостанция Motorola GM-340</t>
  </si>
  <si>
    <t>Третья группа (свыше 3 лет до 5 лет включительно)</t>
  </si>
  <si>
    <t>01.11.2001 0:00:00</t>
  </si>
  <si>
    <t>Нежилые помещения №1-49,83-100</t>
  </si>
  <si>
    <t>Десятая группа (свыше 30 лет)</t>
  </si>
  <si>
    <t>29.07.2010 0:00:00</t>
  </si>
  <si>
    <t>Дверь металлическая</t>
  </si>
  <si>
    <t>Седьмая группа (свыше 15 лет до 20 лет включительно)</t>
  </si>
  <si>
    <t>12.11.2010 0:00:00</t>
  </si>
  <si>
    <t>Склад (База ОМТС Теплый склад 12*42)</t>
  </si>
  <si>
    <t>11.04.2011 0:00:00</t>
  </si>
  <si>
    <t>№</t>
  </si>
  <si>
    <t>Группа</t>
  </si>
  <si>
    <t>Сроки в мес</t>
  </si>
  <si>
    <t>Диван "Верона-2" угловой 3130х2500х980 (Longoria Grey) левый 1415142501/К</t>
  </si>
  <si>
    <t>Четвертая группа (свыше 5 лет до 7 лет включительно)</t>
  </si>
  <si>
    <t>31.12.2015 0:00:00</t>
  </si>
  <si>
    <t>Мин</t>
  </si>
  <si>
    <t>Макс</t>
  </si>
  <si>
    <t>Ручной сварочный экструдер РСЭ-3 (в комплекте с насадками)</t>
  </si>
  <si>
    <t>01.04.2016 0:00:00</t>
  </si>
  <si>
    <t>Первая группа (от 1 года до 2 лет включительно)</t>
  </si>
  <si>
    <t>Диван "Аманда" угловой левый ADEL 62 ADEL stripe62</t>
  </si>
  <si>
    <t>23.06.2016 0:00:00</t>
  </si>
  <si>
    <t>Вторая группа (свыше 2 лет до 3 лет включительно)</t>
  </si>
  <si>
    <t>Автоматическая пожарная сигнализация на арочном складе №1, ул. Игарская</t>
  </si>
  <si>
    <t>29.09.2016 0:00:00</t>
  </si>
  <si>
    <t>Автоматическая пожарная сигнализация на арочном складе №2, ул. Игарская</t>
  </si>
  <si>
    <t>Контейнер № AOF 002172</t>
  </si>
  <si>
    <t>Шестая группа (свыше 10 лет до 15 лет включительно)</t>
  </si>
  <si>
    <t>20.09.2017 0:00:00</t>
  </si>
  <si>
    <t>Пятая группа (свыше 7 лет до 10 лет включительно)</t>
  </si>
  <si>
    <t>Креденция DUBLIN DBL21840201 темный дуб 128х50х80</t>
  </si>
  <si>
    <t>19.10.2017 0:00:00</t>
  </si>
  <si>
    <t>Кресло офисное СН401 Россия, кожа+PU, черн.</t>
  </si>
  <si>
    <t>Стол на комбинированном каркасе правый с тумбой 190*200*74 (орех/белый) Prego</t>
  </si>
  <si>
    <t>Восьмая группа (свыше 20 лет до 25 лет включительно)</t>
  </si>
  <si>
    <t>Шкаф комбинированный со стеклом 90*45*170 (орех/белый)</t>
  </si>
  <si>
    <t>Девятая группа (свыше 25 лет до 30 лет включительно)</t>
  </si>
  <si>
    <t>Компьютер АРМ Inte Core i5-6500/H110M-K RTL/8GB/1 TB/DVDRWl</t>
  </si>
  <si>
    <t>05.02.2018 0:00:00</t>
  </si>
  <si>
    <t xml:space="preserve">Компьютер (АРМ). </t>
  </si>
  <si>
    <t>27.02.2018 0:00:00</t>
  </si>
  <si>
    <t>Компьютер АРМ (Intel Core )</t>
  </si>
  <si>
    <t>27.03.2018 0:00:00</t>
  </si>
  <si>
    <t>Компьютер АРМ (Intel Core I5-6500)</t>
  </si>
  <si>
    <t>Сетевое хранилище Tsecus N7510</t>
  </si>
  <si>
    <t>Компьютер (АРМ*__)</t>
  </si>
  <si>
    <t>02.04.2018 0:00:00</t>
  </si>
  <si>
    <t>Принтер Kyocera Ecosys M3040dn1102P03NL0 { МФУ монохромное А4, 1200*1200dpi.40стр/мин, USB, LAN}</t>
  </si>
  <si>
    <t>Моноблок HP ProOne 440 G3 AiO</t>
  </si>
  <si>
    <t>17.04.2018 0:00:00</t>
  </si>
  <si>
    <t>Принтер Kyocera M4125idn 1102P23NL0</t>
  </si>
  <si>
    <t>23.04.2018 0:00:00</t>
  </si>
  <si>
    <t>Ворота откатные</t>
  </si>
  <si>
    <t>30.04.2018 0:00:00</t>
  </si>
  <si>
    <t>Цифровая камера 960-001057 Logitech ConferenceCam Group</t>
  </si>
  <si>
    <t>13.06.2018 0:00:00</t>
  </si>
  <si>
    <t>Принтер HP Laser Jet M436n ("W7U01A&gt; принтер/сканер/копир, А3, 23стр/мин, 128Мб, USB, Ethernet")</t>
  </si>
  <si>
    <t>18.06.2018 0:00:00</t>
  </si>
  <si>
    <t>Ноутбук DELL Latitude 5285 [5285-7932] black 12.3' {FHD i5-7300U/8Gb/256Gb SSD/W10Pro}</t>
  </si>
  <si>
    <t>26.06.2018 0:00:00</t>
  </si>
  <si>
    <t>Эстакада для хранения металлопроката</t>
  </si>
  <si>
    <t>29.06.2018 0:00:00</t>
  </si>
  <si>
    <t>Принтер HP Laser Jet M436nda &lt;W7U02A&gt; принтер/сканер/копир, А3, 23стр/мин, дуплекс, ADF, 128Мб, USB,</t>
  </si>
  <si>
    <t>03.07.2018 0:00:00</t>
  </si>
  <si>
    <t>Ноутбук DELL XPS 13 [9360-9737] silver 13.3"{FHD TS i7-8550U/8Gb/256Gb SSD/W10}</t>
  </si>
  <si>
    <t>04.09.2018 0:00:00</t>
  </si>
  <si>
    <t>Моноблок Asus ZEN Z240IEGK-GA035T [90PT01T1-V00960]gold 24"{FHD i5-7400T/8Gb/1Tb/GTX1050 4Gb/W10/k+m</t>
  </si>
  <si>
    <t>19.09.2018 0:00:00</t>
  </si>
  <si>
    <t>Ноутбук Lenovo ThinkPad 13 [20J1S0EU00] black 13.3" {FHD i3-7100U/8Gb/256Gb SSD/DOS}</t>
  </si>
  <si>
    <t>Шкаф купе встроенный зеркало Бронза, с монтажом и доставкой</t>
  </si>
  <si>
    <t>25.09.2018 0:00:00</t>
  </si>
  <si>
    <t>26.09.2018 0:00:00</t>
  </si>
  <si>
    <t>Толщиномер покрытый Константа К5</t>
  </si>
  <si>
    <t>28.09.2018 0:00:00</t>
  </si>
  <si>
    <t>АРМ (Компьютер Acer Veriton X2640G -1шт +Монитор LCD ViewSonic -2 шт)</t>
  </si>
  <si>
    <t>16.10.2018 0:00:00</t>
  </si>
  <si>
    <t>Ноутбук  Lenovo Twist S230u IntelCore i7-3517U-8Gb-SSD128Gb-Intel HD4000</t>
  </si>
  <si>
    <t>22.10.2018 0:00:00</t>
  </si>
  <si>
    <t>Рулонная штора "Зебра",226*150см,ткань кат.4 Бэлла 02</t>
  </si>
  <si>
    <t>30.10.2018 0:00:00</t>
  </si>
  <si>
    <t>Диван Барон 140</t>
  </si>
  <si>
    <t>30.11.2018 0:00:00</t>
  </si>
  <si>
    <t>Диван Роял(фабр Царь)</t>
  </si>
  <si>
    <t>АРМ (Компьютер Acer Verition+монитор ASUS LCD+ клавиатура)</t>
  </si>
  <si>
    <t>18.12.2018 0:00:00</t>
  </si>
  <si>
    <t>АРМ (КомпьютерIntel Core+монитор LCD AOC-2 шт + мышь+ клавиатура)</t>
  </si>
  <si>
    <t>Система SPRecord ISDN E1-S</t>
  </si>
  <si>
    <t>20.12.2018 0:00:00</t>
  </si>
  <si>
    <t>Принтер HP LaserJet М436n</t>
  </si>
  <si>
    <t>24.01.2019 0:00:00</t>
  </si>
  <si>
    <t>АРМ (Сист.блок Intel Core i5+2 монитора LCD ОАС 24+ клавиатура+мышь 910-001794)</t>
  </si>
  <si>
    <t>25.01.2019 0:00:00</t>
  </si>
  <si>
    <t>АРМ (Компьютер HP Bundle 290 Gb [3EB97ES] MT {i5-7500/8Gb/1Tb/DVDRW/W10Pro/k+m/HP Monitor VH240a)</t>
  </si>
  <si>
    <t>31.01.2019 0:00:00</t>
  </si>
  <si>
    <t xml:space="preserve">Кухонный гарнитур со встраиваемой техникой </t>
  </si>
  <si>
    <t>ПЛОТТЕР HP DesignJet T1700 W6B55A A0/44 в комплекте с напольной подставкой и жестким диском 500 Гб</t>
  </si>
  <si>
    <t>07.03.2019 0:00:00</t>
  </si>
  <si>
    <t>Кондиционер KITANO KR-AKEBONO-12</t>
  </si>
  <si>
    <t>28.03.2019 0:00:00</t>
  </si>
  <si>
    <t>АРМ (Компьютер Dell Optiplex 3060+Монитор LCD samsung 24+мышь+клав.+Кабель Bion)</t>
  </si>
  <si>
    <t>30.04.2019 0:00:00</t>
  </si>
  <si>
    <t>АРМ(Компьютер DELL OptiPlex 3060+Монитор LCD Samsung+КабельBion)</t>
  </si>
  <si>
    <t>Ноутбук Dell G3 3579 Core i7 8750H/8Gb/1Tb/SSD128Gb/nVidia GeForce GTX 1050 Ti 4Gb/15.6</t>
  </si>
  <si>
    <t>АРМ(Моноблок Lenovo 520-24ICB+КВ+М)</t>
  </si>
  <si>
    <t>27.05.2019 0:00:00</t>
  </si>
  <si>
    <t>Цифровая фотокамера Nikon D850 BODY черный {45.7Mpix 3" 4К 4К SDXC Li-Ion}</t>
  </si>
  <si>
    <t>04.06.2019 0:00:00</t>
  </si>
  <si>
    <t>Генератор ЗУБР инверторный</t>
  </si>
  <si>
    <t>28.06.2019 0:00:00</t>
  </si>
  <si>
    <t>Принтер Kyocera Ecosys M365idn 1102ТВ3NL0</t>
  </si>
  <si>
    <t>Стол для переговоров наборной</t>
  </si>
  <si>
    <t>21.08.2019 0:00:00</t>
  </si>
  <si>
    <t>Стол секретаря</t>
  </si>
  <si>
    <t>Тумба под оргтехнику</t>
  </si>
  <si>
    <t>Шкаф купе</t>
  </si>
  <si>
    <t>Шкаф купе стекло</t>
  </si>
  <si>
    <t>30.08.2019 0:00:00</t>
  </si>
  <si>
    <t>Встраиваемый холодильник Samsung BRB260030WW/WT</t>
  </si>
  <si>
    <t>30.09.2019 0:00:00</t>
  </si>
  <si>
    <t xml:space="preserve">Принтер Kyocera M2040dn1102S33NL0 </t>
  </si>
  <si>
    <t>Подвес Ronin-M</t>
  </si>
  <si>
    <t>12.10.2019 0:00:00</t>
  </si>
  <si>
    <t>28.10.2019 0:00:00</t>
  </si>
  <si>
    <t>Смартфон Apple iPhone</t>
  </si>
  <si>
    <t>30.10.2019 0:00:00</t>
  </si>
  <si>
    <t>Сплит-системам HISENSE AS-10UR4SVETG67</t>
  </si>
  <si>
    <t>20.11.2019 0:00:00</t>
  </si>
  <si>
    <t>Сплит-системам HISENSE AS-10UR4SVETG67(C)</t>
  </si>
  <si>
    <t>Сплит-системам Mitsubishi Electric MSZ-EF25VE/MUZ-EF25VE</t>
  </si>
  <si>
    <t>Тепловая завеса Ballu BHC-H10T12-PS</t>
  </si>
  <si>
    <t>29.11.2019 0:00:00</t>
  </si>
  <si>
    <t xml:space="preserve">АРМ Компьютер Acer Veriton N4660G [DT.VRDER.064] DM {i5-8400T/8Gb/256Gb SSD/W10Pro/k+m}+Монитор LCD </t>
  </si>
  <si>
    <t>16.12.2019 0:00:00</t>
  </si>
  <si>
    <t>Система шкафов ЗАК 2910х360х2810 (туя) (2 открытыхстеллажа,1 комбинир,руч.квадро,2 рад.модул.</t>
  </si>
  <si>
    <t>27.12.2019 0:00:00</t>
  </si>
  <si>
    <t>Моноблок НР ProOne 440 G5 [7EM70EA] 23.8 ``{FHD i5-9500T/8Gb/256Gb SSD/DVDRW/W10Pro}</t>
  </si>
  <si>
    <t>24.01.2020 0:00:00</t>
  </si>
  <si>
    <t>Принтер Kyocera Ecosys M3655idn 1102ТВ3NL0</t>
  </si>
  <si>
    <t>29.01.2020 0:00:00</t>
  </si>
  <si>
    <t>Принтер Kyocera М2540DN 1102SH3NL0{A4,40ррm,1200х1200dpi,512Mb,Ethernet RJ-45,USB}</t>
  </si>
  <si>
    <t>11.02.2020 0:00:00</t>
  </si>
  <si>
    <t>принтер Kyocera ECOSYS M4132idn 1102Р13NL0</t>
  </si>
  <si>
    <t>04.03.2020 0:00:00</t>
  </si>
  <si>
    <t>Измеритель приточного бетона электронный ИПС-МГ4.01</t>
  </si>
  <si>
    <t>31.03.2020 0:00:00</t>
  </si>
  <si>
    <t>Ноутбук Xiaomi Mi Notebook15/6 2019 (Intel Core i7 8550U) 1800MHz/15/6'/1920x1080/16GB/512GB SSD/DVD</t>
  </si>
  <si>
    <t>14.04.2020 0:00:00</t>
  </si>
  <si>
    <t>Термометр настенный</t>
  </si>
  <si>
    <t>02.06.2020 0:00:00</t>
  </si>
  <si>
    <t>17.3" Ноутбук ASUS TUF Gaming (FX705DT-AU042)(FHD/IPS)</t>
  </si>
  <si>
    <t>31.07.2020 0:00:00</t>
  </si>
  <si>
    <t>17.3" Ноутбук ASUS TUF Gaming A17</t>
  </si>
  <si>
    <t>АРМ(Компьютер DELL Vostro 3671+Монитор LCD Samsung 24"(2шт))</t>
  </si>
  <si>
    <t>31.08.2020 0:00:00</t>
  </si>
  <si>
    <t>АРМ (Компьютер Acer Veriton N4660G+Монитор LCD samsung 23.6"S24E390HL+мышь+клав)</t>
  </si>
  <si>
    <t>30.09.2020 0:00:00</t>
  </si>
  <si>
    <t>АРМ (Компьютер в сборе Intel Core i5- 9500+ монитора LCD LG 25"+клавиатура,мышь мультимедийный)</t>
  </si>
  <si>
    <t>30.10.2020 0:00:00</t>
  </si>
  <si>
    <t>Принтер Kyocera Ecosys M2040DN 1102S33NL0 ( А4,512mb,LCD,40стр/мин,лазерное МФУ,сетевой)</t>
  </si>
  <si>
    <t>АРМ (Компьютер в сборе Intel Core+монитор LCD LG+ клавиатура+мышь)</t>
  </si>
  <si>
    <t>14.12.2020 0:00:00</t>
  </si>
  <si>
    <t>Зарядное устройство RGK BC-30D (тип Topcon,Trimble)</t>
  </si>
  <si>
    <t>25.12.2020 0:00:00</t>
  </si>
  <si>
    <t>Нивелир цифровой Trimble DINI 0.7, поверен</t>
  </si>
  <si>
    <t>Шкаф Купе</t>
  </si>
  <si>
    <t>09.02.2021 0:00:00</t>
  </si>
  <si>
    <t>Шкаф Распашной.Полки</t>
  </si>
  <si>
    <t>Вывеска с светодиодной подсветкой на металлической конструкции с логотипом "АО Салехарэнерго"</t>
  </si>
  <si>
    <t>31.12.2021 0:00:00</t>
  </si>
  <si>
    <t>Мезонин</t>
  </si>
  <si>
    <t>29.04.2022 0:00:00</t>
  </si>
  <si>
    <t>Фронтальные стеллажи</t>
  </si>
  <si>
    <t>GNSS приемник SOUTH Galaxy G 1 Plus на базе платы управления "Trimbie"</t>
  </si>
  <si>
    <t>30.11.2022 0:00:00</t>
  </si>
  <si>
    <t>Ворота подъемные секционные арочного склада №2</t>
  </si>
  <si>
    <t>Система видеонаблюдения административного здания</t>
  </si>
  <si>
    <t>31.03.2009</t>
  </si>
  <si>
    <t xml:space="preserve">Сплит-система Dantex RK 12SMI </t>
  </si>
  <si>
    <t>02.07.2018 0:00:00</t>
  </si>
  <si>
    <t>Сплит-система Dantex RK 12SMI  инвертер</t>
  </si>
  <si>
    <t>Ноутбук DELL Latitude 5290[5290-1498] black 12.3"{WUXGA TS i5-8250U/16Gb/512Gb SSD/W10Pro}</t>
  </si>
  <si>
    <t>24.08.2018 0:00:00</t>
  </si>
  <si>
    <t>Счетчик портативный однофазный эталонный СЕ601</t>
  </si>
  <si>
    <t>28.08.2018 0:00:00</t>
  </si>
  <si>
    <t xml:space="preserve">Компьютер Acer Veriton + (монитор LCD Acer-2 шт) </t>
  </si>
  <si>
    <t>Оборудование для локального ограничения водоотведения "ГЛОТ"</t>
  </si>
  <si>
    <t>15.04.2019 0:00:00</t>
  </si>
  <si>
    <t>Прибор Энергомонитор 3.3Т1-С /1</t>
  </si>
  <si>
    <t>31.01.2020 0:00:00</t>
  </si>
  <si>
    <t>Прибор Энергомонитор 3.3Т1-С /2</t>
  </si>
  <si>
    <t>Прибор Энергомонитор 3.3Т1-С /3</t>
  </si>
  <si>
    <t>Прибор Энергомонитор 3.3Т1-С /4</t>
  </si>
  <si>
    <t>Прибор Энергомонитор 3.3Т1-С /5</t>
  </si>
  <si>
    <t>АРМ(Компьютер в сборе Intel Core i5-9500+Монитор LCD Samsung 27"+клавиатура)</t>
  </si>
  <si>
    <t>01.12.2020 0:00:00</t>
  </si>
  <si>
    <t>АИИСКУЭ нижний многоквартирные дома</t>
  </si>
  <si>
    <t>Автоматизированная интеллектуальная система комерческого учета эл.энергии(АИСКУЭ)</t>
  </si>
  <si>
    <t>Часть здания: технический этаж</t>
  </si>
  <si>
    <t>12.01.2009 0:00:00</t>
  </si>
  <si>
    <t xml:space="preserve">Система охранного телевидения </t>
  </si>
  <si>
    <t>31.03.2016 0:00:00</t>
  </si>
  <si>
    <t>Нежилое помещение  по ул.Чубынина д.14, Литер А3, А4</t>
  </si>
  <si>
    <t>26.12.2017 0:00:00</t>
  </si>
  <si>
    <t>Принтер Kyocera Ecosys M3540DN 1102NZ3NL0 {лазерное МФУ А4, 1200*1200dpi. 40стр/мин, USB, LAN}</t>
  </si>
  <si>
    <t>29.03.2018 0:00:00</t>
  </si>
  <si>
    <t>Принтер Kyocera P3060DN 1102T63NL0</t>
  </si>
  <si>
    <t>Планшет 20М3000JRK Lenovo Tablet BE MIIX 520-12IKB 12.2</t>
  </si>
  <si>
    <t>Стол письменный на опорной тумбе левый 2230*1740*760 (туя)</t>
  </si>
  <si>
    <t>27.06.2018 0:00:00</t>
  </si>
  <si>
    <t>Шкаф для бумаг 1310*450*2100 (туя)</t>
  </si>
  <si>
    <t>Шкаф для одежды 1310*450*2100 (туя)</t>
  </si>
  <si>
    <t>Телевизор LED TCL 50"L50P6US Metal (черный)</t>
  </si>
  <si>
    <t>20.07.2018 0:00:00</t>
  </si>
  <si>
    <t>Телевизор LED TCL 65"L65P6US Metal (черный)/Uitra HD/60Hz/DVB-T/DVB-T2/DVB-C/DVB-S/D VB-S2/USB/WiFi</t>
  </si>
  <si>
    <t>Компьютер в сборе Intel Core i5-7400/16GDDR4/SSD240Gb/GT710_1G/450W/Монитор 23" АОС I2381FH/Клавиат</t>
  </si>
  <si>
    <t>10.09.2018 0:00:00</t>
  </si>
  <si>
    <t>принтер Kyocera ECOSYS M6630cidn 1102TZ3NL0</t>
  </si>
  <si>
    <t>ACER Veriton Z4820G All-In-One 23,8"FHD(1920x1080)IPS,i5 7500,8GbDDR4,1ТВ/7200, №1</t>
  </si>
  <si>
    <t>ACER Veriton Z4820G All-In-One 23,8"FHD(1920x1080)IPS,i5 7500,8GbDDR4,1ТВ/7200, №10</t>
  </si>
  <si>
    <t>ACER Veriton Z4820G All-In-One 23,8"FHD(1920x1080)IPS,i5 7500,8GbDDR4,1ТВ/7200, №11</t>
  </si>
  <si>
    <t>ACER Veriton Z4820G All-In-One 23,8"FHD(1920x1080)IPS,i5 7500,8GbDDR4,1ТВ/7200, №2</t>
  </si>
  <si>
    <t>ACER Veriton Z4820G All-In-One 23,8"FHD(1920x1080)IPS,i5 7500,8GbDDR4,1ТВ/7200, №3</t>
  </si>
  <si>
    <t>ACER Veriton Z4820G All-In-One 23,8"FHD(1920x1080)IPS,i5 7500,8GbDDR4,1ТВ/7200, №4</t>
  </si>
  <si>
    <t>ACER Veriton Z4820G All-In-One 23,8"FHD(1920x1080)IPS,i5 7500,8GbDDR4,1ТВ/7200, №5</t>
  </si>
  <si>
    <t>ACER Veriton Z4820G All-In-One 23,8"FHD(1920x1080)IPS,i5 7500,8GbDDR4,1ТВ/7200, №6</t>
  </si>
  <si>
    <t>ACER Veriton Z4820G All-In-One 23,8"FHD(1920x1080)IPS,i5 7500,8GbDDR4,1ТВ/7200, №7</t>
  </si>
  <si>
    <t>ACER Veriton Z4820G All-In-One 23,8"FHD(1920x1080)IPS,i5 7500,8GbDDR4,1ТВ/7200, №8</t>
  </si>
  <si>
    <t>ACER Veriton Z4820G All-In-One 23,8"FHD(1920x1080)IPS,i5 7500,8GbDDR4,1ТВ/7200, №9</t>
  </si>
  <si>
    <t>Lenovo V510z All-In-One 23"FHD(1920x1080)МSi3-7100 8Gb_DDR4,1ТВ/5400  Intel HD 630 DVD-RW №1</t>
  </si>
  <si>
    <t>Lenovo V510z All-In-One 23"FHD(1920x1080)МSi3-7100 8Gb_DDR4,1ТВ/5400  Intel HD 630 DVD-RW №10</t>
  </si>
  <si>
    <t>Lenovo V510z All-In-One 23"FHD(1920x1080)МSi3-7100 8Gb_DDR4,1ТВ/5400  Intel HD 630 DVD-RW №11</t>
  </si>
  <si>
    <t>Lenovo V510z All-In-One 23"FHD(1920x1080)МSi3-7100 8Gb_DDR4,1ТВ/5400  Intel HD 630 DVD-RW №12</t>
  </si>
  <si>
    <t>Lenovo V510z All-In-One 23"FHD(1920x1080)МSi3-7100 8Gb_DDR4,1ТВ/5400  Intel HD 630 DVD-RW №13</t>
  </si>
  <si>
    <t>Lenovo V510z All-In-One 23"FHD(1920x1080)МSi3-7100 8Gb_DDR4,1ТВ/5400  Intel HD 630 DVD-RW №14</t>
  </si>
  <si>
    <t>Lenovo V510z All-In-One 23"FHD(1920x1080)МSi3-7100 8Gb_DDR4,1ТВ/5400  Intel HD 630 DVD-RW №15</t>
  </si>
  <si>
    <t>Lenovo V510z All-In-One 23"FHD(1920x1080)МSi3-7100 8Gb_DDR4,1ТВ/5400  Intel HD 630 DVD-RW №16</t>
  </si>
  <si>
    <t>Lenovo V510z All-In-One 23"FHD(1920x1080)МSi3-7100 8Gb_DDR4,1ТВ/5400  Intel HD 630 DVD-RW №17</t>
  </si>
  <si>
    <t>Lenovo V510z All-In-One 23"FHD(1920x1080)МSi3-7100 8Gb_DDR4,1ТВ/5400  Intel HD 630 DVD-RW №18</t>
  </si>
  <si>
    <t>Lenovo V510z All-In-One 23"FHD(1920x1080)МSi3-7100 8Gb_DDR4,1ТВ/5400  Intel HD 630 DVD-RW №19</t>
  </si>
  <si>
    <t>Lenovo V510z All-In-One 23"FHD(1920x1080)МSi3-7100 8Gb_DDR4,1ТВ/5400  Intel HD 630 DVD-RW №2</t>
  </si>
  <si>
    <t>Lenovo V510z All-In-One 23"FHD(1920x1080)МSi3-7100 8Gb_DDR4,1ТВ/5400  Intel HD 630 DVD-RW №3</t>
  </si>
  <si>
    <t>Lenovo V510z All-In-One 23"FHD(1920x1080)МSi3-7100 8Gb_DDR4,1ТВ/5400  Intel HD 630 DVD-RW №4</t>
  </si>
  <si>
    <t>Lenovo V510z All-In-One 23"FHD(1920x1080)МSi3-7100 8Gb_DDR4,1ТВ/5400  Intel HD 630 DVD-RW №5</t>
  </si>
  <si>
    <t>Lenovo V510z All-In-One 23"FHD(1920x1080)МSi3-7100 8Gb_DDR4,1ТВ/5400  Intel HD 630 DVD-RW №6</t>
  </si>
  <si>
    <t>Lenovo V510z All-In-One 23"FHD(1920x1080)МSi3-7100 8Gb_DDR4,1ТВ/5400  Intel HD 630 DVD-RW №7</t>
  </si>
  <si>
    <t>Lenovo V510z All-In-One 23"FHD(1920x1080)МSi3-7100 8Gb_DDR4,1ТВ/5400  Intel HD 630 DVD-RW №8</t>
  </si>
  <si>
    <t>Lenovo V510z All-In-One 23"FHD(1920x1080)МSi3-7100 8Gb_DDR4,1ТВ/5400  Intel HD 630 DVD-RW №9</t>
  </si>
  <si>
    <t>Вывеска "Салехардэнерго" (буквы, декоративные полосы) с контражурной подсветкой</t>
  </si>
  <si>
    <t>Вывеска "Салехардэнерго" №2 (объемные буквы, полоса декоративная) с контражурной подсветкой</t>
  </si>
  <si>
    <t>Информационная стойка 1600(Д)х350(Ш)х2600(В)мм Ясень светлый/Белый</t>
  </si>
  <si>
    <t>Ресепшин 2200(Д)х800(Ш)х1100(В)мм Ясень светлый/Белый</t>
  </si>
  <si>
    <t>Стоянка автомобильная по ул.Чубынина. д.14</t>
  </si>
  <si>
    <t>01.10.2018 0:00:00</t>
  </si>
  <si>
    <t>Кухонный гарнитур "Анастасия"(Белый с пр/фрезез/капучино) со столешницей 38 мм</t>
  </si>
  <si>
    <t>Автоматическая пож. сигнализация и система оповещения и управления эвакуацией в нежилых помещениях</t>
  </si>
  <si>
    <t>31.10.2018 0:00:00</t>
  </si>
  <si>
    <t>Автоматический шлагбаум</t>
  </si>
  <si>
    <t>Стоянка автомобильная по ул.Чубынина. д.14 (для собственных нужд)</t>
  </si>
  <si>
    <t>Принтер Kyocera Р3060DN 1102Т63NL0</t>
  </si>
  <si>
    <t>10.07.2019 0:00:00</t>
  </si>
  <si>
    <t>Моноблок Acer Verition Z4820G[DQ.VPJER.098] black' {FHD i7-7700/8Gb/500Gb/DVDRW/W10Pro/k+m</t>
  </si>
  <si>
    <t>25.09.2019 0:00:00</t>
  </si>
  <si>
    <t>Система записи "Клиент-Оператор" ЦОК</t>
  </si>
  <si>
    <t>Принтер Kyocera Ecosys M2540DN 1102SNH3NL0 { А4,40ppm,1200*1200dpi. 512mb,Ethernet, RJ,USB}</t>
  </si>
  <si>
    <t>26.12.2019 0:00:00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</si>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</sst>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9">
    <numFmt numFmtId="41" formatCode="_-* #,##0\ _₽_-;\-* #,##0\ _₽_-;_-* &quot;-&quot;\ _₽_-;_-@_-"/>
    <numFmt numFmtId="43" formatCode="_-* #,##0.00\ _₽_-;\-* #,##0.00\ _₽_-;_-* &quot;-&quot;??\ _₽_-;_-@_-"/>
    <numFmt numFmtId="164" formatCode="#,##0.00,"/>
    <numFmt numFmtId="165" formatCode="0_ ;\-0\ "/>
    <numFmt numFmtId="166" formatCode="0;[Red]0"/>
    <numFmt numFmtId="167" formatCode="00000000"/>
    <numFmt numFmtId="168" formatCode="0.00;[Red]\-0.00"/>
    <numFmt numFmtId="169" formatCode="00000000;[Red]\-00000000"/>
    <numFmt numFmtId="170" formatCode="#,##0_ ;\-#,##0\ "/>
    <numFmt numFmtId="171" formatCode="_-* #,##0.00[$€-1]_-;\-* #,##0.00[$€-1]_-;_-* &quot;-&quot;??[$€-1]_-"/>
    <numFmt numFmtId="172" formatCode="0.0%"/>
    <numFmt numFmtId="173" formatCode="0.0%_);\(0.0%\)"/>
    <numFmt numFmtId="174" formatCode="#,##0_);[Red]\(#,##0\)"/>
    <numFmt numFmtId="175" formatCode="#,##0;[Red]\-#,##0"/>
    <numFmt numFmtId="176" formatCode="#,##0;\(#,##0\)"/>
    <numFmt numFmtId="177" formatCode="_-* #,##0.00\ _$_-;\-* #,##0.00\ _$_-;_-* &quot;-&quot;??\ _$_-;_-@_-"/>
    <numFmt numFmtId="178" formatCode="#.##0\.00"/>
    <numFmt numFmtId="179" formatCode="#\.00"/>
    <numFmt numFmtId="180" formatCode="_-* #,##0.00&quot;р.&quot;_-;\-* #,##0.00&quot;р.&quot;_-;_-* &quot;-&quot;??&quot;р.&quot;_-;_-@_-"/>
    <numFmt numFmtId="181" formatCode="\$#\.00"/>
    <numFmt numFmtId="182" formatCode="#\."/>
    <numFmt numFmtId="183" formatCode="General_)"/>
    <numFmt numFmtId="184" formatCode="_-* #,##0&quot;đ.&quot;_-;\-* #,##0&quot;đ.&quot;_-;_-* &quot;-&quot;&quot;đ.&quot;_-;_-@_-"/>
    <numFmt numFmtId="185" formatCode="_-* #,##0.00&quot;đ.&quot;_-;\-* #,##0.00&quot;đ.&quot;_-;_-* &quot;-&quot;??&quot;đ.&quot;_-;_-@_-"/>
    <numFmt numFmtId="186" formatCode="_(* #,##0.0_);_(* \(#,##0.00\);_(* &quot;-&quot;??_);_(@_)"/>
    <numFmt numFmtId="187" formatCode="0.000"/>
    <numFmt numFmtId="188" formatCode="&quot;fl&quot;#,##0_);\(&quot;fl&quot;#,##0\)"/>
    <numFmt numFmtId="189" formatCode="&quot;fl&quot;#,##0_);[Red]\(&quot;fl&quot;#,##0\)"/>
    <numFmt numFmtId="190" formatCode="&quot;fl&quot;#,##0.00_);\(&quot;fl&quot;#,##0.00\)"/>
    <numFmt numFmtId="191" formatCode="&quot;_&quot;\-* #,##0\ &quot;F&quot;&quot;_&quot;\-;\-* #,##0\ &quot;F&quot;&quot;_&quot;\-;&quot;_&quot;\-* &quot;-&quot;\ &quot;F&quot;&quot;_&quot;\-;&quot;_&quot;\-@&quot;_&quot;\-"/>
    <numFmt numFmtId="192" formatCode="&quot;$&quot;#,##0_);[Red]\(&quot;$&quot;#,##0\)"/>
    <numFmt numFmtId="193" formatCode="mmm\,yy"/>
    <numFmt numFmtId="194" formatCode="\$#,##0\ ;\(\$#,##0\)"/>
    <numFmt numFmtId="195" formatCode="#,##0.000[$р.-419];\-#,##0.000[$р.-419]"/>
    <numFmt numFmtId="196" formatCode="_-* #,##0.0\ _$_-;\-* #,##0.0\ _$_-;_-* &quot;-&quot;??\ _$_-;_-@_-"/>
    <numFmt numFmtId="197" formatCode="0.0"/>
    <numFmt numFmtId="198" formatCode="#,##0.0_);\(#,##0.0\)"/>
    <numFmt numFmtId="199" formatCode="#,##0_ ;[Red]\-#,##0\ "/>
    <numFmt numFmtId="200" formatCode="#,##0_);[Blue]\(#,##0\)"/>
    <numFmt numFmtId="201" formatCode="_-* #,##0_-;\-* #,##0_-;_-* &quot;-&quot;_-;_-@_-"/>
    <numFmt numFmtId="202" formatCode="_-* #,##0.00_-;\-* #,##0.00_-;_-* &quot;-&quot;??_-;_-@_-"/>
    <numFmt numFmtId="203" formatCode="#,##0__\ \ \ \ "/>
    <numFmt numFmtId="204" formatCode="_-&quot;£&quot;* #,##0_-;\-&quot;£&quot;* #,##0_-;_-&quot;£&quot;* &quot;-&quot;_-;_-@_-"/>
    <numFmt numFmtId="205" formatCode="_-&quot;£&quot;* #,##0.00_-;\-&quot;£&quot;* #,##0.00_-;_-&quot;£&quot;* &quot;-&quot;??_-;_-@_-"/>
    <numFmt numFmtId="206" formatCode="#,##0.00&quot;т.р.&quot;;\-#,##0.00&quot;т.р.&quot;"/>
    <numFmt numFmtId="207" formatCode="#,##0.0;[Red]#,##0.0"/>
    <numFmt numFmtId="208" formatCode="_-* #,##0_đ_._-;\-* #,##0_đ_._-;_-* &quot;-&quot;_đ_._-;_-@_-"/>
    <numFmt numFmtId="209" formatCode="_-* #,##0\ _d_._-;\-* #,##0\ _d_._-;_-* &quot;-&quot;\ _d_._-;_-@_-"/>
    <numFmt numFmtId="210" formatCode="_-* #,##0.00_đ_._-;\-* #,##0.00_đ_._-;_-* &quot;-&quot;??_đ_._-;_-@_-"/>
    <numFmt numFmtId="211" formatCode="_-* #,##0.00\ _d_._-;\-* #,##0.00\ _d_._-;_-* &quot;-&quot;??\ _d_._-;_-@_-"/>
    <numFmt numFmtId="212" formatCode="\(#,##0.0\)"/>
    <numFmt numFmtId="213" formatCode="#,##0\ &quot;?.&quot;;\-#,##0\ &quot;?.&quot;"/>
    <numFmt numFmtId="214" formatCode="dd\,mmm"/>
    <numFmt numFmtId="215" formatCode="mm\,dd\,yy\ hh:mm"/>
    <numFmt numFmtId="216" formatCode="mm\,dd\,yy"/>
    <numFmt numFmtId="217" formatCode="&quot;_&quot;\(&quot;$&quot;* #,##0.00&quot;_&quot;\);&quot;_&quot;\(&quot;$&quot;* \(#,##0.00\);&quot;_&quot;\(&quot;$&quot;* &quot;-&quot;??&quot;_&quot;\);&quot;_&quot;\(@&quot;_&quot;\)"/>
    <numFmt numFmtId="218" formatCode="#,##0______;;&quot;------------      &quot;"/>
    <numFmt numFmtId="219" formatCode="_(* #,##0.000_);_(* \(#,##0.000\);_(* &quot;-&quot;??_);_(@_)"/>
    <numFmt numFmtId="220" formatCode="&quot;$&quot;#,##0"/>
    <numFmt numFmtId="221" formatCode="#,##0\ &quot;F&quot;;\-#,##0\ &quot;F&quot;"/>
    <numFmt numFmtId="222" formatCode="[$$-409]#,##0"/>
    <numFmt numFmtId="223" formatCode="#,##0.000_ ;\-#,##0.000\ "/>
    <numFmt numFmtId="224" formatCode="#,##0.00_ ;[Red]\-#,##0.00\ "/>
    <numFmt numFmtId="225" formatCode="_(&quot;р.&quot;* #,##0.00_);_(&quot;р.&quot;* \(#,##0.00\);_(&quot;р.&quot;* &quot;-&quot;??_);_(@_)"/>
    <numFmt numFmtId="226" formatCode="#,##0.000"/>
    <numFmt numFmtId="227" formatCode="#,##0.00&quot;р.&quot;;\-#,##0.00&quot;р.&quot;"/>
    <numFmt numFmtId="228" formatCode="_-* #,##0\ _р_._-;\-* #,##0\ _р_._-;_-* &quot;-&quot;\ _р_._-;_-@_-"/>
    <numFmt numFmtId="229" formatCode="_-* #,##0.00\ _р_._-;\-* #,##0.00\ _р_._-;_-* &quot;-&quot;??\ _р_._-;_-@_-"/>
    <numFmt numFmtId="230" formatCode="* #,##0;* \-#,##0;* &quot;-&quot;;@"/>
    <numFmt numFmtId="231" formatCode="_-* #,##0.00_р_._-;\-* #,##0.00_р_._-;_-* &quot;-&quot;??_р_._-;_-@_-"/>
    <numFmt numFmtId="232" formatCode="_(* #,##0.00_);_(* \(#,##0.00\);_(* &quot;-&quot;??_);_(@_)"/>
    <numFmt numFmtId="233" formatCode="0.000%"/>
    <numFmt numFmtId="234" formatCode="* #,##0.00;* \-#,##0.00;* &quot;-&quot;??;@"/>
    <numFmt numFmtId="235" formatCode="_-* #,##0.00_₽_-;\-* #,##0.00_₽_-;_-* &quot;-&quot;??_₽_-;_-@_-"/>
    <numFmt numFmtId="236" formatCode="_-* #,##0\ _$_-;\-* #,##0\ _$_-;_-* &quot;-&quot;\ _$_-;_-@_-"/>
    <numFmt numFmtId="237" formatCode="#,##0.00_ ;\-#,##0.00\ "/>
    <numFmt numFmtId="238" formatCode="#,##0.0"/>
    <numFmt numFmtId="239" formatCode="%#\.00"/>
    <numFmt numFmtId="241" formatCode="#,##0.00000"/>
  </numFmts>
  <fonts count="209">
    <font>
      <sz val="9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name val="Times New Roman"/>
      <family val="1"/>
      <charset val="204"/>
    </font>
    <font>
      <b/>
      <sz val="18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0"/>
      <name val="Verdana"/>
      <family val="2"/>
      <charset val="204"/>
    </font>
    <font>
      <b/>
      <sz val="10"/>
      <name val="Times New Roman"/>
      <family val="1"/>
      <charset val="204"/>
    </font>
    <font>
      <sz val="8"/>
      <name val="Arial"/>
      <family val="2"/>
    </font>
    <font>
      <sz val="10"/>
      <name val="Arial"/>
      <family val="2"/>
      <charset val="204"/>
    </font>
    <font>
      <sz val="9"/>
      <name val="Tahoma"/>
      <family val="2"/>
      <charset val="204"/>
    </font>
    <font>
      <sz val="9"/>
      <color theme="1"/>
      <name val="Arial"/>
      <family val="2"/>
      <charset val="204"/>
    </font>
    <font>
      <b/>
      <sz val="9"/>
      <name val="Tahoma"/>
      <family val="2"/>
      <charset val="204"/>
    </font>
    <font>
      <sz val="10"/>
      <color rgb="FFFF0000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0"/>
      <name val="Arial CYR"/>
    </font>
    <font>
      <sz val="10"/>
      <name val="Times New Roman Cyr"/>
      <family val="1"/>
      <charset val="204"/>
    </font>
    <font>
      <sz val="8"/>
      <name val="Verdana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Times New Roman"/>
      <family val="2"/>
      <charset val="204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u/>
      <sz val="10"/>
      <color indexed="12"/>
      <name val="Courier"/>
      <family val="3"/>
    </font>
    <font>
      <sz val="11"/>
      <color indexed="20"/>
      <name val="Calibri"/>
      <family val="2"/>
      <charset val="204"/>
    </font>
    <font>
      <sz val="9"/>
      <color indexed="56"/>
      <name val="Frutiger 45 Light"/>
      <family val="2"/>
    </font>
    <font>
      <sz val="10"/>
      <name val="Times New Roman"/>
      <family val="1"/>
    </font>
    <font>
      <sz val="9"/>
      <name val="Times New Roman"/>
      <family val="1"/>
    </font>
    <font>
      <b/>
      <sz val="11"/>
      <color indexed="52"/>
      <name val="Calibri"/>
      <family val="2"/>
      <charset val="204"/>
    </font>
    <font>
      <sz val="10"/>
      <name val="Tahoma"/>
      <family val="2"/>
      <charset val="204"/>
    </font>
    <font>
      <sz val="10"/>
      <name val="Arial"/>
      <family val="2"/>
    </font>
    <font>
      <b/>
      <sz val="11"/>
      <color indexed="9"/>
      <name val="Calibri"/>
      <family val="2"/>
      <charset val="204"/>
    </font>
    <font>
      <sz val="10"/>
      <color indexed="57"/>
      <name val="Wingdings"/>
      <charset val="2"/>
    </font>
    <font>
      <sz val="8"/>
      <name val="Palatino"/>
      <family val="1"/>
    </font>
    <font>
      <sz val="10"/>
      <color indexed="24"/>
      <name val="Arial"/>
      <family val="2"/>
      <charset val="204"/>
    </font>
    <font>
      <sz val="8.5"/>
      <name val="MS Sans Serif"/>
      <family val="2"/>
    </font>
    <font>
      <b/>
      <sz val="10"/>
      <name val="Arial"/>
      <family val="2"/>
    </font>
    <font>
      <b/>
      <sz val="10"/>
      <color indexed="12"/>
      <name val="Arial Cyr"/>
      <family val="2"/>
      <charset val="204"/>
    </font>
    <font>
      <sz val="10"/>
      <color indexed="8"/>
      <name val="Arial"/>
      <family val="2"/>
    </font>
    <font>
      <sz val="8"/>
      <name val="Arial Cyr"/>
      <charset val="204"/>
    </font>
    <font>
      <sz val="12"/>
      <name val="Tms Rmn"/>
      <charset val="204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i/>
      <sz val="10"/>
      <color indexed="23"/>
      <name val="Arial"/>
      <family val="2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0"/>
      <name val="Courier"/>
      <family val="1"/>
      <charset val="204"/>
    </font>
    <font>
      <u/>
      <sz val="10"/>
      <color indexed="36"/>
      <name val="Arial Cyr"/>
      <charset val="204"/>
    </font>
    <font>
      <sz val="7"/>
      <name val="Palatino"/>
      <family val="1"/>
    </font>
    <font>
      <sz val="11"/>
      <color indexed="17"/>
      <name val="Calibri"/>
      <family val="2"/>
      <charset val="204"/>
    </font>
    <font>
      <sz val="9"/>
      <name val="Futura UBS Bk"/>
      <family val="2"/>
    </font>
    <font>
      <sz val="6"/>
      <color indexed="16"/>
      <name val="Palatino"/>
      <family val="1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8"/>
      <color indexed="24"/>
      <name val="Arial"/>
      <family val="2"/>
      <charset val="204"/>
    </font>
    <font>
      <b/>
      <sz val="18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2"/>
      <color indexed="24"/>
      <name val="Arial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8"/>
      <color indexed="13"/>
      <name val="Arial"/>
      <family val="2"/>
    </font>
    <font>
      <b/>
      <i/>
      <sz val="26"/>
      <name val="Times New Roman"/>
      <family val="1"/>
    </font>
    <font>
      <b/>
      <sz val="8"/>
      <name val="Arial Cyr"/>
      <charset val="204"/>
    </font>
    <font>
      <b/>
      <sz val="14"/>
      <name val="Arial"/>
      <family val="2"/>
    </font>
    <font>
      <i/>
      <sz val="10"/>
      <name val="Arial"/>
      <family val="2"/>
      <charset val="204"/>
    </font>
    <font>
      <u/>
      <sz val="10"/>
      <color indexed="12"/>
      <name val="Arial Cyr"/>
      <charset val="204"/>
    </font>
    <font>
      <sz val="12"/>
      <name val="Times New Roman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b/>
      <i/>
      <sz val="11"/>
      <color indexed="12"/>
      <name val="Arial Cyr"/>
      <family val="2"/>
      <charset val="204"/>
    </font>
    <font>
      <sz val="11"/>
      <color indexed="62"/>
      <name val="Calibri"/>
      <family val="2"/>
      <charset val="204"/>
    </font>
    <font>
      <sz val="8"/>
      <color indexed="12"/>
      <name val="Palatino"/>
      <family val="1"/>
    </font>
    <font>
      <sz val="11"/>
      <color indexed="52"/>
      <name val="Calibri"/>
      <family val="2"/>
      <charset val="204"/>
    </font>
    <font>
      <sz val="12"/>
      <name val="Gill Sans"/>
    </font>
    <font>
      <i/>
      <sz val="10"/>
      <name val="PragmaticaC"/>
      <charset val="204"/>
    </font>
    <font>
      <sz val="11"/>
      <color indexed="60"/>
      <name val="Calibri"/>
      <family val="2"/>
      <charset val="204"/>
    </font>
    <font>
      <sz val="12"/>
      <name val="Arial"/>
      <family val="2"/>
      <charset val="204"/>
    </font>
    <font>
      <sz val="14"/>
      <name val="NewtonC"/>
      <charset val="204"/>
    </font>
    <font>
      <sz val="8"/>
      <name val="Helv"/>
      <charset val="204"/>
    </font>
    <font>
      <sz val="10"/>
      <name val="Palatino"/>
      <family val="1"/>
    </font>
    <font>
      <b/>
      <i/>
      <sz val="10"/>
      <name val="Arial"/>
      <family val="2"/>
    </font>
    <font>
      <b/>
      <sz val="11"/>
      <color indexed="63"/>
      <name val="Calibri"/>
      <family val="2"/>
      <charset val="204"/>
    </font>
    <font>
      <sz val="10"/>
      <color indexed="16"/>
      <name val="Helvetica-Black"/>
    </font>
    <font>
      <sz val="22"/>
      <name val="UBSHeadline"/>
      <family val="1"/>
    </font>
    <font>
      <u/>
      <sz val="10"/>
      <name val="Arial"/>
      <family val="2"/>
      <charset val="204"/>
    </font>
    <font>
      <i/>
      <sz val="12"/>
      <name val="Tms Rmn"/>
      <charset val="204"/>
    </font>
    <font>
      <b/>
      <sz val="10"/>
      <color indexed="10"/>
      <name val="Arial Cyr"/>
      <family val="2"/>
      <charset val="204"/>
    </font>
    <font>
      <b/>
      <i/>
      <sz val="8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9.5"/>
      <color indexed="23"/>
      <name val="Helvetica-Black"/>
    </font>
    <font>
      <b/>
      <sz val="10"/>
      <color indexed="8"/>
      <name val="Times New Roman"/>
      <family val="1"/>
      <charset val="204"/>
    </font>
    <font>
      <b/>
      <sz val="9"/>
      <color indexed="8"/>
      <name val="Tahoma"/>
      <family val="2"/>
      <charset val="204"/>
    </font>
    <font>
      <b/>
      <sz val="10"/>
      <color indexed="8"/>
      <name val="Arial"/>
      <family val="2"/>
    </font>
    <font>
      <sz val="10"/>
      <color indexed="39"/>
      <name val="Arial"/>
      <family val="2"/>
    </font>
    <font>
      <sz val="8"/>
      <color indexed="62"/>
      <name val="Arial"/>
      <family val="2"/>
    </font>
    <font>
      <b/>
      <sz val="9"/>
      <color indexed="8"/>
      <name val="Arial"/>
      <family val="2"/>
    </font>
    <font>
      <b/>
      <sz val="10"/>
      <color indexed="39"/>
      <name val="Arial"/>
      <family val="2"/>
    </font>
    <font>
      <b/>
      <sz val="8"/>
      <name val="Arial"/>
      <family val="2"/>
      <charset val="204"/>
    </font>
    <font>
      <b/>
      <sz val="8"/>
      <color indexed="8"/>
      <name val="Arial"/>
      <family val="2"/>
    </font>
    <font>
      <b/>
      <sz val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</font>
    <font>
      <sz val="9"/>
      <name val="Arial"/>
      <family val="2"/>
    </font>
    <font>
      <sz val="8"/>
      <color indexed="8"/>
      <name val="Arial"/>
      <family val="2"/>
    </font>
    <font>
      <sz val="9"/>
      <color indexed="8"/>
      <name val="Tahoma"/>
      <family val="2"/>
      <charset val="204"/>
    </font>
    <font>
      <sz val="19"/>
      <name val="Arial"/>
      <family val="2"/>
    </font>
    <font>
      <b/>
      <sz val="16"/>
      <color indexed="23"/>
      <name val="Arial"/>
      <family val="2"/>
      <charset val="204"/>
    </font>
    <font>
      <sz val="19"/>
      <color indexed="48"/>
      <name val="Arial"/>
      <family val="2"/>
      <charset val="204"/>
    </font>
    <font>
      <sz val="8"/>
      <color indexed="62"/>
      <name val="Arial"/>
      <family val="2"/>
      <charset val="204"/>
    </font>
    <font>
      <sz val="10"/>
      <color indexed="10"/>
      <name val="Arial"/>
      <family val="2"/>
    </font>
    <font>
      <sz val="10"/>
      <name val="0"/>
      <charset val="204"/>
    </font>
    <font>
      <sz val="8"/>
      <color indexed="14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62"/>
      <name val="Cambria"/>
      <family val="2"/>
    </font>
    <font>
      <sz val="8"/>
      <name val="Arial Cyr"/>
      <family val="2"/>
      <charset val="204"/>
    </font>
    <font>
      <sz val="10"/>
      <name val="NTHelvetica/Cyrillic"/>
      <charset val="204"/>
    </font>
    <font>
      <sz val="10"/>
      <name val="Arial Narrow"/>
      <family val="2"/>
      <charset val="204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b/>
      <sz val="8"/>
      <color indexed="9"/>
      <name val="Arial Cyr"/>
      <charset val="204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b/>
      <sz val="18"/>
      <color indexed="56"/>
      <name val="Cambria"/>
      <family val="2"/>
      <charset val="204"/>
    </font>
    <font>
      <sz val="11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8"/>
      <name val="Palatino"/>
      <family val="1"/>
    </font>
    <font>
      <u/>
      <sz val="8"/>
      <color indexed="8"/>
      <name val="Arial"/>
      <family val="2"/>
    </font>
    <font>
      <sz val="11"/>
      <color indexed="10"/>
      <name val="Calibri"/>
      <family val="2"/>
      <charset val="204"/>
    </font>
    <font>
      <b/>
      <i/>
      <sz val="8"/>
      <name val="Helv"/>
    </font>
    <font>
      <b/>
      <sz val="8"/>
      <name val="Arial Cyr"/>
      <family val="2"/>
      <charset val="204"/>
    </font>
    <font>
      <u/>
      <sz val="7.5"/>
      <color indexed="12"/>
      <name val="Arial"/>
      <family val="2"/>
      <charset val="204"/>
    </font>
    <font>
      <b/>
      <u/>
      <sz val="11"/>
      <color indexed="12"/>
      <name val="Arial"/>
      <family val="2"/>
      <charset val="204"/>
    </font>
    <font>
      <u/>
      <sz val="9"/>
      <color indexed="12"/>
      <name val="Tahoma"/>
      <family val="2"/>
      <charset val="204"/>
    </font>
    <font>
      <b/>
      <u/>
      <sz val="9"/>
      <color indexed="12"/>
      <name val="Tahoma"/>
      <family val="2"/>
      <charset val="204"/>
    </font>
    <font>
      <u/>
      <sz val="9"/>
      <color theme="10"/>
      <name val="Tahoma"/>
      <family val="2"/>
      <charset val="204"/>
    </font>
    <font>
      <u/>
      <sz val="11"/>
      <color theme="10"/>
      <name val="Calibri"/>
      <family val="2"/>
      <charset val="204"/>
      <scheme val="minor"/>
    </font>
    <font>
      <u/>
      <sz val="4.95"/>
      <color theme="10"/>
      <name val="Tahoma"/>
      <family val="2"/>
      <charset val="204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b/>
      <sz val="9"/>
      <color rgb="FF333399"/>
      <name val="Tahoma"/>
      <family val="2"/>
      <charset val="204"/>
    </font>
    <font>
      <b/>
      <sz val="14"/>
      <name val="Franklin Gothic Medium"/>
      <family val="2"/>
      <charset val="204"/>
    </font>
    <font>
      <b/>
      <sz val="11"/>
      <name val="Arial Cyr"/>
      <family val="2"/>
      <charset val="204"/>
    </font>
    <font>
      <b/>
      <sz val="12"/>
      <name val="Arial"/>
      <family val="2"/>
      <charset val="204"/>
    </font>
    <font>
      <b/>
      <sz val="14"/>
      <name val="Arial Cyr"/>
      <family val="2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indexed="9"/>
      <name val="Arial Cyr"/>
      <family val="2"/>
      <charset val="204"/>
    </font>
    <font>
      <sz val="12"/>
      <name val="Arial Cyr"/>
      <family val="2"/>
      <charset val="204"/>
    </font>
    <font>
      <sz val="10"/>
      <color indexed="64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2"/>
      <charset val="204"/>
    </font>
    <font>
      <sz val="11"/>
      <color rgb="FF000000"/>
      <name val="SimSun"/>
      <family val="2"/>
      <charset val="204"/>
    </font>
    <font>
      <sz val="8"/>
      <name val="Arial"/>
      <family val="2"/>
      <charset val="1"/>
    </font>
    <font>
      <sz val="11"/>
      <color theme="1"/>
      <name val="Arial Cyr"/>
      <family val="2"/>
      <charset val="204"/>
    </font>
    <font>
      <sz val="12"/>
      <color theme="1"/>
      <name val="Times New Roman"/>
      <family val="2"/>
      <charset val="204"/>
    </font>
    <font>
      <sz val="10"/>
      <name val="Times New Roman CYR"/>
      <charset val="204"/>
    </font>
    <font>
      <b/>
      <i/>
      <sz val="10"/>
      <color indexed="10"/>
      <name val="Arial Cyr"/>
      <family val="2"/>
      <charset val="204"/>
    </font>
    <font>
      <sz val="9"/>
      <color indexed="9"/>
      <name val="Tahoma"/>
      <family val="2"/>
      <charset val="204"/>
    </font>
    <font>
      <sz val="11"/>
      <name val="Times New Roman CYR"/>
      <family val="1"/>
      <charset val="204"/>
    </font>
    <font>
      <sz val="10"/>
      <color indexed="62"/>
      <name val="Arial Cyr"/>
      <family val="2"/>
      <charset val="204"/>
    </font>
    <font>
      <sz val="10"/>
      <color indexed="8"/>
      <name val="Times New Roman"/>
      <family val="2"/>
      <charset val="204"/>
    </font>
    <font>
      <b/>
      <i/>
      <sz val="14"/>
      <color indexed="57"/>
      <name val="Arial Cyr"/>
      <family val="2"/>
      <charset val="204"/>
    </font>
    <font>
      <sz val="10"/>
      <color indexed="8"/>
      <name val="Times New Roman Cyr"/>
      <family val="1"/>
      <charset val="204"/>
    </font>
    <font>
      <b/>
      <u/>
      <sz val="9"/>
      <color rgb="FF0000FF"/>
      <name val="Tahoma"/>
      <family val="2"/>
      <charset val="204"/>
    </font>
    <font>
      <sz val="14"/>
      <name val="Arial Cyr"/>
      <family val="2"/>
      <charset val="204"/>
    </font>
    <font>
      <sz val="12"/>
      <color indexed="24"/>
      <name val="Arial"/>
      <family val="2"/>
      <charset val="204"/>
    </font>
  </fonts>
  <fills count="11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57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9"/>
        <bgColor indexed="8"/>
      </patternFill>
    </fill>
    <fill>
      <patternFill patternType="solid">
        <fgColor indexed="3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indexed="40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3"/>
      </patternFill>
    </fill>
    <fill>
      <patternFill patternType="solid">
        <fgColor indexed="9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1"/>
        <bgColor indexed="64"/>
      </patternFill>
    </fill>
    <fill>
      <patternFill patternType="lightDown">
        <fgColor indexed="22"/>
      </patternFill>
    </fill>
    <fill>
      <patternFill patternType="solid">
        <fgColor indexed="23"/>
        <bgColor indexed="24"/>
      </patternFill>
    </fill>
    <fill>
      <patternFill patternType="lightUp">
        <fgColor theme="0" tint="-0.24994659260841701"/>
        <bgColor indexed="65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29"/>
      </patternFill>
    </fill>
    <fill>
      <patternFill patternType="solid">
        <fgColor indexed="26"/>
        <bgColor indexed="9"/>
      </patternFill>
    </fill>
    <fill>
      <patternFill patternType="solid">
        <fgColor indexed="11"/>
        <bgColor indexed="49"/>
      </patternFill>
    </fill>
    <fill>
      <patternFill patternType="solid">
        <fgColor indexed="55"/>
        <bgColor indexed="23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0"/>
      </left>
      <right style="thin">
        <color indexed="60"/>
      </right>
      <top style="thin">
        <color indexed="60"/>
      </top>
      <bottom style="thin">
        <color indexed="6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0"/>
      </left>
      <right/>
      <top style="thin">
        <color indexed="60"/>
      </top>
      <bottom style="thin">
        <color indexed="60"/>
      </bottom>
      <diagonal/>
    </border>
    <border>
      <left/>
      <right/>
      <top style="thin">
        <color indexed="60"/>
      </top>
      <bottom style="thin">
        <color indexed="6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0"/>
      </left>
      <right style="thin">
        <color indexed="60"/>
      </right>
      <top style="thin">
        <color indexed="60"/>
      </top>
      <bottom style="thin">
        <color indexed="60"/>
      </bottom>
      <diagonal/>
    </border>
    <border>
      <left style="thin">
        <color indexed="60"/>
      </left>
      <right/>
      <top style="thin">
        <color indexed="60"/>
      </top>
      <bottom style="thin">
        <color indexed="6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/>
      <top style="thin">
        <color indexed="55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5016">
    <xf numFmtId="49" fontId="0" fillId="0" borderId="0" applyBorder="0">
      <alignment vertical="top"/>
    </xf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2" fillId="0" borderId="0"/>
    <xf numFmtId="43" fontId="2" fillId="0" borderId="0" applyFont="0" applyFill="0" applyBorder="0" applyAlignment="0" applyProtection="0"/>
    <xf numFmtId="0" fontId="14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4" fillId="0" borderId="0"/>
    <xf numFmtId="171" fontId="24" fillId="0" borderId="0"/>
    <xf numFmtId="0" fontId="25" fillId="0" borderId="0"/>
    <xf numFmtId="0" fontId="15" fillId="0" borderId="0"/>
    <xf numFmtId="172" fontId="26" fillId="0" borderId="0">
      <alignment vertical="top"/>
    </xf>
    <xf numFmtId="172" fontId="27" fillId="0" borderId="0">
      <alignment vertical="top"/>
    </xf>
    <xf numFmtId="173" fontId="27" fillId="22" borderId="0">
      <alignment vertical="top"/>
    </xf>
    <xf numFmtId="172" fontId="27" fillId="23" borderId="0">
      <alignment vertical="top"/>
    </xf>
    <xf numFmtId="40" fontId="28" fillId="0" borderId="0" applyFont="0" applyFill="0" applyBorder="0" applyAlignment="0" applyProtection="0"/>
    <xf numFmtId="0" fontId="29" fillId="0" borderId="0"/>
    <xf numFmtId="0" fontId="15" fillId="0" borderId="0"/>
    <xf numFmtId="0" fontId="25" fillId="0" borderId="0"/>
    <xf numFmtId="0" fontId="25" fillId="0" borderId="0"/>
    <xf numFmtId="0" fontId="24" fillId="0" borderId="0"/>
    <xf numFmtId="0" fontId="30" fillId="0" borderId="0"/>
    <xf numFmtId="4" fontId="31" fillId="0" borderId="0">
      <alignment vertical="center"/>
    </xf>
    <xf numFmtId="0" fontId="24" fillId="0" borderId="0"/>
    <xf numFmtId="0" fontId="24" fillId="0" borderId="0"/>
    <xf numFmtId="0" fontId="32" fillId="0" borderId="0"/>
    <xf numFmtId="0" fontId="24" fillId="0" borderId="0"/>
    <xf numFmtId="0" fontId="24" fillId="0" borderId="0"/>
    <xf numFmtId="0" fontId="30" fillId="0" borderId="0"/>
    <xf numFmtId="0" fontId="32" fillId="0" borderId="0"/>
    <xf numFmtId="4" fontId="31" fillId="0" borderId="0">
      <alignment vertical="center"/>
    </xf>
    <xf numFmtId="0" fontId="24" fillId="0" borderId="0"/>
    <xf numFmtId="0" fontId="24" fillId="0" borderId="0"/>
    <xf numFmtId="0" fontId="32" fillId="0" borderId="0"/>
    <xf numFmtId="0" fontId="32" fillId="0" borderId="0"/>
    <xf numFmtId="0" fontId="24" fillId="0" borderId="0"/>
    <xf numFmtId="0" fontId="25" fillId="0" borderId="0"/>
    <xf numFmtId="4" fontId="31" fillId="0" borderId="0">
      <alignment vertical="center"/>
    </xf>
    <xf numFmtId="0" fontId="25" fillId="0" borderId="0"/>
    <xf numFmtId="174" fontId="26" fillId="0" borderId="0">
      <alignment vertical="top"/>
    </xf>
    <xf numFmtId="174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174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174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174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174" fontId="26" fillId="0" borderId="0">
      <alignment vertical="top"/>
    </xf>
    <xf numFmtId="174" fontId="26" fillId="0" borderId="0">
      <alignment vertical="top"/>
    </xf>
    <xf numFmtId="174" fontId="26" fillId="0" borderId="0">
      <alignment vertical="top"/>
    </xf>
    <xf numFmtId="174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174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174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174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174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175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174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174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174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174" fontId="26" fillId="0" borderId="0">
      <alignment vertical="top"/>
    </xf>
    <xf numFmtId="174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174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174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174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174" fontId="26" fillId="0" borderId="0">
      <alignment vertical="top"/>
    </xf>
    <xf numFmtId="174" fontId="26" fillId="0" borderId="0">
      <alignment vertical="top"/>
    </xf>
    <xf numFmtId="174" fontId="26" fillId="0" borderId="0">
      <alignment vertical="top"/>
    </xf>
    <xf numFmtId="174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174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174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174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174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174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174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174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0" fontId="25" fillId="0" borderId="0"/>
    <xf numFmtId="0" fontId="25" fillId="0" borderId="0"/>
    <xf numFmtId="176" fontId="15" fillId="24" borderId="15">
      <alignment wrapText="1"/>
      <protection locked="0"/>
    </xf>
    <xf numFmtId="176" fontId="15" fillId="24" borderId="15">
      <alignment wrapText="1"/>
      <protection locked="0"/>
    </xf>
    <xf numFmtId="0" fontId="24" fillId="0" borderId="0"/>
    <xf numFmtId="0" fontId="25" fillId="0" borderId="0"/>
    <xf numFmtId="4" fontId="31" fillId="0" borderId="0">
      <alignment vertical="center"/>
    </xf>
    <xf numFmtId="0" fontId="24" fillId="0" borderId="0"/>
    <xf numFmtId="0" fontId="25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0" fillId="0" borderId="0"/>
    <xf numFmtId="0" fontId="24" fillId="0" borderId="0"/>
    <xf numFmtId="0" fontId="25" fillId="0" borderId="0"/>
    <xf numFmtId="0" fontId="25" fillId="0" borderId="0"/>
    <xf numFmtId="171" fontId="25" fillId="0" borderId="0"/>
    <xf numFmtId="0" fontId="25" fillId="0" borderId="0"/>
    <xf numFmtId="171" fontId="25" fillId="0" borderId="0"/>
    <xf numFmtId="4" fontId="31" fillId="0" borderId="0">
      <alignment vertical="center"/>
    </xf>
    <xf numFmtId="0" fontId="25" fillId="0" borderId="0"/>
    <xf numFmtId="171" fontId="25" fillId="0" borderId="0"/>
    <xf numFmtId="0" fontId="24" fillId="0" borderId="0"/>
    <xf numFmtId="4" fontId="31" fillId="0" borderId="0">
      <alignment vertical="center"/>
    </xf>
    <xf numFmtId="0" fontId="25" fillId="0" borderId="0"/>
    <xf numFmtId="171" fontId="25" fillId="0" borderId="0"/>
    <xf numFmtId="0" fontId="24" fillId="0" borderId="0"/>
    <xf numFmtId="0" fontId="30" fillId="0" borderId="0"/>
    <xf numFmtId="0" fontId="24" fillId="0" borderId="0"/>
    <xf numFmtId="0" fontId="25" fillId="0" borderId="0"/>
    <xf numFmtId="0" fontId="24" fillId="0" borderId="0"/>
    <xf numFmtId="171" fontId="24" fillId="0" borderId="0"/>
    <xf numFmtId="0" fontId="24" fillId="0" borderId="0"/>
    <xf numFmtId="0" fontId="24" fillId="0" borderId="0"/>
    <xf numFmtId="0" fontId="25" fillId="0" borderId="0"/>
    <xf numFmtId="0" fontId="24" fillId="0" borderId="0"/>
    <xf numFmtId="0" fontId="24" fillId="0" borderId="0"/>
    <xf numFmtId="0" fontId="25" fillId="0" borderId="0"/>
    <xf numFmtId="174" fontId="26" fillId="0" borderId="0">
      <alignment vertical="top"/>
    </xf>
    <xf numFmtId="174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174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174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174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174" fontId="26" fillId="0" borderId="0">
      <alignment vertical="top"/>
    </xf>
    <xf numFmtId="174" fontId="26" fillId="0" borderId="0">
      <alignment vertical="top"/>
    </xf>
    <xf numFmtId="174" fontId="26" fillId="0" borderId="0">
      <alignment vertical="top"/>
    </xf>
    <xf numFmtId="174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174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174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174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174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174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174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174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0" fontId="24" fillId="0" borderId="0"/>
    <xf numFmtId="0" fontId="33" fillId="0" borderId="0"/>
    <xf numFmtId="0" fontId="25" fillId="0" borderId="0"/>
    <xf numFmtId="0" fontId="24" fillId="0" borderId="0"/>
    <xf numFmtId="171" fontId="24" fillId="0" borderId="0"/>
    <xf numFmtId="0" fontId="24" fillId="0" borderId="0"/>
    <xf numFmtId="171" fontId="24" fillId="0" borderId="0"/>
    <xf numFmtId="0" fontId="24" fillId="0" borderId="0"/>
    <xf numFmtId="0" fontId="25" fillId="0" borderId="0"/>
    <xf numFmtId="0" fontId="25" fillId="0" borderId="0"/>
    <xf numFmtId="171" fontId="25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171" fontId="25" fillId="0" borderId="0"/>
    <xf numFmtId="0" fontId="24" fillId="0" borderId="0"/>
    <xf numFmtId="0" fontId="25" fillId="0" borderId="0"/>
    <xf numFmtId="0" fontId="25" fillId="0" borderId="0"/>
    <xf numFmtId="0" fontId="24" fillId="0" borderId="0"/>
    <xf numFmtId="4" fontId="31" fillId="0" borderId="0">
      <alignment vertical="center"/>
    </xf>
    <xf numFmtId="4" fontId="31" fillId="0" borderId="0">
      <alignment vertical="center"/>
    </xf>
    <xf numFmtId="0" fontId="24" fillId="0" borderId="0"/>
    <xf numFmtId="0" fontId="24" fillId="0" borderId="0"/>
    <xf numFmtId="0" fontId="33" fillId="0" borderId="0"/>
    <xf numFmtId="174" fontId="26" fillId="0" borderId="0">
      <alignment vertical="top"/>
    </xf>
    <xf numFmtId="174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174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174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174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174" fontId="26" fillId="0" borderId="0">
      <alignment vertical="top"/>
    </xf>
    <xf numFmtId="174" fontId="26" fillId="0" borderId="0">
      <alignment vertical="top"/>
    </xf>
    <xf numFmtId="174" fontId="26" fillId="0" borderId="0">
      <alignment vertical="top"/>
    </xf>
    <xf numFmtId="174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174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174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174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174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174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174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174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0" fontId="25" fillId="0" borderId="0"/>
    <xf numFmtId="171" fontId="25" fillId="0" borderId="0"/>
    <xf numFmtId="0" fontId="25" fillId="0" borderId="0"/>
    <xf numFmtId="0" fontId="24" fillId="0" borderId="0"/>
    <xf numFmtId="0" fontId="30" fillId="0" borderId="0"/>
    <xf numFmtId="0" fontId="25" fillId="0" borderId="0"/>
    <xf numFmtId="0" fontId="33" fillId="0" borderId="0"/>
    <xf numFmtId="0" fontId="25" fillId="0" borderId="0"/>
    <xf numFmtId="171" fontId="25" fillId="0" borderId="0"/>
    <xf numFmtId="0" fontId="25" fillId="0" borderId="0"/>
    <xf numFmtId="171" fontId="25" fillId="0" borderId="0"/>
    <xf numFmtId="4" fontId="31" fillId="0" borderId="0">
      <alignment vertical="center"/>
    </xf>
    <xf numFmtId="0" fontId="24" fillId="0" borderId="0"/>
    <xf numFmtId="4" fontId="31" fillId="0" borderId="0">
      <alignment vertical="center"/>
    </xf>
    <xf numFmtId="0" fontId="30" fillId="0" borderId="0"/>
    <xf numFmtId="0" fontId="24" fillId="0" borderId="0"/>
    <xf numFmtId="0" fontId="24" fillId="0" borderId="0"/>
    <xf numFmtId="0" fontId="25" fillId="0" borderId="0"/>
    <xf numFmtId="0" fontId="30" fillId="0" borderId="0"/>
    <xf numFmtId="0" fontId="33" fillId="0" borderId="0"/>
    <xf numFmtId="174" fontId="26" fillId="0" borderId="0">
      <alignment vertical="top"/>
    </xf>
    <xf numFmtId="174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174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174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174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174" fontId="26" fillId="0" borderId="0">
      <alignment vertical="top"/>
    </xf>
    <xf numFmtId="174" fontId="26" fillId="0" borderId="0">
      <alignment vertical="top"/>
    </xf>
    <xf numFmtId="174" fontId="26" fillId="0" borderId="0">
      <alignment vertical="top"/>
    </xf>
    <xf numFmtId="174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174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174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174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174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174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174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174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174" fontId="26" fillId="0" borderId="0">
      <alignment vertical="top"/>
    </xf>
    <xf numFmtId="174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174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174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174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174" fontId="26" fillId="0" borderId="0">
      <alignment vertical="top"/>
    </xf>
    <xf numFmtId="174" fontId="26" fillId="0" borderId="0">
      <alignment vertical="top"/>
    </xf>
    <xf numFmtId="174" fontId="26" fillId="0" borderId="0">
      <alignment vertical="top"/>
    </xf>
    <xf numFmtId="174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174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174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174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174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174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174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174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0" fontId="25" fillId="0" borderId="0"/>
    <xf numFmtId="0" fontId="24" fillId="0" borderId="0"/>
    <xf numFmtId="4" fontId="31" fillId="0" borderId="0">
      <alignment vertical="center"/>
    </xf>
    <xf numFmtId="0" fontId="24" fillId="0" borderId="0"/>
    <xf numFmtId="4" fontId="31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5" fillId="0" borderId="0"/>
    <xf numFmtId="171" fontId="25" fillId="0" borderId="0"/>
    <xf numFmtId="0" fontId="24" fillId="0" borderId="0"/>
    <xf numFmtId="0" fontId="24" fillId="0" borderId="0"/>
    <xf numFmtId="4" fontId="31" fillId="0" borderId="0">
      <alignment vertical="center"/>
    </xf>
    <xf numFmtId="0" fontId="25" fillId="0" borderId="0"/>
    <xf numFmtId="0" fontId="25" fillId="0" borderId="0"/>
    <xf numFmtId="0" fontId="24" fillId="0" borderId="0"/>
    <xf numFmtId="0" fontId="25" fillId="0" borderId="0"/>
    <xf numFmtId="0" fontId="25" fillId="0" borderId="0"/>
    <xf numFmtId="4" fontId="31" fillId="0" borderId="0">
      <alignment vertical="center"/>
    </xf>
    <xf numFmtId="4" fontId="31" fillId="0" borderId="0">
      <alignment vertical="center"/>
    </xf>
    <xf numFmtId="0" fontId="24" fillId="0" borderId="0"/>
    <xf numFmtId="0" fontId="25" fillId="0" borderId="0"/>
    <xf numFmtId="0" fontId="24" fillId="0" borderId="0"/>
    <xf numFmtId="171" fontId="24" fillId="0" borderId="0"/>
    <xf numFmtId="0" fontId="24" fillId="0" borderId="0"/>
    <xf numFmtId="171" fontId="24" fillId="0" borderId="0"/>
    <xf numFmtId="0" fontId="24" fillId="0" borderId="0"/>
    <xf numFmtId="4" fontId="31" fillId="0" borderId="0">
      <alignment vertical="center"/>
    </xf>
    <xf numFmtId="0" fontId="33" fillId="0" borderId="0"/>
    <xf numFmtId="0" fontId="24" fillId="0" borderId="0"/>
    <xf numFmtId="0" fontId="25" fillId="0" borderId="0"/>
    <xf numFmtId="171" fontId="25" fillId="0" borderId="0"/>
    <xf numFmtId="0" fontId="24" fillId="0" borderId="0"/>
    <xf numFmtId="171" fontId="24" fillId="0" borderId="0"/>
    <xf numFmtId="0" fontId="24" fillId="0" borderId="0"/>
    <xf numFmtId="171" fontId="24" fillId="0" borderId="0"/>
    <xf numFmtId="0" fontId="25" fillId="0" borderId="0"/>
    <xf numFmtId="0" fontId="25" fillId="0" borderId="0"/>
    <xf numFmtId="0" fontId="34" fillId="0" borderId="0"/>
    <xf numFmtId="0" fontId="24" fillId="0" borderId="0"/>
    <xf numFmtId="0" fontId="25" fillId="0" borderId="0"/>
    <xf numFmtId="171" fontId="25" fillId="0" borderId="0"/>
    <xf numFmtId="0" fontId="24" fillId="0" borderId="0"/>
    <xf numFmtId="177" fontId="34" fillId="0" borderId="0" applyFont="0" applyFill="0" applyBorder="0" applyAlignment="0" applyProtection="0"/>
    <xf numFmtId="178" fontId="35" fillId="0" borderId="0">
      <protection locked="0"/>
    </xf>
    <xf numFmtId="179" fontId="35" fillId="0" borderId="0">
      <protection locked="0"/>
    </xf>
    <xf numFmtId="180" fontId="36" fillId="0" borderId="0">
      <protection locked="0"/>
    </xf>
    <xf numFmtId="180" fontId="35" fillId="0" borderId="0">
      <protection locked="0"/>
    </xf>
    <xf numFmtId="178" fontId="35" fillId="0" borderId="0">
      <protection locked="0"/>
    </xf>
    <xf numFmtId="178" fontId="35" fillId="0" borderId="0">
      <protection locked="0"/>
    </xf>
    <xf numFmtId="178" fontId="35" fillId="0" borderId="0">
      <protection locked="0"/>
    </xf>
    <xf numFmtId="178" fontId="35" fillId="0" borderId="0">
      <protection locked="0"/>
    </xf>
    <xf numFmtId="178" fontId="35" fillId="0" borderId="0">
      <protection locked="0"/>
    </xf>
    <xf numFmtId="178" fontId="35" fillId="0" borderId="0">
      <protection locked="0"/>
    </xf>
    <xf numFmtId="180" fontId="36" fillId="0" borderId="0">
      <protection locked="0"/>
    </xf>
    <xf numFmtId="180" fontId="36" fillId="0" borderId="0">
      <protection locked="0"/>
    </xf>
    <xf numFmtId="180" fontId="36" fillId="0" borderId="0">
      <protection locked="0"/>
    </xf>
    <xf numFmtId="180" fontId="35" fillId="0" borderId="0">
      <protection locked="0"/>
    </xf>
    <xf numFmtId="179" fontId="35" fillId="0" borderId="0">
      <protection locked="0"/>
    </xf>
    <xf numFmtId="179" fontId="35" fillId="0" borderId="0">
      <protection locked="0"/>
    </xf>
    <xf numFmtId="179" fontId="35" fillId="0" borderId="0">
      <protection locked="0"/>
    </xf>
    <xf numFmtId="179" fontId="35" fillId="0" borderId="0">
      <protection locked="0"/>
    </xf>
    <xf numFmtId="179" fontId="35" fillId="0" borderId="0">
      <protection locked="0"/>
    </xf>
    <xf numFmtId="179" fontId="35" fillId="0" borderId="0">
      <protection locked="0"/>
    </xf>
    <xf numFmtId="180" fontId="36" fillId="0" borderId="0">
      <protection locked="0"/>
    </xf>
    <xf numFmtId="180" fontId="36" fillId="0" borderId="0">
      <protection locked="0"/>
    </xf>
    <xf numFmtId="180" fontId="36" fillId="0" borderId="0">
      <protection locked="0"/>
    </xf>
    <xf numFmtId="180" fontId="35" fillId="0" borderId="0">
      <protection locked="0"/>
    </xf>
    <xf numFmtId="181" fontId="35" fillId="0" borderId="0">
      <protection locked="0"/>
    </xf>
    <xf numFmtId="181" fontId="35" fillId="0" borderId="0">
      <protection locked="0"/>
    </xf>
    <xf numFmtId="181" fontId="35" fillId="0" borderId="0">
      <protection locked="0"/>
    </xf>
    <xf numFmtId="181" fontId="35" fillId="0" borderId="0">
      <protection locked="0"/>
    </xf>
    <xf numFmtId="181" fontId="35" fillId="0" borderId="0">
      <protection locked="0"/>
    </xf>
    <xf numFmtId="181" fontId="35" fillId="0" borderId="0">
      <protection locked="0"/>
    </xf>
    <xf numFmtId="180" fontId="36" fillId="0" borderId="0">
      <protection locked="0"/>
    </xf>
    <xf numFmtId="180" fontId="36" fillId="0" borderId="0">
      <protection locked="0"/>
    </xf>
    <xf numFmtId="182" fontId="35" fillId="0" borderId="16">
      <protection locked="0"/>
    </xf>
    <xf numFmtId="0" fontId="37" fillId="0" borderId="0">
      <protection locked="0"/>
    </xf>
    <xf numFmtId="0" fontId="38" fillId="0" borderId="0">
      <protection locked="0"/>
    </xf>
    <xf numFmtId="182" fontId="38" fillId="0" borderId="0">
      <protection locked="0"/>
    </xf>
    <xf numFmtId="182" fontId="38" fillId="0" borderId="0">
      <protection locked="0"/>
    </xf>
    <xf numFmtId="182" fontId="38" fillId="0" borderId="0">
      <protection locked="0"/>
    </xf>
    <xf numFmtId="182" fontId="38" fillId="0" borderId="0">
      <protection locked="0"/>
    </xf>
    <xf numFmtId="182" fontId="38" fillId="0" borderId="0">
      <protection locked="0"/>
    </xf>
    <xf numFmtId="182" fontId="38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8" fillId="0" borderId="0">
      <protection locked="0"/>
    </xf>
    <xf numFmtId="182" fontId="38" fillId="0" borderId="0">
      <protection locked="0"/>
    </xf>
    <xf numFmtId="182" fontId="38" fillId="0" borderId="0">
      <protection locked="0"/>
    </xf>
    <xf numFmtId="182" fontId="38" fillId="0" borderId="0">
      <protection locked="0"/>
    </xf>
    <xf numFmtId="182" fontId="38" fillId="0" borderId="0">
      <protection locked="0"/>
    </xf>
    <xf numFmtId="182" fontId="38" fillId="0" borderId="0">
      <protection locked="0"/>
    </xf>
    <xf numFmtId="182" fontId="38" fillId="0" borderId="0">
      <protection locked="0"/>
    </xf>
    <xf numFmtId="0" fontId="37" fillId="0" borderId="0">
      <protection locked="0"/>
    </xf>
    <xf numFmtId="0" fontId="37" fillId="0" borderId="0">
      <protection locked="0"/>
    </xf>
    <xf numFmtId="0" fontId="36" fillId="0" borderId="16">
      <protection locked="0"/>
    </xf>
    <xf numFmtId="0" fontId="35" fillId="0" borderId="16">
      <protection locked="0"/>
    </xf>
    <xf numFmtId="182" fontId="35" fillId="0" borderId="16">
      <protection locked="0"/>
    </xf>
    <xf numFmtId="182" fontId="35" fillId="0" borderId="16">
      <protection locked="0"/>
    </xf>
    <xf numFmtId="182" fontId="35" fillId="0" borderId="16">
      <protection locked="0"/>
    </xf>
    <xf numFmtId="182" fontId="35" fillId="0" borderId="16">
      <protection locked="0"/>
    </xf>
    <xf numFmtId="182" fontId="35" fillId="0" borderId="16">
      <protection locked="0"/>
    </xf>
    <xf numFmtId="182" fontId="35" fillId="0" borderId="16">
      <protection locked="0"/>
    </xf>
    <xf numFmtId="0" fontId="36" fillId="0" borderId="16">
      <protection locked="0"/>
    </xf>
    <xf numFmtId="0" fontId="36" fillId="0" borderId="16">
      <protection locked="0"/>
    </xf>
    <xf numFmtId="0" fontId="15" fillId="0" borderId="0"/>
    <xf numFmtId="0" fontId="39" fillId="25" borderId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1" fillId="2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1" fillId="4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1" fillId="6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1" fillId="8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1" fillId="1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1" fillId="12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1" fillId="3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1" fillId="5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3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7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1" fillId="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1" fillId="11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2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1" fillId="13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2" fillId="36" borderId="0" applyNumberFormat="0" applyBorder="0" applyAlignment="0" applyProtection="0"/>
    <xf numFmtId="0" fontId="42" fillId="33" borderId="0" applyNumberFormat="0" applyBorder="0" applyAlignment="0" applyProtection="0"/>
    <xf numFmtId="0" fontId="42" fillId="34" borderId="0" applyNumberFormat="0" applyBorder="0" applyAlignment="0" applyProtection="0"/>
    <xf numFmtId="0" fontId="42" fillId="37" borderId="0" applyNumberFormat="0" applyBorder="0" applyAlignment="0" applyProtection="0"/>
    <xf numFmtId="0" fontId="42" fillId="38" borderId="0" applyNumberFormat="0" applyBorder="0" applyAlignment="0" applyProtection="0"/>
    <xf numFmtId="0" fontId="42" fillId="39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40" borderId="0" applyNumberFormat="0" applyBorder="0" applyAlignment="0" applyProtection="0"/>
    <xf numFmtId="0" fontId="43" fillId="41" borderId="0" applyNumberFormat="0" applyBorder="0" applyAlignment="0" applyProtection="0"/>
    <xf numFmtId="0" fontId="43" fillId="42" borderId="0" applyNumberFormat="0" applyBorder="0" applyAlignment="0" applyProtection="0"/>
    <xf numFmtId="0" fontId="44" fillId="43" borderId="0" applyNumberFormat="0" applyBorder="0" applyAlignment="0" applyProtection="0"/>
    <xf numFmtId="0" fontId="42" fillId="44" borderId="0" applyNumberFormat="0" applyBorder="0" applyAlignment="0" applyProtection="0"/>
    <xf numFmtId="0" fontId="43" fillId="45" borderId="0" applyNumberFormat="0" applyBorder="0" applyAlignment="0" applyProtection="0"/>
    <xf numFmtId="0" fontId="43" fillId="46" borderId="0" applyNumberFormat="0" applyBorder="0" applyAlignment="0" applyProtection="0"/>
    <xf numFmtId="0" fontId="44" fillId="47" borderId="0" applyNumberFormat="0" applyBorder="0" applyAlignment="0" applyProtection="0"/>
    <xf numFmtId="0" fontId="42" fillId="48" borderId="0" applyNumberFormat="0" applyBorder="0" applyAlignment="0" applyProtection="0"/>
    <xf numFmtId="0" fontId="43" fillId="49" borderId="0" applyNumberFormat="0" applyBorder="0" applyAlignment="0" applyProtection="0"/>
    <xf numFmtId="0" fontId="43" fillId="50" borderId="0" applyNumberFormat="0" applyBorder="0" applyAlignment="0" applyProtection="0"/>
    <xf numFmtId="0" fontId="44" fillId="51" borderId="0" applyNumberFormat="0" applyBorder="0" applyAlignment="0" applyProtection="0"/>
    <xf numFmtId="0" fontId="42" fillId="37" borderId="0" applyNumberFormat="0" applyBorder="0" applyAlignment="0" applyProtection="0"/>
    <xf numFmtId="0" fontId="43" fillId="45" borderId="0" applyNumberFormat="0" applyBorder="0" applyAlignment="0" applyProtection="0"/>
    <xf numFmtId="0" fontId="43" fillId="52" borderId="0" applyNumberFormat="0" applyBorder="0" applyAlignment="0" applyProtection="0"/>
    <xf numFmtId="0" fontId="44" fillId="46" borderId="0" applyNumberFormat="0" applyBorder="0" applyAlignment="0" applyProtection="0"/>
    <xf numFmtId="0" fontId="42" fillId="38" borderId="0" applyNumberFormat="0" applyBorder="0" applyAlignment="0" applyProtection="0"/>
    <xf numFmtId="0" fontId="43" fillId="53" borderId="0" applyNumberFormat="0" applyBorder="0" applyAlignment="0" applyProtection="0"/>
    <xf numFmtId="0" fontId="43" fillId="54" borderId="0" applyNumberFormat="0" applyBorder="0" applyAlignment="0" applyProtection="0"/>
    <xf numFmtId="0" fontId="44" fillId="43" borderId="0" applyNumberFormat="0" applyBorder="0" applyAlignment="0" applyProtection="0"/>
    <xf numFmtId="0" fontId="42" fillId="55" borderId="0" applyNumberFormat="0" applyBorder="0" applyAlignment="0" applyProtection="0"/>
    <xf numFmtId="0" fontId="43" fillId="56" borderId="0" applyNumberFormat="0" applyBorder="0" applyAlignment="0" applyProtection="0"/>
    <xf numFmtId="0" fontId="43" fillId="57" borderId="0" applyNumberFormat="0" applyBorder="0" applyAlignment="0" applyProtection="0"/>
    <xf numFmtId="0" fontId="44" fillId="58" borderId="0" applyNumberFormat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30" fillId="0" borderId="0"/>
    <xf numFmtId="183" fontId="33" fillId="0" borderId="17">
      <protection locked="0"/>
    </xf>
    <xf numFmtId="184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0" fontId="46" fillId="27" borderId="0" applyNumberFormat="0" applyBorder="0" applyAlignment="0" applyProtection="0"/>
    <xf numFmtId="10" fontId="47" fillId="0" borderId="0" applyNumberFormat="0" applyFill="0" applyBorder="0" applyAlignment="0"/>
    <xf numFmtId="0" fontId="48" fillId="0" borderId="0"/>
    <xf numFmtId="186" fontId="49" fillId="0" borderId="0" applyFill="0" applyBorder="0" applyAlignment="0"/>
    <xf numFmtId="183" fontId="49" fillId="0" borderId="0" applyFill="0" applyBorder="0" applyAlignment="0"/>
    <xf numFmtId="187" fontId="49" fillId="0" borderId="0" applyFill="0" applyBorder="0" applyAlignment="0"/>
    <xf numFmtId="188" fontId="49" fillId="0" borderId="0" applyFill="0" applyBorder="0" applyAlignment="0"/>
    <xf numFmtId="189" fontId="49" fillId="0" borderId="0" applyFill="0" applyBorder="0" applyAlignment="0"/>
    <xf numFmtId="186" fontId="49" fillId="0" borderId="0" applyFill="0" applyBorder="0" applyAlignment="0"/>
    <xf numFmtId="190" fontId="49" fillId="0" borderId="0" applyFill="0" applyBorder="0" applyAlignment="0"/>
    <xf numFmtId="183" fontId="49" fillId="0" borderId="0" applyFill="0" applyBorder="0" applyAlignment="0"/>
    <xf numFmtId="0" fontId="50" fillId="59" borderId="18" applyNumberFormat="0" applyAlignment="0" applyProtection="0"/>
    <xf numFmtId="0" fontId="50" fillId="59" borderId="18" applyNumberFormat="0" applyAlignment="0" applyProtection="0"/>
    <xf numFmtId="0" fontId="50" fillId="59" borderId="18" applyNumberFormat="0" applyAlignment="0" applyProtection="0"/>
    <xf numFmtId="0" fontId="50" fillId="59" borderId="18" applyNumberFormat="0" applyAlignment="0" applyProtection="0"/>
    <xf numFmtId="0" fontId="50" fillId="59" borderId="18" applyNumberFormat="0" applyAlignment="0" applyProtection="0"/>
    <xf numFmtId="0" fontId="50" fillId="59" borderId="18" applyNumberFormat="0" applyAlignment="0" applyProtection="0"/>
    <xf numFmtId="0" fontId="50" fillId="59" borderId="18" applyNumberFormat="0" applyAlignment="0" applyProtection="0"/>
    <xf numFmtId="0" fontId="51" fillId="0" borderId="18" applyNumberFormat="0" applyAlignment="0">
      <protection locked="0"/>
    </xf>
    <xf numFmtId="0" fontId="51" fillId="0" borderId="18" applyNumberFormat="0" applyAlignment="0">
      <protection locked="0"/>
    </xf>
    <xf numFmtId="0" fontId="52" fillId="0" borderId="0"/>
    <xf numFmtId="0" fontId="52" fillId="0" borderId="0"/>
    <xf numFmtId="0" fontId="52" fillId="0" borderId="0"/>
    <xf numFmtId="0" fontId="15" fillId="0" borderId="0"/>
    <xf numFmtId="0" fontId="52" fillId="0" borderId="0"/>
    <xf numFmtId="0" fontId="15" fillId="0" borderId="0"/>
    <xf numFmtId="0" fontId="53" fillId="60" borderId="19" applyNumberFormat="0" applyAlignment="0" applyProtection="0"/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54" fillId="0" borderId="12">
      <alignment horizontal="left" vertical="center"/>
    </xf>
    <xf numFmtId="0" fontId="39" fillId="0" borderId="0" applyFont="0" applyFill="0" applyBorder="0" applyAlignment="0" applyProtection="0"/>
    <xf numFmtId="0" fontId="52" fillId="0" borderId="0" applyFont="0" applyFill="0" applyBorder="0" applyAlignment="0" applyProtection="0"/>
    <xf numFmtId="186" fontId="49" fillId="0" borderId="0" applyFont="0" applyFill="0" applyBorder="0" applyAlignment="0" applyProtection="0"/>
    <xf numFmtId="0" fontId="55" fillId="0" borderId="0" applyFont="0" applyFill="0" applyBorder="0" applyAlignment="0" applyProtection="0">
      <alignment horizontal="right"/>
    </xf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>
      <alignment horizontal="right"/>
    </xf>
    <xf numFmtId="0" fontId="55" fillId="0" borderId="0" applyFont="0" applyFill="0" applyBorder="0" applyAlignment="0" applyProtection="0"/>
    <xf numFmtId="191" fontId="39" fillId="0" borderId="0" applyFont="0" applyFill="0" applyBorder="0" applyAlignment="0" applyProtection="0"/>
    <xf numFmtId="3" fontId="56" fillId="0" borderId="0" applyFont="0" applyFill="0" applyBorder="0" applyAlignment="0" applyProtection="0"/>
    <xf numFmtId="0" fontId="57" fillId="0" borderId="0"/>
    <xf numFmtId="0" fontId="52" fillId="0" borderId="0"/>
    <xf numFmtId="0" fontId="52" fillId="0" borderId="0"/>
    <xf numFmtId="0" fontId="52" fillId="0" borderId="0"/>
    <xf numFmtId="0" fontId="58" fillId="0" borderId="0">
      <alignment horizontal="left" indent="3"/>
    </xf>
    <xf numFmtId="0" fontId="58" fillId="0" borderId="0">
      <alignment horizontal="left" indent="5"/>
    </xf>
    <xf numFmtId="183" fontId="59" fillId="61" borderId="17"/>
    <xf numFmtId="192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183" fontId="49" fillId="0" borderId="0" applyFont="0" applyFill="0" applyBorder="0" applyAlignment="0" applyProtection="0"/>
    <xf numFmtId="0" fontId="55" fillId="0" borderId="0" applyFont="0" applyFill="0" applyBorder="0" applyAlignment="0" applyProtection="0">
      <alignment horizontal="right"/>
    </xf>
    <xf numFmtId="0" fontId="55" fillId="0" borderId="0" applyFont="0" applyFill="0" applyBorder="0" applyAlignment="0" applyProtection="0">
      <alignment horizontal="right"/>
    </xf>
    <xf numFmtId="193" fontId="39" fillId="0" borderId="0" applyFont="0" applyFill="0" applyBorder="0" applyAlignment="0" applyProtection="0"/>
    <xf numFmtId="194" fontId="56" fillId="0" borderId="0" applyFont="0" applyFill="0" applyBorder="0" applyAlignment="0" applyProtection="0"/>
    <xf numFmtId="0" fontId="55" fillId="0" borderId="0" applyFill="0" applyBorder="0" applyProtection="0">
      <alignment vertical="center"/>
    </xf>
    <xf numFmtId="0" fontId="56" fillId="0" borderId="0" applyFont="0" applyFill="0" applyBorder="0" applyAlignment="0" applyProtection="0"/>
    <xf numFmtId="0" fontId="55" fillId="0" borderId="0" applyFont="0" applyFill="0" applyBorder="0" applyAlignment="0" applyProtection="0"/>
    <xf numFmtId="14" fontId="60" fillId="0" borderId="0" applyFill="0" applyBorder="0" applyAlignment="0"/>
    <xf numFmtId="14" fontId="61" fillId="0" borderId="0">
      <alignment vertical="top"/>
    </xf>
    <xf numFmtId="38" fontId="39" fillId="0" borderId="20">
      <alignment vertical="center"/>
    </xf>
    <xf numFmtId="195" fontId="34" fillId="0" borderId="0" applyFont="0" applyFill="0" applyBorder="0" applyAlignment="0" applyProtection="0"/>
    <xf numFmtId="196" fontId="34" fillId="0" borderId="0" applyFont="0" applyFill="0" applyBorder="0" applyAlignment="0" applyProtection="0"/>
    <xf numFmtId="0" fontId="52" fillId="0" borderId="0"/>
    <xf numFmtId="0" fontId="55" fillId="0" borderId="21" applyNumberFormat="0" applyFont="0" applyFill="0" applyAlignment="0" applyProtection="0"/>
    <xf numFmtId="0" fontId="62" fillId="0" borderId="0" applyNumberFormat="0" applyFill="0" applyBorder="0" applyAlignment="0" applyProtection="0"/>
    <xf numFmtId="174" fontId="63" fillId="0" borderId="0">
      <alignment vertical="top"/>
    </xf>
    <xf numFmtId="174" fontId="63" fillId="0" borderId="0">
      <alignment vertical="top"/>
    </xf>
    <xf numFmtId="38" fontId="63" fillId="0" borderId="0">
      <alignment vertical="top"/>
    </xf>
    <xf numFmtId="38" fontId="63" fillId="0" borderId="0">
      <alignment vertical="top"/>
    </xf>
    <xf numFmtId="38" fontId="63" fillId="0" borderId="0">
      <alignment vertical="top"/>
    </xf>
    <xf numFmtId="174" fontId="63" fillId="0" borderId="0">
      <alignment vertical="top"/>
    </xf>
    <xf numFmtId="38" fontId="63" fillId="0" borderId="0">
      <alignment vertical="top"/>
    </xf>
    <xf numFmtId="38" fontId="63" fillId="0" borderId="0">
      <alignment vertical="top"/>
    </xf>
    <xf numFmtId="38" fontId="63" fillId="0" borderId="0">
      <alignment vertical="top"/>
    </xf>
    <xf numFmtId="174" fontId="63" fillId="0" borderId="0">
      <alignment vertical="top"/>
    </xf>
    <xf numFmtId="38" fontId="63" fillId="0" borderId="0">
      <alignment vertical="top"/>
    </xf>
    <xf numFmtId="0" fontId="64" fillId="62" borderId="0" applyNumberFormat="0" applyBorder="0" applyAlignment="0" applyProtection="0"/>
    <xf numFmtId="0" fontId="64" fillId="63" borderId="0" applyNumberFormat="0" applyBorder="0" applyAlignment="0" applyProtection="0"/>
    <xf numFmtId="0" fontId="64" fillId="64" borderId="0" applyNumberFormat="0" applyBorder="0" applyAlignment="0" applyProtection="0"/>
    <xf numFmtId="186" fontId="49" fillId="0" borderId="0" applyFill="0" applyBorder="0" applyAlignment="0"/>
    <xf numFmtId="183" fontId="49" fillId="0" borderId="0" applyFill="0" applyBorder="0" applyAlignment="0"/>
    <xf numFmtId="186" fontId="49" fillId="0" borderId="0" applyFill="0" applyBorder="0" applyAlignment="0"/>
    <xf numFmtId="190" fontId="49" fillId="0" borderId="0" applyFill="0" applyBorder="0" applyAlignment="0"/>
    <xf numFmtId="183" fontId="49" fillId="0" borderId="0" applyFill="0" applyBorder="0" applyAlignment="0"/>
    <xf numFmtId="171" fontId="65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71" fontId="65" fillId="0" borderId="0" applyFont="0" applyFill="0" applyBorder="0" applyAlignment="0" applyProtection="0"/>
    <xf numFmtId="171" fontId="65" fillId="0" borderId="0" applyFont="0" applyFill="0" applyBorder="0" applyAlignment="0" applyProtection="0"/>
    <xf numFmtId="37" fontId="15" fillId="0" borderId="0"/>
    <xf numFmtId="0" fontId="40" fillId="0" borderId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197" fontId="68" fillId="0" borderId="0" applyFill="0" applyBorder="0" applyAlignment="0" applyProtection="0"/>
    <xf numFmtId="197" fontId="26" fillId="0" borderId="0" applyFill="0" applyBorder="0" applyAlignment="0" applyProtection="0"/>
    <xf numFmtId="197" fontId="69" fillId="0" borderId="0" applyFill="0" applyBorder="0" applyAlignment="0" applyProtection="0"/>
    <xf numFmtId="197" fontId="70" fillId="0" borderId="0" applyFill="0" applyBorder="0" applyAlignment="0" applyProtection="0"/>
    <xf numFmtId="197" fontId="71" fillId="0" borderId="0" applyFill="0" applyBorder="0" applyAlignment="0" applyProtection="0"/>
    <xf numFmtId="197" fontId="72" fillId="0" borderId="0" applyFill="0" applyBorder="0" applyAlignment="0" applyProtection="0"/>
    <xf numFmtId="197" fontId="73" fillId="0" borderId="0" applyFill="0" applyBorder="0" applyAlignment="0" applyProtection="0"/>
    <xf numFmtId="2" fontId="56" fillId="0" borderId="0" applyFont="0" applyFill="0" applyBorder="0" applyAlignment="0" applyProtection="0"/>
    <xf numFmtId="0" fontId="52" fillId="0" borderId="0"/>
    <xf numFmtId="0" fontId="74" fillId="0" borderId="0">
      <alignment vertical="center"/>
    </xf>
    <xf numFmtId="0" fontId="75" fillId="0" borderId="0" applyNumberFormat="0" applyFill="0" applyBorder="0" applyAlignment="0" applyProtection="0">
      <alignment vertical="top"/>
      <protection locked="0"/>
    </xf>
    <xf numFmtId="0" fontId="15" fillId="0" borderId="22"/>
    <xf numFmtId="0" fontId="76" fillId="0" borderId="0" applyFill="0" applyBorder="0" applyProtection="0">
      <alignment horizontal="left"/>
    </xf>
    <xf numFmtId="0" fontId="77" fillId="28" borderId="0" applyNumberFormat="0" applyBorder="0" applyAlignment="0" applyProtection="0"/>
    <xf numFmtId="0" fontId="52" fillId="0" borderId="0"/>
    <xf numFmtId="0" fontId="15" fillId="0" borderId="0"/>
    <xf numFmtId="172" fontId="52" fillId="23" borderId="12" applyNumberFormat="0" applyFont="0" applyBorder="0" applyAlignment="0" applyProtection="0"/>
    <xf numFmtId="172" fontId="52" fillId="23" borderId="12" applyNumberFormat="0" applyFont="0" applyBorder="0" applyAlignment="0" applyProtection="0"/>
    <xf numFmtId="172" fontId="52" fillId="23" borderId="12" applyNumberFormat="0" applyFont="0" applyBorder="0" applyAlignment="0" applyProtection="0"/>
    <xf numFmtId="172" fontId="52" fillId="23" borderId="12" applyNumberFormat="0" applyFont="0" applyBorder="0" applyAlignment="0" applyProtection="0"/>
    <xf numFmtId="172" fontId="52" fillId="23" borderId="12" applyNumberFormat="0" applyFont="0" applyBorder="0" applyAlignment="0" applyProtection="0"/>
    <xf numFmtId="0" fontId="55" fillId="0" borderId="0" applyFont="0" applyFill="0" applyBorder="0" applyAlignment="0" applyProtection="0">
      <alignment horizontal="right"/>
    </xf>
    <xf numFmtId="198" fontId="78" fillId="23" borderId="0" applyNumberFormat="0" applyFont="0" applyAlignment="0"/>
    <xf numFmtId="0" fontId="79" fillId="0" borderId="0" applyProtection="0">
      <alignment horizontal="right"/>
    </xf>
    <xf numFmtId="0" fontId="51" fillId="59" borderId="18" applyNumberFormat="0" applyAlignment="0"/>
    <xf numFmtId="0" fontId="51" fillId="59" borderId="18" applyNumberFormat="0" applyAlignment="0"/>
    <xf numFmtId="0" fontId="80" fillId="0" borderId="23" applyNumberFormat="0" applyAlignment="0" applyProtection="0">
      <alignment horizontal="left" vertical="center"/>
    </xf>
    <xf numFmtId="0" fontId="80" fillId="0" borderId="24">
      <alignment horizontal="left" vertical="center"/>
    </xf>
    <xf numFmtId="0" fontId="81" fillId="0" borderId="0">
      <alignment vertical="top"/>
    </xf>
    <xf numFmtId="0" fontId="82" fillId="0" borderId="0" applyNumberFormat="0" applyFill="0" applyBorder="0" applyAlignment="0" applyProtection="0"/>
    <xf numFmtId="0" fontId="83" fillId="65" borderId="0" applyNumberFormat="0" applyFill="0" applyBorder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7" fillId="0" borderId="27" applyNumberFormat="0" applyFill="0" applyAlignment="0" applyProtection="0"/>
    <xf numFmtId="0" fontId="87" fillId="0" borderId="27" applyNumberFormat="0" applyFill="0" applyAlignment="0" applyProtection="0"/>
    <xf numFmtId="0" fontId="87" fillId="0" borderId="0" applyNumberFormat="0" applyFill="0" applyBorder="0" applyAlignment="0" applyProtection="0"/>
    <xf numFmtId="2" fontId="88" fillId="66" borderId="0" applyAlignment="0">
      <alignment horizontal="right"/>
      <protection locked="0"/>
    </xf>
    <xf numFmtId="0" fontId="89" fillId="0" borderId="0"/>
    <xf numFmtId="174" fontId="90" fillId="0" borderId="0">
      <alignment vertical="top"/>
    </xf>
    <xf numFmtId="174" fontId="90" fillId="0" borderId="0">
      <alignment vertical="top"/>
    </xf>
    <xf numFmtId="38" fontId="90" fillId="0" borderId="0">
      <alignment vertical="top"/>
    </xf>
    <xf numFmtId="38" fontId="90" fillId="0" borderId="0">
      <alignment vertical="top"/>
    </xf>
    <xf numFmtId="38" fontId="90" fillId="0" borderId="0">
      <alignment vertical="top"/>
    </xf>
    <xf numFmtId="174" fontId="90" fillId="0" borderId="0">
      <alignment vertical="top"/>
    </xf>
    <xf numFmtId="38" fontId="90" fillId="0" borderId="0">
      <alignment vertical="top"/>
    </xf>
    <xf numFmtId="38" fontId="90" fillId="0" borderId="0">
      <alignment vertical="top"/>
    </xf>
    <xf numFmtId="38" fontId="90" fillId="0" borderId="0">
      <alignment vertical="top"/>
    </xf>
    <xf numFmtId="0" fontId="91" fillId="0" borderId="0"/>
    <xf numFmtId="174" fontId="90" fillId="0" borderId="0">
      <alignment vertical="top"/>
    </xf>
    <xf numFmtId="38" fontId="90" fillId="0" borderId="0">
      <alignment vertical="top"/>
    </xf>
    <xf numFmtId="0" fontId="80" fillId="0" borderId="0"/>
    <xf numFmtId="0" fontId="58" fillId="0" borderId="0"/>
    <xf numFmtId="0" fontId="58" fillId="0" borderId="0"/>
    <xf numFmtId="0" fontId="92" fillId="0" borderId="0"/>
    <xf numFmtId="0" fontId="15" fillId="0" borderId="0">
      <alignment horizontal="center"/>
    </xf>
    <xf numFmtId="0" fontId="93" fillId="0" borderId="0" applyNumberFormat="0" applyFill="0" applyBorder="0" applyAlignment="0" applyProtection="0">
      <alignment vertical="top"/>
      <protection locked="0"/>
    </xf>
    <xf numFmtId="0" fontId="94" fillId="0" borderId="0">
      <alignment vertical="center" wrapText="1"/>
    </xf>
    <xf numFmtId="183" fontId="95" fillId="0" borderId="0"/>
    <xf numFmtId="0" fontId="15" fillId="0" borderId="0"/>
    <xf numFmtId="0" fontId="96" fillId="0" borderId="0" applyNumberFormat="0" applyFill="0" applyBorder="0" applyAlignment="0" applyProtection="0">
      <alignment vertical="top"/>
      <protection locked="0"/>
    </xf>
    <xf numFmtId="199" fontId="97" fillId="0" borderId="1">
      <alignment horizontal="center" vertical="center" wrapText="1"/>
    </xf>
    <xf numFmtId="199" fontId="97" fillId="0" borderId="1">
      <alignment horizontal="center" vertical="center" wrapText="1"/>
    </xf>
    <xf numFmtId="199" fontId="97" fillId="0" borderId="1">
      <alignment horizontal="center" vertical="center" wrapText="1"/>
    </xf>
    <xf numFmtId="199" fontId="97" fillId="0" borderId="1">
      <alignment horizontal="center" vertical="center" wrapText="1"/>
    </xf>
    <xf numFmtId="199" fontId="97" fillId="0" borderId="1">
      <alignment horizontal="center" vertical="center" wrapText="1"/>
    </xf>
    <xf numFmtId="0" fontId="98" fillId="31" borderId="18" applyNumberFormat="0" applyAlignment="0" applyProtection="0"/>
    <xf numFmtId="0" fontId="98" fillId="31" borderId="18" applyNumberFormat="0" applyAlignment="0" applyProtection="0"/>
    <xf numFmtId="0" fontId="98" fillId="31" borderId="18" applyNumberFormat="0" applyAlignment="0" applyProtection="0"/>
    <xf numFmtId="0" fontId="98" fillId="31" borderId="18" applyNumberFormat="0" applyAlignment="0" applyProtection="0"/>
    <xf numFmtId="0" fontId="98" fillId="31" borderId="18" applyNumberFormat="0" applyAlignment="0" applyProtection="0"/>
    <xf numFmtId="0" fontId="98" fillId="31" borderId="18" applyNumberFormat="0" applyAlignment="0" applyProtection="0"/>
    <xf numFmtId="0" fontId="98" fillId="31" borderId="18" applyNumberFormat="0" applyAlignment="0" applyProtection="0"/>
    <xf numFmtId="0" fontId="99" fillId="0" borderId="0" applyFill="0" applyBorder="0" applyProtection="0">
      <alignment vertical="center"/>
    </xf>
    <xf numFmtId="0" fontId="99" fillId="0" borderId="0" applyFill="0" applyBorder="0" applyProtection="0">
      <alignment vertical="center"/>
    </xf>
    <xf numFmtId="0" fontId="99" fillId="0" borderId="0" applyFill="0" applyBorder="0" applyProtection="0">
      <alignment vertical="center"/>
    </xf>
    <xf numFmtId="0" fontId="99" fillId="0" borderId="0" applyFill="0" applyBorder="0" applyProtection="0">
      <alignment vertical="center"/>
    </xf>
    <xf numFmtId="174" fontId="27" fillId="0" borderId="0">
      <alignment vertical="top"/>
    </xf>
    <xf numFmtId="174" fontId="27" fillId="22" borderId="0">
      <alignment vertical="top"/>
    </xf>
    <xf numFmtId="174" fontId="27" fillId="22" borderId="0">
      <alignment vertical="top"/>
    </xf>
    <xf numFmtId="38" fontId="27" fillId="22" borderId="0">
      <alignment vertical="top"/>
    </xf>
    <xf numFmtId="38" fontId="27" fillId="22" borderId="0">
      <alignment vertical="top"/>
    </xf>
    <xf numFmtId="38" fontId="27" fillId="22" borderId="0">
      <alignment vertical="top"/>
    </xf>
    <xf numFmtId="174" fontId="27" fillId="22" borderId="0">
      <alignment vertical="top"/>
    </xf>
    <xf numFmtId="38" fontId="27" fillId="22" borderId="0">
      <alignment vertical="top"/>
    </xf>
    <xf numFmtId="38" fontId="27" fillId="22" borderId="0">
      <alignment vertical="top"/>
    </xf>
    <xf numFmtId="38" fontId="27" fillId="22" borderId="0">
      <alignment vertical="top"/>
    </xf>
    <xf numFmtId="174" fontId="27" fillId="22" borderId="0">
      <alignment vertical="top"/>
    </xf>
    <xf numFmtId="38" fontId="27" fillId="22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174" fontId="27" fillId="0" borderId="0">
      <alignment vertical="top"/>
    </xf>
    <xf numFmtId="174" fontId="27" fillId="0" borderId="0">
      <alignment vertical="top"/>
    </xf>
    <xf numFmtId="174" fontId="27" fillId="0" borderId="0">
      <alignment vertical="top"/>
    </xf>
    <xf numFmtId="174" fontId="27" fillId="0" borderId="0">
      <alignment vertical="top"/>
    </xf>
    <xf numFmtId="174" fontId="27" fillId="0" borderId="0">
      <alignment vertical="top"/>
    </xf>
    <xf numFmtId="174" fontId="27" fillId="0" borderId="0">
      <alignment vertical="top"/>
    </xf>
    <xf numFmtId="174" fontId="27" fillId="0" borderId="0">
      <alignment vertical="top"/>
    </xf>
    <xf numFmtId="174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174" fontId="27" fillId="0" borderId="0">
      <alignment vertical="top"/>
    </xf>
    <xf numFmtId="174" fontId="27" fillId="0" borderId="0">
      <alignment vertical="top"/>
    </xf>
    <xf numFmtId="174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174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38" fontId="27" fillId="0" borderId="0">
      <alignment vertical="top"/>
    </xf>
    <xf numFmtId="200" fontId="27" fillId="23" borderId="0">
      <alignment vertical="top"/>
    </xf>
    <xf numFmtId="38" fontId="27" fillId="0" borderId="0">
      <alignment vertical="top"/>
    </xf>
    <xf numFmtId="0" fontId="52" fillId="0" borderId="0"/>
    <xf numFmtId="186" fontId="49" fillId="0" borderId="0" applyFill="0" applyBorder="0" applyAlignment="0"/>
    <xf numFmtId="183" fontId="49" fillId="0" borderId="0" applyFill="0" applyBorder="0" applyAlignment="0"/>
    <xf numFmtId="186" fontId="49" fillId="0" borderId="0" applyFill="0" applyBorder="0" applyAlignment="0"/>
    <xf numFmtId="190" fontId="49" fillId="0" borderId="0" applyFill="0" applyBorder="0" applyAlignment="0"/>
    <xf numFmtId="183" fontId="49" fillId="0" borderId="0" applyFill="0" applyBorder="0" applyAlignment="0"/>
    <xf numFmtId="0" fontId="100" fillId="0" borderId="28" applyNumberFormat="0" applyFill="0" applyAlignment="0" applyProtection="0"/>
    <xf numFmtId="0" fontId="15" fillId="0" borderId="0">
      <alignment horizontal="center"/>
    </xf>
    <xf numFmtId="201" fontId="101" fillId="0" borderId="0" applyFont="0" applyFill="0" applyBorder="0" applyAlignment="0" applyProtection="0"/>
    <xf numFmtId="202" fontId="101" fillId="0" borderId="0" applyFont="0" applyFill="0" applyBorder="0" applyAlignment="0" applyProtection="0"/>
    <xf numFmtId="201" fontId="101" fillId="0" borderId="0" applyFont="0" applyFill="0" applyBorder="0" applyAlignment="0" applyProtection="0"/>
    <xf numFmtId="202" fontId="101" fillId="0" borderId="0" applyFont="0" applyFill="0" applyBorder="0" applyAlignment="0" applyProtection="0"/>
    <xf numFmtId="203" fontId="102" fillId="0" borderId="1">
      <alignment horizontal="right"/>
      <protection locked="0"/>
    </xf>
    <xf numFmtId="203" fontId="102" fillId="0" borderId="1">
      <alignment horizontal="right"/>
      <protection locked="0"/>
    </xf>
    <xf numFmtId="203" fontId="102" fillId="0" borderId="1">
      <alignment horizontal="right"/>
      <protection locked="0"/>
    </xf>
    <xf numFmtId="203" fontId="102" fillId="0" borderId="1">
      <alignment horizontal="right"/>
      <protection locked="0"/>
    </xf>
    <xf numFmtId="203" fontId="102" fillId="0" borderId="1">
      <alignment horizontal="right"/>
      <protection locked="0"/>
    </xf>
    <xf numFmtId="204" fontId="101" fillId="0" borderId="0" applyFont="0" applyFill="0" applyBorder="0" applyAlignment="0" applyProtection="0"/>
    <xf numFmtId="205" fontId="101" fillId="0" borderId="0" applyFont="0" applyFill="0" applyBorder="0" applyAlignment="0" applyProtection="0"/>
    <xf numFmtId="204" fontId="101" fillId="0" borderId="0" applyFont="0" applyFill="0" applyBorder="0" applyAlignment="0" applyProtection="0"/>
    <xf numFmtId="205" fontId="101" fillId="0" borderId="0" applyFont="0" applyFill="0" applyBorder="0" applyAlignment="0" applyProtection="0"/>
    <xf numFmtId="0" fontId="55" fillId="0" borderId="0" applyFont="0" applyFill="0" applyBorder="0" applyAlignment="0" applyProtection="0">
      <alignment horizontal="right"/>
    </xf>
    <xf numFmtId="0" fontId="55" fillId="0" borderId="0" applyFill="0" applyBorder="0" applyProtection="0">
      <alignment vertical="center"/>
    </xf>
    <xf numFmtId="0" fontId="55" fillId="0" borderId="0" applyFont="0" applyFill="0" applyBorder="0" applyAlignment="0" applyProtection="0">
      <alignment horizontal="right"/>
    </xf>
    <xf numFmtId="3" fontId="34" fillId="0" borderId="29" applyFont="0" applyBorder="0">
      <alignment horizontal="center" vertical="center"/>
    </xf>
    <xf numFmtId="3" fontId="34" fillId="0" borderId="29" applyFont="0" applyBorder="0">
      <alignment horizontal="center" vertical="center"/>
    </xf>
    <xf numFmtId="0" fontId="103" fillId="67" borderId="0" applyNumberFormat="0" applyBorder="0" applyAlignment="0" applyProtection="0"/>
    <xf numFmtId="0" fontId="39" fillId="0" borderId="30"/>
    <xf numFmtId="0" fontId="104" fillId="0" borderId="0" applyNumberFormat="0" applyFill="0" applyBorder="0" applyAlignment="0" applyProtection="0"/>
    <xf numFmtId="206" fontId="34" fillId="0" borderId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52" fillId="0" borderId="0"/>
    <xf numFmtId="0" fontId="34" fillId="0" borderId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5" fillId="0" borderId="0">
      <alignment horizontal="right"/>
    </xf>
    <xf numFmtId="0" fontId="15" fillId="0" borderId="0"/>
    <xf numFmtId="0" fontId="106" fillId="0" borderId="0"/>
    <xf numFmtId="0" fontId="55" fillId="0" borderId="0" applyFill="0" applyBorder="0" applyProtection="0">
      <alignment vertical="center"/>
    </xf>
    <xf numFmtId="0" fontId="107" fillId="0" borderId="0"/>
    <xf numFmtId="0" fontId="15" fillId="0" borderId="0"/>
    <xf numFmtId="0" fontId="24" fillId="0" borderId="0"/>
    <xf numFmtId="0" fontId="40" fillId="68" borderId="31" applyNumberFormat="0" applyFont="0" applyAlignment="0" applyProtection="0"/>
    <xf numFmtId="0" fontId="15" fillId="56" borderId="31" applyNumberFormat="0" applyFont="0" applyAlignment="0" applyProtection="0"/>
    <xf numFmtId="0" fontId="15" fillId="56" borderId="31" applyNumberFormat="0" applyFont="0" applyAlignment="0" applyProtection="0"/>
    <xf numFmtId="0" fontId="15" fillId="56" borderId="31" applyNumberFormat="0" applyFont="0" applyAlignment="0" applyProtection="0"/>
    <xf numFmtId="0" fontId="15" fillId="56" borderId="31" applyNumberFormat="0" applyFont="0" applyAlignment="0" applyProtection="0"/>
    <xf numFmtId="0" fontId="15" fillId="56" borderId="31" applyNumberFormat="0" applyFont="0" applyAlignment="0" applyProtection="0"/>
    <xf numFmtId="0" fontId="40" fillId="68" borderId="31" applyNumberFormat="0" applyFont="0" applyAlignment="0" applyProtection="0"/>
    <xf numFmtId="0" fontId="52" fillId="0" borderId="0"/>
    <xf numFmtId="207" fontId="34" fillId="0" borderId="0" applyFont="0" applyAlignment="0">
      <alignment horizontal="center"/>
    </xf>
    <xf numFmtId="208" fontId="34" fillId="0" borderId="0" applyFont="0" applyFill="0" applyBorder="0" applyAlignment="0" applyProtection="0"/>
    <xf numFmtId="209" fontId="34" fillId="0" borderId="0" applyFont="0" applyFill="0" applyBorder="0" applyAlignment="0" applyProtection="0"/>
    <xf numFmtId="210" fontId="34" fillId="0" borderId="0" applyFont="0" applyFill="0" applyBorder="0" applyAlignment="0" applyProtection="0"/>
    <xf numFmtId="211" fontId="34" fillId="0" borderId="0" applyFont="0" applyFill="0" applyBorder="0" applyAlignment="0" applyProtection="0"/>
    <xf numFmtId="0" fontId="52" fillId="0" borderId="0"/>
    <xf numFmtId="0" fontId="108" fillId="0" borderId="0"/>
    <xf numFmtId="0" fontId="108" fillId="0" borderId="0"/>
    <xf numFmtId="212" fontId="52" fillId="0" borderId="0" applyFont="0" applyFill="0" applyBorder="0" applyAlignment="0" applyProtection="0"/>
    <xf numFmtId="213" fontId="52" fillId="0" borderId="0" applyFont="0" applyFill="0" applyBorder="0" applyAlignment="0" applyProtection="0"/>
    <xf numFmtId="0" fontId="109" fillId="59" borderId="32" applyNumberFormat="0" applyAlignment="0" applyProtection="0"/>
    <xf numFmtId="0" fontId="109" fillId="59" borderId="32" applyNumberFormat="0" applyAlignment="0" applyProtection="0"/>
    <xf numFmtId="0" fontId="109" fillId="59" borderId="32" applyNumberFormat="0" applyAlignment="0" applyProtection="0"/>
    <xf numFmtId="0" fontId="109" fillId="59" borderId="32" applyNumberFormat="0" applyAlignment="0" applyProtection="0"/>
    <xf numFmtId="0" fontId="109" fillId="59" borderId="32" applyNumberFormat="0" applyAlignment="0" applyProtection="0"/>
    <xf numFmtId="0" fontId="109" fillId="59" borderId="32" applyNumberFormat="0" applyAlignment="0" applyProtection="0"/>
    <xf numFmtId="1" fontId="110" fillId="0" borderId="0" applyProtection="0">
      <alignment horizontal="right" vertical="center"/>
    </xf>
    <xf numFmtId="49" fontId="111" fillId="0" borderId="33" applyFill="0" applyProtection="0">
      <alignment vertical="center"/>
    </xf>
    <xf numFmtId="214" fontId="39" fillId="0" borderId="0" applyFont="0" applyFill="0" applyBorder="0" applyAlignment="0" applyProtection="0"/>
    <xf numFmtId="191" fontId="39" fillId="0" borderId="0" applyFont="0" applyFill="0" applyBorder="0" applyAlignment="0" applyProtection="0"/>
    <xf numFmtId="215" fontId="39" fillId="0" borderId="0" applyFont="0" applyFill="0" applyBorder="0" applyAlignment="0" applyProtection="0"/>
    <xf numFmtId="0" fontId="55" fillId="0" borderId="0" applyFill="0" applyBorder="0" applyProtection="0">
      <alignment vertical="center"/>
    </xf>
    <xf numFmtId="37" fontId="112" fillId="24" borderId="34"/>
    <xf numFmtId="37" fontId="112" fillId="24" borderId="34"/>
    <xf numFmtId="216" fontId="39" fillId="0" borderId="0" applyFill="0" applyBorder="0" applyAlignment="0"/>
    <xf numFmtId="217" fontId="39" fillId="0" borderId="0" applyFill="0" applyBorder="0" applyAlignment="0"/>
    <xf numFmtId="216" fontId="39" fillId="0" borderId="0" applyFill="0" applyBorder="0" applyAlignment="0"/>
    <xf numFmtId="193" fontId="39" fillId="0" borderId="0" applyFill="0" applyBorder="0" applyAlignment="0"/>
    <xf numFmtId="217" fontId="39" fillId="0" borderId="0" applyFill="0" applyBorder="0" applyAlignment="0"/>
    <xf numFmtId="0" fontId="52" fillId="0" borderId="0"/>
    <xf numFmtId="218" fontId="113" fillId="0" borderId="35" applyBorder="0">
      <alignment horizontal="right"/>
      <protection locked="0"/>
    </xf>
    <xf numFmtId="218" fontId="113" fillId="0" borderId="35" applyBorder="0">
      <alignment horizontal="right"/>
      <protection locked="0"/>
    </xf>
    <xf numFmtId="0" fontId="15" fillId="0" borderId="0"/>
    <xf numFmtId="0" fontId="14" fillId="0" borderId="0"/>
    <xf numFmtId="49" fontId="114" fillId="0" borderId="1" applyNumberFormat="0">
      <alignment horizontal="left" vertical="center"/>
    </xf>
    <xf numFmtId="49" fontId="114" fillId="0" borderId="1" applyNumberFormat="0">
      <alignment horizontal="left" vertical="center"/>
    </xf>
    <xf numFmtId="49" fontId="114" fillId="0" borderId="1" applyNumberFormat="0">
      <alignment horizontal="left" vertical="center"/>
    </xf>
    <xf numFmtId="49" fontId="114" fillId="0" borderId="1" applyNumberFormat="0">
      <alignment horizontal="left" vertical="center"/>
    </xf>
    <xf numFmtId="49" fontId="114" fillId="0" borderId="1" applyNumberFormat="0">
      <alignment horizontal="left" vertical="center"/>
    </xf>
    <xf numFmtId="0" fontId="52" fillId="0" borderId="0"/>
    <xf numFmtId="0" fontId="14" fillId="0" borderId="0"/>
    <xf numFmtId="0" fontId="115" fillId="0" borderId="0">
      <alignment horizontal="right" vertical="center"/>
    </xf>
    <xf numFmtId="0" fontId="116" fillId="0" borderId="0">
      <alignment horizontal="left" vertical="center"/>
    </xf>
    <xf numFmtId="0" fontId="117" fillId="0" borderId="0">
      <alignment horizontal="left" vertical="top"/>
    </xf>
    <xf numFmtId="0" fontId="117" fillId="0" borderId="0">
      <alignment horizontal="center" vertical="center"/>
    </xf>
    <xf numFmtId="0" fontId="117" fillId="0" borderId="0">
      <alignment horizontal="center" vertical="center"/>
    </xf>
    <xf numFmtId="0" fontId="117" fillId="0" borderId="0">
      <alignment horizontal="center" vertical="center"/>
    </xf>
    <xf numFmtId="0" fontId="117" fillId="0" borderId="0">
      <alignment horizontal="left" vertical="center"/>
    </xf>
    <xf numFmtId="0" fontId="117" fillId="0" borderId="0">
      <alignment horizontal="right" vertical="center"/>
    </xf>
    <xf numFmtId="0" fontId="117" fillId="0" borderId="0">
      <alignment horizontal="center" vertical="center"/>
    </xf>
    <xf numFmtId="0" fontId="117" fillId="0" borderId="0">
      <alignment horizontal="left" vertical="top"/>
    </xf>
    <xf numFmtId="0" fontId="117" fillId="0" borderId="0">
      <alignment horizontal="right" vertical="center"/>
    </xf>
    <xf numFmtId="0" fontId="117" fillId="0" borderId="0">
      <alignment horizontal="right" vertical="top"/>
    </xf>
    <xf numFmtId="0" fontId="117" fillId="0" borderId="0">
      <alignment horizontal="left" vertical="center"/>
    </xf>
    <xf numFmtId="0" fontId="117" fillId="0" borderId="0">
      <alignment horizontal="left" vertical="top"/>
    </xf>
    <xf numFmtId="0" fontId="117" fillId="0" borderId="0">
      <alignment horizontal="left" vertical="top"/>
    </xf>
    <xf numFmtId="0" fontId="118" fillId="0" borderId="0">
      <alignment horizontal="center" vertical="center"/>
    </xf>
    <xf numFmtId="0" fontId="117" fillId="0" borderId="0">
      <alignment horizontal="center" vertical="top"/>
    </xf>
    <xf numFmtId="0" fontId="119" fillId="0" borderId="0">
      <alignment horizontal="left" vertical="top"/>
    </xf>
    <xf numFmtId="0" fontId="117" fillId="0" borderId="0">
      <alignment horizontal="left" vertical="top"/>
    </xf>
    <xf numFmtId="0" fontId="119" fillId="0" borderId="0">
      <alignment horizontal="left" vertical="center"/>
    </xf>
    <xf numFmtId="0" fontId="119" fillId="0" borderId="0">
      <alignment horizontal="left" vertical="top"/>
    </xf>
    <xf numFmtId="0" fontId="120" fillId="0" borderId="36">
      <alignment vertical="center"/>
    </xf>
    <xf numFmtId="0" fontId="120" fillId="0" borderId="36">
      <alignment vertical="center"/>
    </xf>
    <xf numFmtId="0" fontId="15" fillId="0" borderId="0"/>
    <xf numFmtId="4" fontId="60" fillId="24" borderId="32" applyNumberFormat="0" applyProtection="0">
      <alignment vertical="center"/>
    </xf>
    <xf numFmtId="4" fontId="121" fillId="16" borderId="37" applyNumberFormat="0" applyProtection="0">
      <alignment vertical="center"/>
    </xf>
    <xf numFmtId="4" fontId="122" fillId="0" borderId="1" applyNumberFormat="0" applyProtection="0">
      <alignment vertical="center"/>
    </xf>
    <xf numFmtId="4" fontId="14" fillId="67" borderId="38" applyNumberFormat="0" applyProtection="0">
      <alignment vertical="center"/>
    </xf>
    <xf numFmtId="4" fontId="123" fillId="67" borderId="37" applyNumberFormat="0" applyProtection="0">
      <alignment vertical="center"/>
    </xf>
    <xf numFmtId="4" fontId="123" fillId="67" borderId="37" applyNumberFormat="0" applyProtection="0">
      <alignment vertical="center"/>
    </xf>
    <xf numFmtId="4" fontId="60" fillId="24" borderId="32" applyNumberFormat="0" applyProtection="0">
      <alignment vertical="center"/>
    </xf>
    <xf numFmtId="4" fontId="60" fillId="24" borderId="32" applyNumberFormat="0" applyProtection="0">
      <alignment vertical="center"/>
    </xf>
    <xf numFmtId="4" fontId="124" fillId="24" borderId="32" applyNumberFormat="0" applyProtection="0">
      <alignment vertical="center"/>
    </xf>
    <xf numFmtId="4" fontId="125" fillId="67" borderId="38" applyNumberFormat="0" applyProtection="0">
      <alignment vertical="center"/>
    </xf>
    <xf numFmtId="4" fontId="122" fillId="0" borderId="1" applyNumberFormat="0" applyProtection="0">
      <alignment vertical="center"/>
    </xf>
    <xf numFmtId="4" fontId="126" fillId="69" borderId="39" applyNumberFormat="0" applyProtection="0">
      <alignment vertical="center"/>
    </xf>
    <xf numFmtId="4" fontId="127" fillId="67" borderId="37" applyNumberFormat="0" applyProtection="0">
      <alignment vertical="center"/>
    </xf>
    <xf numFmtId="4" fontId="127" fillId="67" borderId="37" applyNumberFormat="0" applyProtection="0">
      <alignment vertical="center"/>
    </xf>
    <xf numFmtId="4" fontId="124" fillId="24" borderId="32" applyNumberFormat="0" applyProtection="0">
      <alignment vertical="center"/>
    </xf>
    <xf numFmtId="4" fontId="124" fillId="24" borderId="32" applyNumberFormat="0" applyProtection="0">
      <alignment vertical="center"/>
    </xf>
    <xf numFmtId="4" fontId="60" fillId="24" borderId="32" applyNumberFormat="0" applyProtection="0">
      <alignment horizontal="left" vertical="center" indent="1"/>
    </xf>
    <xf numFmtId="4" fontId="121" fillId="16" borderId="37" applyNumberFormat="0" applyProtection="0">
      <alignment horizontal="left" vertical="center" indent="1"/>
    </xf>
    <xf numFmtId="4" fontId="14" fillId="67" borderId="38" applyNumberFormat="0" applyProtection="0">
      <alignment horizontal="left" vertical="center" indent="1"/>
    </xf>
    <xf numFmtId="0" fontId="128" fillId="23" borderId="12"/>
    <xf numFmtId="4" fontId="123" fillId="67" borderId="37" applyNumberFormat="0" applyProtection="0">
      <alignment horizontal="left" vertical="center" indent="1"/>
    </xf>
    <xf numFmtId="0" fontId="128" fillId="23" borderId="12"/>
    <xf numFmtId="4" fontId="60" fillId="24" borderId="32" applyNumberFormat="0" applyProtection="0">
      <alignment horizontal="left" vertical="center" indent="1"/>
    </xf>
    <xf numFmtId="4" fontId="60" fillId="24" borderId="32" applyNumberFormat="0" applyProtection="0">
      <alignment horizontal="left" vertical="center" indent="1"/>
    </xf>
    <xf numFmtId="4" fontId="60" fillId="24" borderId="32" applyNumberFormat="0" applyProtection="0">
      <alignment horizontal="left" vertical="center" indent="1"/>
    </xf>
    <xf numFmtId="4" fontId="60" fillId="24" borderId="32" applyNumberFormat="0" applyProtection="0">
      <alignment horizontal="left" vertical="center" indent="1"/>
    </xf>
    <xf numFmtId="4" fontId="60" fillId="24" borderId="32" applyNumberFormat="0" applyProtection="0">
      <alignment horizontal="left" vertical="center" indent="1"/>
    </xf>
    <xf numFmtId="0" fontId="129" fillId="67" borderId="37" applyNumberFormat="0" applyProtection="0">
      <alignment horizontal="left" vertical="top" indent="1"/>
    </xf>
    <xf numFmtId="4" fontId="60" fillId="24" borderId="32" applyNumberFormat="0" applyProtection="0">
      <alignment horizontal="left" vertical="center" indent="1"/>
    </xf>
    <xf numFmtId="4" fontId="60" fillId="24" borderId="32" applyNumberFormat="0" applyProtection="0">
      <alignment horizontal="left" vertical="center" indent="1"/>
    </xf>
    <xf numFmtId="4" fontId="60" fillId="24" borderId="32" applyNumberFormat="0" applyProtection="0">
      <alignment horizontal="left" vertical="center" indent="1"/>
    </xf>
    <xf numFmtId="4" fontId="60" fillId="24" borderId="32" applyNumberFormat="0" applyProtection="0">
      <alignment horizontal="left" vertical="center" indent="1"/>
    </xf>
    <xf numFmtId="0" fontId="15" fillId="70" borderId="32" applyNumberFormat="0" applyProtection="0">
      <alignment horizontal="left" vertical="center" indent="1"/>
    </xf>
    <xf numFmtId="4" fontId="14" fillId="38" borderId="38" applyNumberFormat="0" applyProtection="0">
      <alignment horizontal="left" vertical="center" indent="1"/>
    </xf>
    <xf numFmtId="4" fontId="123" fillId="23" borderId="38" applyNumberFormat="0" applyProtection="0">
      <alignment horizontal="left" vertical="center" indent="1"/>
    </xf>
    <xf numFmtId="4" fontId="130" fillId="23" borderId="38" applyNumberFormat="0">
      <alignment horizontal="left" vertical="center" indent="1"/>
      <protection locked="0"/>
    </xf>
    <xf numFmtId="4" fontId="123" fillId="71" borderId="0" applyNumberFormat="0" applyProtection="0">
      <alignment horizontal="left" vertical="center" indent="1"/>
    </xf>
    <xf numFmtId="4" fontId="130" fillId="23" borderId="38" applyNumberFormat="0">
      <alignment horizontal="left" vertical="center" wrapText="1" indent="1"/>
      <protection locked="0"/>
    </xf>
    <xf numFmtId="4" fontId="130" fillId="23" borderId="38" applyNumberFormat="0">
      <alignment horizontal="left" vertical="center" wrapText="1" indent="1"/>
      <protection locked="0"/>
    </xf>
    <xf numFmtId="4" fontId="123" fillId="71" borderId="0" applyNumberFormat="0" applyProtection="0">
      <alignment horizontal="left" vertical="center" indent="1"/>
    </xf>
    <xf numFmtId="4" fontId="130" fillId="23" borderId="38" applyNumberFormat="0">
      <alignment horizontal="left" vertical="center" indent="1"/>
      <protection locked="0"/>
    </xf>
    <xf numFmtId="4" fontId="130" fillId="23" borderId="38" applyNumberFormat="0">
      <alignment horizontal="left" vertical="center" indent="1"/>
      <protection locked="0"/>
    </xf>
    <xf numFmtId="4" fontId="123" fillId="72" borderId="0" applyNumberFormat="0" applyProtection="0">
      <alignment horizontal="left" vertical="center" indent="1"/>
    </xf>
    <xf numFmtId="0" fontId="15" fillId="70" borderId="32" applyNumberFormat="0" applyProtection="0">
      <alignment horizontal="left" vertical="center" indent="1"/>
    </xf>
    <xf numFmtId="4" fontId="60" fillId="73" borderId="32" applyNumberFormat="0" applyProtection="0">
      <alignment horizontal="right" vertical="center"/>
    </xf>
    <xf numFmtId="4" fontId="14" fillId="27" borderId="38" applyNumberFormat="0" applyProtection="0">
      <alignment horizontal="right" vertical="center"/>
    </xf>
    <xf numFmtId="4" fontId="14" fillId="27" borderId="39" applyNumberFormat="0" applyProtection="0">
      <alignment horizontal="right" vertical="center"/>
    </xf>
    <xf numFmtId="4" fontId="60" fillId="73" borderId="32" applyNumberFormat="0" applyProtection="0">
      <alignment horizontal="right" vertical="center"/>
    </xf>
    <xf numFmtId="4" fontId="60" fillId="73" borderId="32" applyNumberFormat="0" applyProtection="0">
      <alignment horizontal="right" vertical="center"/>
    </xf>
    <xf numFmtId="4" fontId="60" fillId="73" borderId="32" applyNumberFormat="0" applyProtection="0">
      <alignment horizontal="right" vertical="center"/>
    </xf>
    <xf numFmtId="4" fontId="60" fillId="73" borderId="32" applyNumberFormat="0" applyProtection="0">
      <alignment horizontal="right" vertical="center"/>
    </xf>
    <xf numFmtId="4" fontId="60" fillId="74" borderId="32" applyNumberFormat="0" applyProtection="0">
      <alignment horizontal="right" vertical="center"/>
    </xf>
    <xf numFmtId="4" fontId="14" fillId="75" borderId="38" applyNumberFormat="0" applyProtection="0">
      <alignment horizontal="right" vertical="center"/>
    </xf>
    <xf numFmtId="4" fontId="14" fillId="75" borderId="39" applyNumberFormat="0" applyProtection="0">
      <alignment horizontal="right" vertical="center"/>
    </xf>
    <xf numFmtId="4" fontId="60" fillId="74" borderId="32" applyNumberFormat="0" applyProtection="0">
      <alignment horizontal="right" vertical="center"/>
    </xf>
    <xf numFmtId="4" fontId="60" fillId="74" borderId="32" applyNumberFormat="0" applyProtection="0">
      <alignment horizontal="right" vertical="center"/>
    </xf>
    <xf numFmtId="4" fontId="60" fillId="74" borderId="32" applyNumberFormat="0" applyProtection="0">
      <alignment horizontal="right" vertical="center"/>
    </xf>
    <xf numFmtId="4" fontId="60" fillId="74" borderId="32" applyNumberFormat="0" applyProtection="0">
      <alignment horizontal="right" vertical="center"/>
    </xf>
    <xf numFmtId="4" fontId="60" fillId="76" borderId="32" applyNumberFormat="0" applyProtection="0">
      <alignment horizontal="right" vertical="center"/>
    </xf>
    <xf numFmtId="4" fontId="14" fillId="44" borderId="38" applyNumberFormat="0" applyProtection="0">
      <alignment horizontal="right" vertical="center"/>
    </xf>
    <xf numFmtId="4" fontId="60" fillId="76" borderId="32" applyNumberFormat="0" applyProtection="0">
      <alignment horizontal="right" vertical="center"/>
    </xf>
    <xf numFmtId="4" fontId="60" fillId="76" borderId="32" applyNumberFormat="0" applyProtection="0">
      <alignment horizontal="right" vertical="center"/>
    </xf>
    <xf numFmtId="4" fontId="60" fillId="76" borderId="32" applyNumberFormat="0" applyProtection="0">
      <alignment horizontal="right" vertical="center"/>
    </xf>
    <xf numFmtId="4" fontId="60" fillId="76" borderId="32" applyNumberFormat="0" applyProtection="0">
      <alignment horizontal="right" vertical="center"/>
    </xf>
    <xf numFmtId="4" fontId="60" fillId="77" borderId="32" applyNumberFormat="0" applyProtection="0">
      <alignment horizontal="right" vertical="center"/>
    </xf>
    <xf numFmtId="4" fontId="14" fillId="35" borderId="38" applyNumberFormat="0" applyProtection="0">
      <alignment horizontal="right" vertical="center"/>
    </xf>
    <xf numFmtId="4" fontId="14" fillId="35" borderId="39" applyNumberFormat="0" applyProtection="0">
      <alignment horizontal="right" vertical="center"/>
    </xf>
    <xf numFmtId="4" fontId="60" fillId="77" borderId="32" applyNumberFormat="0" applyProtection="0">
      <alignment horizontal="right" vertical="center"/>
    </xf>
    <xf numFmtId="4" fontId="60" fillId="77" borderId="32" applyNumberFormat="0" applyProtection="0">
      <alignment horizontal="right" vertical="center"/>
    </xf>
    <xf numFmtId="4" fontId="60" fillId="77" borderId="32" applyNumberFormat="0" applyProtection="0">
      <alignment horizontal="right" vertical="center"/>
    </xf>
    <xf numFmtId="4" fontId="60" fillId="77" borderId="32" applyNumberFormat="0" applyProtection="0">
      <alignment horizontal="right" vertical="center"/>
    </xf>
    <xf numFmtId="4" fontId="60" fillId="78" borderId="32" applyNumberFormat="0" applyProtection="0">
      <alignment horizontal="right" vertical="center"/>
    </xf>
    <xf numFmtId="4" fontId="14" fillId="39" borderId="38" applyNumberFormat="0" applyProtection="0">
      <alignment horizontal="right" vertical="center"/>
    </xf>
    <xf numFmtId="4" fontId="14" fillId="39" borderId="39" applyNumberFormat="0" applyProtection="0">
      <alignment horizontal="right" vertical="center"/>
    </xf>
    <xf numFmtId="4" fontId="60" fillId="78" borderId="32" applyNumberFormat="0" applyProtection="0">
      <alignment horizontal="right" vertical="center"/>
    </xf>
    <xf numFmtId="4" fontId="60" fillId="78" borderId="32" applyNumberFormat="0" applyProtection="0">
      <alignment horizontal="right" vertical="center"/>
    </xf>
    <xf numFmtId="4" fontId="60" fillId="78" borderId="32" applyNumberFormat="0" applyProtection="0">
      <alignment horizontal="right" vertical="center"/>
    </xf>
    <xf numFmtId="4" fontId="60" fillId="78" borderId="32" applyNumberFormat="0" applyProtection="0">
      <alignment horizontal="right" vertical="center"/>
    </xf>
    <xf numFmtId="4" fontId="60" fillId="79" borderId="32" applyNumberFormat="0" applyProtection="0">
      <alignment horizontal="right" vertical="center"/>
    </xf>
    <xf numFmtId="4" fontId="14" fillId="55" borderId="38" applyNumberFormat="0" applyProtection="0">
      <alignment horizontal="right" vertical="center"/>
    </xf>
    <xf numFmtId="4" fontId="14" fillId="55" borderId="39" applyNumberFormat="0" applyProtection="0">
      <alignment horizontal="right" vertical="center"/>
    </xf>
    <xf numFmtId="4" fontId="60" fillId="79" borderId="32" applyNumberFormat="0" applyProtection="0">
      <alignment horizontal="right" vertical="center"/>
    </xf>
    <xf numFmtId="4" fontId="60" fillId="79" borderId="32" applyNumberFormat="0" applyProtection="0">
      <alignment horizontal="right" vertical="center"/>
    </xf>
    <xf numFmtId="4" fontId="60" fillId="79" borderId="32" applyNumberFormat="0" applyProtection="0">
      <alignment horizontal="right" vertical="center"/>
    </xf>
    <xf numFmtId="4" fontId="60" fillId="79" borderId="32" applyNumberFormat="0" applyProtection="0">
      <alignment horizontal="right" vertical="center"/>
    </xf>
    <xf numFmtId="4" fontId="60" fillId="80" borderId="32" applyNumberFormat="0" applyProtection="0">
      <alignment horizontal="right" vertical="center"/>
    </xf>
    <xf numFmtId="4" fontId="14" fillId="48" borderId="38" applyNumberFormat="0" applyProtection="0">
      <alignment horizontal="right" vertical="center"/>
    </xf>
    <xf numFmtId="4" fontId="14" fillId="48" borderId="39" applyNumberFormat="0" applyProtection="0">
      <alignment horizontal="right" vertical="center"/>
    </xf>
    <xf numFmtId="4" fontId="60" fillId="80" borderId="32" applyNumberFormat="0" applyProtection="0">
      <alignment horizontal="right" vertical="center"/>
    </xf>
    <xf numFmtId="4" fontId="60" fillId="80" borderId="32" applyNumberFormat="0" applyProtection="0">
      <alignment horizontal="right" vertical="center"/>
    </xf>
    <xf numFmtId="4" fontId="60" fillId="80" borderId="32" applyNumberFormat="0" applyProtection="0">
      <alignment horizontal="right" vertical="center"/>
    </xf>
    <xf numFmtId="4" fontId="60" fillId="80" borderId="32" applyNumberFormat="0" applyProtection="0">
      <alignment horizontal="right" vertical="center"/>
    </xf>
    <xf numFmtId="4" fontId="60" fillId="81" borderId="32" applyNumberFormat="0" applyProtection="0">
      <alignment horizontal="right" vertical="center"/>
    </xf>
    <xf numFmtId="4" fontId="14" fillId="82" borderId="38" applyNumberFormat="0" applyProtection="0">
      <alignment horizontal="right" vertical="center"/>
    </xf>
    <xf numFmtId="4" fontId="14" fillId="82" borderId="39" applyNumberFormat="0" applyProtection="0">
      <alignment horizontal="right" vertical="center"/>
    </xf>
    <xf numFmtId="4" fontId="60" fillId="81" borderId="32" applyNumberFormat="0" applyProtection="0">
      <alignment horizontal="right" vertical="center"/>
    </xf>
    <xf numFmtId="4" fontId="60" fillId="81" borderId="32" applyNumberFormat="0" applyProtection="0">
      <alignment horizontal="right" vertical="center"/>
    </xf>
    <xf numFmtId="4" fontId="60" fillId="81" borderId="32" applyNumberFormat="0" applyProtection="0">
      <alignment horizontal="right" vertical="center"/>
    </xf>
    <xf numFmtId="4" fontId="60" fillId="81" borderId="32" applyNumberFormat="0" applyProtection="0">
      <alignment horizontal="right" vertical="center"/>
    </xf>
    <xf numFmtId="4" fontId="60" fillId="83" borderId="32" applyNumberFormat="0" applyProtection="0">
      <alignment horizontal="right" vertical="center"/>
    </xf>
    <xf numFmtId="4" fontId="14" fillId="34" borderId="38" applyNumberFormat="0" applyProtection="0">
      <alignment horizontal="right" vertical="center"/>
    </xf>
    <xf numFmtId="4" fontId="14" fillId="34" borderId="39" applyNumberFormat="0" applyProtection="0">
      <alignment horizontal="right" vertical="center"/>
    </xf>
    <xf numFmtId="4" fontId="60" fillId="83" borderId="32" applyNumberFormat="0" applyProtection="0">
      <alignment horizontal="right" vertical="center"/>
    </xf>
    <xf numFmtId="4" fontId="60" fillId="83" borderId="32" applyNumberFormat="0" applyProtection="0">
      <alignment horizontal="right" vertical="center"/>
    </xf>
    <xf numFmtId="4" fontId="60" fillId="83" borderId="32" applyNumberFormat="0" applyProtection="0">
      <alignment horizontal="right" vertical="center"/>
    </xf>
    <xf numFmtId="4" fontId="60" fillId="83" borderId="32" applyNumberFormat="0" applyProtection="0">
      <alignment horizontal="right" vertical="center"/>
    </xf>
    <xf numFmtId="4" fontId="123" fillId="84" borderId="32" applyNumberFormat="0" applyProtection="0">
      <alignment horizontal="left" vertical="center" indent="1"/>
    </xf>
    <xf numFmtId="4" fontId="14" fillId="85" borderId="38" applyNumberFormat="0" applyProtection="0">
      <alignment horizontal="left" vertical="center" indent="1"/>
    </xf>
    <xf numFmtId="4" fontId="123" fillId="84" borderId="32" applyNumberFormat="0" applyProtection="0">
      <alignment horizontal="left" vertical="center" indent="1"/>
    </xf>
    <xf numFmtId="4" fontId="123" fillId="84" borderId="32" applyNumberFormat="0" applyProtection="0">
      <alignment horizontal="left" vertical="center" indent="1"/>
    </xf>
    <xf numFmtId="4" fontId="123" fillId="84" borderId="32" applyNumberFormat="0" applyProtection="0">
      <alignment horizontal="left" vertical="center" indent="1"/>
    </xf>
    <xf numFmtId="4" fontId="123" fillId="84" borderId="32" applyNumberFormat="0" applyProtection="0">
      <alignment horizontal="left" vertical="center" indent="1"/>
    </xf>
    <xf numFmtId="4" fontId="60" fillId="86" borderId="40" applyNumberFormat="0" applyProtection="0">
      <alignment horizontal="left" vertical="center" indent="1"/>
    </xf>
    <xf numFmtId="4" fontId="52" fillId="87" borderId="38" applyNumberFormat="0" applyProtection="0">
      <alignment horizontal="left" vertical="center" indent="1"/>
    </xf>
    <xf numFmtId="4" fontId="60" fillId="0" borderId="38" applyNumberFormat="0" applyProtection="0">
      <alignment horizontal="left" vertical="center" indent="1"/>
    </xf>
    <xf numFmtId="4" fontId="60" fillId="0" borderId="1" applyNumberFormat="0" applyProtection="0">
      <alignment horizontal="left" vertical="center" indent="1"/>
    </xf>
    <xf numFmtId="4" fontId="60" fillId="0" borderId="1" applyNumberFormat="0" applyProtection="0">
      <alignment horizontal="left" vertical="center" indent="1"/>
    </xf>
    <xf numFmtId="4" fontId="131" fillId="88" borderId="0" applyNumberFormat="0" applyProtection="0">
      <alignment horizontal="left" vertical="center" indent="1"/>
    </xf>
    <xf numFmtId="4" fontId="131" fillId="87" borderId="0" applyNumberFormat="0" applyProtection="0">
      <alignment horizontal="left" vertical="center" indent="1"/>
    </xf>
    <xf numFmtId="4" fontId="131" fillId="87" borderId="0" applyNumberFormat="0" applyProtection="0">
      <alignment horizontal="left" vertical="center" indent="1"/>
    </xf>
    <xf numFmtId="4" fontId="15" fillId="87" borderId="38" applyNumberFormat="0" applyProtection="0">
      <alignment horizontal="left" vertical="center" indent="1"/>
    </xf>
    <xf numFmtId="4" fontId="131" fillId="87" borderId="0" applyNumberFormat="0" applyProtection="0">
      <alignment horizontal="left" vertical="center" indent="1"/>
    </xf>
    <xf numFmtId="4" fontId="131" fillId="87" borderId="0" applyNumberFormat="0" applyProtection="0">
      <alignment horizontal="left" vertical="center" indent="1"/>
    </xf>
    <xf numFmtId="4" fontId="131" fillId="87" borderId="0" applyNumberFormat="0" applyProtection="0">
      <alignment horizontal="left" vertical="center" indent="1"/>
    </xf>
    <xf numFmtId="4" fontId="131" fillId="87" borderId="0" applyNumberFormat="0" applyProtection="0">
      <alignment horizontal="left" vertical="center" indent="1"/>
    </xf>
    <xf numFmtId="4" fontId="131" fillId="87" borderId="0" applyNumberFormat="0" applyProtection="0">
      <alignment horizontal="left" vertical="center" indent="1"/>
    </xf>
    <xf numFmtId="4" fontId="131" fillId="87" borderId="0" applyNumberFormat="0" applyProtection="0">
      <alignment horizontal="left" vertical="center" indent="1"/>
    </xf>
    <xf numFmtId="0" fontId="15" fillId="70" borderId="32" applyNumberFormat="0" applyProtection="0">
      <alignment horizontal="left" vertical="center" indent="1"/>
    </xf>
    <xf numFmtId="4" fontId="132" fillId="72" borderId="37" applyNumberFormat="0" applyProtection="0">
      <alignment horizontal="right" vertical="center"/>
    </xf>
    <xf numFmtId="4" fontId="60" fillId="23" borderId="37" applyNumberFormat="0" applyProtection="0">
      <alignment horizontal="right" vertical="center"/>
    </xf>
    <xf numFmtId="4" fontId="14" fillId="72" borderId="38" applyNumberFormat="0" applyProtection="0">
      <alignment horizontal="right" vertical="center"/>
    </xf>
    <xf numFmtId="4" fontId="60" fillId="71" borderId="37" applyNumberFormat="0" applyProtection="0">
      <alignment horizontal="right" vertical="center"/>
    </xf>
    <xf numFmtId="4" fontId="60" fillId="71" borderId="37" applyNumberFormat="0" applyProtection="0">
      <alignment horizontal="right" vertical="center"/>
    </xf>
    <xf numFmtId="0" fontId="15" fillId="70" borderId="32" applyNumberFormat="0" applyProtection="0">
      <alignment horizontal="left" vertical="center" indent="1"/>
    </xf>
    <xf numFmtId="0" fontId="15" fillId="70" borderId="32" applyNumberFormat="0" applyProtection="0">
      <alignment horizontal="left" vertical="center" indent="1"/>
    </xf>
    <xf numFmtId="4" fontId="133" fillId="86" borderId="32" applyNumberFormat="0" applyProtection="0">
      <alignment horizontal="left" vertical="center" indent="1"/>
    </xf>
    <xf numFmtId="4" fontId="133" fillId="89" borderId="0" applyNumberFormat="0" applyProtection="0">
      <alignment horizontal="left" vertical="center" indent="1"/>
    </xf>
    <xf numFmtId="4" fontId="133" fillId="89" borderId="0" applyNumberFormat="0" applyProtection="0">
      <alignment horizontal="left" vertical="center" indent="1"/>
    </xf>
    <xf numFmtId="4" fontId="26" fillId="89" borderId="38" applyNumberFormat="0" applyProtection="0">
      <alignment horizontal="left" vertical="center" indent="1"/>
    </xf>
    <xf numFmtId="4" fontId="133" fillId="89" borderId="0" applyNumberFormat="0" applyProtection="0">
      <alignment horizontal="left" vertical="center" indent="1"/>
    </xf>
    <xf numFmtId="4" fontId="133" fillId="89" borderId="0" applyNumberFormat="0" applyProtection="0">
      <alignment horizontal="left" vertical="center" indent="1"/>
    </xf>
    <xf numFmtId="4" fontId="133" fillId="89" borderId="0" applyNumberFormat="0" applyProtection="0">
      <alignment horizontal="left" vertical="center" indent="1"/>
    </xf>
    <xf numFmtId="4" fontId="133" fillId="89" borderId="0" applyNumberFormat="0" applyProtection="0">
      <alignment horizontal="left" vertical="center" indent="1"/>
    </xf>
    <xf numFmtId="4" fontId="133" fillId="89" borderId="0" applyNumberFormat="0" applyProtection="0">
      <alignment horizontal="left" vertical="center" indent="1"/>
    </xf>
    <xf numFmtId="4" fontId="133" fillId="86" borderId="32" applyNumberFormat="0" applyProtection="0">
      <alignment horizontal="left" vertical="center" indent="1"/>
    </xf>
    <xf numFmtId="4" fontId="133" fillId="89" borderId="0" applyNumberFormat="0" applyProtection="0">
      <alignment horizontal="left" vertical="center" indent="1"/>
    </xf>
    <xf numFmtId="4" fontId="133" fillId="90" borderId="32" applyNumberFormat="0" applyProtection="0">
      <alignment horizontal="left" vertical="center" indent="1"/>
    </xf>
    <xf numFmtId="4" fontId="133" fillId="72" borderId="0" applyNumberFormat="0" applyProtection="0">
      <alignment horizontal="left" vertical="center" indent="1"/>
    </xf>
    <xf numFmtId="4" fontId="133" fillId="72" borderId="0" applyNumberFormat="0" applyProtection="0">
      <alignment horizontal="left" vertical="center" indent="1"/>
    </xf>
    <xf numFmtId="4" fontId="26" fillId="72" borderId="38" applyNumberFormat="0" applyProtection="0">
      <alignment horizontal="left" vertical="center" indent="1"/>
    </xf>
    <xf numFmtId="4" fontId="133" fillId="72" borderId="0" applyNumberFormat="0" applyProtection="0">
      <alignment horizontal="left" vertical="center" indent="1"/>
    </xf>
    <xf numFmtId="4" fontId="133" fillId="72" borderId="0" applyNumberFormat="0" applyProtection="0">
      <alignment horizontal="left" vertical="center" indent="1"/>
    </xf>
    <xf numFmtId="4" fontId="133" fillId="72" borderId="0" applyNumberFormat="0" applyProtection="0">
      <alignment horizontal="left" vertical="center" indent="1"/>
    </xf>
    <xf numFmtId="4" fontId="133" fillId="72" borderId="0" applyNumberFormat="0" applyProtection="0">
      <alignment horizontal="left" vertical="center" indent="1"/>
    </xf>
    <xf numFmtId="4" fontId="133" fillId="72" borderId="0" applyNumberFormat="0" applyProtection="0">
      <alignment horizontal="left" vertical="center" indent="1"/>
    </xf>
    <xf numFmtId="4" fontId="133" fillId="90" borderId="32" applyNumberFormat="0" applyProtection="0">
      <alignment horizontal="left" vertical="center" indent="1"/>
    </xf>
    <xf numFmtId="4" fontId="133" fillId="72" borderId="0" applyNumberFormat="0" applyProtection="0">
      <alignment horizontal="left" vertical="center" indent="1"/>
    </xf>
    <xf numFmtId="0" fontId="15" fillId="90" borderId="32" applyNumberFormat="0" applyProtection="0">
      <alignment horizontal="left" vertical="center" indent="1"/>
    </xf>
    <xf numFmtId="0" fontId="15" fillId="87" borderId="37" applyNumberFormat="0" applyProtection="0">
      <alignment horizontal="left" vertical="center" indent="1"/>
    </xf>
    <xf numFmtId="0" fontId="134" fillId="23" borderId="1" applyNumberFormat="0" applyProtection="0">
      <alignment horizontal="left" vertical="center" wrapText="1" indent="1"/>
    </xf>
    <xf numFmtId="0" fontId="26" fillId="59" borderId="38" applyNumberFormat="0" applyProtection="0">
      <alignment horizontal="left" vertical="center" indent="1"/>
    </xf>
    <xf numFmtId="0" fontId="135" fillId="23" borderId="38" applyNumberFormat="0" applyProtection="0">
      <alignment horizontal="left" vertical="center" indent="1"/>
    </xf>
    <xf numFmtId="0" fontId="135" fillId="23" borderId="38" applyNumberFormat="0" applyProtection="0">
      <alignment horizontal="left" vertical="center" indent="1"/>
    </xf>
    <xf numFmtId="0" fontId="15" fillId="87" borderId="37" applyNumberFormat="0" applyProtection="0">
      <alignment horizontal="left" vertical="center" indent="1"/>
    </xf>
    <xf numFmtId="0" fontId="134" fillId="71" borderId="37" applyNumberFormat="0" applyProtection="0">
      <alignment horizontal="left" vertical="center" indent="1"/>
    </xf>
    <xf numFmtId="0" fontId="135" fillId="0" borderId="38" applyNumberFormat="0" applyProtection="0">
      <alignment horizontal="left" vertical="center" indent="1"/>
    </xf>
    <xf numFmtId="0" fontId="15" fillId="87" borderId="37" applyNumberFormat="0" applyProtection="0">
      <alignment horizontal="left" vertical="center" indent="1"/>
    </xf>
    <xf numFmtId="0" fontId="135" fillId="23" borderId="38" applyNumberFormat="0" applyProtection="0">
      <alignment horizontal="left" vertical="center" indent="1"/>
    </xf>
    <xf numFmtId="0" fontId="135" fillId="23" borderId="38" applyNumberFormat="0" applyProtection="0">
      <alignment horizontal="left" vertical="center" indent="1"/>
    </xf>
    <xf numFmtId="0" fontId="134" fillId="71" borderId="37" applyNumberFormat="0" applyProtection="0">
      <alignment horizontal="left" vertical="center" indent="1"/>
    </xf>
    <xf numFmtId="0" fontId="130" fillId="22" borderId="39" applyNumberFormat="0" applyProtection="0">
      <alignment horizontal="left" vertical="center" indent="1"/>
    </xf>
    <xf numFmtId="0" fontId="15" fillId="87" borderId="37" applyNumberFormat="0" applyProtection="0">
      <alignment horizontal="left" vertical="center" indent="1"/>
    </xf>
    <xf numFmtId="0" fontId="135" fillId="0" borderId="38" applyNumberFormat="0" applyProtection="0">
      <alignment horizontal="left" vertical="center" indent="1"/>
    </xf>
    <xf numFmtId="0" fontId="15" fillId="87" borderId="37" applyNumberFormat="0" applyProtection="0">
      <alignment horizontal="left" vertical="center" indent="1"/>
    </xf>
    <xf numFmtId="0" fontId="15" fillId="90" borderId="32" applyNumberFormat="0" applyProtection="0">
      <alignment horizontal="left" vertical="center" indent="1"/>
    </xf>
    <xf numFmtId="0" fontId="15" fillId="87" borderId="37" applyNumberFormat="0" applyProtection="0">
      <alignment horizontal="left" vertical="top" indent="1"/>
    </xf>
    <xf numFmtId="0" fontId="26" fillId="87" borderId="37" applyNumberFormat="0" applyProtection="0">
      <alignment horizontal="left" vertical="top" indent="1"/>
    </xf>
    <xf numFmtId="0" fontId="26" fillId="87" borderId="37" applyNumberFormat="0" applyProtection="0">
      <alignment horizontal="left" vertical="top" indent="1"/>
    </xf>
    <xf numFmtId="0" fontId="26" fillId="87" borderId="37" applyNumberFormat="0" applyProtection="0">
      <alignment horizontal="left" vertical="top" indent="1"/>
    </xf>
    <xf numFmtId="0" fontId="15" fillId="87" borderId="37" applyNumberFormat="0" applyProtection="0">
      <alignment horizontal="left" vertical="top" indent="1"/>
    </xf>
    <xf numFmtId="0" fontId="15" fillId="87" borderId="37" applyNumberFormat="0" applyProtection="0">
      <alignment horizontal="left" vertical="top" indent="1"/>
    </xf>
    <xf numFmtId="0" fontId="15" fillId="87" borderId="37" applyNumberFormat="0" applyProtection="0">
      <alignment horizontal="left" vertical="top" indent="1"/>
    </xf>
    <xf numFmtId="0" fontId="26" fillId="87" borderId="37" applyNumberFormat="0" applyProtection="0">
      <alignment horizontal="left" vertical="top" indent="1"/>
    </xf>
    <xf numFmtId="0" fontId="26" fillId="87" borderId="37" applyNumberFormat="0" applyProtection="0">
      <alignment horizontal="left" vertical="top" indent="1"/>
    </xf>
    <xf numFmtId="0" fontId="15" fillId="87" borderId="37" applyNumberFormat="0" applyProtection="0">
      <alignment horizontal="left" vertical="top" indent="1"/>
    </xf>
    <xf numFmtId="0" fontId="26" fillId="87" borderId="37" applyNumberFormat="0" applyProtection="0">
      <alignment horizontal="left" vertical="top" indent="1"/>
    </xf>
    <xf numFmtId="0" fontId="15" fillId="87" borderId="37" applyNumberFormat="0" applyProtection="0">
      <alignment horizontal="left" vertical="top" indent="1"/>
    </xf>
    <xf numFmtId="0" fontId="15" fillId="90" borderId="32" applyNumberFormat="0" applyProtection="0">
      <alignment horizontal="left" vertical="center" indent="1"/>
    </xf>
    <xf numFmtId="0" fontId="15" fillId="87" borderId="37" applyNumberFormat="0" applyProtection="0">
      <alignment horizontal="left" vertical="top" indent="1"/>
    </xf>
    <xf numFmtId="0" fontId="15" fillId="91" borderId="32" applyNumberFormat="0" applyProtection="0">
      <alignment horizontal="left" vertical="center" indent="1"/>
    </xf>
    <xf numFmtId="0" fontId="15" fillId="72" borderId="37" applyNumberFormat="0" applyProtection="0">
      <alignment horizontal="left" vertical="center" indent="1"/>
    </xf>
    <xf numFmtId="0" fontId="134" fillId="0" borderId="1" applyNumberFormat="0" applyProtection="0">
      <alignment horizontal="left" vertical="center" indent="1"/>
    </xf>
    <xf numFmtId="0" fontId="26" fillId="92" borderId="38" applyNumberFormat="0" applyProtection="0">
      <alignment horizontal="left" vertical="center" indent="1"/>
    </xf>
    <xf numFmtId="0" fontId="135" fillId="23" borderId="38" applyNumberFormat="0" applyProtection="0">
      <alignment horizontal="left" vertical="center" indent="1"/>
    </xf>
    <xf numFmtId="0" fontId="135" fillId="23" borderId="38" applyNumberFormat="0" applyProtection="0">
      <alignment horizontal="left" vertical="center" indent="1"/>
    </xf>
    <xf numFmtId="0" fontId="15" fillId="72" borderId="37" applyNumberFormat="0" applyProtection="0">
      <alignment horizontal="left" vertical="center" indent="1"/>
    </xf>
    <xf numFmtId="0" fontId="15" fillId="71" borderId="37" applyNumberFormat="0" applyProtection="0">
      <alignment horizontal="left" vertical="center" indent="1"/>
    </xf>
    <xf numFmtId="0" fontId="135" fillId="0" borderId="38" applyNumberFormat="0" applyProtection="0">
      <alignment horizontal="left" vertical="center" indent="1"/>
    </xf>
    <xf numFmtId="0" fontId="135" fillId="0" borderId="38" applyNumberFormat="0" applyProtection="0">
      <alignment horizontal="left" vertical="center" indent="1"/>
    </xf>
    <xf numFmtId="0" fontId="15" fillId="72" borderId="37" applyNumberFormat="0" applyProtection="0">
      <alignment horizontal="left" vertical="center" indent="1"/>
    </xf>
    <xf numFmtId="0" fontId="135" fillId="23" borderId="38" applyNumberFormat="0" applyProtection="0">
      <alignment horizontal="left" vertical="center" indent="1"/>
    </xf>
    <xf numFmtId="0" fontId="135" fillId="23" borderId="38" applyNumberFormat="0" applyProtection="0">
      <alignment horizontal="left" vertical="center" indent="1"/>
    </xf>
    <xf numFmtId="0" fontId="15" fillId="71" borderId="37" applyNumberFormat="0" applyProtection="0">
      <alignment horizontal="left" vertical="center" indent="1"/>
    </xf>
    <xf numFmtId="0" fontId="15" fillId="72" borderId="37" applyNumberFormat="0" applyProtection="0">
      <alignment horizontal="left" vertical="center" indent="1"/>
    </xf>
    <xf numFmtId="0" fontId="130" fillId="90" borderId="39" applyNumberFormat="0" applyProtection="0">
      <alignment horizontal="left" vertical="center" indent="1"/>
    </xf>
    <xf numFmtId="0" fontId="135" fillId="0" borderId="38" applyNumberFormat="0" applyProtection="0">
      <alignment horizontal="left" vertical="center" indent="1"/>
    </xf>
    <xf numFmtId="0" fontId="15" fillId="72" borderId="37" applyNumberFormat="0" applyProtection="0">
      <alignment horizontal="left" vertical="center" indent="1"/>
    </xf>
    <xf numFmtId="0" fontId="15" fillId="91" borderId="32" applyNumberFormat="0" applyProtection="0">
      <alignment horizontal="left" vertical="center" indent="1"/>
    </xf>
    <xf numFmtId="0" fontId="15" fillId="72" borderId="37" applyNumberFormat="0" applyProtection="0">
      <alignment horizontal="left" vertical="top" indent="1"/>
    </xf>
    <xf numFmtId="0" fontId="26" fillId="72" borderId="37" applyNumberFormat="0" applyProtection="0">
      <alignment horizontal="left" vertical="top" indent="1"/>
    </xf>
    <xf numFmtId="0" fontId="26" fillId="72" borderId="37" applyNumberFormat="0" applyProtection="0">
      <alignment horizontal="left" vertical="top" indent="1"/>
    </xf>
    <xf numFmtId="0" fontId="26" fillId="72" borderId="37" applyNumberFormat="0" applyProtection="0">
      <alignment horizontal="left" vertical="top" indent="1"/>
    </xf>
    <xf numFmtId="0" fontId="15" fillId="72" borderId="37" applyNumberFormat="0" applyProtection="0">
      <alignment horizontal="left" vertical="top" indent="1"/>
    </xf>
    <xf numFmtId="0" fontId="15" fillId="72" borderId="37" applyNumberFormat="0" applyProtection="0">
      <alignment horizontal="left" vertical="top" indent="1"/>
    </xf>
    <xf numFmtId="0" fontId="15" fillId="72" borderId="37" applyNumberFormat="0" applyProtection="0">
      <alignment horizontal="left" vertical="top" indent="1"/>
    </xf>
    <xf numFmtId="0" fontId="15" fillId="72" borderId="37" applyNumberFormat="0" applyProtection="0">
      <alignment horizontal="left" vertical="top" indent="1"/>
    </xf>
    <xf numFmtId="0" fontId="26" fillId="72" borderId="37" applyNumberFormat="0" applyProtection="0">
      <alignment horizontal="left" vertical="top" indent="1"/>
    </xf>
    <xf numFmtId="0" fontId="15" fillId="72" borderId="37" applyNumberFormat="0" applyProtection="0">
      <alignment horizontal="left" vertical="top" indent="1"/>
    </xf>
    <xf numFmtId="0" fontId="15" fillId="91" borderId="32" applyNumberFormat="0" applyProtection="0">
      <alignment horizontal="left" vertical="center" indent="1"/>
    </xf>
    <xf numFmtId="0" fontId="15" fillId="72" borderId="37" applyNumberFormat="0" applyProtection="0">
      <alignment horizontal="left" vertical="top" indent="1"/>
    </xf>
    <xf numFmtId="0" fontId="15" fillId="22" borderId="32" applyNumberFormat="0" applyProtection="0">
      <alignment horizontal="left" vertical="center" indent="1"/>
    </xf>
    <xf numFmtId="0" fontId="15" fillId="32" borderId="37" applyNumberFormat="0" applyProtection="0">
      <alignment horizontal="left" vertical="center" indent="1"/>
    </xf>
    <xf numFmtId="0" fontId="15" fillId="0" borderId="1" applyNumberFormat="0" applyProtection="0">
      <alignment horizontal="left" vertical="center" wrapText="1" indent="2"/>
    </xf>
    <xf numFmtId="0" fontId="26" fillId="32" borderId="38" applyNumberFormat="0" applyProtection="0">
      <alignment horizontal="left" vertical="center" indent="1"/>
    </xf>
    <xf numFmtId="0" fontId="136" fillId="23" borderId="38" applyNumberFormat="0" applyProtection="0">
      <alignment horizontal="left" vertical="center" indent="1"/>
    </xf>
    <xf numFmtId="0" fontId="136" fillId="23" borderId="38" applyNumberFormat="0" applyProtection="0">
      <alignment horizontal="left" vertical="center" indent="1"/>
    </xf>
    <xf numFmtId="0" fontId="15" fillId="32" borderId="37" applyNumberFormat="0" applyProtection="0">
      <alignment horizontal="left" vertical="center" indent="1"/>
    </xf>
    <xf numFmtId="0" fontId="15" fillId="0" borderId="37" applyNumberFormat="0" applyProtection="0">
      <alignment horizontal="left" vertical="center" indent="1"/>
    </xf>
    <xf numFmtId="0" fontId="136" fillId="0" borderId="38" applyNumberFormat="0" applyProtection="0">
      <alignment horizontal="left" vertical="center" indent="1"/>
    </xf>
    <xf numFmtId="0" fontId="136" fillId="0" borderId="38" applyNumberFormat="0" applyProtection="0">
      <alignment horizontal="left" vertical="center" indent="1"/>
    </xf>
    <xf numFmtId="0" fontId="15" fillId="32" borderId="37" applyNumberFormat="0" applyProtection="0">
      <alignment horizontal="left" vertical="center" indent="1"/>
    </xf>
    <xf numFmtId="0" fontId="136" fillId="23" borderId="38" applyNumberFormat="0" applyProtection="0">
      <alignment horizontal="left" vertical="center" indent="1"/>
    </xf>
    <xf numFmtId="0" fontId="136" fillId="23" borderId="38" applyNumberFormat="0" applyProtection="0">
      <alignment horizontal="left" vertical="center" indent="1"/>
    </xf>
    <xf numFmtId="0" fontId="15" fillId="0" borderId="37" applyNumberFormat="0" applyProtection="0">
      <alignment horizontal="left" vertical="center" indent="1"/>
    </xf>
    <xf numFmtId="0" fontId="15" fillId="32" borderId="37" applyNumberFormat="0" applyProtection="0">
      <alignment horizontal="left" vertical="center" indent="1"/>
    </xf>
    <xf numFmtId="0" fontId="136" fillId="0" borderId="38" applyNumberFormat="0" applyProtection="0">
      <alignment horizontal="left" vertical="center" indent="1"/>
    </xf>
    <xf numFmtId="0" fontId="15" fillId="32" borderId="37" applyNumberFormat="0" applyProtection="0">
      <alignment horizontal="left" vertical="center" indent="1"/>
    </xf>
    <xf numFmtId="0" fontId="15" fillId="22" borderId="32" applyNumberFormat="0" applyProtection="0">
      <alignment horizontal="left" vertical="center" indent="1"/>
    </xf>
    <xf numFmtId="0" fontId="15" fillId="32" borderId="37" applyNumberFormat="0" applyProtection="0">
      <alignment horizontal="left" vertical="top" indent="1"/>
    </xf>
    <xf numFmtId="0" fontId="26" fillId="32" borderId="37" applyNumberFormat="0" applyProtection="0">
      <alignment horizontal="left" vertical="top" indent="1"/>
    </xf>
    <xf numFmtId="0" fontId="26" fillId="32" borderId="37" applyNumberFormat="0" applyProtection="0">
      <alignment horizontal="left" vertical="top" indent="1"/>
    </xf>
    <xf numFmtId="0" fontId="26" fillId="32" borderId="37" applyNumberFormat="0" applyProtection="0">
      <alignment horizontal="left" vertical="top" indent="1"/>
    </xf>
    <xf numFmtId="0" fontId="15" fillId="32" borderId="37" applyNumberFormat="0" applyProtection="0">
      <alignment horizontal="left" vertical="top" indent="1"/>
    </xf>
    <xf numFmtId="0" fontId="15" fillId="32" borderId="37" applyNumberFormat="0" applyProtection="0">
      <alignment horizontal="left" vertical="top" indent="1"/>
    </xf>
    <xf numFmtId="0" fontId="15" fillId="32" borderId="37" applyNumberFormat="0" applyProtection="0">
      <alignment horizontal="left" vertical="top" indent="1"/>
    </xf>
    <xf numFmtId="0" fontId="15" fillId="32" borderId="37" applyNumberFormat="0" applyProtection="0">
      <alignment horizontal="left" vertical="top" indent="1"/>
    </xf>
    <xf numFmtId="0" fontId="26" fillId="32" borderId="37" applyNumberFormat="0" applyProtection="0">
      <alignment horizontal="left" vertical="top" indent="1"/>
    </xf>
    <xf numFmtId="0" fontId="15" fillId="32" borderId="37" applyNumberFormat="0" applyProtection="0">
      <alignment horizontal="left" vertical="top" indent="1"/>
    </xf>
    <xf numFmtId="0" fontId="15" fillId="22" borderId="32" applyNumberFormat="0" applyProtection="0">
      <alignment horizontal="left" vertical="center" indent="1"/>
    </xf>
    <xf numFmtId="0" fontId="15" fillId="32" borderId="37" applyNumberFormat="0" applyProtection="0">
      <alignment horizontal="left" vertical="top" indent="1"/>
    </xf>
    <xf numFmtId="0" fontId="15" fillId="70" borderId="32" applyNumberFormat="0" applyProtection="0">
      <alignment horizontal="left" vertical="center" indent="1"/>
    </xf>
    <xf numFmtId="0" fontId="15" fillId="89" borderId="37" applyNumberFormat="0" applyProtection="0">
      <alignment horizontal="left" vertical="center" indent="1"/>
    </xf>
    <xf numFmtId="0" fontId="15" fillId="0" borderId="38" applyNumberFormat="0" applyProtection="0">
      <alignment horizontal="left" vertical="center" indent="1"/>
    </xf>
    <xf numFmtId="0" fontId="26" fillId="89" borderId="38" applyNumberFormat="0" applyProtection="0">
      <alignment horizontal="left" vertical="center" indent="1"/>
    </xf>
    <xf numFmtId="0" fontId="15" fillId="89" borderId="37" applyNumberFormat="0" applyProtection="0">
      <alignment horizontal="left" vertical="center" indent="1"/>
    </xf>
    <xf numFmtId="0" fontId="15" fillId="89" borderId="37" applyNumberFormat="0" applyProtection="0">
      <alignment horizontal="left" vertical="center" indent="1"/>
    </xf>
    <xf numFmtId="0" fontId="15" fillId="89" borderId="37" applyNumberFormat="0" applyProtection="0">
      <alignment horizontal="left" vertical="center" indent="1"/>
    </xf>
    <xf numFmtId="0" fontId="15" fillId="89" borderId="37" applyNumberFormat="0" applyProtection="0">
      <alignment horizontal="left" vertical="center" indent="1"/>
    </xf>
    <xf numFmtId="0" fontId="15" fillId="89" borderId="37" applyNumberFormat="0" applyProtection="0">
      <alignment horizontal="left" vertical="center" indent="1"/>
    </xf>
    <xf numFmtId="0" fontId="15" fillId="70" borderId="32" applyNumberFormat="0" applyProtection="0">
      <alignment horizontal="left" vertical="center" indent="1"/>
    </xf>
    <xf numFmtId="0" fontId="15" fillId="89" borderId="37" applyNumberFormat="0" applyProtection="0">
      <alignment horizontal="left" vertical="center" indent="1"/>
    </xf>
    <xf numFmtId="0" fontId="15" fillId="70" borderId="32" applyNumberFormat="0" applyProtection="0">
      <alignment horizontal="left" vertical="center" indent="1"/>
    </xf>
    <xf numFmtId="0" fontId="15" fillId="89" borderId="37" applyNumberFormat="0" applyProtection="0">
      <alignment horizontal="left" vertical="top" indent="1"/>
    </xf>
    <xf numFmtId="0" fontId="26" fillId="89" borderId="37" applyNumberFormat="0" applyProtection="0">
      <alignment horizontal="left" vertical="top" indent="1"/>
    </xf>
    <xf numFmtId="0" fontId="26" fillId="89" borderId="37" applyNumberFormat="0" applyProtection="0">
      <alignment horizontal="left" vertical="top" indent="1"/>
    </xf>
    <xf numFmtId="0" fontId="26" fillId="89" borderId="37" applyNumberFormat="0" applyProtection="0">
      <alignment horizontal="left" vertical="top" indent="1"/>
    </xf>
    <xf numFmtId="0" fontId="15" fillId="89" borderId="37" applyNumberFormat="0" applyProtection="0">
      <alignment horizontal="left" vertical="top" indent="1"/>
    </xf>
    <xf numFmtId="0" fontId="15" fillId="89" borderId="37" applyNumberFormat="0" applyProtection="0">
      <alignment horizontal="left" vertical="top" indent="1"/>
    </xf>
    <xf numFmtId="0" fontId="15" fillId="89" borderId="37" applyNumberFormat="0" applyProtection="0">
      <alignment horizontal="left" vertical="top" indent="1"/>
    </xf>
    <xf numFmtId="0" fontId="15" fillId="89" borderId="37" applyNumberFormat="0" applyProtection="0">
      <alignment horizontal="left" vertical="top" indent="1"/>
    </xf>
    <xf numFmtId="0" fontId="26" fillId="89" borderId="37" applyNumberFormat="0" applyProtection="0">
      <alignment horizontal="left" vertical="top" indent="1"/>
    </xf>
    <xf numFmtId="0" fontId="15" fillId="89" borderId="37" applyNumberFormat="0" applyProtection="0">
      <alignment horizontal="left" vertical="top" indent="1"/>
    </xf>
    <xf numFmtId="0" fontId="15" fillId="70" borderId="32" applyNumberFormat="0" applyProtection="0">
      <alignment horizontal="left" vertical="center" indent="1"/>
    </xf>
    <xf numFmtId="0" fontId="15" fillId="89" borderId="37" applyNumberFormat="0" applyProtection="0">
      <alignment horizontal="left" vertical="top" indent="1"/>
    </xf>
    <xf numFmtId="0" fontId="34" fillId="0" borderId="0"/>
    <xf numFmtId="0" fontId="15" fillId="93" borderId="1" applyNumberFormat="0">
      <protection locked="0"/>
    </xf>
    <xf numFmtId="0" fontId="26" fillId="93" borderId="41" applyNumberFormat="0">
      <protection locked="0"/>
    </xf>
    <xf numFmtId="0" fontId="26" fillId="93" borderId="41" applyNumberFormat="0">
      <protection locked="0"/>
    </xf>
    <xf numFmtId="0" fontId="26" fillId="93" borderId="41" applyNumberFormat="0">
      <protection locked="0"/>
    </xf>
    <xf numFmtId="0" fontId="26" fillId="93" borderId="41" applyNumberFormat="0">
      <protection locked="0"/>
    </xf>
    <xf numFmtId="0" fontId="26" fillId="93" borderId="41" applyNumberFormat="0">
      <protection locked="0"/>
    </xf>
    <xf numFmtId="0" fontId="26" fillId="93" borderId="41" applyNumberFormat="0">
      <protection locked="0"/>
    </xf>
    <xf numFmtId="0" fontId="26" fillId="93" borderId="41" applyNumberFormat="0">
      <protection locked="0"/>
    </xf>
    <xf numFmtId="0" fontId="26" fillId="93" borderId="41" applyNumberFormat="0">
      <protection locked="0"/>
    </xf>
    <xf numFmtId="0" fontId="26" fillId="93" borderId="41" applyNumberFormat="0">
      <protection locked="0"/>
    </xf>
    <xf numFmtId="0" fontId="26" fillId="93" borderId="41" applyNumberFormat="0">
      <protection locked="0"/>
    </xf>
    <xf numFmtId="0" fontId="15" fillId="93" borderId="1" applyNumberFormat="0">
      <protection locked="0"/>
    </xf>
    <xf numFmtId="0" fontId="15" fillId="93" borderId="1" applyNumberFormat="0">
      <protection locked="0"/>
    </xf>
    <xf numFmtId="0" fontId="15" fillId="93" borderId="1" applyNumberFormat="0">
      <protection locked="0"/>
    </xf>
    <xf numFmtId="0" fontId="15" fillId="93" borderId="1" applyNumberFormat="0">
      <protection locked="0"/>
    </xf>
    <xf numFmtId="0" fontId="26" fillId="93" borderId="41" applyNumberFormat="0">
      <protection locked="0"/>
    </xf>
    <xf numFmtId="0" fontId="15" fillId="93" borderId="1" applyNumberFormat="0">
      <protection locked="0"/>
    </xf>
    <xf numFmtId="0" fontId="26" fillId="93" borderId="41" applyNumberFormat="0">
      <protection locked="0"/>
    </xf>
    <xf numFmtId="0" fontId="26" fillId="93" borderId="41" applyNumberFormat="0">
      <protection locked="0"/>
    </xf>
    <xf numFmtId="0" fontId="26" fillId="93" borderId="41" applyNumberFormat="0">
      <protection locked="0"/>
    </xf>
    <xf numFmtId="0" fontId="26" fillId="93" borderId="41" applyNumberFormat="0">
      <protection locked="0"/>
    </xf>
    <xf numFmtId="0" fontId="26" fillId="93" borderId="41" applyNumberFormat="0">
      <protection locked="0"/>
    </xf>
    <xf numFmtId="0" fontId="26" fillId="93" borderId="41" applyNumberFormat="0">
      <protection locked="0"/>
    </xf>
    <xf numFmtId="0" fontId="26" fillId="93" borderId="41" applyNumberFormat="0">
      <protection locked="0"/>
    </xf>
    <xf numFmtId="0" fontId="15" fillId="93" borderId="1" applyNumberFormat="0">
      <protection locked="0"/>
    </xf>
    <xf numFmtId="0" fontId="130" fillId="87" borderId="42" applyBorder="0"/>
    <xf numFmtId="0" fontId="130" fillId="87" borderId="42" applyBorder="0"/>
    <xf numFmtId="0" fontId="130" fillId="87" borderId="42" applyBorder="0"/>
    <xf numFmtId="0" fontId="130" fillId="87" borderId="42" applyBorder="0"/>
    <xf numFmtId="4" fontId="60" fillId="94" borderId="32" applyNumberFormat="0" applyProtection="0">
      <alignment vertical="center"/>
    </xf>
    <xf numFmtId="4" fontId="60" fillId="94" borderId="32" applyNumberFormat="0" applyProtection="0">
      <alignment vertical="center"/>
    </xf>
    <xf numFmtId="4" fontId="137" fillId="68" borderId="37" applyNumberFormat="0" applyProtection="0">
      <alignment vertical="center"/>
    </xf>
    <xf numFmtId="4" fontId="60" fillId="94" borderId="32" applyNumberFormat="0" applyProtection="0">
      <alignment vertical="center"/>
    </xf>
    <xf numFmtId="4" fontId="60" fillId="94" borderId="32" applyNumberFormat="0" applyProtection="0">
      <alignment vertical="center"/>
    </xf>
    <xf numFmtId="4" fontId="60" fillId="94" borderId="32" applyNumberFormat="0" applyProtection="0">
      <alignment vertical="center"/>
    </xf>
    <xf numFmtId="4" fontId="60" fillId="94" borderId="32" applyNumberFormat="0" applyProtection="0">
      <alignment vertical="center"/>
    </xf>
    <xf numFmtId="4" fontId="124" fillId="94" borderId="32" applyNumberFormat="0" applyProtection="0">
      <alignment vertical="center"/>
    </xf>
    <xf numFmtId="4" fontId="26" fillId="0" borderId="14" applyNumberFormat="0" applyProtection="0">
      <alignment vertical="center"/>
    </xf>
    <xf numFmtId="4" fontId="124" fillId="94" borderId="32" applyNumberFormat="0" applyProtection="0">
      <alignment vertical="center"/>
    </xf>
    <xf numFmtId="4" fontId="124" fillId="94" borderId="32" applyNumberFormat="0" applyProtection="0">
      <alignment vertical="center"/>
    </xf>
    <xf numFmtId="4" fontId="124" fillId="94" borderId="32" applyNumberFormat="0" applyProtection="0">
      <alignment vertical="center"/>
    </xf>
    <xf numFmtId="4" fontId="124" fillId="94" borderId="32" applyNumberFormat="0" applyProtection="0">
      <alignment vertical="center"/>
    </xf>
    <xf numFmtId="4" fontId="60" fillId="94" borderId="32" applyNumberFormat="0" applyProtection="0">
      <alignment horizontal="left" vertical="center" indent="1"/>
    </xf>
    <xf numFmtId="4" fontId="60" fillId="94" borderId="32" applyNumberFormat="0" applyProtection="0">
      <alignment horizontal="left" vertical="center" indent="1"/>
    </xf>
    <xf numFmtId="4" fontId="137" fillId="59" borderId="37" applyNumberFormat="0" applyProtection="0">
      <alignment horizontal="left" vertical="center" indent="1"/>
    </xf>
    <xf numFmtId="4" fontId="60" fillId="94" borderId="32" applyNumberFormat="0" applyProtection="0">
      <alignment horizontal="left" vertical="center" indent="1"/>
    </xf>
    <xf numFmtId="4" fontId="60" fillId="94" borderId="32" applyNumberFormat="0" applyProtection="0">
      <alignment horizontal="left" vertical="center" indent="1"/>
    </xf>
    <xf numFmtId="4" fontId="60" fillId="94" borderId="32" applyNumberFormat="0" applyProtection="0">
      <alignment horizontal="left" vertical="center" indent="1"/>
    </xf>
    <xf numFmtId="4" fontId="60" fillId="94" borderId="32" applyNumberFormat="0" applyProtection="0">
      <alignment horizontal="left" vertical="center" indent="1"/>
    </xf>
    <xf numFmtId="4" fontId="60" fillId="94" borderId="32" applyNumberFormat="0" applyProtection="0">
      <alignment horizontal="left" vertical="center" indent="1"/>
    </xf>
    <xf numFmtId="4" fontId="60" fillId="94" borderId="32" applyNumberFormat="0" applyProtection="0">
      <alignment horizontal="left" vertical="center" indent="1"/>
    </xf>
    <xf numFmtId="0" fontId="137" fillId="68" borderId="37" applyNumberFormat="0" applyProtection="0">
      <alignment horizontal="left" vertical="top" indent="1"/>
    </xf>
    <xf numFmtId="4" fontId="60" fillId="94" borderId="32" applyNumberFormat="0" applyProtection="0">
      <alignment horizontal="left" vertical="center" indent="1"/>
    </xf>
    <xf numFmtId="4" fontId="60" fillId="94" borderId="32" applyNumberFormat="0" applyProtection="0">
      <alignment horizontal="left" vertical="center" indent="1"/>
    </xf>
    <xf numFmtId="4" fontId="60" fillId="94" borderId="32" applyNumberFormat="0" applyProtection="0">
      <alignment horizontal="left" vertical="center" indent="1"/>
    </xf>
    <xf numFmtId="4" fontId="60" fillId="94" borderId="32" applyNumberFormat="0" applyProtection="0">
      <alignment horizontal="left" vertical="center" indent="1"/>
    </xf>
    <xf numFmtId="4" fontId="60" fillId="86" borderId="32" applyNumberFormat="0" applyProtection="0">
      <alignment horizontal="right" vertical="center"/>
    </xf>
    <xf numFmtId="4" fontId="132" fillId="16" borderId="37" applyNumberFormat="0" applyProtection="0">
      <alignment horizontal="right" vertical="center"/>
    </xf>
    <xf numFmtId="4" fontId="138" fillId="0" borderId="1" applyNumberFormat="0" applyProtection="0">
      <alignment horizontal="right" vertical="center"/>
    </xf>
    <xf numFmtId="4" fontId="14" fillId="0" borderId="38" applyNumberFormat="0" applyProtection="0">
      <alignment horizontal="right" vertical="center"/>
    </xf>
    <xf numFmtId="4" fontId="60" fillId="0" borderId="43" applyNumberFormat="0" applyProtection="0">
      <alignment horizontal="right" vertical="center"/>
    </xf>
    <xf numFmtId="4" fontId="60" fillId="0" borderId="37" applyNumberFormat="0" applyProtection="0">
      <alignment horizontal="right" vertical="center"/>
    </xf>
    <xf numFmtId="4" fontId="60" fillId="0" borderId="37" applyNumberFormat="0" applyProtection="0">
      <alignment horizontal="right" vertical="center"/>
    </xf>
    <xf numFmtId="4" fontId="60" fillId="89" borderId="37" applyNumberFormat="0" applyProtection="0">
      <alignment horizontal="right" vertical="center"/>
    </xf>
    <xf numFmtId="4" fontId="60" fillId="86" borderId="32" applyNumberFormat="0" applyProtection="0">
      <alignment horizontal="right" vertical="center"/>
    </xf>
    <xf numFmtId="4" fontId="124" fillId="86" borderId="32" applyNumberFormat="0" applyProtection="0">
      <alignment horizontal="right" vertical="center"/>
    </xf>
    <xf numFmtId="4" fontId="125" fillId="93" borderId="38" applyNumberFormat="0" applyProtection="0">
      <alignment horizontal="right" vertical="center"/>
    </xf>
    <xf numFmtId="4" fontId="138" fillId="0" borderId="1" applyNumberFormat="0" applyProtection="0">
      <alignment horizontal="right" vertical="center"/>
    </xf>
    <xf numFmtId="4" fontId="52" fillId="0" borderId="37" applyNumberFormat="0" applyProtection="0">
      <alignment horizontal="right" vertical="center"/>
    </xf>
    <xf numFmtId="4" fontId="52" fillId="0" borderId="37" applyNumberFormat="0" applyProtection="0">
      <alignment horizontal="right" vertical="center"/>
    </xf>
    <xf numFmtId="4" fontId="124" fillId="89" borderId="37" applyNumberFormat="0" applyProtection="0">
      <alignment horizontal="right" vertical="center"/>
    </xf>
    <xf numFmtId="4" fontId="124" fillId="86" borderId="32" applyNumberFormat="0" applyProtection="0">
      <alignment horizontal="right" vertical="center"/>
    </xf>
    <xf numFmtId="0" fontId="15" fillId="70" borderId="32" applyNumberFormat="0" applyProtection="0">
      <alignment horizontal="left" vertical="center" indent="1"/>
    </xf>
    <xf numFmtId="4" fontId="132" fillId="16" borderId="37" applyNumberFormat="0" applyProtection="0">
      <alignment horizontal="left" vertical="center" indent="1"/>
    </xf>
    <xf numFmtId="4" fontId="123" fillId="23" borderId="38" applyNumberFormat="0" applyProtection="0">
      <alignment horizontal="center" vertical="center" wrapText="1" shrinkToFit="1"/>
    </xf>
    <xf numFmtId="4" fontId="14" fillId="38" borderId="38" applyNumberFormat="0" applyProtection="0">
      <alignment horizontal="left" vertical="center" indent="1"/>
    </xf>
    <xf numFmtId="4" fontId="130" fillId="23" borderId="38" applyNumberFormat="0" applyProtection="0">
      <alignment horizontal="left" vertical="center" indent="1"/>
    </xf>
    <xf numFmtId="4" fontId="130" fillId="23" borderId="38" applyNumberFormat="0" applyProtection="0">
      <alignment horizontal="left" vertical="center" indent="1"/>
    </xf>
    <xf numFmtId="4" fontId="60" fillId="0" borderId="43" applyNumberFormat="0" applyProtection="0">
      <alignment horizontal="left" vertical="center" indent="1"/>
    </xf>
    <xf numFmtId="4" fontId="60" fillId="71" borderId="37" applyNumberFormat="0" applyProtection="0">
      <alignment horizontal="left" vertical="center" indent="1"/>
    </xf>
    <xf numFmtId="4" fontId="130" fillId="0" borderId="38" applyNumberFormat="0" applyProtection="0">
      <alignment horizontal="left" vertical="center" indent="1"/>
    </xf>
    <xf numFmtId="4" fontId="60" fillId="71" borderId="37" applyNumberFormat="0" applyProtection="0">
      <alignment horizontal="left" vertical="center" indent="1"/>
    </xf>
    <xf numFmtId="4" fontId="130" fillId="23" borderId="38" applyNumberFormat="0" applyProtection="0">
      <alignment horizontal="left" vertical="center" indent="1"/>
    </xf>
    <xf numFmtId="4" fontId="130" fillId="23" borderId="38" applyNumberFormat="0" applyProtection="0">
      <alignment horizontal="left" vertical="center" indent="1"/>
    </xf>
    <xf numFmtId="4" fontId="60" fillId="72" borderId="37" applyNumberFormat="0" applyProtection="0">
      <alignment horizontal="left" vertical="center" indent="1"/>
    </xf>
    <xf numFmtId="0" fontId="15" fillId="70" borderId="32" applyNumberFormat="0" applyProtection="0">
      <alignment horizontal="left" vertical="center" indent="1"/>
    </xf>
    <xf numFmtId="4" fontId="60" fillId="72" borderId="1" applyNumberFormat="0" applyProtection="0">
      <alignment horizontal="left" vertical="center" indent="1"/>
    </xf>
    <xf numFmtId="0" fontId="15" fillId="70" borderId="32" applyNumberFormat="0" applyProtection="0">
      <alignment horizontal="left" vertical="center" indent="1"/>
    </xf>
    <xf numFmtId="0" fontId="139" fillId="95" borderId="37" applyNumberFormat="0" applyProtection="0">
      <alignment horizontal="left" vertical="top" indent="1"/>
    </xf>
    <xf numFmtId="0" fontId="137" fillId="72" borderId="37" applyNumberFormat="0" applyProtection="0">
      <alignment horizontal="left" vertical="top" indent="1"/>
    </xf>
    <xf numFmtId="0" fontId="15" fillId="70" borderId="32" applyNumberFormat="0" applyProtection="0">
      <alignment horizontal="left" vertical="center" indent="1"/>
    </xf>
    <xf numFmtId="0" fontId="15" fillId="70" borderId="32" applyNumberFormat="0" applyProtection="0">
      <alignment horizontal="left" vertical="center" indent="1"/>
    </xf>
    <xf numFmtId="0" fontId="15" fillId="70" borderId="32" applyNumberFormat="0" applyProtection="0">
      <alignment horizontal="left" vertical="center" indent="1"/>
    </xf>
    <xf numFmtId="0" fontId="15" fillId="70" borderId="32" applyNumberFormat="0" applyProtection="0">
      <alignment horizontal="left" vertical="center" indent="1"/>
    </xf>
    <xf numFmtId="0" fontId="140" fillId="0" borderId="0"/>
    <xf numFmtId="4" fontId="141" fillId="95" borderId="0" applyNumberFormat="0" applyProtection="0">
      <alignment horizontal="left" vertical="center" indent="1"/>
    </xf>
    <xf numFmtId="4" fontId="141" fillId="95" borderId="0" applyNumberFormat="0" applyProtection="0">
      <alignment horizontal="left" vertical="center" indent="1"/>
    </xf>
    <xf numFmtId="4" fontId="142" fillId="68" borderId="38" applyNumberFormat="0" applyProtection="0">
      <alignment horizontal="left" vertical="center" indent="1"/>
    </xf>
    <xf numFmtId="4" fontId="141" fillId="95" borderId="0" applyNumberFormat="0" applyProtection="0">
      <alignment horizontal="left" vertical="center" indent="1"/>
    </xf>
    <xf numFmtId="4" fontId="141" fillId="95" borderId="0" applyNumberFormat="0" applyProtection="0">
      <alignment horizontal="left" vertical="center" indent="1"/>
    </xf>
    <xf numFmtId="4" fontId="141" fillId="95" borderId="0" applyNumberFormat="0" applyProtection="0">
      <alignment horizontal="left" vertical="center" indent="1"/>
    </xf>
    <xf numFmtId="4" fontId="141" fillId="95" borderId="0" applyNumberFormat="0" applyProtection="0">
      <alignment horizontal="left" vertical="center" indent="1"/>
    </xf>
    <xf numFmtId="4" fontId="141" fillId="95" borderId="0" applyNumberFormat="0" applyProtection="0">
      <alignment horizontal="left" vertical="center" indent="1"/>
    </xf>
    <xf numFmtId="4" fontId="141" fillId="95" borderId="0" applyNumberFormat="0" applyProtection="0">
      <alignment horizontal="left" vertical="center" indent="1"/>
    </xf>
    <xf numFmtId="0" fontId="15" fillId="0" borderId="14"/>
    <xf numFmtId="0" fontId="14" fillId="96" borderId="1"/>
    <xf numFmtId="0" fontId="14" fillId="96" borderId="1"/>
    <xf numFmtId="4" fontId="143" fillId="86" borderId="32" applyNumberFormat="0" applyProtection="0">
      <alignment horizontal="right" vertical="center"/>
    </xf>
    <xf numFmtId="4" fontId="144" fillId="0" borderId="14" applyNumberFormat="0" applyProtection="0">
      <alignment horizontal="right" vertical="center"/>
    </xf>
    <xf numFmtId="4" fontId="145" fillId="93" borderId="39" applyNumberFormat="0" applyProtection="0">
      <alignment horizontal="right" vertical="center"/>
    </xf>
    <xf numFmtId="4" fontId="143" fillId="86" borderId="32" applyNumberFormat="0" applyProtection="0">
      <alignment horizontal="right" vertical="center"/>
    </xf>
    <xf numFmtId="4" fontId="143" fillId="86" borderId="32" applyNumberFormat="0" applyProtection="0">
      <alignment horizontal="right" vertical="center"/>
    </xf>
    <xf numFmtId="4" fontId="143" fillId="86" borderId="32" applyNumberFormat="0" applyProtection="0">
      <alignment horizontal="right" vertical="center"/>
    </xf>
    <xf numFmtId="4" fontId="143" fillId="86" borderId="32" applyNumberFormat="0" applyProtection="0">
      <alignment horizontal="right" vertical="center"/>
    </xf>
    <xf numFmtId="0" fontId="146" fillId="97" borderId="0"/>
    <xf numFmtId="49" fontId="147" fillId="97" borderId="0"/>
    <xf numFmtId="49" fontId="148" fillId="97" borderId="44"/>
    <xf numFmtId="49" fontId="148" fillId="97" borderId="0"/>
    <xf numFmtId="0" fontId="146" fillId="17" borderId="44">
      <protection locked="0"/>
    </xf>
    <xf numFmtId="0" fontId="146" fillId="97" borderId="0"/>
    <xf numFmtId="0" fontId="148" fillId="98" borderId="0"/>
    <xf numFmtId="0" fontId="148" fillId="83" borderId="0"/>
    <xf numFmtId="0" fontId="148" fillId="77" borderId="0"/>
    <xf numFmtId="0" fontId="149" fillId="0" borderId="0" applyNumberFormat="0" applyFill="0" applyBorder="0" applyAlignment="0" applyProtection="0"/>
    <xf numFmtId="219" fontId="15" fillId="0" borderId="0" applyFont="0" applyFill="0" applyBorder="0" applyAlignment="0" applyProtection="0"/>
    <xf numFmtId="0" fontId="15" fillId="0" borderId="22"/>
    <xf numFmtId="0" fontId="150" fillId="0" borderId="0">
      <alignment horizontal="left" vertical="center" wrapText="1"/>
    </xf>
    <xf numFmtId="220" fontId="151" fillId="0" borderId="1">
      <alignment horizontal="left" vertical="center"/>
      <protection locked="0"/>
    </xf>
    <xf numFmtId="0" fontId="15" fillId="0" borderId="0"/>
    <xf numFmtId="0" fontId="24" fillId="0" borderId="0"/>
    <xf numFmtId="0" fontId="15" fillId="0" borderId="45"/>
    <xf numFmtId="38" fontId="152" fillId="0" borderId="46" applyBorder="0">
      <alignment horizontal="right"/>
      <protection locked="0"/>
    </xf>
    <xf numFmtId="0" fontId="153" fillId="0" borderId="0" applyBorder="0" applyProtection="0">
      <alignment vertical="center"/>
    </xf>
    <xf numFmtId="0" fontId="153" fillId="0" borderId="33" applyBorder="0" applyProtection="0">
      <alignment horizontal="right" vertical="center"/>
    </xf>
    <xf numFmtId="0" fontId="154" fillId="99" borderId="0" applyBorder="0" applyProtection="0">
      <alignment horizontal="centerContinuous" vertical="center"/>
    </xf>
    <xf numFmtId="0" fontId="154" fillId="100" borderId="33" applyBorder="0" applyProtection="0">
      <alignment horizontal="centerContinuous" vertical="center"/>
    </xf>
    <xf numFmtId="0" fontId="155" fillId="0" borderId="0"/>
    <xf numFmtId="174" fontId="156" fillId="101" borderId="0">
      <alignment horizontal="right" vertical="top"/>
    </xf>
    <xf numFmtId="174" fontId="156" fillId="101" borderId="0">
      <alignment horizontal="right" vertical="top"/>
    </xf>
    <xf numFmtId="38" fontId="156" fillId="101" borderId="0">
      <alignment horizontal="right" vertical="top"/>
    </xf>
    <xf numFmtId="38" fontId="156" fillId="101" borderId="0">
      <alignment horizontal="right" vertical="top"/>
    </xf>
    <xf numFmtId="38" fontId="156" fillId="101" borderId="0">
      <alignment horizontal="right" vertical="top"/>
    </xf>
    <xf numFmtId="174" fontId="156" fillId="101" borderId="0">
      <alignment horizontal="right" vertical="top"/>
    </xf>
    <xf numFmtId="38" fontId="156" fillId="101" borderId="0">
      <alignment horizontal="right" vertical="top"/>
    </xf>
    <xf numFmtId="38" fontId="156" fillId="101" borderId="0">
      <alignment horizontal="right" vertical="top"/>
    </xf>
    <xf numFmtId="38" fontId="156" fillId="101" borderId="0">
      <alignment horizontal="right" vertical="top"/>
    </xf>
    <xf numFmtId="174" fontId="156" fillId="101" borderId="0">
      <alignment horizontal="right" vertical="top"/>
    </xf>
    <xf numFmtId="38" fontId="156" fillId="101" borderId="0">
      <alignment horizontal="right" vertical="top"/>
    </xf>
    <xf numFmtId="0" fontId="107" fillId="0" borderId="0"/>
    <xf numFmtId="0" fontId="157" fillId="0" borderId="0" applyFill="0" applyBorder="0" applyProtection="0">
      <alignment horizontal="left"/>
    </xf>
    <xf numFmtId="0" fontId="76" fillId="0" borderId="46" applyFill="0" applyBorder="0" applyProtection="0">
      <alignment horizontal="left" vertical="top"/>
    </xf>
    <xf numFmtId="0" fontId="158" fillId="0" borderId="0">
      <alignment horizontal="centerContinuous"/>
    </xf>
    <xf numFmtId="0" fontId="52" fillId="0" borderId="0"/>
    <xf numFmtId="0" fontId="159" fillId="0" borderId="46" applyFill="0" applyBorder="0" applyProtection="0"/>
    <xf numFmtId="0" fontId="159" fillId="0" borderId="0"/>
    <xf numFmtId="0" fontId="160" fillId="0" borderId="0" applyFill="0" applyBorder="0" applyProtection="0"/>
    <xf numFmtId="0" fontId="161" fillId="0" borderId="0"/>
    <xf numFmtId="49" fontId="60" fillId="0" borderId="0" applyFill="0" applyBorder="0" applyAlignment="0"/>
    <xf numFmtId="215" fontId="39" fillId="0" borderId="0" applyFill="0" applyBorder="0" applyAlignment="0"/>
    <xf numFmtId="221" fontId="39" fillId="0" borderId="0" applyFill="0" applyBorder="0" applyAlignment="0"/>
    <xf numFmtId="0" fontId="162" fillId="0" borderId="0" applyNumberFormat="0" applyFill="0" applyBorder="0" applyAlignment="0" applyProtection="0"/>
    <xf numFmtId="49" fontId="163" fillId="91" borderId="47" applyNumberFormat="0">
      <alignment horizontal="center" vertical="center"/>
    </xf>
    <xf numFmtId="0" fontId="56" fillId="0" borderId="48" applyNumberFormat="0" applyFont="0" applyFill="0" applyAlignment="0" applyProtection="0"/>
    <xf numFmtId="0" fontId="164" fillId="0" borderId="49" applyNumberFormat="0" applyFill="0" applyAlignment="0" applyProtection="0"/>
    <xf numFmtId="0" fontId="164" fillId="0" borderId="49" applyNumberFormat="0" applyFill="0" applyAlignment="0" applyProtection="0"/>
    <xf numFmtId="0" fontId="164" fillId="0" borderId="49" applyNumberFormat="0" applyFill="0" applyAlignment="0" applyProtection="0"/>
    <xf numFmtId="0" fontId="164" fillId="0" borderId="49" applyNumberFormat="0" applyFill="0" applyAlignment="0" applyProtection="0"/>
    <xf numFmtId="0" fontId="164" fillId="0" borderId="49" applyNumberFormat="0" applyFill="0" applyAlignment="0" applyProtection="0"/>
    <xf numFmtId="0" fontId="164" fillId="0" borderId="49" applyNumberFormat="0" applyFill="0" applyAlignment="0" applyProtection="0"/>
    <xf numFmtId="0" fontId="164" fillId="0" borderId="49" applyNumberFormat="0" applyFill="0" applyAlignment="0" applyProtection="0"/>
    <xf numFmtId="0" fontId="164" fillId="0" borderId="49" applyNumberFormat="0" applyFill="0" applyAlignment="0" applyProtection="0"/>
    <xf numFmtId="0" fontId="164" fillId="0" borderId="49" applyNumberFormat="0" applyFill="0" applyAlignment="0" applyProtection="0"/>
    <xf numFmtId="0" fontId="164" fillId="0" borderId="49" applyNumberFormat="0" applyFill="0" applyAlignment="0" applyProtection="0"/>
    <xf numFmtId="0" fontId="164" fillId="0" borderId="49" applyNumberFormat="0" applyFill="0" applyAlignment="0" applyProtection="0"/>
    <xf numFmtId="0" fontId="164" fillId="0" borderId="49" applyNumberFormat="0" applyFill="0" applyAlignment="0" applyProtection="0"/>
    <xf numFmtId="0" fontId="56" fillId="0" borderId="48" applyNumberFormat="0" applyFont="0" applyFill="0" applyAlignment="0" applyProtection="0"/>
    <xf numFmtId="0" fontId="56" fillId="0" borderId="48" applyNumberFormat="0" applyFont="0" applyFill="0" applyAlignment="0" applyProtection="0"/>
    <xf numFmtId="0" fontId="165" fillId="0" borderId="21" applyFill="0" applyBorder="0" applyProtection="0">
      <alignment vertical="center"/>
    </xf>
    <xf numFmtId="0" fontId="52" fillId="0" borderId="0"/>
    <xf numFmtId="0" fontId="166" fillId="0" borderId="0">
      <alignment horizontal="fill"/>
    </xf>
    <xf numFmtId="0" fontId="52" fillId="0" borderId="0"/>
    <xf numFmtId="0" fontId="52" fillId="0" borderId="0"/>
    <xf numFmtId="222" fontId="15" fillId="22" borderId="0" applyFill="0"/>
    <xf numFmtId="0" fontId="52" fillId="0" borderId="0"/>
    <xf numFmtId="0" fontId="15" fillId="0" borderId="0">
      <alignment horizontal="center" textRotation="180"/>
    </xf>
    <xf numFmtId="0" fontId="167" fillId="0" borderId="0" applyNumberFormat="0" applyFill="0" applyBorder="0" applyAlignment="0" applyProtection="0"/>
    <xf numFmtId="0" fontId="168" fillId="0" borderId="33" applyBorder="0" applyProtection="0">
      <alignment horizontal="right"/>
    </xf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183" fontId="33" fillId="0" borderId="17">
      <protection locked="0"/>
    </xf>
    <xf numFmtId="0" fontId="98" fillId="31" borderId="18" applyNumberFormat="0" applyAlignment="0" applyProtection="0"/>
    <xf numFmtId="0" fontId="98" fillId="31" borderId="18" applyNumberFormat="0" applyAlignment="0" applyProtection="0"/>
    <xf numFmtId="0" fontId="98" fillId="31" borderId="18" applyNumberFormat="0" applyAlignment="0" applyProtection="0"/>
    <xf numFmtId="0" fontId="98" fillId="31" borderId="18" applyNumberFormat="0" applyAlignment="0" applyProtection="0"/>
    <xf numFmtId="0" fontId="98" fillId="31" borderId="18" applyNumberFormat="0" applyAlignment="0" applyProtection="0"/>
    <xf numFmtId="0" fontId="98" fillId="31" borderId="18" applyNumberFormat="0" applyAlignment="0" applyProtection="0"/>
    <xf numFmtId="0" fontId="98" fillId="31" borderId="18" applyNumberFormat="0" applyAlignment="0" applyProtection="0"/>
    <xf numFmtId="0" fontId="98" fillId="31" borderId="18" applyNumberFormat="0" applyAlignment="0" applyProtection="0"/>
    <xf numFmtId="0" fontId="98" fillId="31" borderId="18" applyNumberFormat="0" applyAlignment="0" applyProtection="0"/>
    <xf numFmtId="0" fontId="98" fillId="31" borderId="18" applyNumberFormat="0" applyAlignment="0" applyProtection="0"/>
    <xf numFmtId="0" fontId="98" fillId="31" borderId="18" applyNumberFormat="0" applyAlignment="0" applyProtection="0"/>
    <xf numFmtId="0" fontId="98" fillId="31" borderId="18" applyNumberFormat="0" applyAlignment="0" applyProtection="0"/>
    <xf numFmtId="0" fontId="98" fillId="31" borderId="18" applyNumberFormat="0" applyAlignment="0" applyProtection="0"/>
    <xf numFmtId="0" fontId="98" fillId="31" borderId="18" applyNumberFormat="0" applyAlignment="0" applyProtection="0"/>
    <xf numFmtId="0" fontId="98" fillId="31" borderId="18" applyNumberFormat="0" applyAlignment="0" applyProtection="0"/>
    <xf numFmtId="0" fontId="98" fillId="31" borderId="18" applyNumberFormat="0" applyAlignment="0" applyProtection="0"/>
    <xf numFmtId="0" fontId="98" fillId="31" borderId="18" applyNumberFormat="0" applyAlignment="0" applyProtection="0"/>
    <xf numFmtId="0" fontId="98" fillId="31" borderId="18" applyNumberFormat="0" applyAlignment="0" applyProtection="0"/>
    <xf numFmtId="0" fontId="98" fillId="31" borderId="18" applyNumberFormat="0" applyAlignment="0" applyProtection="0"/>
    <xf numFmtId="0" fontId="98" fillId="31" borderId="18" applyNumberFormat="0" applyAlignment="0" applyProtection="0"/>
    <xf numFmtId="0" fontId="98" fillId="31" borderId="18" applyNumberFormat="0" applyAlignment="0" applyProtection="0"/>
    <xf numFmtId="0" fontId="98" fillId="31" borderId="18" applyNumberFormat="0" applyAlignment="0" applyProtection="0"/>
    <xf numFmtId="0" fontId="98" fillId="31" borderId="18" applyNumberFormat="0" applyAlignment="0" applyProtection="0"/>
    <xf numFmtId="0" fontId="98" fillId="31" borderId="18" applyNumberFormat="0" applyAlignment="0" applyProtection="0"/>
    <xf numFmtId="0" fontId="98" fillId="31" borderId="18" applyNumberFormat="0" applyAlignment="0" applyProtection="0"/>
    <xf numFmtId="0" fontId="98" fillId="31" borderId="18" applyNumberFormat="0" applyAlignment="0" applyProtection="0"/>
    <xf numFmtId="0" fontId="98" fillId="31" borderId="18" applyNumberFormat="0" applyAlignment="0" applyProtection="0"/>
    <xf numFmtId="0" fontId="98" fillId="31" borderId="18" applyNumberFormat="0" applyAlignment="0" applyProtection="0"/>
    <xf numFmtId="0" fontId="98" fillId="31" borderId="18" applyNumberFormat="0" applyAlignment="0" applyProtection="0"/>
    <xf numFmtId="0" fontId="98" fillId="31" borderId="18" applyNumberFormat="0" applyAlignment="0" applyProtection="0"/>
    <xf numFmtId="0" fontId="98" fillId="31" borderId="18" applyNumberFormat="0" applyAlignment="0" applyProtection="0"/>
    <xf numFmtId="0" fontId="98" fillId="31" borderId="18" applyNumberFormat="0" applyAlignment="0" applyProtection="0"/>
    <xf numFmtId="0" fontId="98" fillId="31" borderId="18" applyNumberFormat="0" applyAlignment="0" applyProtection="0"/>
    <xf numFmtId="0" fontId="98" fillId="31" borderId="18" applyNumberFormat="0" applyAlignment="0" applyProtection="0"/>
    <xf numFmtId="0" fontId="98" fillId="31" borderId="18" applyNumberFormat="0" applyAlignment="0" applyProtection="0"/>
    <xf numFmtId="0" fontId="98" fillId="31" borderId="18" applyNumberFormat="0" applyAlignment="0" applyProtection="0"/>
    <xf numFmtId="0" fontId="98" fillId="31" borderId="18" applyNumberFormat="0" applyAlignment="0" applyProtection="0"/>
    <xf numFmtId="0" fontId="98" fillId="31" borderId="18" applyNumberFormat="0" applyAlignment="0" applyProtection="0"/>
    <xf numFmtId="0" fontId="98" fillId="31" borderId="18" applyNumberFormat="0" applyAlignment="0" applyProtection="0"/>
    <xf numFmtId="0" fontId="98" fillId="31" borderId="18" applyNumberFormat="0" applyAlignment="0" applyProtection="0"/>
    <xf numFmtId="0" fontId="98" fillId="31" borderId="18" applyNumberFormat="0" applyAlignment="0" applyProtection="0"/>
    <xf numFmtId="0" fontId="98" fillId="31" borderId="18" applyNumberFormat="0" applyAlignment="0" applyProtection="0"/>
    <xf numFmtId="0" fontId="98" fillId="31" borderId="18" applyNumberFormat="0" applyAlignment="0" applyProtection="0"/>
    <xf numFmtId="0" fontId="98" fillId="31" borderId="18" applyNumberFormat="0" applyAlignment="0" applyProtection="0"/>
    <xf numFmtId="0" fontId="98" fillId="31" borderId="18" applyNumberFormat="0" applyAlignment="0" applyProtection="0"/>
    <xf numFmtId="0" fontId="98" fillId="31" borderId="18" applyNumberFormat="0" applyAlignment="0" applyProtection="0"/>
    <xf numFmtId="0" fontId="98" fillId="31" borderId="18" applyNumberFormat="0" applyAlignment="0" applyProtection="0"/>
    <xf numFmtId="0" fontId="98" fillId="31" borderId="18" applyNumberFormat="0" applyAlignment="0" applyProtection="0"/>
    <xf numFmtId="0" fontId="98" fillId="31" borderId="18" applyNumberFormat="0" applyAlignment="0" applyProtection="0"/>
    <xf numFmtId="0" fontId="98" fillId="31" borderId="18" applyNumberFormat="0" applyAlignment="0" applyProtection="0"/>
    <xf numFmtId="0" fontId="98" fillId="31" borderId="18" applyNumberFormat="0" applyAlignment="0" applyProtection="0"/>
    <xf numFmtId="0" fontId="98" fillId="31" borderId="18" applyNumberFormat="0" applyAlignment="0" applyProtection="0"/>
    <xf numFmtId="0" fontId="98" fillId="31" borderId="18" applyNumberFormat="0" applyAlignment="0" applyProtection="0"/>
    <xf numFmtId="0" fontId="98" fillId="31" borderId="18" applyNumberFormat="0" applyAlignment="0" applyProtection="0"/>
    <xf numFmtId="0" fontId="98" fillId="31" borderId="18" applyNumberFormat="0" applyAlignment="0" applyProtection="0"/>
    <xf numFmtId="0" fontId="98" fillId="31" borderId="18" applyNumberFormat="0" applyAlignment="0" applyProtection="0"/>
    <xf numFmtId="0" fontId="98" fillId="31" borderId="18" applyNumberFormat="0" applyAlignment="0" applyProtection="0"/>
    <xf numFmtId="0" fontId="98" fillId="31" borderId="18" applyNumberFormat="0" applyAlignment="0" applyProtection="0"/>
    <xf numFmtId="0" fontId="98" fillId="31" borderId="18" applyNumberFormat="0" applyAlignment="0" applyProtection="0"/>
    <xf numFmtId="0" fontId="98" fillId="31" borderId="18" applyNumberFormat="0" applyAlignment="0" applyProtection="0"/>
    <xf numFmtId="0" fontId="98" fillId="31" borderId="18" applyNumberFormat="0" applyAlignment="0" applyProtection="0"/>
    <xf numFmtId="0" fontId="98" fillId="31" borderId="18" applyNumberFormat="0" applyAlignment="0" applyProtection="0"/>
    <xf numFmtId="0" fontId="98" fillId="31" borderId="18" applyNumberFormat="0" applyAlignment="0" applyProtection="0"/>
    <xf numFmtId="0" fontId="98" fillId="31" borderId="18" applyNumberFormat="0" applyAlignment="0" applyProtection="0"/>
    <xf numFmtId="0" fontId="98" fillId="31" borderId="18" applyNumberFormat="0" applyAlignment="0" applyProtection="0"/>
    <xf numFmtId="0" fontId="98" fillId="31" borderId="18" applyNumberFormat="0" applyAlignment="0" applyProtection="0"/>
    <xf numFmtId="0" fontId="98" fillId="31" borderId="18" applyNumberFormat="0" applyAlignment="0" applyProtection="0"/>
    <xf numFmtId="0" fontId="98" fillId="31" borderId="18" applyNumberFormat="0" applyAlignment="0" applyProtection="0"/>
    <xf numFmtId="0" fontId="98" fillId="31" borderId="18" applyNumberFormat="0" applyAlignment="0" applyProtection="0"/>
    <xf numFmtId="0" fontId="98" fillId="31" borderId="18" applyNumberFormat="0" applyAlignment="0" applyProtection="0"/>
    <xf numFmtId="0" fontId="98" fillId="31" borderId="18" applyNumberFormat="0" applyAlignment="0" applyProtection="0"/>
    <xf numFmtId="0" fontId="98" fillId="31" borderId="18" applyNumberFormat="0" applyAlignment="0" applyProtection="0"/>
    <xf numFmtId="0" fontId="98" fillId="31" borderId="18" applyNumberFormat="0" applyAlignment="0" applyProtection="0"/>
    <xf numFmtId="0" fontId="98" fillId="31" borderId="18" applyNumberFormat="0" applyAlignment="0" applyProtection="0"/>
    <xf numFmtId="0" fontId="98" fillId="31" borderId="18" applyNumberFormat="0" applyAlignment="0" applyProtection="0"/>
    <xf numFmtId="0" fontId="98" fillId="31" borderId="18" applyNumberFormat="0" applyAlignment="0" applyProtection="0"/>
    <xf numFmtId="0" fontId="98" fillId="31" borderId="18" applyNumberFormat="0" applyAlignment="0" applyProtection="0"/>
    <xf numFmtId="0" fontId="98" fillId="31" borderId="18" applyNumberFormat="0" applyAlignment="0" applyProtection="0"/>
    <xf numFmtId="0" fontId="98" fillId="31" borderId="18" applyNumberFormat="0" applyAlignment="0" applyProtection="0"/>
    <xf numFmtId="0" fontId="98" fillId="31" borderId="18" applyNumberFormat="0" applyAlignment="0" applyProtection="0"/>
    <xf numFmtId="0" fontId="98" fillId="31" borderId="18" applyNumberFormat="0" applyAlignment="0" applyProtection="0"/>
    <xf numFmtId="0" fontId="98" fillId="31" borderId="18" applyNumberFormat="0" applyAlignment="0" applyProtection="0"/>
    <xf numFmtId="0" fontId="98" fillId="31" borderId="18" applyNumberFormat="0" applyAlignment="0" applyProtection="0"/>
    <xf numFmtId="0" fontId="98" fillId="31" borderId="18" applyNumberFormat="0" applyAlignment="0" applyProtection="0"/>
    <xf numFmtId="0" fontId="98" fillId="31" borderId="18" applyNumberFormat="0" applyAlignment="0" applyProtection="0"/>
    <xf numFmtId="0" fontId="98" fillId="31" borderId="18" applyNumberFormat="0" applyAlignment="0" applyProtection="0"/>
    <xf numFmtId="0" fontId="98" fillId="31" borderId="18" applyNumberFormat="0" applyAlignment="0" applyProtection="0"/>
    <xf numFmtId="0" fontId="98" fillId="31" borderId="18" applyNumberFormat="0" applyAlignment="0" applyProtection="0"/>
    <xf numFmtId="0" fontId="98" fillId="31" borderId="18" applyNumberFormat="0" applyAlignment="0" applyProtection="0"/>
    <xf numFmtId="0" fontId="98" fillId="31" borderId="18" applyNumberFormat="0" applyAlignment="0" applyProtection="0"/>
    <xf numFmtId="0" fontId="98" fillId="31" borderId="18" applyNumberFormat="0" applyAlignment="0" applyProtection="0"/>
    <xf numFmtId="0" fontId="98" fillId="31" borderId="18" applyNumberFormat="0" applyAlignment="0" applyProtection="0"/>
    <xf numFmtId="0" fontId="98" fillId="31" borderId="18" applyNumberFormat="0" applyAlignment="0" applyProtection="0"/>
    <xf numFmtId="0" fontId="98" fillId="31" borderId="18" applyNumberFormat="0" applyAlignment="0" applyProtection="0"/>
    <xf numFmtId="0" fontId="98" fillId="31" borderId="18" applyNumberFormat="0" applyAlignment="0" applyProtection="0"/>
    <xf numFmtId="0" fontId="98" fillId="31" borderId="18" applyNumberFormat="0" applyAlignment="0" applyProtection="0"/>
    <xf numFmtId="0" fontId="98" fillId="31" borderId="18" applyNumberFormat="0" applyAlignment="0" applyProtection="0"/>
    <xf numFmtId="0" fontId="98" fillId="31" borderId="18" applyNumberFormat="0" applyAlignment="0" applyProtection="0"/>
    <xf numFmtId="0" fontId="98" fillId="31" borderId="18" applyNumberFormat="0" applyAlignment="0" applyProtection="0"/>
    <xf numFmtId="0" fontId="98" fillId="31" borderId="18" applyNumberFormat="0" applyAlignment="0" applyProtection="0"/>
    <xf numFmtId="0" fontId="98" fillId="31" borderId="18" applyNumberFormat="0" applyAlignment="0" applyProtection="0"/>
    <xf numFmtId="0" fontId="98" fillId="31" borderId="18" applyNumberFormat="0" applyAlignment="0" applyProtection="0"/>
    <xf numFmtId="0" fontId="98" fillId="31" borderId="18" applyNumberFormat="0" applyAlignment="0" applyProtection="0"/>
    <xf numFmtId="0" fontId="98" fillId="31" borderId="18" applyNumberFormat="0" applyAlignment="0" applyProtection="0"/>
    <xf numFmtId="0" fontId="98" fillId="31" borderId="18" applyNumberFormat="0" applyAlignment="0" applyProtection="0"/>
    <xf numFmtId="0" fontId="98" fillId="31" borderId="18" applyNumberFormat="0" applyAlignment="0" applyProtection="0"/>
    <xf numFmtId="0" fontId="98" fillId="31" borderId="18" applyNumberFormat="0" applyAlignment="0" applyProtection="0"/>
    <xf numFmtId="0" fontId="98" fillId="31" borderId="18" applyNumberFormat="0" applyAlignment="0" applyProtection="0"/>
    <xf numFmtId="0" fontId="98" fillId="31" borderId="18" applyNumberFormat="0" applyAlignment="0" applyProtection="0"/>
    <xf numFmtId="0" fontId="98" fillId="31" borderId="18" applyNumberFormat="0" applyAlignment="0" applyProtection="0"/>
    <xf numFmtId="0" fontId="98" fillId="31" borderId="18" applyNumberFormat="0" applyAlignment="0" applyProtection="0"/>
    <xf numFmtId="0" fontId="98" fillId="31" borderId="18" applyNumberFormat="0" applyAlignment="0" applyProtection="0"/>
    <xf numFmtId="0" fontId="98" fillId="31" borderId="18" applyNumberFormat="0" applyAlignment="0" applyProtection="0"/>
    <xf numFmtId="3" fontId="169" fillId="0" borderId="0">
      <alignment horizontal="center" vertical="center" textRotation="90" wrapText="1"/>
    </xf>
    <xf numFmtId="223" fontId="33" fillId="0" borderId="1">
      <alignment vertical="top" wrapText="1"/>
    </xf>
    <xf numFmtId="0" fontId="109" fillId="59" borderId="32" applyNumberFormat="0" applyAlignment="0" applyProtection="0"/>
    <xf numFmtId="0" fontId="109" fillId="59" borderId="32" applyNumberFormat="0" applyAlignment="0" applyProtection="0"/>
    <xf numFmtId="0" fontId="109" fillId="59" borderId="32" applyNumberFormat="0" applyAlignment="0" applyProtection="0"/>
    <xf numFmtId="0" fontId="109" fillId="59" borderId="32" applyNumberFormat="0" applyAlignment="0" applyProtection="0"/>
    <xf numFmtId="0" fontId="109" fillId="59" borderId="32" applyNumberFormat="0" applyAlignment="0" applyProtection="0"/>
    <xf numFmtId="0" fontId="109" fillId="59" borderId="32" applyNumberFormat="0" applyAlignment="0" applyProtection="0"/>
    <xf numFmtId="0" fontId="109" fillId="59" borderId="32" applyNumberFormat="0" applyAlignment="0" applyProtection="0"/>
    <xf numFmtId="0" fontId="109" fillId="59" borderId="32" applyNumberFormat="0" applyAlignment="0" applyProtection="0"/>
    <xf numFmtId="0" fontId="109" fillId="59" borderId="32" applyNumberFormat="0" applyAlignment="0" applyProtection="0"/>
    <xf numFmtId="0" fontId="109" fillId="59" borderId="32" applyNumberFormat="0" applyAlignment="0" applyProtection="0"/>
    <xf numFmtId="0" fontId="109" fillId="59" borderId="32" applyNumberFormat="0" applyAlignment="0" applyProtection="0"/>
    <xf numFmtId="0" fontId="109" fillId="59" borderId="32" applyNumberFormat="0" applyAlignment="0" applyProtection="0"/>
    <xf numFmtId="0" fontId="109" fillId="59" borderId="32" applyNumberFormat="0" applyAlignment="0" applyProtection="0"/>
    <xf numFmtId="0" fontId="109" fillId="59" borderId="32" applyNumberFormat="0" applyAlignment="0" applyProtection="0"/>
    <xf numFmtId="0" fontId="109" fillId="59" borderId="32" applyNumberFormat="0" applyAlignment="0" applyProtection="0"/>
    <xf numFmtId="0" fontId="109" fillId="59" borderId="32" applyNumberFormat="0" applyAlignment="0" applyProtection="0"/>
    <xf numFmtId="0" fontId="109" fillId="59" borderId="32" applyNumberFormat="0" applyAlignment="0" applyProtection="0"/>
    <xf numFmtId="0" fontId="109" fillId="59" borderId="32" applyNumberFormat="0" applyAlignment="0" applyProtection="0"/>
    <xf numFmtId="0" fontId="109" fillId="59" borderId="32" applyNumberFormat="0" applyAlignment="0" applyProtection="0"/>
    <xf numFmtId="0" fontId="109" fillId="59" borderId="32" applyNumberFormat="0" applyAlignment="0" applyProtection="0"/>
    <xf numFmtId="0" fontId="109" fillId="59" borderId="32" applyNumberFormat="0" applyAlignment="0" applyProtection="0"/>
    <xf numFmtId="0" fontId="109" fillId="59" borderId="32" applyNumberFormat="0" applyAlignment="0" applyProtection="0"/>
    <xf numFmtId="0" fontId="109" fillId="59" borderId="32" applyNumberFormat="0" applyAlignment="0" applyProtection="0"/>
    <xf numFmtId="0" fontId="109" fillId="59" borderId="32" applyNumberFormat="0" applyAlignment="0" applyProtection="0"/>
    <xf numFmtId="0" fontId="109" fillId="59" borderId="32" applyNumberFormat="0" applyAlignment="0" applyProtection="0"/>
    <xf numFmtId="0" fontId="109" fillId="59" borderId="32" applyNumberFormat="0" applyAlignment="0" applyProtection="0"/>
    <xf numFmtId="0" fontId="109" fillId="59" borderId="32" applyNumberFormat="0" applyAlignment="0" applyProtection="0"/>
    <xf numFmtId="0" fontId="109" fillId="59" borderId="32" applyNumberFormat="0" applyAlignment="0" applyProtection="0"/>
    <xf numFmtId="0" fontId="109" fillId="59" borderId="32" applyNumberFormat="0" applyAlignment="0" applyProtection="0"/>
    <xf numFmtId="0" fontId="109" fillId="59" borderId="32" applyNumberFormat="0" applyAlignment="0" applyProtection="0"/>
    <xf numFmtId="0" fontId="109" fillId="59" borderId="32" applyNumberFormat="0" applyAlignment="0" applyProtection="0"/>
    <xf numFmtId="0" fontId="109" fillId="59" borderId="32" applyNumberFormat="0" applyAlignment="0" applyProtection="0"/>
    <xf numFmtId="0" fontId="109" fillId="59" borderId="32" applyNumberFormat="0" applyAlignment="0" applyProtection="0"/>
    <xf numFmtId="0" fontId="109" fillId="59" borderId="32" applyNumberFormat="0" applyAlignment="0" applyProtection="0"/>
    <xf numFmtId="0" fontId="109" fillId="59" borderId="32" applyNumberFormat="0" applyAlignment="0" applyProtection="0"/>
    <xf numFmtId="0" fontId="109" fillId="59" borderId="32" applyNumberFormat="0" applyAlignment="0" applyProtection="0"/>
    <xf numFmtId="0" fontId="109" fillId="59" borderId="32" applyNumberFormat="0" applyAlignment="0" applyProtection="0"/>
    <xf numFmtId="0" fontId="109" fillId="59" borderId="32" applyNumberFormat="0" applyAlignment="0" applyProtection="0"/>
    <xf numFmtId="0" fontId="109" fillId="59" borderId="32" applyNumberFormat="0" applyAlignment="0" applyProtection="0"/>
    <xf numFmtId="0" fontId="109" fillId="59" borderId="32" applyNumberFormat="0" applyAlignment="0" applyProtection="0"/>
    <xf numFmtId="0" fontId="109" fillId="59" borderId="32" applyNumberFormat="0" applyAlignment="0" applyProtection="0"/>
    <xf numFmtId="0" fontId="109" fillId="59" borderId="32" applyNumberFormat="0" applyAlignment="0" applyProtection="0"/>
    <xf numFmtId="0" fontId="109" fillId="59" borderId="32" applyNumberFormat="0" applyAlignment="0" applyProtection="0"/>
    <xf numFmtId="0" fontId="109" fillId="59" borderId="32" applyNumberFormat="0" applyAlignment="0" applyProtection="0"/>
    <xf numFmtId="0" fontId="109" fillId="59" borderId="32" applyNumberFormat="0" applyAlignment="0" applyProtection="0"/>
    <xf numFmtId="0" fontId="109" fillId="59" borderId="32" applyNumberFormat="0" applyAlignment="0" applyProtection="0"/>
    <xf numFmtId="0" fontId="109" fillId="59" borderId="32" applyNumberFormat="0" applyAlignment="0" applyProtection="0"/>
    <xf numFmtId="0" fontId="109" fillId="59" borderId="32" applyNumberFormat="0" applyAlignment="0" applyProtection="0"/>
    <xf numFmtId="0" fontId="109" fillId="59" borderId="32" applyNumberFormat="0" applyAlignment="0" applyProtection="0"/>
    <xf numFmtId="0" fontId="109" fillId="59" borderId="32" applyNumberFormat="0" applyAlignment="0" applyProtection="0"/>
    <xf numFmtId="0" fontId="109" fillId="59" borderId="32" applyNumberFormat="0" applyAlignment="0" applyProtection="0"/>
    <xf numFmtId="0" fontId="109" fillId="59" borderId="32" applyNumberFormat="0" applyAlignment="0" applyProtection="0"/>
    <xf numFmtId="0" fontId="109" fillId="59" borderId="32" applyNumberFormat="0" applyAlignment="0" applyProtection="0"/>
    <xf numFmtId="0" fontId="109" fillId="59" borderId="32" applyNumberFormat="0" applyAlignment="0" applyProtection="0"/>
    <xf numFmtId="0" fontId="109" fillId="59" borderId="32" applyNumberFormat="0" applyAlignment="0" applyProtection="0"/>
    <xf numFmtId="0" fontId="109" fillId="59" borderId="32" applyNumberFormat="0" applyAlignment="0" applyProtection="0"/>
    <xf numFmtId="0" fontId="109" fillId="59" borderId="32" applyNumberFormat="0" applyAlignment="0" applyProtection="0"/>
    <xf numFmtId="0" fontId="109" fillId="59" borderId="32" applyNumberFormat="0" applyAlignment="0" applyProtection="0"/>
    <xf numFmtId="0" fontId="109" fillId="59" borderId="32" applyNumberFormat="0" applyAlignment="0" applyProtection="0"/>
    <xf numFmtId="0" fontId="109" fillId="59" borderId="32" applyNumberFormat="0" applyAlignment="0" applyProtection="0"/>
    <xf numFmtId="0" fontId="109" fillId="59" borderId="32" applyNumberFormat="0" applyAlignment="0" applyProtection="0"/>
    <xf numFmtId="0" fontId="109" fillId="59" borderId="32" applyNumberFormat="0" applyAlignment="0" applyProtection="0"/>
    <xf numFmtId="0" fontId="109" fillId="59" borderId="32" applyNumberFormat="0" applyAlignment="0" applyProtection="0"/>
    <xf numFmtId="0" fontId="109" fillId="59" borderId="32" applyNumberFormat="0" applyAlignment="0" applyProtection="0"/>
    <xf numFmtId="0" fontId="109" fillId="59" borderId="32" applyNumberFormat="0" applyAlignment="0" applyProtection="0"/>
    <xf numFmtId="0" fontId="109" fillId="59" borderId="32" applyNumberFormat="0" applyAlignment="0" applyProtection="0"/>
    <xf numFmtId="0" fontId="109" fillId="59" borderId="32" applyNumberFormat="0" applyAlignment="0" applyProtection="0"/>
    <xf numFmtId="0" fontId="109" fillId="59" borderId="32" applyNumberFormat="0" applyAlignment="0" applyProtection="0"/>
    <xf numFmtId="0" fontId="109" fillId="59" borderId="32" applyNumberFormat="0" applyAlignment="0" applyProtection="0"/>
    <xf numFmtId="0" fontId="109" fillId="59" borderId="32" applyNumberFormat="0" applyAlignment="0" applyProtection="0"/>
    <xf numFmtId="0" fontId="109" fillId="59" borderId="32" applyNumberFormat="0" applyAlignment="0" applyProtection="0"/>
    <xf numFmtId="0" fontId="109" fillId="59" borderId="32" applyNumberFormat="0" applyAlignment="0" applyProtection="0"/>
    <xf numFmtId="0" fontId="109" fillId="59" borderId="32" applyNumberFormat="0" applyAlignment="0" applyProtection="0"/>
    <xf numFmtId="0" fontId="109" fillId="59" borderId="32" applyNumberFormat="0" applyAlignment="0" applyProtection="0"/>
    <xf numFmtId="0" fontId="109" fillId="59" borderId="32" applyNumberFormat="0" applyAlignment="0" applyProtection="0"/>
    <xf numFmtId="0" fontId="109" fillId="59" borderId="32" applyNumberFormat="0" applyAlignment="0" applyProtection="0"/>
    <xf numFmtId="0" fontId="109" fillId="59" borderId="32" applyNumberFormat="0" applyAlignment="0" applyProtection="0"/>
    <xf numFmtId="0" fontId="109" fillId="59" borderId="32" applyNumberFormat="0" applyAlignment="0" applyProtection="0"/>
    <xf numFmtId="0" fontId="109" fillId="59" borderId="32" applyNumberFormat="0" applyAlignment="0" applyProtection="0"/>
    <xf numFmtId="0" fontId="109" fillId="59" borderId="32" applyNumberFormat="0" applyAlignment="0" applyProtection="0"/>
    <xf numFmtId="0" fontId="109" fillId="59" borderId="32" applyNumberFormat="0" applyAlignment="0" applyProtection="0"/>
    <xf numFmtId="0" fontId="109" fillId="59" borderId="32" applyNumberFormat="0" applyAlignment="0" applyProtection="0"/>
    <xf numFmtId="0" fontId="109" fillId="59" borderId="32" applyNumberFormat="0" applyAlignment="0" applyProtection="0"/>
    <xf numFmtId="0" fontId="109" fillId="59" borderId="32" applyNumberFormat="0" applyAlignment="0" applyProtection="0"/>
    <xf numFmtId="0" fontId="109" fillId="59" borderId="32" applyNumberFormat="0" applyAlignment="0" applyProtection="0"/>
    <xf numFmtId="0" fontId="109" fillId="59" borderId="32" applyNumberFormat="0" applyAlignment="0" applyProtection="0"/>
    <xf numFmtId="0" fontId="109" fillId="59" borderId="32" applyNumberFormat="0" applyAlignment="0" applyProtection="0"/>
    <xf numFmtId="0" fontId="109" fillId="59" borderId="32" applyNumberFormat="0" applyAlignment="0" applyProtection="0"/>
    <xf numFmtId="0" fontId="109" fillId="59" borderId="32" applyNumberFormat="0" applyAlignment="0" applyProtection="0"/>
    <xf numFmtId="0" fontId="109" fillId="59" borderId="32" applyNumberFormat="0" applyAlignment="0" applyProtection="0"/>
    <xf numFmtId="0" fontId="109" fillId="59" borderId="32" applyNumberFormat="0" applyAlignment="0" applyProtection="0"/>
    <xf numFmtId="0" fontId="109" fillId="59" borderId="32" applyNumberFormat="0" applyAlignment="0" applyProtection="0"/>
    <xf numFmtId="0" fontId="109" fillId="59" borderId="32" applyNumberFormat="0" applyAlignment="0" applyProtection="0"/>
    <xf numFmtId="0" fontId="109" fillId="59" borderId="32" applyNumberFormat="0" applyAlignment="0" applyProtection="0"/>
    <xf numFmtId="0" fontId="109" fillId="59" borderId="32" applyNumberFormat="0" applyAlignment="0" applyProtection="0"/>
    <xf numFmtId="0" fontId="109" fillId="59" borderId="32" applyNumberFormat="0" applyAlignment="0" applyProtection="0"/>
    <xf numFmtId="0" fontId="50" fillId="59" borderId="18" applyNumberFormat="0" applyAlignment="0" applyProtection="0"/>
    <xf numFmtId="0" fontId="50" fillId="59" borderId="18" applyNumberFormat="0" applyAlignment="0" applyProtection="0"/>
    <xf numFmtId="0" fontId="50" fillId="59" borderId="18" applyNumberFormat="0" applyAlignment="0" applyProtection="0"/>
    <xf numFmtId="0" fontId="50" fillId="59" borderId="18" applyNumberFormat="0" applyAlignment="0" applyProtection="0"/>
    <xf numFmtId="0" fontId="50" fillId="59" borderId="18" applyNumberFormat="0" applyAlignment="0" applyProtection="0"/>
    <xf numFmtId="0" fontId="50" fillId="59" borderId="18" applyNumberFormat="0" applyAlignment="0" applyProtection="0"/>
    <xf numFmtId="0" fontId="50" fillId="59" borderId="18" applyNumberFormat="0" applyAlignment="0" applyProtection="0"/>
    <xf numFmtId="0" fontId="50" fillId="59" borderId="18" applyNumberFormat="0" applyAlignment="0" applyProtection="0"/>
    <xf numFmtId="0" fontId="50" fillId="59" borderId="18" applyNumberFormat="0" applyAlignment="0" applyProtection="0"/>
    <xf numFmtId="0" fontId="50" fillId="59" borderId="18" applyNumberFormat="0" applyAlignment="0" applyProtection="0"/>
    <xf numFmtId="0" fontId="50" fillId="59" borderId="18" applyNumberFormat="0" applyAlignment="0" applyProtection="0"/>
    <xf numFmtId="0" fontId="50" fillId="59" borderId="18" applyNumberFormat="0" applyAlignment="0" applyProtection="0"/>
    <xf numFmtId="0" fontId="50" fillId="59" borderId="18" applyNumberFormat="0" applyAlignment="0" applyProtection="0"/>
    <xf numFmtId="0" fontId="50" fillId="59" borderId="18" applyNumberFormat="0" applyAlignment="0" applyProtection="0"/>
    <xf numFmtId="0" fontId="50" fillId="59" borderId="18" applyNumberFormat="0" applyAlignment="0" applyProtection="0"/>
    <xf numFmtId="0" fontId="50" fillId="59" borderId="18" applyNumberFormat="0" applyAlignment="0" applyProtection="0"/>
    <xf numFmtId="0" fontId="50" fillId="59" borderId="18" applyNumberFormat="0" applyAlignment="0" applyProtection="0"/>
    <xf numFmtId="0" fontId="50" fillId="59" borderId="18" applyNumberFormat="0" applyAlignment="0" applyProtection="0"/>
    <xf numFmtId="0" fontId="50" fillId="59" borderId="18" applyNumberFormat="0" applyAlignment="0" applyProtection="0"/>
    <xf numFmtId="0" fontId="50" fillId="59" borderId="18" applyNumberFormat="0" applyAlignment="0" applyProtection="0"/>
    <xf numFmtId="0" fontId="50" fillId="59" borderId="18" applyNumberFormat="0" applyAlignment="0" applyProtection="0"/>
    <xf numFmtId="0" fontId="50" fillId="59" borderId="18" applyNumberFormat="0" applyAlignment="0" applyProtection="0"/>
    <xf numFmtId="0" fontId="50" fillId="59" borderId="18" applyNumberFormat="0" applyAlignment="0" applyProtection="0"/>
    <xf numFmtId="0" fontId="50" fillId="59" borderId="18" applyNumberFormat="0" applyAlignment="0" applyProtection="0"/>
    <xf numFmtId="0" fontId="50" fillId="59" borderId="18" applyNumberFormat="0" applyAlignment="0" applyProtection="0"/>
    <xf numFmtId="0" fontId="50" fillId="59" borderId="18" applyNumberFormat="0" applyAlignment="0" applyProtection="0"/>
    <xf numFmtId="0" fontId="50" fillId="59" borderId="18" applyNumberFormat="0" applyAlignment="0" applyProtection="0"/>
    <xf numFmtId="0" fontId="50" fillId="59" borderId="18" applyNumberFormat="0" applyAlignment="0" applyProtection="0"/>
    <xf numFmtId="0" fontId="50" fillId="59" borderId="18" applyNumberFormat="0" applyAlignment="0" applyProtection="0"/>
    <xf numFmtId="0" fontId="50" fillId="59" borderId="18" applyNumberFormat="0" applyAlignment="0" applyProtection="0"/>
    <xf numFmtId="0" fontId="50" fillId="59" borderId="18" applyNumberFormat="0" applyAlignment="0" applyProtection="0"/>
    <xf numFmtId="0" fontId="50" fillId="59" borderId="18" applyNumberFormat="0" applyAlignment="0" applyProtection="0"/>
    <xf numFmtId="0" fontId="50" fillId="59" borderId="18" applyNumberFormat="0" applyAlignment="0" applyProtection="0"/>
    <xf numFmtId="0" fontId="50" fillId="59" borderId="18" applyNumberFormat="0" applyAlignment="0" applyProtection="0"/>
    <xf numFmtId="0" fontId="50" fillId="59" borderId="18" applyNumberFormat="0" applyAlignment="0" applyProtection="0"/>
    <xf numFmtId="0" fontId="50" fillId="59" borderId="18" applyNumberFormat="0" applyAlignment="0" applyProtection="0"/>
    <xf numFmtId="0" fontId="50" fillId="59" borderId="18" applyNumberFormat="0" applyAlignment="0" applyProtection="0"/>
    <xf numFmtId="0" fontId="50" fillId="59" borderId="18" applyNumberFormat="0" applyAlignment="0" applyProtection="0"/>
    <xf numFmtId="0" fontId="50" fillId="59" borderId="18" applyNumberFormat="0" applyAlignment="0" applyProtection="0"/>
    <xf numFmtId="0" fontId="50" fillId="59" borderId="18" applyNumberFormat="0" applyAlignment="0" applyProtection="0"/>
    <xf numFmtId="0" fontId="50" fillId="59" borderId="18" applyNumberFormat="0" applyAlignment="0" applyProtection="0"/>
    <xf numFmtId="0" fontId="50" fillId="59" borderId="18" applyNumberFormat="0" applyAlignment="0" applyProtection="0"/>
    <xf numFmtId="0" fontId="50" fillId="59" borderId="18" applyNumberFormat="0" applyAlignment="0" applyProtection="0"/>
    <xf numFmtId="0" fontId="50" fillId="59" borderId="18" applyNumberFormat="0" applyAlignment="0" applyProtection="0"/>
    <xf numFmtId="0" fontId="50" fillId="59" borderId="18" applyNumberFormat="0" applyAlignment="0" applyProtection="0"/>
    <xf numFmtId="0" fontId="50" fillId="59" borderId="18" applyNumberFormat="0" applyAlignment="0" applyProtection="0"/>
    <xf numFmtId="0" fontId="50" fillId="59" borderId="18" applyNumberFormat="0" applyAlignment="0" applyProtection="0"/>
    <xf numFmtId="0" fontId="50" fillId="59" borderId="18" applyNumberFormat="0" applyAlignment="0" applyProtection="0"/>
    <xf numFmtId="0" fontId="50" fillId="59" borderId="18" applyNumberFormat="0" applyAlignment="0" applyProtection="0"/>
    <xf numFmtId="0" fontId="50" fillId="59" borderId="18" applyNumberFormat="0" applyAlignment="0" applyProtection="0"/>
    <xf numFmtId="0" fontId="50" fillId="59" borderId="18" applyNumberFormat="0" applyAlignment="0" applyProtection="0"/>
    <xf numFmtId="0" fontId="50" fillId="59" borderId="18" applyNumberFormat="0" applyAlignment="0" applyProtection="0"/>
    <xf numFmtId="0" fontId="50" fillId="59" borderId="18" applyNumberFormat="0" applyAlignment="0" applyProtection="0"/>
    <xf numFmtId="0" fontId="50" fillId="59" borderId="18" applyNumberFormat="0" applyAlignment="0" applyProtection="0"/>
    <xf numFmtId="0" fontId="50" fillId="59" borderId="18" applyNumberFormat="0" applyAlignment="0" applyProtection="0"/>
    <xf numFmtId="0" fontId="50" fillId="59" borderId="18" applyNumberFormat="0" applyAlignment="0" applyProtection="0"/>
    <xf numFmtId="0" fontId="50" fillId="59" borderId="18" applyNumberFormat="0" applyAlignment="0" applyProtection="0"/>
    <xf numFmtId="0" fontId="50" fillId="59" borderId="18" applyNumberFormat="0" applyAlignment="0" applyProtection="0"/>
    <xf numFmtId="0" fontId="50" fillId="59" borderId="18" applyNumberFormat="0" applyAlignment="0" applyProtection="0"/>
    <xf numFmtId="0" fontId="50" fillId="59" borderId="18" applyNumberFormat="0" applyAlignment="0" applyProtection="0"/>
    <xf numFmtId="0" fontId="50" fillId="59" borderId="18" applyNumberFormat="0" applyAlignment="0" applyProtection="0"/>
    <xf numFmtId="0" fontId="50" fillId="59" borderId="18" applyNumberFormat="0" applyAlignment="0" applyProtection="0"/>
    <xf numFmtId="0" fontId="50" fillId="59" borderId="18" applyNumberFormat="0" applyAlignment="0" applyProtection="0"/>
    <xf numFmtId="0" fontId="50" fillId="59" borderId="18" applyNumberFormat="0" applyAlignment="0" applyProtection="0"/>
    <xf numFmtId="0" fontId="50" fillId="59" borderId="18" applyNumberFormat="0" applyAlignment="0" applyProtection="0"/>
    <xf numFmtId="0" fontId="50" fillId="59" borderId="18" applyNumberFormat="0" applyAlignment="0" applyProtection="0"/>
    <xf numFmtId="0" fontId="50" fillId="59" borderId="18" applyNumberFormat="0" applyAlignment="0" applyProtection="0"/>
    <xf numFmtId="0" fontId="50" fillId="59" borderId="18" applyNumberFormat="0" applyAlignment="0" applyProtection="0"/>
    <xf numFmtId="0" fontId="50" fillId="59" borderId="18" applyNumberFormat="0" applyAlignment="0" applyProtection="0"/>
    <xf numFmtId="0" fontId="50" fillId="59" borderId="18" applyNumberFormat="0" applyAlignment="0" applyProtection="0"/>
    <xf numFmtId="0" fontId="50" fillId="59" borderId="18" applyNumberFormat="0" applyAlignment="0" applyProtection="0"/>
    <xf numFmtId="0" fontId="50" fillId="59" borderId="18" applyNumberFormat="0" applyAlignment="0" applyProtection="0"/>
    <xf numFmtId="0" fontId="50" fillId="59" borderId="18" applyNumberFormat="0" applyAlignment="0" applyProtection="0"/>
    <xf numFmtId="0" fontId="50" fillId="59" borderId="18" applyNumberFormat="0" applyAlignment="0" applyProtection="0"/>
    <xf numFmtId="0" fontId="50" fillId="59" borderId="18" applyNumberFormat="0" applyAlignment="0" applyProtection="0"/>
    <xf numFmtId="0" fontId="50" fillId="59" borderId="18" applyNumberFormat="0" applyAlignment="0" applyProtection="0"/>
    <xf numFmtId="0" fontId="50" fillId="59" borderId="18" applyNumberFormat="0" applyAlignment="0" applyProtection="0"/>
    <xf numFmtId="0" fontId="50" fillId="59" borderId="18" applyNumberFormat="0" applyAlignment="0" applyProtection="0"/>
    <xf numFmtId="0" fontId="50" fillId="59" borderId="18" applyNumberFormat="0" applyAlignment="0" applyProtection="0"/>
    <xf numFmtId="0" fontId="50" fillId="59" borderId="18" applyNumberFormat="0" applyAlignment="0" applyProtection="0"/>
    <xf numFmtId="0" fontId="50" fillId="59" borderId="18" applyNumberFormat="0" applyAlignment="0" applyProtection="0"/>
    <xf numFmtId="0" fontId="50" fillId="59" borderId="18" applyNumberFormat="0" applyAlignment="0" applyProtection="0"/>
    <xf numFmtId="0" fontId="50" fillId="59" borderId="18" applyNumberFormat="0" applyAlignment="0" applyProtection="0"/>
    <xf numFmtId="0" fontId="50" fillId="59" borderId="18" applyNumberFormat="0" applyAlignment="0" applyProtection="0"/>
    <xf numFmtId="0" fontId="50" fillId="59" borderId="18" applyNumberFormat="0" applyAlignment="0" applyProtection="0"/>
    <xf numFmtId="0" fontId="50" fillId="59" borderId="18" applyNumberFormat="0" applyAlignment="0" applyProtection="0"/>
    <xf numFmtId="0" fontId="50" fillId="59" borderId="18" applyNumberFormat="0" applyAlignment="0" applyProtection="0"/>
    <xf numFmtId="0" fontId="50" fillId="59" borderId="18" applyNumberFormat="0" applyAlignment="0" applyProtection="0"/>
    <xf numFmtId="0" fontId="50" fillId="59" borderId="18" applyNumberFormat="0" applyAlignment="0" applyProtection="0"/>
    <xf numFmtId="0" fontId="50" fillId="59" borderId="18" applyNumberFormat="0" applyAlignment="0" applyProtection="0"/>
    <xf numFmtId="0" fontId="50" fillId="59" borderId="18" applyNumberFormat="0" applyAlignment="0" applyProtection="0"/>
    <xf numFmtId="0" fontId="50" fillId="59" borderId="18" applyNumberFormat="0" applyAlignment="0" applyProtection="0"/>
    <xf numFmtId="0" fontId="50" fillId="59" borderId="18" applyNumberFormat="0" applyAlignment="0" applyProtection="0"/>
    <xf numFmtId="0" fontId="50" fillId="59" borderId="18" applyNumberFormat="0" applyAlignment="0" applyProtection="0"/>
    <xf numFmtId="0" fontId="50" fillId="59" borderId="18" applyNumberFormat="0" applyAlignment="0" applyProtection="0"/>
    <xf numFmtId="0" fontId="50" fillId="59" borderId="18" applyNumberFormat="0" applyAlignment="0" applyProtection="0"/>
    <xf numFmtId="0" fontId="50" fillId="59" borderId="18" applyNumberFormat="0" applyAlignment="0" applyProtection="0"/>
    <xf numFmtId="0" fontId="50" fillId="59" borderId="18" applyNumberFormat="0" applyAlignment="0" applyProtection="0"/>
    <xf numFmtId="0" fontId="50" fillId="59" borderId="18" applyNumberFormat="0" applyAlignment="0" applyProtection="0"/>
    <xf numFmtId="0" fontId="50" fillId="59" borderId="18" applyNumberFormat="0" applyAlignment="0" applyProtection="0"/>
    <xf numFmtId="0" fontId="50" fillId="59" borderId="18" applyNumberFormat="0" applyAlignment="0" applyProtection="0"/>
    <xf numFmtId="0" fontId="50" fillId="59" borderId="18" applyNumberFormat="0" applyAlignment="0" applyProtection="0"/>
    <xf numFmtId="0" fontId="50" fillId="59" borderId="18" applyNumberFormat="0" applyAlignment="0" applyProtection="0"/>
    <xf numFmtId="0" fontId="50" fillId="59" borderId="18" applyNumberFormat="0" applyAlignment="0" applyProtection="0"/>
    <xf numFmtId="0" fontId="50" fillId="59" borderId="18" applyNumberFormat="0" applyAlignment="0" applyProtection="0"/>
    <xf numFmtId="0" fontId="50" fillId="59" borderId="18" applyNumberFormat="0" applyAlignment="0" applyProtection="0"/>
    <xf numFmtId="0" fontId="50" fillId="59" borderId="18" applyNumberFormat="0" applyAlignment="0" applyProtection="0"/>
    <xf numFmtId="0" fontId="50" fillId="59" borderId="18" applyNumberFormat="0" applyAlignment="0" applyProtection="0"/>
    <xf numFmtId="0" fontId="50" fillId="59" borderId="18" applyNumberFormat="0" applyAlignment="0" applyProtection="0"/>
    <xf numFmtId="0" fontId="50" fillId="59" borderId="18" applyNumberFormat="0" applyAlignment="0" applyProtection="0"/>
    <xf numFmtId="0" fontId="50" fillId="59" borderId="18" applyNumberFormat="0" applyAlignment="0" applyProtection="0"/>
    <xf numFmtId="0" fontId="50" fillId="59" borderId="18" applyNumberFormat="0" applyAlignment="0" applyProtection="0"/>
    <xf numFmtId="0" fontId="50" fillId="59" borderId="18" applyNumberFormat="0" applyAlignment="0" applyProtection="0"/>
    <xf numFmtId="0" fontId="170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>
      <alignment vertical="top"/>
      <protection locked="0"/>
    </xf>
    <xf numFmtId="0" fontId="170" fillId="0" borderId="0" applyNumberFormat="0" applyFill="0" applyBorder="0" applyAlignment="0" applyProtection="0">
      <alignment vertical="top"/>
      <protection locked="0"/>
    </xf>
    <xf numFmtId="0" fontId="170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>
      <alignment vertical="top"/>
      <protection locked="0"/>
    </xf>
    <xf numFmtId="0" fontId="170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49" fontId="174" fillId="0" borderId="0" applyNumberFormat="0" applyFill="0" applyBorder="0" applyAlignment="0" applyProtection="0">
      <alignment vertical="top"/>
    </xf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8" fillId="17" borderId="50" applyNumberFormat="0" applyFont="0" applyFill="0" applyAlignment="0" applyProtection="0">
      <alignment horizontal="center" vertical="center" wrapText="1"/>
    </xf>
    <xf numFmtId="224" fontId="177" fillId="0" borderId="1">
      <alignment vertical="top" wrapText="1"/>
    </xf>
    <xf numFmtId="4" fontId="178" fillId="0" borderId="1">
      <alignment horizontal="left" vertical="center"/>
    </xf>
    <xf numFmtId="4" fontId="178" fillId="0" borderId="1">
      <alignment horizontal="left" vertical="center"/>
    </xf>
    <xf numFmtId="4" fontId="178" fillId="0" borderId="1">
      <alignment horizontal="left" vertical="center"/>
    </xf>
    <xf numFmtId="4" fontId="178" fillId="0" borderId="1">
      <alignment horizontal="left" vertical="center"/>
    </xf>
    <xf numFmtId="4" fontId="178" fillId="0" borderId="1">
      <alignment horizontal="left" vertical="center"/>
    </xf>
    <xf numFmtId="4" fontId="178" fillId="0" borderId="1"/>
    <xf numFmtId="4" fontId="178" fillId="0" borderId="1"/>
    <xf numFmtId="4" fontId="178" fillId="0" borderId="1"/>
    <xf numFmtId="4" fontId="178" fillId="0" borderId="1"/>
    <xf numFmtId="4" fontId="178" fillId="0" borderId="1"/>
    <xf numFmtId="224" fontId="177" fillId="0" borderId="1">
      <alignment vertical="top" wrapText="1"/>
    </xf>
    <xf numFmtId="224" fontId="177" fillId="0" borderId="1">
      <alignment vertical="top" wrapText="1"/>
    </xf>
    <xf numFmtId="224" fontId="177" fillId="0" borderId="1">
      <alignment vertical="top" wrapText="1"/>
    </xf>
    <xf numFmtId="4" fontId="178" fillId="102" borderId="1"/>
    <xf numFmtId="4" fontId="178" fillId="102" borderId="1"/>
    <xf numFmtId="4" fontId="178" fillId="102" borderId="1"/>
    <xf numFmtId="4" fontId="178" fillId="102" borderId="1"/>
    <xf numFmtId="4" fontId="178" fillId="102" borderId="1"/>
    <xf numFmtId="4" fontId="178" fillId="103" borderId="1"/>
    <xf numFmtId="4" fontId="178" fillId="103" borderId="1"/>
    <xf numFmtId="4" fontId="178" fillId="103" borderId="1"/>
    <xf numFmtId="4" fontId="178" fillId="103" borderId="1"/>
    <xf numFmtId="4" fontId="178" fillId="103" borderId="1"/>
    <xf numFmtId="4" fontId="179" fillId="104" borderId="1"/>
    <xf numFmtId="4" fontId="179" fillId="104" borderId="1"/>
    <xf numFmtId="4" fontId="179" fillId="104" borderId="1"/>
    <xf numFmtId="4" fontId="179" fillId="104" borderId="1"/>
    <xf numFmtId="4" fontId="179" fillId="104" borderId="1"/>
    <xf numFmtId="4" fontId="180" fillId="22" borderId="1"/>
    <xf numFmtId="4" fontId="180" fillId="22" borderId="1"/>
    <xf numFmtId="4" fontId="180" fillId="22" borderId="1"/>
    <xf numFmtId="4" fontId="180" fillId="22" borderId="1"/>
    <xf numFmtId="4" fontId="180" fillId="22" borderId="1"/>
    <xf numFmtId="4" fontId="181" fillId="0" borderId="1">
      <alignment horizontal="center" wrapText="1"/>
    </xf>
    <xf numFmtId="4" fontId="181" fillId="0" borderId="1">
      <alignment horizontal="center" wrapText="1"/>
    </xf>
    <xf numFmtId="4" fontId="181" fillId="0" borderId="1">
      <alignment horizontal="center" wrapText="1"/>
    </xf>
    <xf numFmtId="4" fontId="181" fillId="0" borderId="1">
      <alignment horizontal="center" wrapText="1"/>
    </xf>
    <xf numFmtId="4" fontId="181" fillId="0" borderId="1">
      <alignment horizontal="center" wrapText="1"/>
    </xf>
    <xf numFmtId="224" fontId="178" fillId="0" borderId="1"/>
    <xf numFmtId="224" fontId="178" fillId="0" borderId="1"/>
    <xf numFmtId="224" fontId="178" fillId="0" borderId="1"/>
    <xf numFmtId="224" fontId="178" fillId="0" borderId="1"/>
    <xf numFmtId="224" fontId="178" fillId="0" borderId="1"/>
    <xf numFmtId="224" fontId="177" fillId="0" borderId="1">
      <alignment horizontal="center" vertical="center" wrapText="1"/>
    </xf>
    <xf numFmtId="224" fontId="177" fillId="0" borderId="1">
      <alignment horizontal="center" vertical="center" wrapText="1"/>
    </xf>
    <xf numFmtId="224" fontId="177" fillId="0" borderId="1">
      <alignment horizontal="center" vertical="center" wrapText="1"/>
    </xf>
    <xf numFmtId="224" fontId="177" fillId="0" borderId="1">
      <alignment horizontal="center" vertical="center" wrapText="1"/>
    </xf>
    <xf numFmtId="224" fontId="177" fillId="0" borderId="1">
      <alignment horizontal="center" vertical="center" wrapText="1"/>
    </xf>
    <xf numFmtId="224" fontId="177" fillId="0" borderId="1">
      <alignment vertical="top" wrapText="1"/>
    </xf>
    <xf numFmtId="224" fontId="177" fillId="0" borderId="1">
      <alignment vertical="top" wrapText="1"/>
    </xf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49" fontId="182" fillId="105" borderId="51" applyNumberFormat="0" applyFill="0" applyBorder="0" applyAlignment="0" applyProtection="0">
      <alignment horizontal="left" vertical="center"/>
    </xf>
    <xf numFmtId="225" fontId="40" fillId="0" borderId="0" applyFont="0" applyFill="0" applyBorder="0" applyAlignment="0" applyProtection="0"/>
    <xf numFmtId="225" fontId="40" fillId="0" borderId="0" applyFont="0" applyFill="0" applyBorder="0" applyAlignment="0" applyProtection="0"/>
    <xf numFmtId="225" fontId="40" fillId="0" borderId="0" applyFont="0" applyFill="0" applyBorder="0" applyAlignment="0" applyProtection="0"/>
    <xf numFmtId="225" fontId="40" fillId="0" borderId="0" applyFont="0" applyFill="0" applyBorder="0" applyAlignment="0" applyProtection="0"/>
    <xf numFmtId="225" fontId="40" fillId="0" borderId="0" applyFont="0" applyFill="0" applyBorder="0" applyAlignment="0" applyProtection="0"/>
    <xf numFmtId="225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87" fontId="33" fillId="0" borderId="0" applyFill="0" applyBorder="0" applyProtection="0">
      <alignment vertical="center"/>
    </xf>
    <xf numFmtId="0" fontId="16" fillId="83" borderId="50" applyNumberFormat="0" applyFont="0" applyAlignment="0" applyProtection="0">
      <alignment horizontal="center" vertical="center" wrapText="1"/>
    </xf>
    <xf numFmtId="0" fontId="183" fillId="0" borderId="0" applyBorder="0">
      <alignment horizontal="center" vertical="center" wrapText="1"/>
    </xf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84" fillId="0" borderId="25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6" fillId="0" borderId="26" applyNumberFormat="0" applyFill="0" applyAlignment="0" applyProtection="0"/>
    <xf numFmtId="0" fontId="87" fillId="0" borderId="27" applyNumberFormat="0" applyFill="0" applyAlignment="0" applyProtection="0"/>
    <xf numFmtId="0" fontId="87" fillId="0" borderId="27" applyNumberFormat="0" applyFill="0" applyAlignment="0" applyProtection="0"/>
    <xf numFmtId="0" fontId="87" fillId="0" borderId="27" applyNumberFormat="0" applyFill="0" applyAlignment="0" applyProtection="0"/>
    <xf numFmtId="0" fontId="87" fillId="0" borderId="27" applyNumberFormat="0" applyFill="0" applyAlignment="0" applyProtection="0"/>
    <xf numFmtId="0" fontId="87" fillId="0" borderId="27" applyNumberFormat="0" applyFill="0" applyAlignment="0" applyProtection="0"/>
    <xf numFmtId="0" fontId="87" fillId="0" borderId="27" applyNumberFormat="0" applyFill="0" applyAlignment="0" applyProtection="0"/>
    <xf numFmtId="0" fontId="87" fillId="0" borderId="27" applyNumberFormat="0" applyFill="0" applyAlignment="0" applyProtection="0"/>
    <xf numFmtId="0" fontId="87" fillId="0" borderId="27" applyNumberFormat="0" applyFill="0" applyAlignment="0" applyProtection="0"/>
    <xf numFmtId="0" fontId="87" fillId="0" borderId="27" applyNumberFormat="0" applyFill="0" applyAlignment="0" applyProtection="0"/>
    <xf numFmtId="0" fontId="87" fillId="0" borderId="27" applyNumberFormat="0" applyFill="0" applyAlignment="0" applyProtection="0"/>
    <xf numFmtId="0" fontId="87" fillId="0" borderId="27" applyNumberFormat="0" applyFill="0" applyAlignment="0" applyProtection="0"/>
    <xf numFmtId="0" fontId="87" fillId="0" borderId="27" applyNumberFormat="0" applyFill="0" applyAlignment="0" applyProtection="0"/>
    <xf numFmtId="0" fontId="87" fillId="0" borderId="27" applyNumberFormat="0" applyFill="0" applyAlignment="0" applyProtection="0"/>
    <xf numFmtId="0" fontId="87" fillId="0" borderId="27" applyNumberFormat="0" applyFill="0" applyAlignment="0" applyProtection="0"/>
    <xf numFmtId="0" fontId="87" fillId="0" borderId="27" applyNumberFormat="0" applyFill="0" applyAlignment="0" applyProtection="0"/>
    <xf numFmtId="0" fontId="87" fillId="0" borderId="27" applyNumberFormat="0" applyFill="0" applyAlignment="0" applyProtection="0"/>
    <xf numFmtId="0" fontId="87" fillId="0" borderId="27" applyNumberFormat="0" applyFill="0" applyAlignment="0" applyProtection="0"/>
    <xf numFmtId="0" fontId="87" fillId="0" borderId="27" applyNumberFormat="0" applyFill="0" applyAlignment="0" applyProtection="0"/>
    <xf numFmtId="0" fontId="87" fillId="0" borderId="27" applyNumberFormat="0" applyFill="0" applyAlignment="0" applyProtection="0"/>
    <xf numFmtId="0" fontId="87" fillId="0" borderId="27" applyNumberFormat="0" applyFill="0" applyAlignment="0" applyProtection="0"/>
    <xf numFmtId="0" fontId="87" fillId="0" borderId="27" applyNumberFormat="0" applyFill="0" applyAlignment="0" applyProtection="0"/>
    <xf numFmtId="0" fontId="87" fillId="0" borderId="27" applyNumberFormat="0" applyFill="0" applyAlignment="0" applyProtection="0"/>
    <xf numFmtId="0" fontId="87" fillId="0" borderId="27" applyNumberFormat="0" applyFill="0" applyAlignment="0" applyProtection="0"/>
    <xf numFmtId="0" fontId="87" fillId="0" borderId="27" applyNumberFormat="0" applyFill="0" applyAlignment="0" applyProtection="0"/>
    <xf numFmtId="0" fontId="87" fillId="0" borderId="27" applyNumberFormat="0" applyFill="0" applyAlignment="0" applyProtection="0"/>
    <xf numFmtId="0" fontId="87" fillId="0" borderId="27" applyNumberFormat="0" applyFill="0" applyAlignment="0" applyProtection="0"/>
    <xf numFmtId="0" fontId="87" fillId="0" borderId="27" applyNumberFormat="0" applyFill="0" applyAlignment="0" applyProtection="0"/>
    <xf numFmtId="0" fontId="87" fillId="0" borderId="27" applyNumberFormat="0" applyFill="0" applyAlignment="0" applyProtection="0"/>
    <xf numFmtId="0" fontId="87" fillId="0" borderId="27" applyNumberFormat="0" applyFill="0" applyAlignment="0" applyProtection="0"/>
    <xf numFmtId="0" fontId="87" fillId="0" borderId="27" applyNumberFormat="0" applyFill="0" applyAlignment="0" applyProtection="0"/>
    <xf numFmtId="0" fontId="87" fillId="0" borderId="27" applyNumberFormat="0" applyFill="0" applyAlignment="0" applyProtection="0"/>
    <xf numFmtId="0" fontId="87" fillId="0" borderId="27" applyNumberFormat="0" applyFill="0" applyAlignment="0" applyProtection="0"/>
    <xf numFmtId="0" fontId="87" fillId="0" borderId="27" applyNumberFormat="0" applyFill="0" applyAlignment="0" applyProtection="0"/>
    <xf numFmtId="0" fontId="87" fillId="0" borderId="27" applyNumberFormat="0" applyFill="0" applyAlignment="0" applyProtection="0"/>
    <xf numFmtId="0" fontId="87" fillId="0" borderId="27" applyNumberFormat="0" applyFill="0" applyAlignment="0" applyProtection="0"/>
    <xf numFmtId="0" fontId="87" fillId="0" borderId="27" applyNumberFormat="0" applyFill="0" applyAlignment="0" applyProtection="0"/>
    <xf numFmtId="0" fontId="87" fillId="0" borderId="27" applyNumberFormat="0" applyFill="0" applyAlignment="0" applyProtection="0"/>
    <xf numFmtId="0" fontId="87" fillId="0" borderId="27" applyNumberFormat="0" applyFill="0" applyAlignment="0" applyProtection="0"/>
    <xf numFmtId="0" fontId="87" fillId="0" borderId="27" applyNumberFormat="0" applyFill="0" applyAlignment="0" applyProtection="0"/>
    <xf numFmtId="0" fontId="87" fillId="0" borderId="27" applyNumberFormat="0" applyFill="0" applyAlignment="0" applyProtection="0"/>
    <xf numFmtId="0" fontId="87" fillId="0" borderId="27" applyNumberFormat="0" applyFill="0" applyAlignment="0" applyProtection="0"/>
    <xf numFmtId="0" fontId="87" fillId="0" borderId="27" applyNumberFormat="0" applyFill="0" applyAlignment="0" applyProtection="0"/>
    <xf numFmtId="0" fontId="87" fillId="0" borderId="27" applyNumberFormat="0" applyFill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83" fillId="0" borderId="0" applyBorder="0">
      <alignment horizontal="center" vertical="center" wrapText="1"/>
    </xf>
    <xf numFmtId="220" fontId="184" fillId="0" borderId="0" applyProtection="0">
      <alignment horizontal="center"/>
    </xf>
    <xf numFmtId="220" fontId="184" fillId="0" borderId="0" applyProtection="0">
      <alignment horizontal="center"/>
    </xf>
    <xf numFmtId="220" fontId="184" fillId="0" borderId="0" applyProtection="0">
      <alignment horizontal="center"/>
    </xf>
    <xf numFmtId="0" fontId="34" fillId="0" borderId="1">
      <alignment horizontal="center" vertical="center" wrapText="1"/>
    </xf>
    <xf numFmtId="0" fontId="83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" fillId="0" borderId="52" applyBorder="0">
      <alignment horizontal="center" vertical="center" wrapText="1"/>
    </xf>
    <xf numFmtId="0" fontId="18" fillId="0" borderId="52" applyBorder="0">
      <alignment horizontal="center" vertical="center" wrapText="1"/>
    </xf>
    <xf numFmtId="0" fontId="18" fillId="0" borderId="52" applyBorder="0">
      <alignment horizontal="center" vertical="center" wrapText="1"/>
    </xf>
    <xf numFmtId="0" fontId="18" fillId="0" borderId="52" applyBorder="0">
      <alignment horizontal="center" vertical="center" wrapText="1"/>
    </xf>
    <xf numFmtId="183" fontId="59" fillId="61" borderId="17"/>
    <xf numFmtId="4" fontId="16" fillId="24" borderId="1" applyBorder="0">
      <alignment horizontal="right"/>
    </xf>
    <xf numFmtId="4" fontId="16" fillId="24" borderId="1" applyBorder="0">
      <alignment horizontal="right"/>
    </xf>
    <xf numFmtId="4" fontId="16" fillId="24" borderId="1" applyBorder="0">
      <alignment horizontal="right"/>
    </xf>
    <xf numFmtId="4" fontId="16" fillId="24" borderId="1" applyBorder="0">
      <alignment horizontal="right"/>
    </xf>
    <xf numFmtId="4" fontId="16" fillId="24" borderId="1" applyBorder="0">
      <alignment horizontal="right"/>
    </xf>
    <xf numFmtId="4" fontId="16" fillId="24" borderId="1" applyBorder="0">
      <alignment horizontal="right"/>
    </xf>
    <xf numFmtId="4" fontId="16" fillId="24" borderId="1" applyBorder="0">
      <alignment horizontal="right"/>
    </xf>
    <xf numFmtId="4" fontId="138" fillId="17" borderId="53">
      <alignment horizontal="right" vertical="center"/>
      <protection locked="0"/>
    </xf>
    <xf numFmtId="49" fontId="186" fillId="0" borderId="0" applyBorder="0">
      <alignment vertical="center"/>
    </xf>
    <xf numFmtId="0" fontId="164" fillId="0" borderId="49" applyNumberFormat="0" applyFill="0" applyAlignment="0" applyProtection="0"/>
    <xf numFmtId="0" fontId="164" fillId="0" borderId="49" applyNumberFormat="0" applyFill="0" applyAlignment="0" applyProtection="0"/>
    <xf numFmtId="0" fontId="164" fillId="0" borderId="49" applyNumberFormat="0" applyFill="0" applyAlignment="0" applyProtection="0"/>
    <xf numFmtId="0" fontId="164" fillId="0" borderId="49" applyNumberFormat="0" applyFill="0" applyAlignment="0" applyProtection="0"/>
    <xf numFmtId="0" fontId="164" fillId="0" borderId="49" applyNumberFormat="0" applyFill="0" applyAlignment="0" applyProtection="0"/>
    <xf numFmtId="0" fontId="164" fillId="0" borderId="49" applyNumberFormat="0" applyFill="0" applyAlignment="0" applyProtection="0"/>
    <xf numFmtId="0" fontId="164" fillId="0" borderId="49" applyNumberFormat="0" applyFill="0" applyAlignment="0" applyProtection="0"/>
    <xf numFmtId="0" fontId="164" fillId="0" borderId="49" applyNumberFormat="0" applyFill="0" applyAlignment="0" applyProtection="0"/>
    <xf numFmtId="0" fontId="164" fillId="0" borderId="49" applyNumberFormat="0" applyFill="0" applyAlignment="0" applyProtection="0"/>
    <xf numFmtId="0" fontId="164" fillId="0" borderId="49" applyNumberFormat="0" applyFill="0" applyAlignment="0" applyProtection="0"/>
    <xf numFmtId="0" fontId="164" fillId="0" borderId="49" applyNumberFormat="0" applyFill="0" applyAlignment="0" applyProtection="0"/>
    <xf numFmtId="0" fontId="164" fillId="0" borderId="49" applyNumberFormat="0" applyFill="0" applyAlignment="0" applyProtection="0"/>
    <xf numFmtId="0" fontId="164" fillId="0" borderId="49" applyNumberFormat="0" applyFill="0" applyAlignment="0" applyProtection="0"/>
    <xf numFmtId="0" fontId="164" fillId="0" borderId="49" applyNumberFormat="0" applyFill="0" applyAlignment="0" applyProtection="0"/>
    <xf numFmtId="0" fontId="164" fillId="0" borderId="49" applyNumberFormat="0" applyFill="0" applyAlignment="0" applyProtection="0"/>
    <xf numFmtId="0" fontId="164" fillId="0" borderId="49" applyNumberFormat="0" applyFill="0" applyAlignment="0" applyProtection="0"/>
    <xf numFmtId="0" fontId="164" fillId="0" borderId="49" applyNumberFormat="0" applyFill="0" applyAlignment="0" applyProtection="0"/>
    <xf numFmtId="0" fontId="164" fillId="0" borderId="49" applyNumberFormat="0" applyFill="0" applyAlignment="0" applyProtection="0"/>
    <xf numFmtId="0" fontId="164" fillId="0" borderId="49" applyNumberFormat="0" applyFill="0" applyAlignment="0" applyProtection="0"/>
    <xf numFmtId="0" fontId="164" fillId="0" borderId="49" applyNumberFormat="0" applyFill="0" applyAlignment="0" applyProtection="0"/>
    <xf numFmtId="0" fontId="164" fillId="0" borderId="49" applyNumberFormat="0" applyFill="0" applyAlignment="0" applyProtection="0"/>
    <xf numFmtId="0" fontId="164" fillId="0" borderId="49" applyNumberFormat="0" applyFill="0" applyAlignment="0" applyProtection="0"/>
    <xf numFmtId="0" fontId="164" fillId="0" borderId="49" applyNumberFormat="0" applyFill="0" applyAlignment="0" applyProtection="0"/>
    <xf numFmtId="0" fontId="164" fillId="0" borderId="49" applyNumberFormat="0" applyFill="0" applyAlignment="0" applyProtection="0"/>
    <xf numFmtId="0" fontId="164" fillId="0" borderId="49" applyNumberFormat="0" applyFill="0" applyAlignment="0" applyProtection="0"/>
    <xf numFmtId="0" fontId="164" fillId="0" borderId="49" applyNumberFormat="0" applyFill="0" applyAlignment="0" applyProtection="0"/>
    <xf numFmtId="0" fontId="164" fillId="0" borderId="49" applyNumberFormat="0" applyFill="0" applyAlignment="0" applyProtection="0"/>
    <xf numFmtId="0" fontId="164" fillId="0" borderId="49" applyNumberFormat="0" applyFill="0" applyAlignment="0" applyProtection="0"/>
    <xf numFmtId="0" fontId="164" fillId="0" borderId="49" applyNumberFormat="0" applyFill="0" applyAlignment="0" applyProtection="0"/>
    <xf numFmtId="0" fontId="164" fillId="0" borderId="49" applyNumberFormat="0" applyFill="0" applyAlignment="0" applyProtection="0"/>
    <xf numFmtId="0" fontId="164" fillId="0" borderId="49" applyNumberFormat="0" applyFill="0" applyAlignment="0" applyProtection="0"/>
    <xf numFmtId="0" fontId="164" fillId="0" borderId="49" applyNumberFormat="0" applyFill="0" applyAlignment="0" applyProtection="0"/>
    <xf numFmtId="0" fontId="164" fillId="0" borderId="49" applyNumberFormat="0" applyFill="0" applyAlignment="0" applyProtection="0"/>
    <xf numFmtId="0" fontId="164" fillId="0" borderId="49" applyNumberFormat="0" applyFill="0" applyAlignment="0" applyProtection="0"/>
    <xf numFmtId="0" fontId="164" fillId="0" borderId="49" applyNumberFormat="0" applyFill="0" applyAlignment="0" applyProtection="0"/>
    <xf numFmtId="0" fontId="164" fillId="0" borderId="49" applyNumberFormat="0" applyFill="0" applyAlignment="0" applyProtection="0"/>
    <xf numFmtId="0" fontId="164" fillId="0" borderId="49" applyNumberFormat="0" applyFill="0" applyAlignment="0" applyProtection="0"/>
    <xf numFmtId="0" fontId="164" fillId="0" borderId="49" applyNumberFormat="0" applyFill="0" applyAlignment="0" applyProtection="0"/>
    <xf numFmtId="0" fontId="164" fillId="0" borderId="49" applyNumberFormat="0" applyFill="0" applyAlignment="0" applyProtection="0"/>
    <xf numFmtId="0" fontId="164" fillId="0" borderId="49" applyNumberFormat="0" applyFill="0" applyAlignment="0" applyProtection="0"/>
    <xf numFmtId="0" fontId="164" fillId="0" borderId="49" applyNumberFormat="0" applyFill="0" applyAlignment="0" applyProtection="0"/>
    <xf numFmtId="0" fontId="164" fillId="0" borderId="49" applyNumberFormat="0" applyFill="0" applyAlignment="0" applyProtection="0"/>
    <xf numFmtId="0" fontId="164" fillId="0" borderId="49" applyNumberFormat="0" applyFill="0" applyAlignment="0" applyProtection="0"/>
    <xf numFmtId="0" fontId="164" fillId="0" borderId="49" applyNumberFormat="0" applyFill="0" applyAlignment="0" applyProtection="0"/>
    <xf numFmtId="0" fontId="164" fillId="0" borderId="49" applyNumberFormat="0" applyFill="0" applyAlignment="0" applyProtection="0"/>
    <xf numFmtId="0" fontId="164" fillId="0" borderId="49" applyNumberFormat="0" applyFill="0" applyAlignment="0" applyProtection="0"/>
    <xf numFmtId="0" fontId="164" fillId="0" borderId="49" applyNumberFormat="0" applyFill="0" applyAlignment="0" applyProtection="0"/>
    <xf numFmtId="0" fontId="164" fillId="0" borderId="49" applyNumberFormat="0" applyFill="0" applyAlignment="0" applyProtection="0"/>
    <xf numFmtId="0" fontId="164" fillId="0" borderId="49" applyNumberFormat="0" applyFill="0" applyAlignment="0" applyProtection="0"/>
    <xf numFmtId="0" fontId="164" fillId="0" borderId="49" applyNumberFormat="0" applyFill="0" applyAlignment="0" applyProtection="0"/>
    <xf numFmtId="0" fontId="164" fillId="0" borderId="49" applyNumberFormat="0" applyFill="0" applyAlignment="0" applyProtection="0"/>
    <xf numFmtId="0" fontId="164" fillId="0" borderId="49" applyNumberFormat="0" applyFill="0" applyAlignment="0" applyProtection="0"/>
    <xf numFmtId="0" fontId="164" fillId="0" borderId="49" applyNumberFormat="0" applyFill="0" applyAlignment="0" applyProtection="0"/>
    <xf numFmtId="0" fontId="164" fillId="0" borderId="49" applyNumberFormat="0" applyFill="0" applyAlignment="0" applyProtection="0"/>
    <xf numFmtId="0" fontId="164" fillId="0" borderId="49" applyNumberFormat="0" applyFill="0" applyAlignment="0" applyProtection="0"/>
    <xf numFmtId="0" fontId="164" fillId="0" borderId="49" applyNumberFormat="0" applyFill="0" applyAlignment="0" applyProtection="0"/>
    <xf numFmtId="0" fontId="164" fillId="0" borderId="49" applyNumberFormat="0" applyFill="0" applyAlignment="0" applyProtection="0"/>
    <xf numFmtId="0" fontId="164" fillId="0" borderId="49" applyNumberFormat="0" applyFill="0" applyAlignment="0" applyProtection="0"/>
    <xf numFmtId="0" fontId="164" fillId="0" borderId="49" applyNumberFormat="0" applyFill="0" applyAlignment="0" applyProtection="0"/>
    <xf numFmtId="0" fontId="164" fillId="0" borderId="49" applyNumberFormat="0" applyFill="0" applyAlignment="0" applyProtection="0"/>
    <xf numFmtId="0" fontId="164" fillId="0" borderId="49" applyNumberFormat="0" applyFill="0" applyAlignment="0" applyProtection="0"/>
    <xf numFmtId="0" fontId="164" fillId="0" borderId="49" applyNumberFormat="0" applyFill="0" applyAlignment="0" applyProtection="0"/>
    <xf numFmtId="0" fontId="164" fillId="0" borderId="49" applyNumberFormat="0" applyFill="0" applyAlignment="0" applyProtection="0"/>
    <xf numFmtId="0" fontId="164" fillId="0" borderId="49" applyNumberFormat="0" applyFill="0" applyAlignment="0" applyProtection="0"/>
    <xf numFmtId="0" fontId="164" fillId="0" borderId="49" applyNumberFormat="0" applyFill="0" applyAlignment="0" applyProtection="0"/>
    <xf numFmtId="0" fontId="164" fillId="0" borderId="49" applyNumberFormat="0" applyFill="0" applyAlignment="0" applyProtection="0"/>
    <xf numFmtId="0" fontId="164" fillId="0" borderId="49" applyNumberFormat="0" applyFill="0" applyAlignment="0" applyProtection="0"/>
    <xf numFmtId="0" fontId="164" fillId="0" borderId="49" applyNumberFormat="0" applyFill="0" applyAlignment="0" applyProtection="0"/>
    <xf numFmtId="0" fontId="164" fillId="0" borderId="49" applyNumberFormat="0" applyFill="0" applyAlignment="0" applyProtection="0"/>
    <xf numFmtId="0" fontId="164" fillId="0" borderId="49" applyNumberFormat="0" applyFill="0" applyAlignment="0" applyProtection="0"/>
    <xf numFmtId="0" fontId="164" fillId="0" borderId="49" applyNumberFormat="0" applyFill="0" applyAlignment="0" applyProtection="0"/>
    <xf numFmtId="0" fontId="164" fillId="0" borderId="49" applyNumberFormat="0" applyFill="0" applyAlignment="0" applyProtection="0"/>
    <xf numFmtId="0" fontId="164" fillId="0" borderId="49" applyNumberFormat="0" applyFill="0" applyAlignment="0" applyProtection="0"/>
    <xf numFmtId="0" fontId="164" fillId="0" borderId="49" applyNumberFormat="0" applyFill="0" applyAlignment="0" applyProtection="0"/>
    <xf numFmtId="0" fontId="164" fillId="0" borderId="49" applyNumberFormat="0" applyFill="0" applyAlignment="0" applyProtection="0"/>
    <xf numFmtId="0" fontId="164" fillId="0" borderId="49" applyNumberFormat="0" applyFill="0" applyAlignment="0" applyProtection="0"/>
    <xf numFmtId="0" fontId="164" fillId="0" borderId="49" applyNumberFormat="0" applyFill="0" applyAlignment="0" applyProtection="0"/>
    <xf numFmtId="0" fontId="164" fillId="0" borderId="49" applyNumberFormat="0" applyFill="0" applyAlignment="0" applyProtection="0"/>
    <xf numFmtId="0" fontId="164" fillId="0" borderId="49" applyNumberFormat="0" applyFill="0" applyAlignment="0" applyProtection="0"/>
    <xf numFmtId="0" fontId="164" fillId="0" borderId="49" applyNumberFormat="0" applyFill="0" applyAlignment="0" applyProtection="0"/>
    <xf numFmtId="0" fontId="164" fillId="0" borderId="49" applyNumberFormat="0" applyFill="0" applyAlignment="0" applyProtection="0"/>
    <xf numFmtId="0" fontId="164" fillId="0" borderId="49" applyNumberFormat="0" applyFill="0" applyAlignment="0" applyProtection="0"/>
    <xf numFmtId="0" fontId="164" fillId="0" borderId="49" applyNumberFormat="0" applyFill="0" applyAlignment="0" applyProtection="0"/>
    <xf numFmtId="0" fontId="164" fillId="0" borderId="49" applyNumberFormat="0" applyFill="0" applyAlignment="0" applyProtection="0"/>
    <xf numFmtId="0" fontId="164" fillId="0" borderId="49" applyNumberFormat="0" applyFill="0" applyAlignment="0" applyProtection="0"/>
    <xf numFmtId="0" fontId="164" fillId="0" borderId="49" applyNumberFormat="0" applyFill="0" applyAlignment="0" applyProtection="0"/>
    <xf numFmtId="0" fontId="164" fillId="0" borderId="49" applyNumberFormat="0" applyFill="0" applyAlignment="0" applyProtection="0"/>
    <xf numFmtId="0" fontId="164" fillId="0" borderId="49" applyNumberFormat="0" applyFill="0" applyAlignment="0" applyProtection="0"/>
    <xf numFmtId="0" fontId="164" fillId="0" borderId="49" applyNumberFormat="0" applyFill="0" applyAlignment="0" applyProtection="0"/>
    <xf numFmtId="0" fontId="164" fillId="0" borderId="49" applyNumberFormat="0" applyFill="0" applyAlignment="0" applyProtection="0"/>
    <xf numFmtId="0" fontId="164" fillId="0" borderId="49" applyNumberFormat="0" applyFill="0" applyAlignment="0" applyProtection="0"/>
    <xf numFmtId="0" fontId="164" fillId="0" borderId="49" applyNumberFormat="0" applyFill="0" applyAlignment="0" applyProtection="0"/>
    <xf numFmtId="0" fontId="164" fillId="0" borderId="49" applyNumberFormat="0" applyFill="0" applyAlignment="0" applyProtection="0"/>
    <xf numFmtId="0" fontId="164" fillId="0" borderId="49" applyNumberFormat="0" applyFill="0" applyAlignment="0" applyProtection="0"/>
    <xf numFmtId="0" fontId="164" fillId="0" borderId="49" applyNumberFormat="0" applyFill="0" applyAlignment="0" applyProtection="0"/>
    <xf numFmtId="0" fontId="164" fillId="0" borderId="49" applyNumberFormat="0" applyFill="0" applyAlignment="0" applyProtection="0"/>
    <xf numFmtId="3" fontId="59" fillId="0" borderId="1" applyBorder="0">
      <alignment vertical="center"/>
    </xf>
    <xf numFmtId="3" fontId="59" fillId="0" borderId="1" applyBorder="0">
      <alignment vertical="center"/>
    </xf>
    <xf numFmtId="3" fontId="59" fillId="0" borderId="1" applyBorder="0">
      <alignment vertical="center"/>
    </xf>
    <xf numFmtId="3" fontId="59" fillId="0" borderId="1" applyBorder="0">
      <alignment vertical="center"/>
    </xf>
    <xf numFmtId="3" fontId="59" fillId="0" borderId="1" applyBorder="0">
      <alignment vertical="center"/>
    </xf>
    <xf numFmtId="3" fontId="59" fillId="0" borderId="1" applyBorder="0">
      <alignment vertical="center"/>
    </xf>
    <xf numFmtId="0" fontId="104" fillId="0" borderId="16" applyNumberFormat="0" applyFill="0" applyAlignment="0" applyProtection="0"/>
    <xf numFmtId="0" fontId="104" fillId="0" borderId="16" applyNumberFormat="0" applyFill="0" applyAlignment="0" applyProtection="0"/>
    <xf numFmtId="0" fontId="104" fillId="0" borderId="16" applyNumberFormat="0" applyFill="0" applyAlignment="0" applyProtection="0"/>
    <xf numFmtId="0" fontId="104" fillId="0" borderId="16" applyNumberFormat="0" applyFill="0" applyAlignment="0" applyProtection="0"/>
    <xf numFmtId="0" fontId="104" fillId="0" borderId="16" applyNumberFormat="0" applyFill="0" applyAlignment="0" applyProtection="0"/>
    <xf numFmtId="0" fontId="104" fillId="0" borderId="16" applyNumberFormat="0" applyFill="0" applyAlignment="0" applyProtection="0"/>
    <xf numFmtId="0" fontId="104" fillId="0" borderId="16" applyNumberFormat="0" applyFill="0" applyAlignment="0" applyProtection="0"/>
    <xf numFmtId="0" fontId="104" fillId="0" borderId="16" applyNumberFormat="0" applyFill="0" applyAlignment="0" applyProtection="0"/>
    <xf numFmtId="0" fontId="104" fillId="0" borderId="16" applyNumberFormat="0" applyFill="0" applyAlignment="0" applyProtection="0"/>
    <xf numFmtId="0" fontId="104" fillId="0" borderId="16" applyNumberFormat="0" applyFill="0" applyAlignment="0" applyProtection="0"/>
    <xf numFmtId="0" fontId="53" fillId="60" borderId="19" applyNumberFormat="0" applyAlignment="0" applyProtection="0"/>
    <xf numFmtId="0" fontId="53" fillId="60" borderId="19" applyNumberFormat="0" applyAlignment="0" applyProtection="0"/>
    <xf numFmtId="0" fontId="53" fillId="60" borderId="19" applyNumberFormat="0" applyAlignment="0" applyProtection="0"/>
    <xf numFmtId="0" fontId="53" fillId="60" borderId="19" applyNumberFormat="0" applyAlignment="0" applyProtection="0"/>
    <xf numFmtId="0" fontId="53" fillId="60" borderId="19" applyNumberFormat="0" applyAlignment="0" applyProtection="0"/>
    <xf numFmtId="0" fontId="53" fillId="60" borderId="19" applyNumberFormat="0" applyAlignment="0" applyProtection="0"/>
    <xf numFmtId="0" fontId="53" fillId="60" borderId="19" applyNumberFormat="0" applyAlignment="0" applyProtection="0"/>
    <xf numFmtId="0" fontId="53" fillId="60" borderId="19" applyNumberFormat="0" applyAlignment="0" applyProtection="0"/>
    <xf numFmtId="0" fontId="53" fillId="60" borderId="19" applyNumberFormat="0" applyAlignment="0" applyProtection="0"/>
    <xf numFmtId="0" fontId="53" fillId="60" borderId="19" applyNumberFormat="0" applyAlignment="0" applyProtection="0"/>
    <xf numFmtId="0" fontId="53" fillId="60" borderId="19" applyNumberFormat="0" applyAlignment="0" applyProtection="0"/>
    <xf numFmtId="0" fontId="53" fillId="60" borderId="19" applyNumberFormat="0" applyAlignment="0" applyProtection="0"/>
    <xf numFmtId="0" fontId="53" fillId="60" borderId="19" applyNumberFormat="0" applyAlignment="0" applyProtection="0"/>
    <xf numFmtId="0" fontId="53" fillId="60" borderId="19" applyNumberFormat="0" applyAlignment="0" applyProtection="0"/>
    <xf numFmtId="0" fontId="53" fillId="60" borderId="19" applyNumberFormat="0" applyAlignment="0" applyProtection="0"/>
    <xf numFmtId="0" fontId="53" fillId="60" borderId="19" applyNumberFormat="0" applyAlignment="0" applyProtection="0"/>
    <xf numFmtId="0" fontId="53" fillId="60" borderId="19" applyNumberFormat="0" applyAlignment="0" applyProtection="0"/>
    <xf numFmtId="0" fontId="53" fillId="60" borderId="19" applyNumberFormat="0" applyAlignment="0" applyProtection="0"/>
    <xf numFmtId="0" fontId="53" fillId="60" borderId="19" applyNumberFormat="0" applyAlignment="0" applyProtection="0"/>
    <xf numFmtId="0" fontId="53" fillId="60" borderId="19" applyNumberFormat="0" applyAlignment="0" applyProtection="0"/>
    <xf numFmtId="0" fontId="53" fillId="60" borderId="19" applyNumberFormat="0" applyAlignment="0" applyProtection="0"/>
    <xf numFmtId="0" fontId="53" fillId="60" borderId="19" applyNumberFormat="0" applyAlignment="0" applyProtection="0"/>
    <xf numFmtId="0" fontId="53" fillId="60" borderId="19" applyNumberFormat="0" applyAlignment="0" applyProtection="0"/>
    <xf numFmtId="0" fontId="53" fillId="60" borderId="19" applyNumberFormat="0" applyAlignment="0" applyProtection="0"/>
    <xf numFmtId="0" fontId="53" fillId="60" borderId="19" applyNumberFormat="0" applyAlignment="0" applyProtection="0"/>
    <xf numFmtId="0" fontId="53" fillId="60" borderId="19" applyNumberFormat="0" applyAlignment="0" applyProtection="0"/>
    <xf numFmtId="0" fontId="34" fillId="0" borderId="0">
      <alignment wrapText="1"/>
    </xf>
    <xf numFmtId="0" fontId="104" fillId="23" borderId="0" applyFill="0">
      <alignment wrapText="1"/>
    </xf>
    <xf numFmtId="0" fontId="104" fillId="23" borderId="0" applyFill="0">
      <alignment wrapText="1"/>
    </xf>
    <xf numFmtId="0" fontId="104" fillId="23" borderId="0" applyFill="0">
      <alignment wrapText="1"/>
    </xf>
    <xf numFmtId="0" fontId="104" fillId="23" borderId="0" applyFill="0">
      <alignment wrapText="1"/>
    </xf>
    <xf numFmtId="0" fontId="104" fillId="23" borderId="0" applyFill="0">
      <alignment wrapText="1"/>
    </xf>
    <xf numFmtId="0" fontId="104" fillId="23" borderId="0" applyFill="0">
      <alignment wrapText="1"/>
    </xf>
    <xf numFmtId="0" fontId="104" fillId="23" borderId="0" applyFill="0">
      <alignment wrapText="1"/>
    </xf>
    <xf numFmtId="0" fontId="104" fillId="23" borderId="0" applyFill="0">
      <alignment wrapText="1"/>
    </xf>
    <xf numFmtId="0" fontId="104" fillId="23" borderId="0" applyFill="0">
      <alignment wrapText="1"/>
    </xf>
    <xf numFmtId="0" fontId="104" fillId="23" borderId="0" applyFill="0">
      <alignment wrapText="1"/>
    </xf>
    <xf numFmtId="0" fontId="104" fillId="23" borderId="0" applyFill="0">
      <alignment wrapText="1"/>
    </xf>
    <xf numFmtId="0" fontId="104" fillId="23" borderId="0" applyFill="0">
      <alignment wrapText="1"/>
    </xf>
    <xf numFmtId="0" fontId="104" fillId="23" borderId="0" applyFill="0">
      <alignment wrapText="1"/>
    </xf>
    <xf numFmtId="0" fontId="104" fillId="23" borderId="0" applyFill="0">
      <alignment wrapText="1"/>
    </xf>
    <xf numFmtId="0" fontId="104" fillId="23" borderId="0" applyFill="0">
      <alignment wrapText="1"/>
    </xf>
    <xf numFmtId="0" fontId="104" fillId="23" borderId="0" applyFill="0">
      <alignment wrapText="1"/>
    </xf>
    <xf numFmtId="0" fontId="104" fillId="23" borderId="0" applyFill="0">
      <alignment wrapText="1"/>
    </xf>
    <xf numFmtId="0" fontId="104" fillId="23" borderId="0" applyFill="0">
      <alignment wrapText="1"/>
    </xf>
    <xf numFmtId="0" fontId="104" fillId="23" borderId="0" applyFill="0">
      <alignment wrapText="1"/>
    </xf>
    <xf numFmtId="0" fontId="104" fillId="23" borderId="0" applyFill="0">
      <alignment wrapText="1"/>
    </xf>
    <xf numFmtId="0" fontId="104" fillId="23" borderId="0" applyFill="0">
      <alignment wrapText="1"/>
    </xf>
    <xf numFmtId="0" fontId="104" fillId="23" borderId="0" applyFill="0">
      <alignment wrapText="1"/>
    </xf>
    <xf numFmtId="0" fontId="104" fillId="23" borderId="0" applyFill="0">
      <alignment wrapText="1"/>
    </xf>
    <xf numFmtId="0" fontId="104" fillId="23" borderId="0" applyFill="0">
      <alignment wrapText="1"/>
    </xf>
    <xf numFmtId="0" fontId="104" fillId="23" borderId="0" applyFill="0">
      <alignment wrapText="1"/>
    </xf>
    <xf numFmtId="0" fontId="104" fillId="23" borderId="0" applyFill="0">
      <alignment wrapText="1"/>
    </xf>
    <xf numFmtId="0" fontId="104" fillId="23" borderId="0" applyFill="0">
      <alignment wrapText="1"/>
    </xf>
    <xf numFmtId="0" fontId="104" fillId="23" borderId="0" applyFill="0">
      <alignment wrapText="1"/>
    </xf>
    <xf numFmtId="0" fontId="104" fillId="23" borderId="0" applyFill="0">
      <alignment wrapText="1"/>
    </xf>
    <xf numFmtId="0" fontId="104" fillId="23" borderId="0" applyFill="0">
      <alignment wrapText="1"/>
    </xf>
    <xf numFmtId="0" fontId="104" fillId="23" borderId="0" applyFill="0">
      <alignment wrapText="1"/>
    </xf>
    <xf numFmtId="0" fontId="104" fillId="23" borderId="0" applyFill="0">
      <alignment wrapText="1"/>
    </xf>
    <xf numFmtId="0" fontId="104" fillId="23" borderId="0" applyFill="0">
      <alignment wrapText="1"/>
    </xf>
    <xf numFmtId="0" fontId="104" fillId="23" borderId="0" applyFill="0">
      <alignment wrapText="1"/>
    </xf>
    <xf numFmtId="0" fontId="104" fillId="23" borderId="0" applyFill="0">
      <alignment wrapText="1"/>
    </xf>
    <xf numFmtId="0" fontId="104" fillId="23" borderId="0" applyFill="0">
      <alignment wrapText="1"/>
    </xf>
    <xf numFmtId="0" fontId="104" fillId="23" borderId="0" applyFill="0">
      <alignment wrapText="1"/>
    </xf>
    <xf numFmtId="0" fontId="104" fillId="23" borderId="0" applyFill="0">
      <alignment wrapText="1"/>
    </xf>
    <xf numFmtId="0" fontId="104" fillId="23" borderId="0" applyFill="0">
      <alignment wrapText="1"/>
    </xf>
    <xf numFmtId="0" fontId="104" fillId="23" borderId="0" applyFill="0">
      <alignment wrapText="1"/>
    </xf>
    <xf numFmtId="0" fontId="104" fillId="23" borderId="0" applyFill="0">
      <alignment wrapText="1"/>
    </xf>
    <xf numFmtId="0" fontId="104" fillId="23" borderId="0" applyFill="0">
      <alignment wrapText="1"/>
    </xf>
    <xf numFmtId="0" fontId="104" fillId="23" borderId="0" applyFill="0">
      <alignment wrapText="1"/>
    </xf>
    <xf numFmtId="0" fontId="104" fillId="23" borderId="0" applyFill="0">
      <alignment wrapText="1"/>
    </xf>
    <xf numFmtId="0" fontId="104" fillId="23" borderId="0" applyFill="0">
      <alignment wrapText="1"/>
    </xf>
    <xf numFmtId="0" fontId="104" fillId="23" borderId="0" applyFill="0">
      <alignment wrapText="1"/>
    </xf>
    <xf numFmtId="0" fontId="104" fillId="23" borderId="0" applyFill="0">
      <alignment wrapText="1"/>
    </xf>
    <xf numFmtId="0" fontId="104" fillId="23" borderId="0" applyFill="0">
      <alignment wrapText="1"/>
    </xf>
    <xf numFmtId="0" fontId="104" fillId="23" borderId="0" applyFill="0">
      <alignment wrapText="1"/>
    </xf>
    <xf numFmtId="0" fontId="104" fillId="23" borderId="0" applyFill="0">
      <alignment wrapText="1"/>
    </xf>
    <xf numFmtId="0" fontId="104" fillId="23" borderId="0" applyFill="0">
      <alignment wrapText="1"/>
    </xf>
    <xf numFmtId="0" fontId="104" fillId="23" borderId="0" applyFill="0">
      <alignment wrapText="1"/>
    </xf>
    <xf numFmtId="0" fontId="104" fillId="23" borderId="0" applyFill="0">
      <alignment wrapText="1"/>
    </xf>
    <xf numFmtId="0" fontId="104" fillId="23" borderId="0" applyFill="0">
      <alignment wrapText="1"/>
    </xf>
    <xf numFmtId="0" fontId="185" fillId="0" borderId="0">
      <alignment horizontal="center" vertical="top" wrapText="1"/>
    </xf>
    <xf numFmtId="0" fontId="187" fillId="0" borderId="0">
      <alignment horizontal="centerContinuous" vertical="center" wrapText="1"/>
    </xf>
    <xf numFmtId="0" fontId="187" fillId="0" borderId="0">
      <alignment horizontal="center" vertical="center" wrapText="1"/>
    </xf>
    <xf numFmtId="171" fontId="185" fillId="0" borderId="0">
      <alignment horizontal="center" vertical="top" wrapText="1"/>
    </xf>
    <xf numFmtId="226" fontId="188" fillId="23" borderId="1">
      <alignment wrapText="1"/>
    </xf>
    <xf numFmtId="226" fontId="188" fillId="23" borderId="1">
      <alignment wrapText="1"/>
    </xf>
    <xf numFmtId="226" fontId="188" fillId="23" borderId="1">
      <alignment wrapText="1"/>
    </xf>
    <xf numFmtId="226" fontId="188" fillId="23" borderId="1">
      <alignment wrapText="1"/>
    </xf>
    <xf numFmtId="226" fontId="188" fillId="23" borderId="1">
      <alignment wrapText="1"/>
    </xf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227" fontId="189" fillId="0" borderId="0"/>
    <xf numFmtId="0" fontId="103" fillId="67" borderId="0" applyNumberFormat="0" applyBorder="0" applyAlignment="0" applyProtection="0"/>
    <xf numFmtId="0" fontId="103" fillId="67" borderId="0" applyNumberFormat="0" applyBorder="0" applyAlignment="0" applyProtection="0"/>
    <xf numFmtId="0" fontId="103" fillId="67" borderId="0" applyNumberFormat="0" applyBorder="0" applyAlignment="0" applyProtection="0"/>
    <xf numFmtId="0" fontId="103" fillId="67" borderId="0" applyNumberFormat="0" applyBorder="0" applyAlignment="0" applyProtection="0"/>
    <xf numFmtId="0" fontId="103" fillId="67" borderId="0" applyNumberFormat="0" applyBorder="0" applyAlignment="0" applyProtection="0"/>
    <xf numFmtId="0" fontId="103" fillId="67" borderId="0" applyNumberFormat="0" applyBorder="0" applyAlignment="0" applyProtection="0"/>
    <xf numFmtId="0" fontId="103" fillId="67" borderId="0" applyNumberFormat="0" applyBorder="0" applyAlignment="0" applyProtection="0"/>
    <xf numFmtId="0" fontId="103" fillId="67" borderId="0" applyNumberFormat="0" applyBorder="0" applyAlignment="0" applyProtection="0"/>
    <xf numFmtId="0" fontId="103" fillId="67" borderId="0" applyNumberFormat="0" applyBorder="0" applyAlignment="0" applyProtection="0"/>
    <xf numFmtId="0" fontId="103" fillId="67" borderId="0" applyNumberFormat="0" applyBorder="0" applyAlignment="0" applyProtection="0"/>
    <xf numFmtId="0" fontId="103" fillId="67" borderId="0" applyNumberFormat="0" applyBorder="0" applyAlignment="0" applyProtection="0"/>
    <xf numFmtId="0" fontId="103" fillId="67" borderId="0" applyNumberFormat="0" applyBorder="0" applyAlignment="0" applyProtection="0"/>
    <xf numFmtId="0" fontId="103" fillId="67" borderId="0" applyNumberFormat="0" applyBorder="0" applyAlignment="0" applyProtection="0"/>
    <xf numFmtId="0" fontId="103" fillId="67" borderId="0" applyNumberFormat="0" applyBorder="0" applyAlignment="0" applyProtection="0"/>
    <xf numFmtId="0" fontId="103" fillId="67" borderId="0" applyNumberFormat="0" applyBorder="0" applyAlignment="0" applyProtection="0"/>
    <xf numFmtId="0" fontId="103" fillId="67" borderId="0" applyNumberFormat="0" applyBorder="0" applyAlignment="0" applyProtection="0"/>
    <xf numFmtId="0" fontId="103" fillId="67" borderId="0" applyNumberFormat="0" applyBorder="0" applyAlignment="0" applyProtection="0"/>
    <xf numFmtId="0" fontId="103" fillId="67" borderId="0" applyNumberFormat="0" applyBorder="0" applyAlignment="0" applyProtection="0"/>
    <xf numFmtId="49" fontId="169" fillId="0" borderId="1">
      <alignment horizontal="right" vertical="top" wrapText="1"/>
    </xf>
    <xf numFmtId="49" fontId="169" fillId="0" borderId="1">
      <alignment horizontal="right" vertical="top" wrapText="1"/>
    </xf>
    <xf numFmtId="49" fontId="169" fillId="0" borderId="1">
      <alignment horizontal="right" vertical="top" wrapText="1"/>
    </xf>
    <xf numFmtId="49" fontId="169" fillId="0" borderId="1">
      <alignment horizontal="right" vertical="top" wrapText="1"/>
    </xf>
    <xf numFmtId="49" fontId="169" fillId="0" borderId="1">
      <alignment horizontal="right" vertical="top" wrapText="1"/>
    </xf>
    <xf numFmtId="197" fontId="190" fillId="0" borderId="0">
      <alignment horizontal="right" vertical="top" wrapText="1"/>
    </xf>
    <xf numFmtId="49" fontId="16" fillId="0" borderId="0" applyBorder="0">
      <alignment vertical="top"/>
    </xf>
    <xf numFmtId="49" fontId="16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9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1" fillId="0" borderId="0"/>
    <xf numFmtId="0" fontId="5" fillId="0" borderId="0"/>
    <xf numFmtId="0" fontId="191" fillId="0" borderId="0"/>
    <xf numFmtId="49" fontId="16" fillId="0" borderId="0" applyBorder="0">
      <alignment vertical="top"/>
    </xf>
    <xf numFmtId="0" fontId="40" fillId="0" borderId="0"/>
    <xf numFmtId="0" fontId="40" fillId="0" borderId="0"/>
    <xf numFmtId="0" fontId="40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6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6" fillId="0" borderId="0" applyBorder="0">
      <alignment vertical="top"/>
    </xf>
    <xf numFmtId="49" fontId="16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6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6" fillId="0" borderId="0" applyBorder="0">
      <alignment vertical="top"/>
    </xf>
    <xf numFmtId="49" fontId="16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49" fontId="16" fillId="0" borderId="0" applyBorder="0">
      <alignment vertical="top"/>
    </xf>
    <xf numFmtId="0" fontId="34" fillId="0" borderId="0"/>
    <xf numFmtId="0" fontId="1" fillId="0" borderId="0"/>
    <xf numFmtId="0" fontId="34" fillId="0" borderId="0"/>
    <xf numFmtId="0" fontId="1" fillId="0" borderId="0"/>
    <xf numFmtId="0" fontId="14" fillId="0" borderId="0"/>
    <xf numFmtId="0" fontId="192" fillId="0" borderId="0"/>
    <xf numFmtId="0" fontId="192" fillId="0" borderId="0"/>
    <xf numFmtId="0" fontId="1" fillId="0" borderId="0"/>
    <xf numFmtId="0" fontId="192" fillId="0" borderId="0"/>
    <xf numFmtId="0" fontId="192" fillId="0" borderId="0"/>
    <xf numFmtId="0" fontId="192" fillId="0" borderId="0"/>
    <xf numFmtId="0" fontId="14" fillId="0" borderId="0"/>
    <xf numFmtId="0" fontId="14" fillId="0" borderId="0"/>
    <xf numFmtId="0" fontId="192" fillId="0" borderId="0"/>
    <xf numFmtId="49" fontId="16" fillId="0" borderId="0" applyBorder="0">
      <alignment vertical="top"/>
    </xf>
    <xf numFmtId="0" fontId="193" fillId="0" borderId="0"/>
    <xf numFmtId="0" fontId="19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6" fillId="0" borderId="0" applyBorder="0">
      <alignment vertical="top"/>
    </xf>
    <xf numFmtId="0" fontId="40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1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51" fillId="0" borderId="0"/>
    <xf numFmtId="0" fontId="15" fillId="0" borderId="0"/>
    <xf numFmtId="0" fontId="40" fillId="0" borderId="0"/>
    <xf numFmtId="0" fontId="34" fillId="0" borderId="0"/>
    <xf numFmtId="0" fontId="40" fillId="0" borderId="0"/>
    <xf numFmtId="0" fontId="34" fillId="0" borderId="0"/>
    <xf numFmtId="0" fontId="40" fillId="0" borderId="0"/>
    <xf numFmtId="0" fontId="40" fillId="0" borderId="0"/>
    <xf numFmtId="0" fontId="34" fillId="0" borderId="0"/>
    <xf numFmtId="0" fontId="40" fillId="0" borderId="0"/>
    <xf numFmtId="0" fontId="4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0" fillId="0" borderId="0"/>
    <xf numFmtId="0" fontId="40" fillId="0" borderId="0"/>
    <xf numFmtId="0" fontId="40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40" fillId="0" borderId="0"/>
    <xf numFmtId="0" fontId="34" fillId="0" borderId="0"/>
    <xf numFmtId="0" fontId="34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49" fontId="16" fillId="0" borderId="0" applyBorder="0">
      <alignment vertical="top"/>
    </xf>
    <xf numFmtId="0" fontId="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49" fontId="16" fillId="0" borderId="0" applyBorder="0">
      <alignment vertical="top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4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5" fillId="0" borderId="0"/>
    <xf numFmtId="0" fontId="40" fillId="0" borderId="0"/>
    <xf numFmtId="0" fontId="15" fillId="0" borderId="0"/>
    <xf numFmtId="0" fontId="40" fillId="0" borderId="0"/>
    <xf numFmtId="0" fontId="5" fillId="0" borderId="0"/>
    <xf numFmtId="0" fontId="5" fillId="0" borderId="0"/>
    <xf numFmtId="0" fontId="34" fillId="0" borderId="0"/>
    <xf numFmtId="0" fontId="40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40" fillId="0" borderId="0"/>
    <xf numFmtId="0" fontId="34" fillId="0" borderId="0"/>
    <xf numFmtId="0" fontId="15" fillId="0" borderId="0"/>
    <xf numFmtId="0" fontId="1" fillId="0" borderId="0"/>
    <xf numFmtId="0" fontId="1" fillId="0" borderId="0"/>
    <xf numFmtId="0" fontId="52" fillId="0" borderId="0">
      <alignment vertical="center"/>
    </xf>
    <xf numFmtId="0" fontId="1" fillId="0" borderId="0"/>
    <xf numFmtId="0" fontId="1" fillId="0" borderId="0"/>
    <xf numFmtId="0" fontId="5" fillId="0" borderId="0"/>
    <xf numFmtId="0" fontId="34" fillId="0" borderId="0"/>
    <xf numFmtId="0" fontId="40" fillId="0" borderId="0"/>
    <xf numFmtId="0" fontId="1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94" fillId="0" borderId="0"/>
    <xf numFmtId="0" fontId="34" fillId="0" borderId="0"/>
    <xf numFmtId="0" fontId="5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5" fillId="0" borderId="0"/>
    <xf numFmtId="0" fontId="5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6" fillId="0" borderId="0" applyBorder="0">
      <alignment vertical="top"/>
    </xf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26" fillId="0" borderId="0">
      <alignment horizontal="left"/>
    </xf>
    <xf numFmtId="0" fontId="26" fillId="0" borderId="0">
      <alignment horizontal="left"/>
    </xf>
    <xf numFmtId="0" fontId="26" fillId="0" borderId="0"/>
    <xf numFmtId="0" fontId="26" fillId="0" borderId="0"/>
    <xf numFmtId="0" fontId="15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5" fillId="0" borderId="0"/>
    <xf numFmtId="0" fontId="15" fillId="0" borderId="0"/>
    <xf numFmtId="0" fontId="15" fillId="0" borderId="0"/>
    <xf numFmtId="0" fontId="40" fillId="0" borderId="0"/>
    <xf numFmtId="0" fontId="15" fillId="0" borderId="0"/>
    <xf numFmtId="0" fontId="15" fillId="0" borderId="0"/>
    <xf numFmtId="0" fontId="40" fillId="0" borderId="0"/>
    <xf numFmtId="0" fontId="194" fillId="0" borderId="0"/>
    <xf numFmtId="0" fontId="15" fillId="0" borderId="0"/>
    <xf numFmtId="0" fontId="40" fillId="0" borderId="0"/>
    <xf numFmtId="0" fontId="26" fillId="0" borderId="0">
      <alignment horizontal="left"/>
    </xf>
    <xf numFmtId="0" fontId="26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26" fillId="0" borderId="0">
      <alignment horizontal="left"/>
    </xf>
    <xf numFmtId="0" fontId="26" fillId="0" borderId="0">
      <alignment horizontal="left"/>
    </xf>
    <xf numFmtId="0" fontId="195" fillId="0" borderId="0">
      <alignment horizontal="left"/>
    </xf>
    <xf numFmtId="0" fontId="195" fillId="0" borderId="0">
      <alignment horizontal="left"/>
    </xf>
    <xf numFmtId="0" fontId="40" fillId="0" borderId="0"/>
    <xf numFmtId="0" fontId="26" fillId="0" borderId="0">
      <alignment horizontal="left"/>
    </xf>
    <xf numFmtId="0" fontId="26" fillId="0" borderId="0">
      <alignment horizontal="left"/>
    </xf>
    <xf numFmtId="0" fontId="26" fillId="0" borderId="0"/>
    <xf numFmtId="0" fontId="26" fillId="0" borderId="0"/>
    <xf numFmtId="0" fontId="40" fillId="0" borderId="0"/>
    <xf numFmtId="0" fontId="26" fillId="0" borderId="0">
      <alignment horizontal="left"/>
    </xf>
    <xf numFmtId="0" fontId="26" fillId="0" borderId="0">
      <alignment horizontal="left"/>
    </xf>
    <xf numFmtId="0" fontId="26" fillId="0" borderId="0"/>
    <xf numFmtId="0" fontId="26" fillId="0" borderId="0"/>
    <xf numFmtId="0" fontId="40" fillId="0" borderId="0"/>
    <xf numFmtId="0" fontId="26" fillId="0" borderId="0">
      <alignment horizontal="left"/>
    </xf>
    <xf numFmtId="0" fontId="26" fillId="0" borderId="0">
      <alignment horizontal="left"/>
    </xf>
    <xf numFmtId="0" fontId="26" fillId="0" borderId="0"/>
    <xf numFmtId="0" fontId="26" fillId="0" borderId="0"/>
    <xf numFmtId="0" fontId="40" fillId="0" borderId="0"/>
    <xf numFmtId="0" fontId="26" fillId="0" borderId="0">
      <alignment horizontal="left"/>
    </xf>
    <xf numFmtId="0" fontId="26" fillId="0" borderId="0">
      <alignment horizontal="left"/>
    </xf>
    <xf numFmtId="0" fontId="26" fillId="0" borderId="0"/>
    <xf numFmtId="0" fontId="26" fillId="0" borderId="0"/>
    <xf numFmtId="0" fontId="40" fillId="0" borderId="0"/>
    <xf numFmtId="0" fontId="14" fillId="0" borderId="0"/>
    <xf numFmtId="0" fontId="14" fillId="0" borderId="0"/>
    <xf numFmtId="0" fontId="8" fillId="0" borderId="0"/>
    <xf numFmtId="0" fontId="26" fillId="0" borderId="0"/>
    <xf numFmtId="0" fontId="40" fillId="0" borderId="0"/>
    <xf numFmtId="0" fontId="40" fillId="0" borderId="0"/>
    <xf numFmtId="0" fontId="34" fillId="0" borderId="0"/>
    <xf numFmtId="0" fontId="14" fillId="0" borderId="0"/>
    <xf numFmtId="0" fontId="40" fillId="0" borderId="0"/>
    <xf numFmtId="0" fontId="192" fillId="0" borderId="0"/>
    <xf numFmtId="0" fontId="34" fillId="0" borderId="0"/>
    <xf numFmtId="0" fontId="192" fillId="0" borderId="0"/>
    <xf numFmtId="0" fontId="14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6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6" fillId="0" borderId="0"/>
    <xf numFmtId="0" fontId="197" fillId="0" borderId="0"/>
    <xf numFmtId="0" fontId="197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40" fillId="0" borderId="0"/>
    <xf numFmtId="0" fontId="34" fillId="0" borderId="0"/>
    <xf numFmtId="0" fontId="14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4" fillId="0" borderId="0"/>
    <xf numFmtId="0" fontId="34" fillId="0" borderId="0"/>
    <xf numFmtId="0" fontId="40" fillId="0" borderId="0"/>
    <xf numFmtId="0" fontId="34" fillId="0" borderId="0"/>
    <xf numFmtId="0" fontId="34" fillId="0" borderId="0"/>
    <xf numFmtId="0" fontId="40" fillId="0" borderId="0"/>
    <xf numFmtId="0" fontId="34" fillId="0" borderId="0"/>
    <xf numFmtId="0" fontId="34" fillId="0" borderId="0"/>
    <xf numFmtId="0" fontId="40" fillId="0" borderId="0"/>
    <xf numFmtId="0" fontId="12" fillId="0" borderId="0"/>
    <xf numFmtId="0" fontId="192" fillId="0" borderId="0"/>
    <xf numFmtId="0" fontId="192" fillId="0" borderId="0"/>
    <xf numFmtId="0" fontId="19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2" fillId="0" borderId="0"/>
    <xf numFmtId="0" fontId="12" fillId="0" borderId="0"/>
    <xf numFmtId="0" fontId="40" fillId="0" borderId="0"/>
    <xf numFmtId="0" fontId="15" fillId="0" borderId="0"/>
    <xf numFmtId="0" fontId="192" fillId="0" borderId="0"/>
    <xf numFmtId="0" fontId="5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2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5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2" fillId="0" borderId="0"/>
    <xf numFmtId="0" fontId="198" fillId="0" borderId="0"/>
    <xf numFmtId="0" fontId="41" fillId="0" borderId="0"/>
    <xf numFmtId="0" fontId="1" fillId="0" borderId="0"/>
    <xf numFmtId="0" fontId="1" fillId="0" borderId="0"/>
    <xf numFmtId="49" fontId="16" fillId="0" borderId="0" applyBorder="0">
      <alignment vertical="top"/>
    </xf>
    <xf numFmtId="0" fontId="1" fillId="0" borderId="0"/>
    <xf numFmtId="49" fontId="16" fillId="0" borderId="0" applyBorder="0">
      <alignment vertical="top"/>
    </xf>
    <xf numFmtId="49" fontId="16" fillId="0" borderId="0" applyBorder="0">
      <alignment vertical="top"/>
    </xf>
    <xf numFmtId="49" fontId="16" fillId="0" borderId="0" applyBorder="0">
      <alignment vertical="top"/>
    </xf>
    <xf numFmtId="0" fontId="198" fillId="0" borderId="0"/>
    <xf numFmtId="0" fontId="198" fillId="0" borderId="0"/>
    <xf numFmtId="49" fontId="16" fillId="0" borderId="0" applyBorder="0">
      <alignment vertical="top"/>
    </xf>
    <xf numFmtId="0" fontId="198" fillId="0" borderId="0"/>
    <xf numFmtId="0" fontId="1" fillId="0" borderId="0"/>
    <xf numFmtId="0" fontId="5" fillId="0" borderId="0"/>
    <xf numFmtId="0" fontId="192" fillId="0" borderId="0"/>
    <xf numFmtId="0" fontId="192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49" fontId="16" fillId="0" borderId="0" applyBorder="0">
      <alignment vertical="top"/>
    </xf>
    <xf numFmtId="49" fontId="16" fillId="0" borderId="0" applyBorder="0">
      <alignment vertical="top"/>
    </xf>
    <xf numFmtId="49" fontId="16" fillId="0" borderId="0" applyBorder="0">
      <alignment vertical="top"/>
    </xf>
    <xf numFmtId="0" fontId="34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6" fillId="0" borderId="0" applyBorder="0">
      <alignment vertical="top"/>
    </xf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6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6" fillId="0" borderId="0" applyBorder="0">
      <alignment vertical="top"/>
    </xf>
    <xf numFmtId="49" fontId="16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6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6" fillId="0" borderId="0" applyBorder="0">
      <alignment vertical="top"/>
    </xf>
    <xf numFmtId="49" fontId="16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4" fillId="0" borderId="0">
      <alignment vertical="center" wrapText="1"/>
    </xf>
    <xf numFmtId="1" fontId="199" fillId="0" borderId="1">
      <alignment horizontal="left" vertical="center"/>
    </xf>
    <xf numFmtId="1" fontId="199" fillId="0" borderId="1">
      <alignment horizontal="left" vertical="center"/>
    </xf>
    <xf numFmtId="1" fontId="199" fillId="0" borderId="1">
      <alignment horizontal="left" vertical="center"/>
    </xf>
    <xf numFmtId="1" fontId="199" fillId="0" borderId="1">
      <alignment horizontal="left" vertical="center"/>
    </xf>
    <xf numFmtId="1" fontId="199" fillId="0" borderId="1">
      <alignment horizontal="left" vertical="center"/>
    </xf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34" fillId="0" borderId="0" applyFont="0" applyFill="0" applyBorder="0" applyProtection="0">
      <alignment horizontal="center" vertical="center" wrapText="1"/>
    </xf>
    <xf numFmtId="0" fontId="34" fillId="0" borderId="0" applyNumberFormat="0" applyFont="0" applyFill="0" applyBorder="0" applyProtection="0">
      <alignment horizontal="justify" vertical="center" wrapText="1"/>
    </xf>
    <xf numFmtId="224" fontId="184" fillId="0" borderId="1">
      <alignment vertical="top"/>
    </xf>
    <xf numFmtId="224" fontId="184" fillId="0" borderId="1">
      <alignment vertical="top"/>
    </xf>
    <xf numFmtId="224" fontId="184" fillId="0" borderId="1">
      <alignment vertical="top"/>
    </xf>
    <xf numFmtId="224" fontId="184" fillId="0" borderId="1">
      <alignment vertical="top"/>
    </xf>
    <xf numFmtId="224" fontId="184" fillId="0" borderId="1">
      <alignment vertical="top"/>
    </xf>
    <xf numFmtId="0" fontId="200" fillId="90" borderId="53" applyNumberFormat="0" applyAlignment="0">
      <alignment horizontal="center" vertical="center"/>
    </xf>
    <xf numFmtId="197" fontId="201" fillId="24" borderId="34" applyNumberFormat="0" applyBorder="0" applyAlignment="0">
      <alignment vertical="center"/>
      <protection locked="0"/>
    </xf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34" fillId="68" borderId="31" applyNumberFormat="0" applyFont="0" applyAlignment="0" applyProtection="0"/>
    <xf numFmtId="0" fontId="34" fillId="68" borderId="31" applyNumberFormat="0" applyFont="0" applyAlignment="0" applyProtection="0"/>
    <xf numFmtId="0" fontId="34" fillId="68" borderId="31" applyNumberFormat="0" applyFont="0" applyAlignment="0" applyProtection="0"/>
    <xf numFmtId="0" fontId="34" fillId="68" borderId="31" applyNumberFormat="0" applyFont="0" applyAlignment="0" applyProtection="0"/>
    <xf numFmtId="0" fontId="34" fillId="68" borderId="31" applyNumberFormat="0" applyFont="0" applyAlignment="0" applyProtection="0"/>
    <xf numFmtId="0" fontId="34" fillId="68" borderId="31" applyNumberFormat="0" applyFont="0" applyAlignment="0" applyProtection="0"/>
    <xf numFmtId="0" fontId="34" fillId="68" borderId="31" applyNumberFormat="0" applyFont="0" applyAlignment="0" applyProtection="0"/>
    <xf numFmtId="0" fontId="34" fillId="68" borderId="31" applyNumberFormat="0" applyFont="0" applyAlignment="0" applyProtection="0"/>
    <xf numFmtId="0" fontId="34" fillId="68" borderId="31" applyNumberFormat="0" applyFont="0" applyAlignment="0" applyProtection="0"/>
    <xf numFmtId="0" fontId="34" fillId="68" borderId="31" applyNumberFormat="0" applyFont="0" applyAlignment="0" applyProtection="0"/>
    <xf numFmtId="0" fontId="34" fillId="68" borderId="31" applyNumberFormat="0" applyFont="0" applyAlignment="0" applyProtection="0"/>
    <xf numFmtId="0" fontId="34" fillId="68" borderId="31" applyNumberFormat="0" applyFont="0" applyAlignment="0" applyProtection="0"/>
    <xf numFmtId="0" fontId="34" fillId="68" borderId="31" applyNumberFormat="0" applyFont="0" applyAlignment="0" applyProtection="0"/>
    <xf numFmtId="0" fontId="34" fillId="68" borderId="31" applyNumberFormat="0" applyFont="0" applyAlignment="0" applyProtection="0"/>
    <xf numFmtId="0" fontId="34" fillId="68" borderId="31" applyNumberFormat="0" applyFont="0" applyAlignment="0" applyProtection="0"/>
    <xf numFmtId="0" fontId="34" fillId="68" borderId="31" applyNumberFormat="0" applyFont="0" applyAlignment="0" applyProtection="0"/>
    <xf numFmtId="0" fontId="34" fillId="68" borderId="31" applyNumberFormat="0" applyFont="0" applyAlignment="0" applyProtection="0"/>
    <xf numFmtId="0" fontId="34" fillId="68" borderId="31" applyNumberFormat="0" applyFont="0" applyAlignment="0" applyProtection="0"/>
    <xf numFmtId="0" fontId="34" fillId="68" borderId="31" applyNumberFormat="0" applyFont="0" applyAlignment="0" applyProtection="0"/>
    <xf numFmtId="0" fontId="34" fillId="68" borderId="31" applyNumberFormat="0" applyFont="0" applyAlignment="0" applyProtection="0"/>
    <xf numFmtId="0" fontId="34" fillId="68" borderId="31" applyNumberFormat="0" applyFont="0" applyAlignment="0" applyProtection="0"/>
    <xf numFmtId="0" fontId="34" fillId="68" borderId="31" applyNumberFormat="0" applyFont="0" applyAlignment="0" applyProtection="0"/>
    <xf numFmtId="0" fontId="34" fillId="68" borderId="31" applyNumberFormat="0" applyFont="0" applyAlignment="0" applyProtection="0"/>
    <xf numFmtId="0" fontId="34" fillId="68" borderId="31" applyNumberFormat="0" applyFont="0" applyAlignment="0" applyProtection="0"/>
    <xf numFmtId="0" fontId="34" fillId="68" borderId="31" applyNumberFormat="0" applyFont="0" applyAlignment="0" applyProtection="0"/>
    <xf numFmtId="0" fontId="34" fillId="68" borderId="31" applyNumberFormat="0" applyFont="0" applyAlignment="0" applyProtection="0"/>
    <xf numFmtId="0" fontId="34" fillId="68" borderId="31" applyNumberFormat="0" applyFont="0" applyAlignment="0" applyProtection="0"/>
    <xf numFmtId="0" fontId="34" fillId="68" borderId="31" applyNumberFormat="0" applyFont="0" applyAlignment="0" applyProtection="0"/>
    <xf numFmtId="0" fontId="34" fillId="68" borderId="31" applyNumberFormat="0" applyFont="0" applyAlignment="0" applyProtection="0"/>
    <xf numFmtId="0" fontId="34" fillId="68" borderId="31" applyNumberFormat="0" applyFont="0" applyAlignment="0" applyProtection="0"/>
    <xf numFmtId="0" fontId="34" fillId="68" borderId="31" applyNumberFormat="0" applyFont="0" applyAlignment="0" applyProtection="0"/>
    <xf numFmtId="0" fontId="34" fillId="68" borderId="31" applyNumberFormat="0" applyFont="0" applyAlignment="0" applyProtection="0"/>
    <xf numFmtId="0" fontId="34" fillId="68" borderId="31" applyNumberFormat="0" applyFont="0" applyAlignment="0" applyProtection="0"/>
    <xf numFmtId="0" fontId="34" fillId="68" borderId="31" applyNumberFormat="0" applyFont="0" applyAlignment="0" applyProtection="0"/>
    <xf numFmtId="0" fontId="34" fillId="68" borderId="31" applyNumberFormat="0" applyFont="0" applyAlignment="0" applyProtection="0"/>
    <xf numFmtId="0" fontId="34" fillId="68" borderId="31" applyNumberFormat="0" applyFont="0" applyAlignment="0" applyProtection="0"/>
    <xf numFmtId="0" fontId="34" fillId="68" borderId="31" applyNumberFormat="0" applyFont="0" applyAlignment="0" applyProtection="0"/>
    <xf numFmtId="0" fontId="34" fillId="68" borderId="31" applyNumberFormat="0" applyFont="0" applyAlignment="0" applyProtection="0"/>
    <xf numFmtId="0" fontId="34" fillId="68" borderId="31" applyNumberFormat="0" applyFont="0" applyAlignment="0" applyProtection="0"/>
    <xf numFmtId="0" fontId="34" fillId="68" borderId="31" applyNumberFormat="0" applyFont="0" applyAlignment="0" applyProtection="0"/>
    <xf numFmtId="0" fontId="34" fillId="68" borderId="31" applyNumberFormat="0" applyFont="0" applyAlignment="0" applyProtection="0"/>
    <xf numFmtId="0" fontId="34" fillId="68" borderId="31" applyNumberFormat="0" applyFont="0" applyAlignment="0" applyProtection="0"/>
    <xf numFmtId="0" fontId="34" fillId="68" borderId="31" applyNumberFormat="0" applyFont="0" applyAlignment="0" applyProtection="0"/>
    <xf numFmtId="0" fontId="34" fillId="68" borderId="31" applyNumberFormat="0" applyFont="0" applyAlignment="0" applyProtection="0"/>
    <xf numFmtId="0" fontId="34" fillId="68" borderId="31" applyNumberFormat="0" applyFont="0" applyAlignment="0" applyProtection="0"/>
    <xf numFmtId="0" fontId="34" fillId="68" borderId="31" applyNumberFormat="0" applyFont="0" applyAlignment="0" applyProtection="0"/>
    <xf numFmtId="0" fontId="34" fillId="68" borderId="31" applyNumberFormat="0" applyFont="0" applyAlignment="0" applyProtection="0"/>
    <xf numFmtId="0" fontId="34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40" fillId="68" borderId="31" applyNumberFormat="0" applyFont="0" applyAlignment="0" applyProtection="0"/>
    <xf numFmtId="0" fontId="40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56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40" fillId="68" borderId="31" applyNumberFormat="0" applyFont="0" applyAlignment="0" applyProtection="0"/>
    <xf numFmtId="0" fontId="40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0" fontId="15" fillId="68" borderId="31" applyNumberFormat="0" applyFont="0" applyAlignment="0" applyProtection="0"/>
    <xf numFmtId="49" fontId="179" fillId="0" borderId="15">
      <alignment horizontal="left" vertical="center"/>
    </xf>
    <xf numFmtId="9" fontId="34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quotePrefix="1" applyFont="0" applyFill="0" applyBorder="0" applyAlignment="0">
      <protection locked="0"/>
    </xf>
    <xf numFmtId="9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2" fillId="0" borderId="0" applyFill="0" applyBorder="0" applyAlignment="0" applyProtection="0"/>
    <xf numFmtId="9" fontId="19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203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4" fillId="0" borderId="0"/>
    <xf numFmtId="9" fontId="4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187" fontId="204" fillId="0" borderId="1"/>
    <xf numFmtId="187" fontId="204" fillId="0" borderId="1"/>
    <xf numFmtId="187" fontId="204" fillId="0" borderId="1"/>
    <xf numFmtId="187" fontId="204" fillId="0" borderId="1"/>
    <xf numFmtId="187" fontId="204" fillId="0" borderId="1"/>
    <xf numFmtId="0" fontId="34" fillId="0" borderId="1" applyNumberFormat="0" applyFont="0" applyFill="0" applyAlignment="0" applyProtection="0"/>
    <xf numFmtId="0" fontId="34" fillId="0" borderId="1" applyNumberFormat="0" applyFont="0" applyFill="0" applyAlignment="0" applyProtection="0"/>
    <xf numFmtId="0" fontId="34" fillId="0" borderId="1" applyNumberFormat="0" applyFont="0" applyFill="0" applyAlignment="0" applyProtection="0"/>
    <xf numFmtId="0" fontId="34" fillId="0" borderId="1" applyNumberFormat="0" applyFont="0" applyFill="0" applyAlignment="0" applyProtection="0"/>
    <xf numFmtId="0" fontId="34" fillId="0" borderId="1" applyNumberFormat="0" applyFont="0" applyFill="0" applyAlignment="0" applyProtection="0"/>
    <xf numFmtId="3" fontId="205" fillId="106" borderId="15">
      <alignment horizontal="justify" vertical="center"/>
    </xf>
    <xf numFmtId="0" fontId="100" fillId="0" borderId="28" applyNumberFormat="0" applyFill="0" applyAlignment="0" applyProtection="0"/>
    <xf numFmtId="0" fontId="100" fillId="0" borderId="28" applyNumberFormat="0" applyFill="0" applyAlignment="0" applyProtection="0"/>
    <xf numFmtId="0" fontId="100" fillId="0" borderId="28" applyNumberFormat="0" applyFill="0" applyAlignment="0" applyProtection="0"/>
    <xf numFmtId="0" fontId="100" fillId="0" borderId="28" applyNumberFormat="0" applyFill="0" applyAlignment="0" applyProtection="0"/>
    <xf numFmtId="0" fontId="100" fillId="0" borderId="28" applyNumberFormat="0" applyFill="0" applyAlignment="0" applyProtection="0"/>
    <xf numFmtId="0" fontId="100" fillId="0" borderId="28" applyNumberFormat="0" applyFill="0" applyAlignment="0" applyProtection="0"/>
    <xf numFmtId="0" fontId="100" fillId="0" borderId="28" applyNumberFormat="0" applyFill="0" applyAlignment="0" applyProtection="0"/>
    <xf numFmtId="0" fontId="100" fillId="0" borderId="28" applyNumberFormat="0" applyFill="0" applyAlignment="0" applyProtection="0"/>
    <xf numFmtId="0" fontId="100" fillId="0" borderId="28" applyNumberFormat="0" applyFill="0" applyAlignment="0" applyProtection="0"/>
    <xf numFmtId="0" fontId="100" fillId="0" borderId="28" applyNumberFormat="0" applyFill="0" applyAlignment="0" applyProtection="0"/>
    <xf numFmtId="0" fontId="100" fillId="0" borderId="28" applyNumberFormat="0" applyFill="0" applyAlignment="0" applyProtection="0"/>
    <xf numFmtId="0" fontId="100" fillId="0" borderId="28" applyNumberFormat="0" applyFill="0" applyAlignment="0" applyProtection="0"/>
    <xf numFmtId="0" fontId="100" fillId="0" borderId="28" applyNumberFormat="0" applyFill="0" applyAlignment="0" applyProtection="0"/>
    <xf numFmtId="0" fontId="100" fillId="0" borderId="28" applyNumberFormat="0" applyFill="0" applyAlignment="0" applyProtection="0"/>
    <xf numFmtId="0" fontId="100" fillId="0" borderId="28" applyNumberFormat="0" applyFill="0" applyAlignment="0" applyProtection="0"/>
    <xf numFmtId="0" fontId="100" fillId="0" borderId="28" applyNumberFormat="0" applyFill="0" applyAlignment="0" applyProtection="0"/>
    <xf numFmtId="0" fontId="100" fillId="0" borderId="28" applyNumberFormat="0" applyFill="0" applyAlignment="0" applyProtection="0"/>
    <xf numFmtId="0" fontId="100" fillId="0" borderId="28" applyNumberFormat="0" applyFill="0" applyAlignment="0" applyProtection="0"/>
    <xf numFmtId="0" fontId="100" fillId="0" borderId="28" applyNumberFormat="0" applyFill="0" applyAlignment="0" applyProtection="0"/>
    <xf numFmtId="0" fontId="100" fillId="0" borderId="28" applyNumberFormat="0" applyFill="0" applyAlignment="0" applyProtection="0"/>
    <xf numFmtId="0" fontId="100" fillId="0" borderId="28" applyNumberFormat="0" applyFill="0" applyAlignment="0" applyProtection="0"/>
    <xf numFmtId="0" fontId="100" fillId="0" borderId="28" applyNumberFormat="0" applyFill="0" applyAlignment="0" applyProtection="0"/>
    <xf numFmtId="0" fontId="100" fillId="0" borderId="28" applyNumberFormat="0" applyFill="0" applyAlignment="0" applyProtection="0"/>
    <xf numFmtId="0" fontId="100" fillId="0" borderId="28" applyNumberFormat="0" applyFill="0" applyAlignment="0" applyProtection="0"/>
    <xf numFmtId="0" fontId="100" fillId="0" borderId="28" applyNumberFormat="0" applyFill="0" applyAlignment="0" applyProtection="0"/>
    <xf numFmtId="0" fontId="100" fillId="0" borderId="28" applyNumberFormat="0" applyFill="0" applyAlignment="0" applyProtection="0"/>
    <xf numFmtId="0" fontId="24" fillId="0" borderId="0"/>
    <xf numFmtId="174" fontId="26" fillId="0" borderId="0">
      <alignment vertical="top"/>
    </xf>
    <xf numFmtId="174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174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38" fontId="26" fillId="0" borderId="0">
      <alignment vertical="top"/>
    </xf>
    <xf numFmtId="174" fontId="26" fillId="0" borderId="0">
      <alignment vertical="top"/>
    </xf>
    <xf numFmtId="38" fontId="26" fillId="0" borderId="0">
      <alignment vertical="top"/>
    </xf>
    <xf numFmtId="4" fontId="31" fillId="0" borderId="0">
      <alignment vertical="center"/>
    </xf>
    <xf numFmtId="0" fontId="25" fillId="0" borderId="0"/>
    <xf numFmtId="0" fontId="25" fillId="0" borderId="0"/>
    <xf numFmtId="174" fontId="26" fillId="0" borderId="0">
      <alignment vertical="top"/>
    </xf>
    <xf numFmtId="49" fontId="206" fillId="107" borderId="54" applyBorder="0" applyProtection="0">
      <alignment horizontal="left" vertical="center"/>
    </xf>
    <xf numFmtId="49" fontId="206" fillId="107" borderId="54" applyBorder="0" applyProtection="0">
      <alignment horizontal="left" vertical="center"/>
    </xf>
    <xf numFmtId="49" fontId="206" fillId="107" borderId="54" applyBorder="0" applyProtection="0">
      <alignment horizontal="left" vertical="center"/>
    </xf>
    <xf numFmtId="0" fontId="34" fillId="0" borderId="0">
      <alignment vertical="justify"/>
    </xf>
    <xf numFmtId="49" fontId="190" fillId="0" borderId="0"/>
    <xf numFmtId="49" fontId="207" fillId="0" borderId="0">
      <alignment vertical="top"/>
    </xf>
    <xf numFmtId="3" fontId="208" fillId="0" borderId="0"/>
    <xf numFmtId="197" fontId="104" fillId="0" borderId="0" applyFill="0" applyBorder="0" applyAlignment="0" applyProtection="0"/>
    <xf numFmtId="197" fontId="104" fillId="0" borderId="0" applyFill="0" applyBorder="0" applyAlignment="0" applyProtection="0"/>
    <xf numFmtId="197" fontId="104" fillId="0" borderId="0" applyFill="0" applyBorder="0" applyAlignment="0" applyProtection="0"/>
    <xf numFmtId="197" fontId="104" fillId="0" borderId="0" applyFill="0" applyBorder="0" applyAlignment="0" applyProtection="0"/>
    <xf numFmtId="3" fontId="208" fillId="0" borderId="0"/>
    <xf numFmtId="3" fontId="208" fillId="0" borderId="0"/>
    <xf numFmtId="197" fontId="104" fillId="0" borderId="0" applyFill="0" applyBorder="0" applyAlignment="0" applyProtection="0"/>
    <xf numFmtId="197" fontId="104" fillId="0" borderId="0" applyFill="0" applyBorder="0" applyAlignment="0" applyProtection="0"/>
    <xf numFmtId="197" fontId="104" fillId="0" borderId="0" applyFill="0" applyBorder="0" applyAlignment="0" applyProtection="0"/>
    <xf numFmtId="197" fontId="104" fillId="0" borderId="0" applyFill="0" applyBorder="0" applyAlignment="0" applyProtection="0"/>
    <xf numFmtId="197" fontId="104" fillId="0" borderId="0" applyFill="0" applyBorder="0" applyAlignment="0" applyProtection="0"/>
    <xf numFmtId="197" fontId="104" fillId="0" borderId="0" applyFill="0" applyBorder="0" applyAlignment="0" applyProtection="0"/>
    <xf numFmtId="197" fontId="104" fillId="0" borderId="0" applyFill="0" applyBorder="0" applyAlignment="0" applyProtection="0"/>
    <xf numFmtId="197" fontId="104" fillId="0" borderId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49" fontId="104" fillId="0" borderId="0">
      <alignment horizontal="center"/>
    </xf>
    <xf numFmtId="49" fontId="104" fillId="0" borderId="0">
      <alignment horizontal="center"/>
    </xf>
    <xf numFmtId="49" fontId="104" fillId="0" borderId="0">
      <alignment horizontal="center"/>
    </xf>
    <xf numFmtId="49" fontId="104" fillId="0" borderId="0">
      <alignment horizontal="center"/>
    </xf>
    <xf numFmtId="49" fontId="104" fillId="0" borderId="0">
      <alignment horizontal="center"/>
    </xf>
    <xf numFmtId="49" fontId="104" fillId="0" borderId="0">
      <alignment horizontal="center"/>
    </xf>
    <xf numFmtId="49" fontId="104" fillId="0" borderId="0">
      <alignment horizontal="center"/>
    </xf>
    <xf numFmtId="49" fontId="104" fillId="0" borderId="0">
      <alignment horizontal="center"/>
    </xf>
    <xf numFmtId="49" fontId="104" fillId="0" borderId="0">
      <alignment horizontal="center"/>
    </xf>
    <xf numFmtId="49" fontId="104" fillId="0" borderId="0">
      <alignment horizontal="center"/>
    </xf>
    <xf numFmtId="49" fontId="104" fillId="0" borderId="0">
      <alignment horizontal="center"/>
    </xf>
    <xf numFmtId="49" fontId="104" fillId="0" borderId="0">
      <alignment horizontal="center"/>
    </xf>
    <xf numFmtId="49" fontId="104" fillId="0" borderId="0">
      <alignment horizontal="center"/>
    </xf>
    <xf numFmtId="49" fontId="104" fillId="0" borderId="0">
      <alignment horizontal="center"/>
    </xf>
    <xf numFmtId="228" fontId="34" fillId="0" borderId="0" applyFont="0" applyFill="0" applyBorder="0" applyAlignment="0" applyProtection="0"/>
    <xf numFmtId="229" fontId="34" fillId="0" borderId="0" applyFont="0" applyFill="0" applyBorder="0" applyAlignment="0" applyProtection="0"/>
    <xf numFmtId="2" fontId="104" fillId="0" borderId="0" applyFill="0" applyBorder="0" applyAlignment="0" applyProtection="0"/>
    <xf numFmtId="2" fontId="104" fillId="0" borderId="0" applyFill="0" applyBorder="0" applyAlignment="0" applyProtection="0"/>
    <xf numFmtId="2" fontId="104" fillId="0" borderId="0" applyFill="0" applyBorder="0" applyAlignment="0" applyProtection="0"/>
    <xf numFmtId="2" fontId="104" fillId="0" borderId="0" applyFill="0" applyBorder="0" applyAlignment="0" applyProtection="0"/>
    <xf numFmtId="2" fontId="104" fillId="0" borderId="0" applyFill="0" applyBorder="0" applyAlignment="0" applyProtection="0"/>
    <xf numFmtId="2" fontId="104" fillId="0" borderId="0" applyFill="0" applyBorder="0" applyAlignment="0" applyProtection="0"/>
    <xf numFmtId="2" fontId="104" fillId="0" borderId="0" applyFill="0" applyBorder="0" applyAlignment="0" applyProtection="0"/>
    <xf numFmtId="2" fontId="104" fillId="0" borderId="0" applyFill="0" applyBorder="0" applyAlignment="0" applyProtection="0"/>
    <xf numFmtId="2" fontId="104" fillId="0" borderId="0" applyFill="0" applyBorder="0" applyAlignment="0" applyProtection="0"/>
    <xf numFmtId="2" fontId="104" fillId="0" borderId="0" applyFill="0" applyBorder="0" applyAlignment="0" applyProtection="0"/>
    <xf numFmtId="230" fontId="134" fillId="0" borderId="0" applyFont="0" applyFill="0" applyBorder="0" applyAlignment="0" applyProtection="0"/>
    <xf numFmtId="41" fontId="15" fillId="0" borderId="0" applyFont="0" applyFill="0" applyBorder="0" applyAlignment="0" applyProtection="0"/>
    <xf numFmtId="230" fontId="134" fillId="0" borderId="0" applyFont="0" applyFill="0" applyBorder="0" applyAlignment="0" applyProtection="0"/>
    <xf numFmtId="0" fontId="15" fillId="0" borderId="0" applyFont="0" applyFill="0" applyBorder="0" applyAlignment="0" applyProtection="0"/>
    <xf numFmtId="231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1" fontId="34" fillId="0" borderId="0" applyFont="0" applyFill="0" applyBorder="0" applyAlignment="0" applyProtection="0"/>
    <xf numFmtId="231" fontId="14" fillId="0" borderId="0" applyFont="0" applyFill="0" applyBorder="0" applyAlignment="0" applyProtection="0"/>
    <xf numFmtId="0" fontId="14" fillId="0" borderId="0"/>
    <xf numFmtId="231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232" fontId="192" fillId="0" borderId="0" applyFont="0" applyFill="0" applyBorder="0" applyAlignment="0" applyProtection="0"/>
    <xf numFmtId="231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231" fontId="40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92" fillId="0" borderId="0" applyFont="0" applyFill="0" applyBorder="0" applyAlignment="0" applyProtection="0"/>
    <xf numFmtId="231" fontId="40" fillId="0" borderId="0" applyFont="0" applyFill="0" applyBorder="0" applyAlignment="0" applyProtection="0"/>
    <xf numFmtId="231" fontId="40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231" fontId="1" fillId="0" borderId="0" applyFont="0" applyFill="0" applyBorder="0" applyAlignment="0" applyProtection="0"/>
    <xf numFmtId="43" fontId="192" fillId="0" borderId="0" applyFont="0" applyFill="0" applyBorder="0" applyAlignment="0" applyProtection="0"/>
    <xf numFmtId="231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231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3" fontId="34" fillId="0" borderId="0" applyFont="0" applyFill="0" applyBorder="0" applyAlignment="0" applyProtection="0"/>
    <xf numFmtId="232" fontId="40" fillId="0" borderId="0" applyFont="0" applyFill="0" applyBorder="0" applyAlignment="0" applyProtection="0"/>
    <xf numFmtId="231" fontId="1" fillId="0" borderId="0" applyFont="0" applyFill="0" applyBorder="0" applyAlignment="0" applyProtection="0"/>
    <xf numFmtId="232" fontId="40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32" fontId="40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0" fontId="15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2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40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32" fontId="15" fillId="0" borderId="0" applyFont="0" applyFill="0" applyBorder="0" applyAlignment="0" applyProtection="0"/>
    <xf numFmtId="232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232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31" fontId="34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40" fillId="0" borderId="0" applyFont="0" applyFill="0" applyBorder="0" applyAlignment="0" applyProtection="0"/>
    <xf numFmtId="232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2" fontId="15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2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32" fontId="15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40" fillId="0" borderId="0" applyFont="0" applyFill="0" applyBorder="0" applyAlignment="0" applyProtection="0"/>
    <xf numFmtId="231" fontId="40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1" fontId="40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1" fontId="40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1" fontId="40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231" fontId="34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31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231" fontId="34" fillId="0" borderId="0" applyFont="0" applyFill="0" applyBorder="0" applyAlignment="0" applyProtection="0"/>
    <xf numFmtId="232" fontId="40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34" fillId="0" borderId="0" applyFont="0" applyFill="0" applyBorder="0" applyAlignment="0" applyProtection="0"/>
    <xf numFmtId="234" fontId="134" fillId="0" borderId="0" applyFont="0" applyFill="0" applyBorder="0" applyAlignment="0" applyProtection="0"/>
    <xf numFmtId="231" fontId="198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32" fontId="34" fillId="0" borderId="0" applyFont="0" applyFill="0" applyBorder="0" applyAlignment="0" applyProtection="0"/>
    <xf numFmtId="229" fontId="15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32" fontId="34" fillId="0" borderId="0" applyFont="0" applyFill="0" applyBorder="0" applyAlignment="0" applyProtection="0"/>
    <xf numFmtId="231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31" fontId="34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32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31" fontId="34" fillId="0" borderId="0" applyFont="0" applyFill="0" applyBorder="0" applyAlignment="0" applyProtection="0"/>
    <xf numFmtId="229" fontId="15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5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181" fontId="15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34" fontId="134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34" fontId="134" fillId="0" borderId="0" applyFont="0" applyFill="0" applyBorder="0" applyAlignment="0" applyProtection="0"/>
    <xf numFmtId="229" fontId="1" fillId="0" borderId="0" applyFont="0" applyFill="0" applyBorder="0" applyAlignment="0" applyProtection="0"/>
    <xf numFmtId="229" fontId="1" fillId="0" borderId="0" applyFont="0" applyFill="0" applyBorder="0" applyAlignment="0" applyProtection="0"/>
    <xf numFmtId="234" fontId="134" fillId="0" borderId="0" applyFont="0" applyFill="0" applyBorder="0" applyAlignment="0" applyProtection="0"/>
    <xf numFmtId="234" fontId="134" fillId="0" borderId="0" applyFont="0" applyFill="0" applyBorder="0" applyAlignment="0" applyProtection="0"/>
    <xf numFmtId="231" fontId="34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98" fillId="0" borderId="0" applyFont="0" applyFill="0" applyBorder="0" applyAlignment="0" applyProtection="0"/>
    <xf numFmtId="231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2" fontId="34" fillId="0" borderId="0" applyFont="0" applyFill="0" applyBorder="0" applyAlignment="0" applyProtection="0"/>
    <xf numFmtId="231" fontId="1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1" fontId="198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2" fontId="34" fillId="0" borderId="0" applyFont="0" applyFill="0" applyBorder="0" applyAlignment="0" applyProtection="0"/>
    <xf numFmtId="231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231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229" fontId="52" fillId="0" borderId="0" applyFont="0" applyFill="0" applyBorder="0" applyAlignment="0" applyProtection="0"/>
    <xf numFmtId="43" fontId="16" fillId="0" borderId="0" applyFont="0" applyFill="0" applyBorder="0" applyAlignment="0" applyProtection="0"/>
    <xf numFmtId="231" fontId="40" fillId="0" borderId="0" applyFont="0" applyFill="0" applyBorder="0" applyAlignment="0" applyProtection="0"/>
    <xf numFmtId="231" fontId="40" fillId="0" borderId="0" applyFont="0" applyFill="0" applyBorder="0" applyAlignment="0" applyProtection="0"/>
    <xf numFmtId="231" fontId="152" fillId="0" borderId="0" applyFont="0" applyFill="0" applyBorder="0" applyAlignment="0" applyProtection="0"/>
    <xf numFmtId="231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1" fontId="12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5" fontId="1" fillId="0" borderId="0" applyFont="0" applyFill="0" applyBorder="0" applyAlignment="0" applyProtection="0"/>
    <xf numFmtId="235" fontId="1" fillId="0" borderId="0" applyFont="0" applyFill="0" applyBorder="0" applyAlignment="0" applyProtection="0"/>
    <xf numFmtId="235" fontId="1" fillId="0" borderId="0" applyFont="0" applyFill="0" applyBorder="0" applyAlignment="0" applyProtection="0"/>
    <xf numFmtId="235" fontId="1" fillId="0" borderId="0" applyFont="0" applyFill="0" applyBorder="0" applyAlignment="0" applyProtection="0"/>
    <xf numFmtId="235" fontId="1" fillId="0" borderId="0" applyFont="0" applyFill="0" applyBorder="0" applyAlignment="0" applyProtection="0"/>
    <xf numFmtId="235" fontId="1" fillId="0" borderId="0" applyFont="0" applyFill="0" applyBorder="0" applyAlignment="0" applyProtection="0"/>
    <xf numFmtId="235" fontId="1" fillId="0" borderId="0" applyFont="0" applyFill="0" applyBorder="0" applyAlignment="0" applyProtection="0"/>
    <xf numFmtId="235" fontId="1" fillId="0" borderId="0" applyFont="0" applyFill="0" applyBorder="0" applyAlignment="0" applyProtection="0"/>
    <xf numFmtId="235" fontId="1" fillId="0" borderId="0" applyFont="0" applyFill="0" applyBorder="0" applyAlignment="0" applyProtection="0"/>
    <xf numFmtId="235" fontId="1" fillId="0" borderId="0" applyFont="0" applyFill="0" applyBorder="0" applyAlignment="0" applyProtection="0"/>
    <xf numFmtId="235" fontId="1" fillId="0" borderId="0" applyFont="0" applyFill="0" applyBorder="0" applyAlignment="0" applyProtection="0"/>
    <xf numFmtId="235" fontId="1" fillId="0" borderId="0" applyFont="0" applyFill="0" applyBorder="0" applyAlignment="0" applyProtection="0"/>
    <xf numFmtId="23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5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203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2" fontId="15" fillId="0" borderId="0" applyFont="0" applyFill="0" applyBorder="0" applyAlignment="0" applyProtection="0"/>
    <xf numFmtId="231" fontId="40" fillId="0" borderId="0" applyFont="0" applyFill="0" applyBorder="0" applyAlignment="0" applyProtection="0"/>
    <xf numFmtId="192" fontId="16" fillId="0" borderId="0" applyFont="0" applyFill="0" applyBorder="0" applyAlignment="0" applyProtection="0"/>
    <xf numFmtId="231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231" fontId="34" fillId="0" borderId="0" applyFont="0" applyFill="0" applyBorder="0" applyAlignment="0" applyProtection="0"/>
    <xf numFmtId="192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1" fontId="1" fillId="0" borderId="0" applyFont="0" applyFill="0" applyBorder="0" applyAlignment="0" applyProtection="0"/>
    <xf numFmtId="183" fontId="16" fillId="0" borderId="0" applyFont="0" applyFill="0" applyBorder="0" applyAlignment="0" applyProtection="0"/>
    <xf numFmtId="236" fontId="34" fillId="0" borderId="0" applyFont="0" applyFill="0" applyBorder="0" applyAlignment="0" applyProtection="0"/>
    <xf numFmtId="4" fontId="16" fillId="23" borderId="0" applyBorder="0">
      <alignment horizontal="right"/>
    </xf>
    <xf numFmtId="4" fontId="16" fillId="23" borderId="0" applyBorder="0">
      <alignment horizontal="right"/>
    </xf>
    <xf numFmtId="4" fontId="16" fillId="23" borderId="0" applyFont="0" applyBorder="0">
      <alignment horizontal="right"/>
    </xf>
    <xf numFmtId="4" fontId="16" fillId="23" borderId="0" applyBorder="0">
      <alignment horizontal="right"/>
    </xf>
    <xf numFmtId="4" fontId="16" fillId="108" borderId="55" applyBorder="0">
      <alignment horizontal="right"/>
    </xf>
    <xf numFmtId="4" fontId="16" fillId="23" borderId="55" applyBorder="0">
      <alignment horizontal="right"/>
    </xf>
    <xf numFmtId="4" fontId="16" fillId="23" borderId="55" applyBorder="0">
      <alignment horizontal="right"/>
    </xf>
    <xf numFmtId="4" fontId="16" fillId="108" borderId="55" applyBorder="0">
      <alignment horizontal="right"/>
    </xf>
    <xf numFmtId="4" fontId="16" fillId="23" borderId="55" applyBorder="0">
      <alignment horizontal="right"/>
    </xf>
    <xf numFmtId="4" fontId="16" fillId="23" borderId="1" applyFont="0" applyBorder="0">
      <alignment horizontal="right"/>
    </xf>
    <xf numFmtId="4" fontId="16" fillId="23" borderId="1" applyFont="0" applyBorder="0">
      <alignment horizontal="right"/>
    </xf>
    <xf numFmtId="4" fontId="16" fillId="23" borderId="1" applyFont="0" applyBorder="0">
      <alignment horizontal="right"/>
    </xf>
    <xf numFmtId="4" fontId="16" fillId="23" borderId="1" applyFont="0" applyBorder="0">
      <alignment horizontal="right"/>
    </xf>
    <xf numFmtId="4" fontId="16" fillId="23" borderId="1" applyFont="0" applyBorder="0">
      <alignment horizontal="right"/>
    </xf>
    <xf numFmtId="4" fontId="16" fillId="23" borderId="1" applyFont="0" applyBorder="0">
      <alignment horizontal="right"/>
    </xf>
    <xf numFmtId="4" fontId="16" fillId="97" borderId="53" applyAlignment="0">
      <alignment vertical="center"/>
    </xf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237" fontId="33" fillId="0" borderId="15">
      <alignment vertical="top" wrapText="1"/>
    </xf>
    <xf numFmtId="238" fontId="34" fillId="0" borderId="1" applyFont="0" applyFill="0" applyBorder="0" applyProtection="0">
      <alignment horizontal="center" vertical="center"/>
    </xf>
    <xf numFmtId="238" fontId="34" fillId="0" borderId="1" applyFont="0" applyFill="0" applyBorder="0" applyProtection="0">
      <alignment horizontal="center" vertical="center"/>
    </xf>
    <xf numFmtId="238" fontId="34" fillId="0" borderId="1" applyFont="0" applyFill="0" applyBorder="0" applyProtection="0">
      <alignment horizontal="center" vertical="center"/>
    </xf>
    <xf numFmtId="238" fontId="34" fillId="0" borderId="1" applyFont="0" applyFill="0" applyBorder="0" applyProtection="0">
      <alignment horizontal="center" vertical="center"/>
    </xf>
    <xf numFmtId="238" fontId="34" fillId="0" borderId="1" applyFont="0" applyFill="0" applyBorder="0" applyProtection="0">
      <alignment horizontal="center" vertical="center"/>
    </xf>
    <xf numFmtId="238" fontId="34" fillId="0" borderId="1" applyFont="0" applyFill="0" applyBorder="0" applyProtection="0">
      <alignment horizontal="center" vertical="center"/>
    </xf>
    <xf numFmtId="3" fontId="34" fillId="0" borderId="0" applyFont="0" applyBorder="0">
      <alignment horizontal="center"/>
    </xf>
    <xf numFmtId="180" fontId="36" fillId="0" borderId="0">
      <protection locked="0"/>
    </xf>
    <xf numFmtId="180" fontId="35" fillId="0" borderId="0">
      <protection locked="0"/>
    </xf>
    <xf numFmtId="239" fontId="35" fillId="0" borderId="0">
      <protection locked="0"/>
    </xf>
    <xf numFmtId="239" fontId="35" fillId="0" borderId="0">
      <protection locked="0"/>
    </xf>
    <xf numFmtId="239" fontId="35" fillId="0" borderId="0">
      <protection locked="0"/>
    </xf>
    <xf numFmtId="239" fontId="35" fillId="0" borderId="0">
      <protection locked="0"/>
    </xf>
    <xf numFmtId="239" fontId="35" fillId="0" borderId="0">
      <protection locked="0"/>
    </xf>
    <xf numFmtId="239" fontId="35" fillId="0" borderId="0">
      <protection locked="0"/>
    </xf>
    <xf numFmtId="180" fontId="36" fillId="0" borderId="0">
      <protection locked="0"/>
    </xf>
    <xf numFmtId="180" fontId="36" fillId="0" borderId="0">
      <protection locked="0"/>
    </xf>
    <xf numFmtId="49" fontId="177" fillId="0" borderId="1">
      <alignment horizontal="center" vertical="center" wrapText="1"/>
    </xf>
    <xf numFmtId="49" fontId="177" fillId="0" borderId="1">
      <alignment horizontal="center" vertical="center" wrapText="1"/>
    </xf>
    <xf numFmtId="49" fontId="177" fillId="0" borderId="1">
      <alignment horizontal="center" vertical="center" wrapText="1"/>
    </xf>
    <xf numFmtId="49" fontId="177" fillId="0" borderId="1">
      <alignment horizontal="center" vertical="center" wrapText="1"/>
    </xf>
    <xf numFmtId="49" fontId="177" fillId="0" borderId="1">
      <alignment horizontal="center" vertical="center" wrapText="1"/>
    </xf>
    <xf numFmtId="0" fontId="33" fillId="0" borderId="1" applyBorder="0">
      <alignment horizontal="center" vertical="center" wrapText="1"/>
    </xf>
    <xf numFmtId="0" fontId="33" fillId="0" borderId="1" applyBorder="0">
      <alignment horizontal="center" vertical="center" wrapText="1"/>
    </xf>
    <xf numFmtId="0" fontId="33" fillId="0" borderId="1" applyBorder="0">
      <alignment horizontal="center" vertical="center" wrapText="1"/>
    </xf>
    <xf numFmtId="0" fontId="33" fillId="0" borderId="1" applyBorder="0">
      <alignment horizontal="center" vertical="center" wrapText="1"/>
    </xf>
    <xf numFmtId="0" fontId="33" fillId="0" borderId="1" applyBorder="0">
      <alignment horizontal="center" vertical="center" wrapText="1"/>
    </xf>
    <xf numFmtId="0" fontId="33" fillId="0" borderId="1" applyBorder="0">
      <alignment horizontal="center" vertical="center" wrapText="1"/>
    </xf>
    <xf numFmtId="49" fontId="177" fillId="0" borderId="1">
      <alignment horizontal="center" vertical="center" wrapText="1"/>
    </xf>
    <xf numFmtId="49" fontId="150" fillId="0" borderId="1" applyNumberFormat="0" applyFill="0" applyAlignment="0" applyProtection="0"/>
    <xf numFmtId="49" fontId="150" fillId="0" borderId="1" applyNumberFormat="0" applyFill="0" applyAlignment="0" applyProtection="0"/>
    <xf numFmtId="49" fontId="150" fillId="0" borderId="1" applyNumberFormat="0" applyFill="0" applyAlignment="0" applyProtection="0"/>
    <xf numFmtId="49" fontId="150" fillId="0" borderId="1" applyNumberFormat="0" applyFill="0" applyAlignment="0" applyProtection="0"/>
    <xf numFmtId="49" fontId="150" fillId="0" borderId="1" applyNumberFormat="0" applyFill="0" applyAlignment="0" applyProtection="0"/>
    <xf numFmtId="226" fontId="34" fillId="0" borderId="0"/>
    <xf numFmtId="0" fontId="164" fillId="0" borderId="49" applyNumberFormat="0" applyFill="0" applyAlignment="0" applyProtection="0"/>
    <xf numFmtId="0" fontId="46" fillId="27" borderId="0" applyNumberFormat="0" applyBorder="0" applyAlignment="0" applyProtection="0"/>
    <xf numFmtId="0" fontId="164" fillId="0" borderId="49" applyNumberFormat="0" applyFill="0" applyAlignment="0" applyProtection="0"/>
    <xf numFmtId="0" fontId="164" fillId="0" borderId="49" applyNumberFormat="0" applyFill="0" applyAlignment="0" applyProtection="0"/>
    <xf numFmtId="0" fontId="164" fillId="0" borderId="49" applyNumberFormat="0" applyFill="0" applyAlignment="0" applyProtection="0"/>
    <xf numFmtId="0" fontId="164" fillId="0" borderId="49" applyNumberFormat="0" applyFill="0" applyAlignment="0" applyProtection="0"/>
    <xf numFmtId="0" fontId="164" fillId="0" borderId="49" applyNumberFormat="0" applyFill="0" applyAlignment="0" applyProtection="0"/>
    <xf numFmtId="0" fontId="164" fillId="0" borderId="49" applyNumberFormat="0" applyFill="0" applyAlignment="0" applyProtection="0"/>
    <xf numFmtId="0" fontId="77" fillId="28" borderId="0" applyNumberFormat="0" applyBorder="0" applyAlignment="0" applyProtection="0"/>
    <xf numFmtId="0" fontId="34" fillId="68" borderId="31" applyNumberFormat="0" applyFont="0" applyAlignment="0" applyProtection="0"/>
    <xf numFmtId="0" fontId="40" fillId="68" borderId="31" applyNumberFormat="0" applyFont="0" applyAlignment="0" applyProtection="0"/>
    <xf numFmtId="0" fontId="164" fillId="0" borderId="49" applyNumberFormat="0" applyFill="0" applyAlignment="0" applyProtection="0"/>
    <xf numFmtId="0" fontId="103" fillId="67" borderId="0" applyNumberFormat="0" applyBorder="0" applyAlignment="0" applyProtection="0"/>
    <xf numFmtId="0" fontId="42" fillId="39" borderId="0" applyNumberFormat="0" applyBorder="0" applyAlignment="0" applyProtection="0"/>
    <xf numFmtId="0" fontId="46" fillId="109" borderId="0" applyNumberFormat="0" applyBorder="0" applyAlignment="0" applyProtection="0"/>
    <xf numFmtId="0" fontId="100" fillId="0" borderId="28" applyNumberFormat="0" applyFill="0" applyAlignment="0" applyProtection="0"/>
    <xf numFmtId="0" fontId="53" fillId="60" borderId="19" applyNumberFormat="0" applyAlignment="0" applyProtection="0"/>
    <xf numFmtId="0" fontId="162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84" fillId="0" borderId="25" applyNumberFormat="0" applyFill="0" applyAlignment="0" applyProtection="0"/>
    <xf numFmtId="0" fontId="15" fillId="110" borderId="31" applyNumberFormat="0" applyAlignment="0" applyProtection="0"/>
    <xf numFmtId="0" fontId="42" fillId="111" borderId="0" applyNumberFormat="0" applyBorder="0" applyAlignment="0" applyProtection="0"/>
    <xf numFmtId="0" fontId="100" fillId="0" borderId="28" applyNumberFormat="0" applyFill="0" applyAlignment="0" applyProtection="0"/>
    <xf numFmtId="0" fontId="53" fillId="112" borderId="19" applyNumberFormat="0" applyAlignment="0" applyProtection="0"/>
    <xf numFmtId="0" fontId="167" fillId="0" borderId="0" applyNumberFormat="0" applyFill="0" applyBorder="0" applyAlignment="0" applyProtection="0"/>
    <xf numFmtId="0" fontId="15" fillId="0" borderId="0"/>
  </cellStyleXfs>
  <cellXfs count="187">
    <xf numFmtId="49" fontId="0" fillId="0" borderId="0" xfId="0">
      <alignment vertical="top"/>
    </xf>
    <xf numFmtId="0" fontId="4" fillId="0" borderId="0" xfId="1" applyFont="1" applyFill="1" applyAlignment="1">
      <alignment vertical="center"/>
    </xf>
    <xf numFmtId="0" fontId="4" fillId="0" borderId="0" xfId="1" applyFont="1" applyFill="1" applyAlignment="1">
      <alignment horizontal="left" vertical="center"/>
    </xf>
    <xf numFmtId="49" fontId="4" fillId="0" borderId="0" xfId="1" applyNumberFormat="1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" fillId="0" borderId="0" xfId="1" applyFont="1" applyFill="1" applyAlignment="1">
      <alignment horizontal="left" vertical="center" wrapText="1"/>
    </xf>
    <xf numFmtId="10" fontId="4" fillId="0" borderId="0" xfId="1" applyNumberFormat="1" applyFont="1" applyFill="1" applyAlignment="1">
      <alignment horizontal="center" vertical="center"/>
    </xf>
    <xf numFmtId="0" fontId="5" fillId="0" borderId="0" xfId="1" applyFont="1" applyFill="1" applyAlignment="1">
      <alignment vertical="center" wrapText="1"/>
    </xf>
    <xf numFmtId="0" fontId="4" fillId="0" borderId="0" xfId="2" applyFont="1" applyAlignment="1">
      <alignment vertical="center"/>
    </xf>
    <xf numFmtId="43" fontId="6" fillId="0" borderId="0" xfId="3" applyFont="1" applyAlignment="1">
      <alignment vertical="center"/>
    </xf>
    <xf numFmtId="49" fontId="7" fillId="0" borderId="0" xfId="1" applyNumberFormat="1" applyFont="1" applyAlignment="1"/>
    <xf numFmtId="0" fontId="6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43" fontId="8" fillId="0" borderId="0" xfId="3" applyFont="1" applyAlignment="1">
      <alignment vertical="center"/>
    </xf>
    <xf numFmtId="43" fontId="6" fillId="0" borderId="0" xfId="4" applyFont="1" applyAlignment="1" applyProtection="1">
      <alignment vertical="center"/>
      <protection locked="0"/>
    </xf>
    <xf numFmtId="43" fontId="8" fillId="0" borderId="0" xfId="3" applyFont="1" applyFill="1" applyAlignment="1">
      <alignment vertical="center"/>
    </xf>
    <xf numFmtId="43" fontId="8" fillId="0" borderId="0" xfId="3" applyFont="1" applyFill="1" applyAlignment="1">
      <alignment vertical="center" wrapText="1"/>
    </xf>
    <xf numFmtId="4" fontId="10" fillId="0" borderId="0" xfId="5" applyNumberFormat="1" applyFont="1" applyFill="1" applyAlignment="1">
      <alignment horizontal="left" vertical="center"/>
    </xf>
    <xf numFmtId="49" fontId="10" fillId="0" borderId="0" xfId="5" applyNumberFormat="1" applyFont="1" applyFill="1" applyAlignment="1">
      <alignment horizontal="center" vertical="center"/>
    </xf>
    <xf numFmtId="43" fontId="8" fillId="0" borderId="0" xfId="3" applyFont="1" applyFill="1" applyAlignment="1">
      <alignment horizontal="center" vertical="center"/>
    </xf>
    <xf numFmtId="164" fontId="8" fillId="0" borderId="0" xfId="3" applyNumberFormat="1" applyFont="1" applyFill="1" applyAlignment="1">
      <alignment vertical="center"/>
    </xf>
    <xf numFmtId="14" fontId="11" fillId="14" borderId="1" xfId="3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1" applyFont="1" applyFill="1" applyAlignment="1">
      <alignment vertical="center"/>
    </xf>
    <xf numFmtId="49" fontId="7" fillId="0" borderId="0" xfId="1" applyNumberFormat="1" applyFont="1" applyFill="1" applyAlignment="1"/>
    <xf numFmtId="43" fontId="11" fillId="14" borderId="1" xfId="3" applyFont="1" applyFill="1" applyBorder="1" applyAlignment="1" applyProtection="1">
      <alignment horizontal="center" vertical="center" wrapText="1"/>
    </xf>
    <xf numFmtId="49" fontId="11" fillId="14" borderId="1" xfId="3" applyNumberFormat="1" applyFont="1" applyFill="1" applyBorder="1" applyAlignment="1" applyProtection="1">
      <alignment horizontal="center" vertical="center" wrapText="1"/>
    </xf>
    <xf numFmtId="164" fontId="11" fillId="14" borderId="3" xfId="3" applyNumberFormat="1" applyFont="1" applyFill="1" applyBorder="1" applyAlignment="1" applyProtection="1">
      <alignment horizontal="center" vertical="center" wrapText="1"/>
    </xf>
    <xf numFmtId="164" fontId="11" fillId="14" borderId="1" xfId="3" applyNumberFormat="1" applyFont="1" applyFill="1" applyBorder="1" applyAlignment="1" applyProtection="1">
      <alignment horizontal="center" vertical="center" wrapText="1"/>
    </xf>
    <xf numFmtId="10" fontId="8" fillId="14" borderId="1" xfId="3" applyNumberFormat="1" applyFont="1" applyFill="1" applyBorder="1" applyAlignment="1">
      <alignment horizontal="center" vertical="center"/>
    </xf>
    <xf numFmtId="165" fontId="11" fillId="14" borderId="1" xfId="3" applyNumberFormat="1" applyFont="1" applyFill="1" applyBorder="1" applyAlignment="1">
      <alignment horizontal="center" vertical="center"/>
    </xf>
    <xf numFmtId="166" fontId="4" fillId="15" borderId="1" xfId="7" applyNumberFormat="1" applyFont="1" applyFill="1" applyBorder="1" applyAlignment="1" applyProtection="1">
      <alignment horizontal="center" vertical="center"/>
      <protection locked="0"/>
    </xf>
    <xf numFmtId="0" fontId="15" fillId="15" borderId="5" xfId="8" applyFont="1" applyFill="1" applyBorder="1" applyAlignment="1">
      <alignment horizontal="left" vertical="top" wrapText="1"/>
    </xf>
    <xf numFmtId="0" fontId="15" fillId="15" borderId="5" xfId="8" applyFont="1" applyFill="1" applyBorder="1" applyAlignment="1">
      <alignment vertical="top" wrapText="1"/>
    </xf>
    <xf numFmtId="167" fontId="15" fillId="15" borderId="5" xfId="8" applyNumberFormat="1" applyFont="1" applyFill="1" applyBorder="1" applyAlignment="1">
      <alignment horizontal="left" vertical="top" wrapText="1"/>
    </xf>
    <xf numFmtId="1" fontId="15" fillId="15" borderId="5" xfId="8" applyNumberFormat="1" applyFont="1" applyFill="1" applyBorder="1" applyAlignment="1">
      <alignment horizontal="center" vertical="center" wrapText="1"/>
    </xf>
    <xf numFmtId="4" fontId="4" fillId="15" borderId="6" xfId="0" applyNumberFormat="1" applyFont="1" applyFill="1" applyBorder="1" applyAlignment="1">
      <alignment horizontal="center" vertical="center"/>
    </xf>
    <xf numFmtId="168" fontId="15" fillId="15" borderId="6" xfId="8" applyNumberFormat="1" applyFont="1" applyFill="1" applyBorder="1" applyAlignment="1">
      <alignment horizontal="center" vertical="center" wrapText="1"/>
    </xf>
    <xf numFmtId="4" fontId="4" fillId="15" borderId="6" xfId="9" applyNumberFormat="1" applyFont="1" applyFill="1" applyBorder="1" applyAlignment="1" applyProtection="1">
      <alignment vertical="center"/>
      <protection locked="0"/>
    </xf>
    <xf numFmtId="9" fontId="4" fillId="15" borderId="6" xfId="10" applyNumberFormat="1" applyFont="1" applyFill="1" applyBorder="1" applyAlignment="1" applyProtection="1">
      <alignment vertical="center"/>
      <protection locked="0"/>
    </xf>
    <xf numFmtId="43" fontId="4" fillId="0" borderId="0" xfId="3" applyFont="1" applyFill="1" applyAlignment="1">
      <alignment vertical="center"/>
    </xf>
    <xf numFmtId="1" fontId="10" fillId="15" borderId="6" xfId="1" applyNumberFormat="1" applyFont="1" applyFill="1" applyBorder="1" applyAlignment="1">
      <alignment horizontal="center" vertical="center"/>
    </xf>
    <xf numFmtId="0" fontId="1" fillId="15" borderId="6" xfId="1" applyNumberFormat="1" applyFont="1" applyFill="1" applyBorder="1" applyAlignment="1">
      <alignment horizontal="center" vertical="center"/>
    </xf>
    <xf numFmtId="1" fontId="1" fillId="15" borderId="6" xfId="1" applyNumberFormat="1" applyFont="1" applyFill="1" applyBorder="1" applyAlignment="1">
      <alignment horizontal="center" vertical="center"/>
    </xf>
    <xf numFmtId="4" fontId="1" fillId="15" borderId="6" xfId="1" applyNumberFormat="1" applyFont="1" applyFill="1" applyBorder="1" applyAlignment="1">
      <alignment horizontal="center" vertical="center"/>
    </xf>
    <xf numFmtId="10" fontId="1" fillId="15" borderId="6" xfId="1" applyNumberFormat="1" applyFont="1" applyFill="1" applyBorder="1" applyAlignment="1">
      <alignment horizontal="center" vertical="center"/>
    </xf>
    <xf numFmtId="4" fontId="17" fillId="16" borderId="0" xfId="1" applyNumberFormat="1" applyFont="1" applyFill="1" applyAlignment="1">
      <alignment horizontal="center" vertical="center"/>
    </xf>
    <xf numFmtId="4" fontId="7" fillId="16" borderId="0" xfId="1" applyNumberFormat="1" applyFont="1" applyFill="1" applyAlignment="1">
      <alignment horizontal="center" vertical="center"/>
    </xf>
    <xf numFmtId="0" fontId="4" fillId="0" borderId="0" xfId="1" applyFont="1" applyFill="1" applyAlignment="1" applyProtection="1">
      <alignment vertical="center"/>
      <protection locked="0"/>
    </xf>
    <xf numFmtId="4" fontId="4" fillId="0" borderId="0" xfId="1" applyNumberFormat="1" applyFont="1" applyFill="1" applyAlignment="1">
      <alignment vertical="center"/>
    </xf>
    <xf numFmtId="166" fontId="4" fillId="15" borderId="6" xfId="7" applyNumberFormat="1" applyFont="1" applyFill="1" applyBorder="1" applyAlignment="1" applyProtection="1">
      <alignment horizontal="center" vertical="center"/>
      <protection locked="0"/>
    </xf>
    <xf numFmtId="40" fontId="15" fillId="15" borderId="6" xfId="8" applyNumberFormat="1" applyFont="1" applyFill="1" applyBorder="1" applyAlignment="1">
      <alignment horizontal="center" vertical="center" wrapText="1"/>
    </xf>
    <xf numFmtId="166" fontId="4" fillId="16" borderId="6" xfId="7" applyNumberFormat="1" applyFont="1" applyFill="1" applyBorder="1" applyAlignment="1" applyProtection="1">
      <alignment horizontal="center" vertical="center"/>
      <protection locked="0"/>
    </xf>
    <xf numFmtId="0" fontId="15" fillId="16" borderId="5" xfId="8" applyFont="1" applyFill="1" applyBorder="1" applyAlignment="1">
      <alignment horizontal="left" vertical="top" wrapText="1"/>
    </xf>
    <xf numFmtId="0" fontId="15" fillId="16" borderId="5" xfId="8" applyFont="1" applyFill="1" applyBorder="1" applyAlignment="1">
      <alignment vertical="top" wrapText="1"/>
    </xf>
    <xf numFmtId="167" fontId="15" fillId="16" borderId="5" xfId="8" applyNumberFormat="1" applyFont="1" applyFill="1" applyBorder="1" applyAlignment="1">
      <alignment horizontal="left" vertical="top" wrapText="1"/>
    </xf>
    <xf numFmtId="1" fontId="15" fillId="16" borderId="5" xfId="8" applyNumberFormat="1" applyFont="1" applyFill="1" applyBorder="1" applyAlignment="1">
      <alignment horizontal="center" vertical="center" wrapText="1"/>
    </xf>
    <xf numFmtId="4" fontId="4" fillId="16" borderId="6" xfId="0" applyNumberFormat="1" applyFont="1" applyFill="1" applyBorder="1" applyAlignment="1">
      <alignment horizontal="center" vertical="center"/>
    </xf>
    <xf numFmtId="168" fontId="15" fillId="16" borderId="6" xfId="8" applyNumberFormat="1" applyFont="1" applyFill="1" applyBorder="1" applyAlignment="1">
      <alignment horizontal="center" vertical="center" wrapText="1"/>
    </xf>
    <xf numFmtId="40" fontId="15" fillId="16" borderId="6" xfId="8" applyNumberFormat="1" applyFont="1" applyFill="1" applyBorder="1" applyAlignment="1">
      <alignment horizontal="center" vertical="center" wrapText="1"/>
    </xf>
    <xf numFmtId="4" fontId="4" fillId="16" borderId="6" xfId="9" applyNumberFormat="1" applyFont="1" applyFill="1" applyBorder="1" applyAlignment="1" applyProtection="1">
      <alignment vertical="center"/>
      <protection locked="0"/>
    </xf>
    <xf numFmtId="9" fontId="4" fillId="16" borderId="6" xfId="10" applyNumberFormat="1" applyFont="1" applyFill="1" applyBorder="1" applyAlignment="1" applyProtection="1">
      <alignment vertical="center"/>
      <protection locked="0"/>
    </xf>
    <xf numFmtId="0" fontId="1" fillId="17" borderId="6" xfId="1" applyNumberFormat="1" applyFont="1" applyFill="1" applyBorder="1" applyAlignment="1">
      <alignment horizontal="center" vertical="center"/>
    </xf>
    <xf numFmtId="1" fontId="18" fillId="17" borderId="6" xfId="1" applyNumberFormat="1" applyFont="1" applyFill="1" applyBorder="1" applyAlignment="1">
      <alignment horizontal="center" vertical="center"/>
    </xf>
    <xf numFmtId="1" fontId="11" fillId="16" borderId="6" xfId="1" applyNumberFormat="1" applyFont="1" applyFill="1" applyBorder="1" applyAlignment="1" applyProtection="1">
      <alignment horizontal="left" vertical="center" wrapText="1"/>
      <protection locked="0"/>
    </xf>
    <xf numFmtId="0" fontId="18" fillId="17" borderId="6" xfId="1" applyNumberFormat="1" applyFont="1" applyFill="1" applyBorder="1" applyAlignment="1">
      <alignment vertical="center"/>
    </xf>
    <xf numFmtId="1" fontId="1" fillId="17" borderId="6" xfId="1" applyNumberFormat="1" applyFont="1" applyFill="1" applyBorder="1" applyAlignment="1">
      <alignment horizontal="center" vertical="center"/>
    </xf>
    <xf numFmtId="1" fontId="8" fillId="16" borderId="6" xfId="1" applyNumberFormat="1" applyFont="1" applyFill="1" applyBorder="1" applyAlignment="1" applyProtection="1">
      <alignment horizontal="left" vertical="center" wrapText="1"/>
      <protection locked="0"/>
    </xf>
    <xf numFmtId="0" fontId="1" fillId="17" borderId="6" xfId="1" applyNumberFormat="1" applyFont="1" applyFill="1" applyBorder="1" applyAlignment="1">
      <alignment vertical="center"/>
    </xf>
    <xf numFmtId="40" fontId="15" fillId="15" borderId="5" xfId="8" applyNumberFormat="1" applyFont="1" applyFill="1" applyBorder="1" applyAlignment="1">
      <alignment horizontal="center" vertical="center" wrapText="1"/>
    </xf>
    <xf numFmtId="1" fontId="16" fillId="17" borderId="6" xfId="1" applyNumberFormat="1" applyFont="1" applyFill="1" applyBorder="1" applyAlignment="1">
      <alignment horizontal="center" vertical="center"/>
    </xf>
    <xf numFmtId="0" fontId="16" fillId="17" borderId="6" xfId="1" applyNumberFormat="1" applyFont="1" applyFill="1" applyBorder="1" applyAlignment="1">
      <alignment vertical="center"/>
    </xf>
    <xf numFmtId="0" fontId="18" fillId="17" borderId="6" xfId="1" applyNumberFormat="1" applyFont="1" applyFill="1" applyBorder="1" applyAlignment="1">
      <alignment horizontal="left" vertical="center"/>
    </xf>
    <xf numFmtId="40" fontId="15" fillId="15" borderId="5" xfId="8" applyNumberFormat="1" applyFont="1" applyFill="1" applyBorder="1" applyAlignment="1">
      <alignment horizontal="right" vertical="top" wrapText="1"/>
    </xf>
    <xf numFmtId="166" fontId="19" fillId="15" borderId="6" xfId="7" applyNumberFormat="1" applyFont="1" applyFill="1" applyBorder="1" applyAlignment="1" applyProtection="1">
      <alignment horizontal="center" vertical="center"/>
      <protection locked="0"/>
    </xf>
    <xf numFmtId="0" fontId="20" fillId="15" borderId="5" xfId="8" applyFont="1" applyFill="1" applyBorder="1" applyAlignment="1">
      <alignment horizontal="left" vertical="top" wrapText="1"/>
    </xf>
    <xf numFmtId="0" fontId="20" fillId="15" borderId="5" xfId="8" applyFont="1" applyFill="1" applyBorder="1" applyAlignment="1">
      <alignment vertical="top" wrapText="1"/>
    </xf>
    <xf numFmtId="167" fontId="20" fillId="15" borderId="5" xfId="8" applyNumberFormat="1" applyFont="1" applyFill="1" applyBorder="1" applyAlignment="1">
      <alignment horizontal="left" vertical="top" wrapText="1"/>
    </xf>
    <xf numFmtId="1" fontId="20" fillId="15" borderId="5" xfId="8" applyNumberFormat="1" applyFont="1" applyFill="1" applyBorder="1" applyAlignment="1">
      <alignment horizontal="center" vertical="center" wrapText="1"/>
    </xf>
    <xf numFmtId="4" fontId="19" fillId="15" borderId="6" xfId="0" applyNumberFormat="1" applyFont="1" applyFill="1" applyBorder="1" applyAlignment="1">
      <alignment horizontal="center" vertical="center"/>
    </xf>
    <xf numFmtId="168" fontId="20" fillId="15" borderId="6" xfId="8" applyNumberFormat="1" applyFont="1" applyFill="1" applyBorder="1" applyAlignment="1">
      <alignment horizontal="center" vertical="center" wrapText="1"/>
    </xf>
    <xf numFmtId="40" fontId="20" fillId="15" borderId="5" xfId="8" applyNumberFormat="1" applyFont="1" applyFill="1" applyBorder="1" applyAlignment="1">
      <alignment horizontal="center" vertical="center" wrapText="1"/>
    </xf>
    <xf numFmtId="4" fontId="19" fillId="15" borderId="6" xfId="9" applyNumberFormat="1" applyFont="1" applyFill="1" applyBorder="1" applyAlignment="1" applyProtection="1">
      <alignment vertical="center"/>
      <protection locked="0"/>
    </xf>
    <xf numFmtId="9" fontId="19" fillId="15" borderId="6" xfId="10" applyNumberFormat="1" applyFont="1" applyFill="1" applyBorder="1" applyAlignment="1" applyProtection="1">
      <alignment vertical="center"/>
      <protection locked="0"/>
    </xf>
    <xf numFmtId="43" fontId="19" fillId="0" borderId="0" xfId="3" applyFont="1" applyFill="1" applyAlignment="1">
      <alignment vertical="center"/>
    </xf>
    <xf numFmtId="0" fontId="19" fillId="0" borderId="0" xfId="1" applyFont="1" applyFill="1" applyAlignment="1">
      <alignment vertical="center"/>
    </xf>
    <xf numFmtId="0" fontId="3" fillId="15" borderId="6" xfId="1" applyNumberFormat="1" applyFont="1" applyFill="1" applyBorder="1" applyAlignment="1">
      <alignment horizontal="center" vertical="center"/>
    </xf>
    <xf numFmtId="1" fontId="3" fillId="15" borderId="6" xfId="1" applyNumberFormat="1" applyFont="1" applyFill="1" applyBorder="1" applyAlignment="1">
      <alignment horizontal="center" vertical="center"/>
    </xf>
    <xf numFmtId="4" fontId="3" fillId="15" borderId="6" xfId="1" applyNumberFormat="1" applyFont="1" applyFill="1" applyBorder="1" applyAlignment="1">
      <alignment horizontal="center" vertical="center"/>
    </xf>
    <xf numFmtId="10" fontId="3" fillId="15" borderId="6" xfId="1" applyNumberFormat="1" applyFont="1" applyFill="1" applyBorder="1" applyAlignment="1">
      <alignment horizontal="center" vertical="center"/>
    </xf>
    <xf numFmtId="4" fontId="3" fillId="18" borderId="6" xfId="1" applyNumberFormat="1" applyFont="1" applyFill="1" applyBorder="1" applyAlignment="1">
      <alignment horizontal="center" vertical="center"/>
    </xf>
    <xf numFmtId="169" fontId="15" fillId="15" borderId="5" xfId="8" applyNumberFormat="1" applyFont="1" applyFill="1" applyBorder="1" applyAlignment="1">
      <alignment horizontal="right" vertical="top" wrapText="1"/>
    </xf>
    <xf numFmtId="40" fontId="15" fillId="15" borderId="1" xfId="8" applyNumberFormat="1" applyFont="1" applyFill="1" applyBorder="1" applyAlignment="1">
      <alignment horizontal="center" vertical="center" wrapText="1"/>
    </xf>
    <xf numFmtId="4" fontId="4" fillId="15" borderId="1" xfId="9" applyNumberFormat="1" applyFont="1" applyFill="1" applyBorder="1" applyAlignment="1" applyProtection="1">
      <alignment vertical="center"/>
      <protection locked="0"/>
    </xf>
    <xf numFmtId="9" fontId="4" fillId="15" borderId="1" xfId="10" applyNumberFormat="1" applyFont="1" applyFill="1" applyBorder="1" applyAlignment="1" applyProtection="1">
      <alignment vertical="center"/>
      <protection locked="0"/>
    </xf>
    <xf numFmtId="1" fontId="10" fillId="15" borderId="1" xfId="1" applyNumberFormat="1" applyFont="1" applyFill="1" applyBorder="1" applyAlignment="1">
      <alignment horizontal="center" vertical="center"/>
    </xf>
    <xf numFmtId="0" fontId="1" fillId="15" borderId="1" xfId="1" applyNumberFormat="1" applyFont="1" applyFill="1" applyBorder="1" applyAlignment="1">
      <alignment horizontal="center" vertical="center"/>
    </xf>
    <xf numFmtId="1" fontId="1" fillId="15" borderId="1" xfId="1" applyNumberFormat="1" applyFont="1" applyFill="1" applyBorder="1" applyAlignment="1">
      <alignment horizontal="center" vertical="center"/>
    </xf>
    <xf numFmtId="4" fontId="1" fillId="15" borderId="1" xfId="1" applyNumberFormat="1" applyFont="1" applyFill="1" applyBorder="1" applyAlignment="1">
      <alignment horizontal="center" vertical="center"/>
    </xf>
    <xf numFmtId="10" fontId="1" fillId="15" borderId="1" xfId="1" applyNumberFormat="1" applyFont="1" applyFill="1" applyBorder="1" applyAlignment="1">
      <alignment horizontal="center" vertical="center"/>
    </xf>
    <xf numFmtId="0" fontId="15" fillId="15" borderId="1" xfId="8" applyFont="1" applyFill="1" applyBorder="1" applyAlignment="1">
      <alignment horizontal="left" vertical="top" wrapText="1"/>
    </xf>
    <xf numFmtId="0" fontId="15" fillId="15" borderId="1" xfId="8" applyFont="1" applyFill="1" applyBorder="1" applyAlignment="1">
      <alignment horizontal="center" vertical="center" wrapText="1"/>
    </xf>
    <xf numFmtId="169" fontId="15" fillId="15" borderId="1" xfId="8" applyNumberFormat="1" applyFont="1" applyFill="1" applyBorder="1" applyAlignment="1">
      <alignment horizontal="center" vertical="center" wrapText="1"/>
    </xf>
    <xf numFmtId="0" fontId="15" fillId="15" borderId="7" xfId="8" applyFont="1" applyFill="1" applyBorder="1" applyAlignment="1">
      <alignment horizontal="center" vertical="center" wrapText="1"/>
    </xf>
    <xf numFmtId="1" fontId="15" fillId="15" borderId="1" xfId="8" applyNumberFormat="1" applyFont="1" applyFill="1" applyBorder="1" applyAlignment="1">
      <alignment horizontal="center" vertical="center" wrapText="1"/>
    </xf>
    <xf numFmtId="4" fontId="4" fillId="15" borderId="1" xfId="10" applyNumberFormat="1" applyFont="1" applyFill="1" applyBorder="1" applyAlignment="1" applyProtection="1">
      <alignment vertical="center"/>
      <protection locked="0"/>
    </xf>
    <xf numFmtId="168" fontId="15" fillId="15" borderId="7" xfId="8" applyNumberFormat="1" applyFont="1" applyFill="1" applyBorder="1" applyAlignment="1">
      <alignment horizontal="center" vertical="center" wrapText="1"/>
    </xf>
    <xf numFmtId="4" fontId="4" fillId="15" borderId="1" xfId="9" applyNumberFormat="1" applyFont="1" applyFill="1" applyBorder="1" applyAlignment="1" applyProtection="1">
      <alignment horizontal="right" vertical="center"/>
      <protection locked="0"/>
    </xf>
    <xf numFmtId="0" fontId="15" fillId="15" borderId="7" xfId="8" applyFont="1" applyFill="1" applyBorder="1" applyAlignment="1">
      <alignment vertical="top" wrapText="1"/>
    </xf>
    <xf numFmtId="4" fontId="4" fillId="15" borderId="1" xfId="0" applyNumberFormat="1" applyFont="1" applyFill="1" applyBorder="1" applyAlignment="1">
      <alignment horizontal="center" vertical="center"/>
    </xf>
    <xf numFmtId="1" fontId="4" fillId="15" borderId="1" xfId="8" applyNumberFormat="1" applyFont="1" applyFill="1" applyBorder="1" applyAlignment="1">
      <alignment horizontal="center" vertical="center" wrapText="1"/>
    </xf>
    <xf numFmtId="1" fontId="15" fillId="16" borderId="1" xfId="8" applyNumberFormat="1" applyFont="1" applyFill="1" applyBorder="1" applyAlignment="1">
      <alignment horizontal="center" vertical="center" wrapText="1"/>
    </xf>
    <xf numFmtId="4" fontId="4" fillId="16" borderId="1" xfId="0" applyNumberFormat="1" applyFont="1" applyFill="1" applyBorder="1" applyAlignment="1">
      <alignment horizontal="center" vertical="center"/>
    </xf>
    <xf numFmtId="1" fontId="4" fillId="16" borderId="1" xfId="8" applyNumberFormat="1" applyFont="1" applyFill="1" applyBorder="1" applyAlignment="1">
      <alignment horizontal="center" vertical="center" wrapText="1"/>
    </xf>
    <xf numFmtId="0" fontId="15" fillId="16" borderId="5" xfId="8" applyFont="1" applyFill="1" applyBorder="1" applyAlignment="1">
      <alignment horizontal="center" vertical="center" wrapText="1"/>
    </xf>
    <xf numFmtId="0" fontId="15" fillId="15" borderId="5" xfId="8" applyFont="1" applyFill="1" applyBorder="1" applyAlignment="1">
      <alignment horizontal="center" vertical="center" wrapText="1"/>
    </xf>
    <xf numFmtId="166" fontId="4" fillId="19" borderId="6" xfId="7" applyNumberFormat="1" applyFont="1" applyFill="1" applyBorder="1" applyAlignment="1" applyProtection="1">
      <alignment horizontal="center" vertical="center"/>
      <protection locked="0"/>
    </xf>
    <xf numFmtId="0" fontId="15" fillId="19" borderId="7" xfId="8" applyFont="1" applyFill="1" applyBorder="1" applyAlignment="1">
      <alignment horizontal="left" vertical="center" wrapText="1"/>
    </xf>
    <xf numFmtId="0" fontId="15" fillId="15" borderId="8" xfId="8" applyFont="1" applyFill="1" applyBorder="1" applyAlignment="1">
      <alignment vertical="top" wrapText="1"/>
    </xf>
    <xf numFmtId="0" fontId="15" fillId="19" borderId="1" xfId="8" applyFont="1" applyFill="1" applyBorder="1" applyAlignment="1">
      <alignment horizontal="center" vertical="center" wrapText="1"/>
    </xf>
    <xf numFmtId="1" fontId="15" fillId="19" borderId="1" xfId="8" applyNumberFormat="1" applyFont="1" applyFill="1" applyBorder="1" applyAlignment="1">
      <alignment horizontal="center" vertical="center" wrapText="1"/>
    </xf>
    <xf numFmtId="4" fontId="4" fillId="19" borderId="1" xfId="0" applyNumberFormat="1" applyFont="1" applyFill="1" applyBorder="1" applyAlignment="1">
      <alignment horizontal="center" vertical="center"/>
    </xf>
    <xf numFmtId="40" fontId="15" fillId="19" borderId="5" xfId="8" applyNumberFormat="1" applyFont="1" applyFill="1" applyBorder="1" applyAlignment="1">
      <alignment horizontal="center" vertical="center" wrapText="1"/>
    </xf>
    <xf numFmtId="4" fontId="4" fillId="19" borderId="6" xfId="9" applyNumberFormat="1" applyFont="1" applyFill="1" applyBorder="1" applyAlignment="1" applyProtection="1">
      <alignment vertical="center"/>
      <protection locked="0"/>
    </xf>
    <xf numFmtId="9" fontId="4" fillId="19" borderId="6" xfId="10" applyNumberFormat="1" applyFont="1" applyFill="1" applyBorder="1" applyAlignment="1" applyProtection="1">
      <alignment vertical="center"/>
      <protection locked="0"/>
    </xf>
    <xf numFmtId="1" fontId="10" fillId="19" borderId="6" xfId="1" applyNumberFormat="1" applyFont="1" applyFill="1" applyBorder="1" applyAlignment="1">
      <alignment horizontal="center" vertical="center"/>
    </xf>
    <xf numFmtId="0" fontId="1" fillId="19" borderId="6" xfId="1" applyNumberFormat="1" applyFont="1" applyFill="1" applyBorder="1" applyAlignment="1">
      <alignment horizontal="center" vertical="center"/>
    </xf>
    <xf numFmtId="1" fontId="1" fillId="19" borderId="6" xfId="1" applyNumberFormat="1" applyFont="1" applyFill="1" applyBorder="1" applyAlignment="1">
      <alignment horizontal="center" vertical="center"/>
    </xf>
    <xf numFmtId="4" fontId="1" fillId="19" borderId="6" xfId="1" applyNumberFormat="1" applyFont="1" applyFill="1" applyBorder="1" applyAlignment="1">
      <alignment horizontal="center" vertical="center"/>
    </xf>
    <xf numFmtId="10" fontId="1" fillId="19" borderId="6" xfId="1" applyNumberFormat="1" applyFont="1" applyFill="1" applyBorder="1" applyAlignment="1">
      <alignment horizontal="center" vertical="center"/>
    </xf>
    <xf numFmtId="0" fontId="15" fillId="19" borderId="6" xfId="8" applyFont="1" applyFill="1" applyBorder="1" applyAlignment="1">
      <alignment horizontal="left" vertical="center" wrapText="1"/>
    </xf>
    <xf numFmtId="14" fontId="15" fillId="19" borderId="1" xfId="8" applyNumberFormat="1" applyFont="1" applyFill="1" applyBorder="1" applyAlignment="1">
      <alignment horizontal="center" vertical="center" wrapText="1"/>
    </xf>
    <xf numFmtId="4" fontId="4" fillId="19" borderId="9" xfId="9" applyNumberFormat="1" applyFont="1" applyFill="1" applyBorder="1" applyAlignment="1" applyProtection="1">
      <alignment horizontal="right" vertical="center"/>
      <protection locked="0"/>
    </xf>
    <xf numFmtId="4" fontId="4" fillId="19" borderId="1" xfId="9" applyNumberFormat="1" applyFont="1" applyFill="1" applyBorder="1" applyAlignment="1" applyProtection="1">
      <alignment vertical="center"/>
      <protection locked="0"/>
    </xf>
    <xf numFmtId="9" fontId="4" fillId="19" borderId="1" xfId="10" applyNumberFormat="1" applyFont="1" applyFill="1" applyBorder="1" applyAlignment="1" applyProtection="1">
      <alignment vertical="center"/>
      <protection locked="0"/>
    </xf>
    <xf numFmtId="9" fontId="21" fillId="19" borderId="1" xfId="10" applyNumberFormat="1" applyFont="1" applyFill="1" applyBorder="1" applyAlignment="1" applyProtection="1">
      <alignment vertical="center"/>
      <protection locked="0"/>
    </xf>
    <xf numFmtId="1" fontId="10" fillId="19" borderId="1" xfId="1" applyNumberFormat="1" applyFont="1" applyFill="1" applyBorder="1" applyAlignment="1">
      <alignment horizontal="center" vertical="center"/>
    </xf>
    <xf numFmtId="0" fontId="1" fillId="19" borderId="1" xfId="1" applyNumberFormat="1" applyFont="1" applyFill="1" applyBorder="1" applyAlignment="1">
      <alignment horizontal="center" vertical="center"/>
    </xf>
    <xf numFmtId="1" fontId="1" fillId="19" borderId="1" xfId="1" applyNumberFormat="1" applyFont="1" applyFill="1" applyBorder="1" applyAlignment="1">
      <alignment horizontal="center" vertical="center"/>
    </xf>
    <xf numFmtId="4" fontId="1" fillId="19" borderId="1" xfId="1" applyNumberFormat="1" applyFont="1" applyFill="1" applyBorder="1" applyAlignment="1">
      <alignment horizontal="center" vertical="center"/>
    </xf>
    <xf numFmtId="10" fontId="1" fillId="19" borderId="1" xfId="1" applyNumberFormat="1" applyFont="1" applyFill="1" applyBorder="1" applyAlignment="1">
      <alignment horizontal="center" vertical="center"/>
    </xf>
    <xf numFmtId="0" fontId="22" fillId="0" borderId="0" xfId="1" applyFont="1" applyFill="1" applyAlignment="1">
      <alignment vertical="center"/>
    </xf>
    <xf numFmtId="166" fontId="4" fillId="16" borderId="1" xfId="7" applyNumberFormat="1" applyFont="1" applyFill="1" applyBorder="1" applyAlignment="1" applyProtection="1">
      <alignment horizontal="center" vertical="center"/>
      <protection locked="0"/>
    </xf>
    <xf numFmtId="0" fontId="15" fillId="16" borderId="1" xfId="8" applyFont="1" applyFill="1" applyBorder="1" applyAlignment="1">
      <alignment horizontal="left" vertical="center" wrapText="1"/>
    </xf>
    <xf numFmtId="0" fontId="15" fillId="16" borderId="8" xfId="8" applyFont="1" applyFill="1" applyBorder="1" applyAlignment="1">
      <alignment vertical="top" wrapText="1"/>
    </xf>
    <xf numFmtId="169" fontId="15" fillId="16" borderId="1" xfId="8" applyNumberFormat="1" applyFont="1" applyFill="1" applyBorder="1" applyAlignment="1">
      <alignment horizontal="center" vertical="center" wrapText="1"/>
    </xf>
    <xf numFmtId="14" fontId="15" fillId="16" borderId="1" xfId="8" applyNumberFormat="1" applyFont="1" applyFill="1" applyBorder="1" applyAlignment="1">
      <alignment horizontal="center" vertical="center" wrapText="1"/>
    </xf>
    <xf numFmtId="4" fontId="4" fillId="16" borderId="3" xfId="9" applyNumberFormat="1" applyFont="1" applyFill="1" applyBorder="1" applyAlignment="1" applyProtection="1">
      <alignment horizontal="right" vertical="center"/>
      <protection locked="0"/>
    </xf>
    <xf numFmtId="4" fontId="4" fillId="16" borderId="1" xfId="9" applyNumberFormat="1" applyFont="1" applyFill="1" applyBorder="1" applyAlignment="1" applyProtection="1">
      <alignment vertical="center"/>
      <protection locked="0"/>
    </xf>
    <xf numFmtId="9" fontId="4" fillId="16" borderId="1" xfId="10" applyNumberFormat="1" applyFont="1" applyFill="1" applyBorder="1" applyAlignment="1" applyProtection="1">
      <alignment vertical="center"/>
      <protection locked="0"/>
    </xf>
    <xf numFmtId="0" fontId="15" fillId="16" borderId="10" xfId="8" applyFont="1" applyFill="1" applyBorder="1" applyAlignment="1">
      <alignment horizontal="center" vertical="center" wrapText="1"/>
    </xf>
    <xf numFmtId="167" fontId="15" fillId="16" borderId="1" xfId="8" applyNumberFormat="1" applyFont="1" applyFill="1" applyBorder="1" applyAlignment="1">
      <alignment horizontal="center" vertical="center" wrapText="1"/>
    </xf>
    <xf numFmtId="0" fontId="15" fillId="16" borderId="1" xfId="8" applyFont="1" applyFill="1" applyBorder="1" applyAlignment="1">
      <alignment horizontal="center" vertical="center" wrapText="1"/>
    </xf>
    <xf numFmtId="1" fontId="15" fillId="16" borderId="10" xfId="8" applyNumberFormat="1" applyFont="1" applyFill="1" applyBorder="1" applyAlignment="1">
      <alignment horizontal="center" vertical="center" wrapText="1"/>
    </xf>
    <xf numFmtId="168" fontId="15" fillId="16" borderId="11" xfId="8" applyNumberFormat="1" applyFont="1" applyFill="1" applyBorder="1" applyAlignment="1">
      <alignment horizontal="center" vertical="center" wrapText="1"/>
    </xf>
    <xf numFmtId="166" fontId="4" fillId="15" borderId="12" xfId="7" applyNumberFormat="1" applyFont="1" applyFill="1" applyBorder="1" applyAlignment="1" applyProtection="1">
      <alignment horizontal="center" vertical="center"/>
      <protection locked="0"/>
    </xf>
    <xf numFmtId="0" fontId="15" fillId="15" borderId="12" xfId="8" applyFont="1" applyFill="1" applyBorder="1" applyAlignment="1">
      <alignment horizontal="left" vertical="center" wrapText="1"/>
    </xf>
    <xf numFmtId="0" fontId="15" fillId="15" borderId="10" xfId="8" applyFont="1" applyFill="1" applyBorder="1" applyAlignment="1">
      <alignment horizontal="center" vertical="center" wrapText="1"/>
    </xf>
    <xf numFmtId="167" fontId="15" fillId="15" borderId="1" xfId="8" applyNumberFormat="1" applyFont="1" applyFill="1" applyBorder="1" applyAlignment="1">
      <alignment horizontal="center" vertical="center" wrapText="1"/>
    </xf>
    <xf numFmtId="1" fontId="15" fillId="15" borderId="10" xfId="8" applyNumberFormat="1" applyFont="1" applyFill="1" applyBorder="1" applyAlignment="1">
      <alignment horizontal="center" vertical="center" wrapText="1"/>
    </xf>
    <xf numFmtId="168" fontId="15" fillId="15" borderId="11" xfId="8" applyNumberFormat="1" applyFont="1" applyFill="1" applyBorder="1" applyAlignment="1">
      <alignment horizontal="center" vertical="center" wrapText="1"/>
    </xf>
    <xf numFmtId="9" fontId="21" fillId="15" borderId="1" xfId="10" applyNumberFormat="1" applyFont="1" applyFill="1" applyBorder="1" applyAlignment="1" applyProtection="1">
      <alignment vertical="center"/>
      <protection locked="0"/>
    </xf>
    <xf numFmtId="0" fontId="15" fillId="15" borderId="1" xfId="8" applyFont="1" applyFill="1" applyBorder="1" applyAlignment="1">
      <alignment horizontal="left" vertical="center" wrapText="1"/>
    </xf>
    <xf numFmtId="4" fontId="1" fillId="20" borderId="1" xfId="1" applyNumberFormat="1" applyFont="1" applyFill="1" applyBorder="1" applyAlignment="1">
      <alignment horizontal="center" vertical="center"/>
    </xf>
    <xf numFmtId="43" fontId="13" fillId="21" borderId="0" xfId="3" applyFont="1" applyFill="1" applyAlignment="1">
      <alignment vertical="center"/>
    </xf>
    <xf numFmtId="0" fontId="13" fillId="0" borderId="0" xfId="1" applyFont="1" applyFill="1" applyAlignment="1">
      <alignment vertical="center"/>
    </xf>
    <xf numFmtId="43" fontId="4" fillId="16" borderId="0" xfId="3" applyFont="1" applyFill="1" applyAlignment="1">
      <alignment vertical="center"/>
    </xf>
    <xf numFmtId="43" fontId="13" fillId="14" borderId="1" xfId="10" applyFont="1" applyFill="1" applyBorder="1" applyAlignment="1" applyProtection="1">
      <alignment vertical="center"/>
      <protection locked="0"/>
    </xf>
    <xf numFmtId="49" fontId="13" fillId="14" borderId="1" xfId="10" applyNumberFormat="1" applyFont="1" applyFill="1" applyBorder="1" applyAlignment="1" applyProtection="1">
      <alignment horizontal="center" vertical="center"/>
      <protection locked="0"/>
    </xf>
    <xf numFmtId="14" fontId="13" fillId="14" borderId="1" xfId="10" applyNumberFormat="1" applyFont="1" applyFill="1" applyBorder="1" applyAlignment="1" applyProtection="1">
      <alignment horizontal="center" vertical="center"/>
      <protection locked="0"/>
    </xf>
    <xf numFmtId="170" fontId="13" fillId="14" borderId="1" xfId="10" applyNumberFormat="1" applyFont="1" applyFill="1" applyBorder="1" applyAlignment="1" applyProtection="1">
      <alignment horizontal="center" vertical="center"/>
      <protection locked="0"/>
    </xf>
    <xf numFmtId="4" fontId="13" fillId="14" borderId="1" xfId="10" applyNumberFormat="1" applyFont="1" applyFill="1" applyBorder="1" applyAlignment="1" applyProtection="1">
      <alignment vertical="center"/>
      <protection locked="0"/>
    </xf>
    <xf numFmtId="4" fontId="13" fillId="14" borderId="1" xfId="9" applyNumberFormat="1" applyFont="1" applyFill="1" applyBorder="1" applyAlignment="1" applyProtection="1">
      <alignment horizontal="right" vertical="center"/>
      <protection locked="0"/>
    </xf>
    <xf numFmtId="0" fontId="21" fillId="0" borderId="0" xfId="1" applyFont="1" applyFill="1" applyAlignment="1">
      <alignment vertical="center"/>
    </xf>
    <xf numFmtId="49" fontId="4" fillId="0" borderId="0" xfId="1" applyNumberFormat="1" applyFont="1" applyFill="1" applyAlignment="1">
      <alignment vertical="center"/>
    </xf>
    <xf numFmtId="10" fontId="13" fillId="0" borderId="0" xfId="1" applyNumberFormat="1" applyFont="1" applyFill="1" applyAlignment="1">
      <alignment horizontal="center" vertical="center"/>
    </xf>
    <xf numFmtId="0" fontId="23" fillId="0" borderId="0" xfId="1" applyFont="1" applyFill="1" applyAlignment="1">
      <alignment vertical="center"/>
    </xf>
    <xf numFmtId="0" fontId="1" fillId="17" borderId="6" xfId="1" applyNumberFormat="1" applyFont="1" applyFill="1" applyBorder="1" applyAlignment="1">
      <alignment horizontal="center" vertical="center"/>
    </xf>
    <xf numFmtId="43" fontId="13" fillId="14" borderId="13" xfId="7" applyFont="1" applyFill="1" applyBorder="1" applyAlignment="1" applyProtection="1">
      <alignment horizontal="center" vertical="center" wrapText="1"/>
      <protection locked="0"/>
    </xf>
    <xf numFmtId="43" fontId="13" fillId="14" borderId="14" xfId="7" applyFont="1" applyFill="1" applyBorder="1" applyAlignment="1" applyProtection="1">
      <alignment horizontal="center" vertical="center" wrapText="1"/>
      <protection locked="0"/>
    </xf>
    <xf numFmtId="2" fontId="4" fillId="14" borderId="2" xfId="6" applyNumberFormat="1" applyFont="1" applyFill="1" applyBorder="1" applyAlignment="1">
      <alignment horizontal="center" vertical="center" wrapText="1"/>
    </xf>
    <xf numFmtId="2" fontId="4" fillId="14" borderId="4" xfId="6" applyNumberFormat="1" applyFont="1" applyFill="1" applyBorder="1" applyAlignment="1">
      <alignment horizontal="center" vertical="center" wrapText="1"/>
    </xf>
    <xf numFmtId="2" fontId="13" fillId="14" borderId="2" xfId="6" applyNumberFormat="1" applyFont="1" applyFill="1" applyBorder="1" applyAlignment="1">
      <alignment horizontal="center" vertical="center" wrapText="1"/>
    </xf>
    <xf numFmtId="2" fontId="13" fillId="14" borderId="4" xfId="6" applyNumberFormat="1" applyFont="1" applyFill="1" applyBorder="1" applyAlignment="1">
      <alignment horizontal="center" vertical="center" wrapText="1"/>
    </xf>
    <xf numFmtId="0" fontId="9" fillId="0" borderId="0" xfId="1" applyFont="1" applyFill="1" applyAlignment="1">
      <alignment horizontal="center" vertical="center"/>
    </xf>
    <xf numFmtId="10" fontId="8" fillId="14" borderId="1" xfId="3" applyNumberFormat="1" applyFont="1" applyFill="1" applyBorder="1" applyAlignment="1">
      <alignment horizontal="center" vertical="center"/>
    </xf>
    <xf numFmtId="43" fontId="8" fillId="14" borderId="1" xfId="3" applyFont="1" applyFill="1" applyBorder="1" applyAlignment="1">
      <alignment horizontal="center" vertical="center" wrapText="1"/>
    </xf>
    <xf numFmtId="241" fontId="13" fillId="14" borderId="1" xfId="10" applyNumberFormat="1" applyFont="1" applyFill="1" applyBorder="1" applyAlignment="1" applyProtection="1">
      <alignment vertical="center"/>
      <protection locked="0"/>
    </xf>
  </cellXfs>
  <cellStyles count="55016">
    <cellStyle name=" 1" xfId="11"/>
    <cellStyle name=" 1 2" xfId="12"/>
    <cellStyle name=" 1_Stage1" xfId="13"/>
    <cellStyle name="_x000a_bidires=100_x000d_" xfId="14"/>
    <cellStyle name="%" xfId="15"/>
    <cellStyle name="%_Inputs" xfId="16"/>
    <cellStyle name="%_Inputs (const)" xfId="17"/>
    <cellStyle name="%_Inputs Co" xfId="18"/>
    <cellStyle name="?…?ж?Ш?и [0.00]" xfId="19"/>
    <cellStyle name="?W??_‘O’с?р??" xfId="20"/>
    <cellStyle name="]_x000d__x000a_Zoomed=1_x000d__x000a_Row=0_x000d__x000a_Column=0_x000d__x000a_Height=0_x000d__x000a_Width=0_x000d__x000a_FontName=FoxFont_x000d__x000a_FontStyle=0_x000d__x000a_FontSize=9_x000d__x000a_PrtFontName=FoxPrin" xfId="21"/>
    <cellStyle name="_(П 1.16)  и Т 1 на 2010 (827,7)" xfId="22"/>
    <cellStyle name="_~4310968" xfId="23"/>
    <cellStyle name="_~5075521" xfId="24"/>
    <cellStyle name="_~7107767" xfId="25"/>
    <cellStyle name="_~7171598" xfId="26"/>
    <cellStyle name="_02-07-2001" xfId="27"/>
    <cellStyle name="_05-03-2001" xfId="28"/>
    <cellStyle name="_08-11-2000" xfId="29"/>
    <cellStyle name="_08-11-2000_1" xfId="30"/>
    <cellStyle name="_09-04-2001" xfId="31"/>
    <cellStyle name="_1,1а,2,3,3а(Л),3а(Т),4,6,7,8,11" xfId="32"/>
    <cellStyle name="_13-12-2000" xfId="33"/>
    <cellStyle name="_1-Расчет" xfId="34"/>
    <cellStyle name="_23-10-2000" xfId="35"/>
    <cellStyle name="_25-06-2001" xfId="36"/>
    <cellStyle name="_25-12-2000" xfId="37"/>
    <cellStyle name="_30-10-2000" xfId="38"/>
    <cellStyle name="_5,форма АТАБ, график снижения нагрузки," xfId="39"/>
    <cellStyle name="_CashFlow_2007_проект_02_02_final" xfId="40"/>
    <cellStyle name="_DO_KONECHNOGO_2011_region_tarif_menu_12-04-10_шины" xfId="41"/>
    <cellStyle name="_IBM PC" xfId="42"/>
    <cellStyle name="_Model_RAB Мой" xfId="43"/>
    <cellStyle name="_Model_RAB Мой 2" xfId="44"/>
    <cellStyle name="_Model_RAB Мой 2 2" xfId="45"/>
    <cellStyle name="_Model_RAB Мой 2 3" xfId="46"/>
    <cellStyle name="_Model_RAB Мой 2 4" xfId="47"/>
    <cellStyle name="_Model_RAB Мой 2 5" xfId="48"/>
    <cellStyle name="_Model_RAB Мой 2_OREP.KU.2011.MONTHLY.02(v0.1)" xfId="49"/>
    <cellStyle name="_Model_RAB Мой 2_OREP.KU.2011.MONTHLY.02(v0.4)" xfId="50"/>
    <cellStyle name="_Model_RAB Мой 2_OREP.KU.2011.MONTHLY.11(v1.4)" xfId="51"/>
    <cellStyle name="_Model_RAB Мой 2_OREP.KU.2011.MONTHLY.11(v1.4) 2" xfId="52"/>
    <cellStyle name="_Model_RAB Мой 2_OREP.KU.2011.MONTHLY.11(v1.4) 3" xfId="53"/>
    <cellStyle name="_Model_RAB Мой 2_OREP.KU.2011.MONTHLY.11(v1.4) 4" xfId="54"/>
    <cellStyle name="_Model_RAB Мой 2_OREP.KU.2011.MONTHLY.11(v1.4) 5" xfId="55"/>
    <cellStyle name="_Model_RAB Мой 2_OREP.KU.2011.MONTHLY.11(v1.4)_UPDATE.BALANCE.WARM.2012YEAR.TO.1.1" xfId="56"/>
    <cellStyle name="_Model_RAB Мой 2_OREP.KU.2011.MONTHLY.11(v1.4)_UPDATE.CALC.WARM.2012YEAR.TO.1.1" xfId="57"/>
    <cellStyle name="_Model_RAB Мой 2_UPDATE.BALANCE.WARM.2012YEAR.TO.1.1" xfId="58"/>
    <cellStyle name="_Model_RAB Мой 2_UPDATE.CALC.WARM.2012YEAR.TO.1.1" xfId="59"/>
    <cellStyle name="_Model_RAB Мой 2_UPDATE.MONITORING.OS.EE.2.02.TO.1.3.64" xfId="60"/>
    <cellStyle name="_Model_RAB Мой 2_UPDATE.OREP.KU.2011.MONTHLY.02.TO.1.2" xfId="61"/>
    <cellStyle name="_Model_RAB Мой 3" xfId="62"/>
    <cellStyle name="_Model_RAB Мой 4" xfId="63"/>
    <cellStyle name="_Model_RAB Мой 5" xfId="64"/>
    <cellStyle name="_Model_RAB Мой 6" xfId="65"/>
    <cellStyle name="_Model_RAB Мой 7" xfId="66"/>
    <cellStyle name="_Model_RAB Мой 8" xfId="67"/>
    <cellStyle name="_Model_RAB Мой 9" xfId="68"/>
    <cellStyle name="_Model_RAB Мой_46EE.2011(v1.0)" xfId="69"/>
    <cellStyle name="_Model_RAB Мой_46EE.2011(v1.0)_46TE.2011(v1.0)" xfId="70"/>
    <cellStyle name="_Model_RAB Мой_46EE.2011(v1.0)_INDEX.STATION.2012(v1.0)_" xfId="71"/>
    <cellStyle name="_Model_RAB Мой_46EE.2011(v1.0)_INDEX.STATION.2012(v2.0)" xfId="72"/>
    <cellStyle name="_Model_RAB Мой_46EE.2011(v1.0)_INDEX.STATION.2012(v2.1)" xfId="73"/>
    <cellStyle name="_Model_RAB Мой_46EE.2011(v1.0)_TEPLO.PREDEL.2012.M(v1.1)_test" xfId="74"/>
    <cellStyle name="_Model_RAB Мой_46EE.2011(v1.2)" xfId="75"/>
    <cellStyle name="_Model_RAB Мой_46EE.2011(v1.2)_FORM15.2013" xfId="76"/>
    <cellStyle name="_Model_RAB Мой_46EE.2011(v1.2)_FORM3.2013" xfId="77"/>
    <cellStyle name="_Model_RAB Мой_46EE.2011(v1.2)_FORM4.2013" xfId="78"/>
    <cellStyle name="_Model_RAB Мой_46EE.2011(v1.2)_FORM5.2012(v1.0)" xfId="79"/>
    <cellStyle name="_Model_RAB Мой_46EE.2011(v1.2)_FORM8.2013(v0.3)" xfId="80"/>
    <cellStyle name="_Model_RAB Мой_46EE.2011(v1.2)_OREP.INV.GEN.G(v1.0)" xfId="81"/>
    <cellStyle name="_Model_RAB Мой_46EP.2011(v2.0)" xfId="82"/>
    <cellStyle name="_Model_RAB Мой_46EP.2012(v0.1)" xfId="83"/>
    <cellStyle name="_Model_RAB Мой_46TE.2011(v1.0)" xfId="84"/>
    <cellStyle name="_Model_RAB Мой_4DNS.UPDATE.EXAMPLE" xfId="85"/>
    <cellStyle name="_Model_RAB Мой_ARMRAZR" xfId="86"/>
    <cellStyle name="_Model_RAB Мой_BALANCE.WARM.2010.FACT(v1.0)" xfId="87"/>
    <cellStyle name="_Model_RAB Мой_BALANCE.WARM.2010.PLAN" xfId="88"/>
    <cellStyle name="_Model_RAB Мой_BALANCE.WARM.2010.PLAN_FORM15.2013" xfId="89"/>
    <cellStyle name="_Model_RAB Мой_BALANCE.WARM.2010.PLAN_FORM3.2013" xfId="90"/>
    <cellStyle name="_Model_RAB Мой_BALANCE.WARM.2010.PLAN_FORM4.2013" xfId="91"/>
    <cellStyle name="_Model_RAB Мой_BALANCE.WARM.2010.PLAN_FORM5.2012(v1.0)" xfId="92"/>
    <cellStyle name="_Model_RAB Мой_BALANCE.WARM.2010.PLAN_OREP.INV.GEN.G(v1.0)" xfId="93"/>
    <cellStyle name="_Model_RAB Мой_BALANCE.WARM.2011YEAR(v0.7)" xfId="94"/>
    <cellStyle name="_Model_RAB Мой_BALANCE.WARM.2011YEAR(v0.7)_FORM15.2013" xfId="95"/>
    <cellStyle name="_Model_RAB Мой_BALANCE.WARM.2011YEAR(v0.7)_FORM3.2013" xfId="96"/>
    <cellStyle name="_Model_RAB Мой_BALANCE.WARM.2011YEAR(v0.7)_FORM4.2013" xfId="97"/>
    <cellStyle name="_Model_RAB Мой_BALANCE.WARM.2011YEAR(v0.7)_FORM5.2012(v1.0)" xfId="98"/>
    <cellStyle name="_Model_RAB Мой_BALANCE.WARM.2011YEAR(v0.7)_OREP.INV.GEN.G(v1.0)" xfId="99"/>
    <cellStyle name="_Model_RAB Мой_BALANCE.WARM.2011YEAR.NEW.UPDATE.SCHEME" xfId="100"/>
    <cellStyle name="_Model_RAB Мой_CALC.NORMATIV.KU(v0.2)" xfId="101"/>
    <cellStyle name="_Model_RAB Мой_EE.2REK.P2011.4.78(v0.3)" xfId="102"/>
    <cellStyle name="_Model_RAB Мой_FORM15.2013" xfId="103"/>
    <cellStyle name="_Model_RAB Мой_FORM3.1.2013(v0.2)" xfId="104"/>
    <cellStyle name="_Model_RAB Мой_FORM3.2013(v1.0)" xfId="105"/>
    <cellStyle name="_Model_RAB Мой_FORM3.REG(v1.0)" xfId="106"/>
    <cellStyle name="_Model_RAB Мой_FORM910.2012(v0.5)" xfId="107"/>
    <cellStyle name="_Model_RAB Мой_FORM910.2012(v0.5)_FORM5.2012(v1.0)" xfId="108"/>
    <cellStyle name="_Model_RAB Мой_FORM910.2012(v1.1)" xfId="109"/>
    <cellStyle name="_Model_RAB Мой_INDEX.STATION.2012(v2.1)" xfId="110"/>
    <cellStyle name="_Model_RAB Мой_INVEST.EE.PLAN.4.78(v0.1)" xfId="111"/>
    <cellStyle name="_Model_RAB Мой_INVEST.EE.PLAN.4.78(v0.3)" xfId="112"/>
    <cellStyle name="_Model_RAB Мой_INVEST.EE.PLAN.4.78(v1.0)" xfId="113"/>
    <cellStyle name="_Model_RAB Мой_INVEST.EE.PLAN.4.78(v1.0)_PASSPORT.TEPLO.PROIZV(v2.0)" xfId="114"/>
    <cellStyle name="_Model_RAB Мой_INVEST.EE.PLAN.4.78(v1.0)_PASSPORT.TEPLO.PROIZV(v2.0)_FORM4.2013" xfId="115"/>
    <cellStyle name="_Model_RAB Мой_INVEST.PLAN.4.78(v0.1)" xfId="116"/>
    <cellStyle name="_Model_RAB Мой_INVEST.WARM.PLAN.4.78(v0.1)" xfId="117"/>
    <cellStyle name="_Model_RAB Мой_INVEST_WARM_PLAN" xfId="118"/>
    <cellStyle name="_Model_RAB Мой_NADB.JNVLP.APTEKA.2012(v1.0)_21_02_12" xfId="119"/>
    <cellStyle name="_Model_RAB Мой_NADB.JNVLS.APTEKA.2011(v1.3.3)" xfId="120"/>
    <cellStyle name="_Model_RAB Мой_NADB.JNVLS.APTEKA.2011(v1.3.3)_46TE.2011(v1.0)" xfId="121"/>
    <cellStyle name="_Model_RAB Мой_NADB.JNVLS.APTEKA.2011(v1.3.3)_INDEX.STATION.2012(v1.0)_" xfId="122"/>
    <cellStyle name="_Model_RAB Мой_NADB.JNVLS.APTEKA.2011(v1.3.3)_INDEX.STATION.2012(v2.0)" xfId="123"/>
    <cellStyle name="_Model_RAB Мой_NADB.JNVLS.APTEKA.2011(v1.3.3)_INDEX.STATION.2012(v2.1)" xfId="124"/>
    <cellStyle name="_Model_RAB Мой_NADB.JNVLS.APTEKA.2011(v1.3.3)_TEPLO.PREDEL.2012.M(v1.1)_test" xfId="125"/>
    <cellStyle name="_Model_RAB Мой_NADB.JNVLS.APTEKA.2011(v1.3.4)" xfId="126"/>
    <cellStyle name="_Model_RAB Мой_NADB.JNVLS.APTEKA.2011(v1.3.4)_46TE.2011(v1.0)" xfId="127"/>
    <cellStyle name="_Model_RAB Мой_NADB.JNVLS.APTEKA.2011(v1.3.4)_INDEX.STATION.2012(v1.0)_" xfId="128"/>
    <cellStyle name="_Model_RAB Мой_NADB.JNVLS.APTEKA.2011(v1.3.4)_INDEX.STATION.2012(v1.0)_ 2" xfId="129"/>
    <cellStyle name="_Model_RAB Мой_NADB.JNVLS.APTEKA.2011(v1.3.4)_INDEX.STATION.2012(v2.0)" xfId="130"/>
    <cellStyle name="_Model_RAB Мой_NADB.JNVLS.APTEKA.2011(v1.3.4)_INDEX.STATION.2012(v2.1)" xfId="131"/>
    <cellStyle name="_Model_RAB Мой_NADB.JNVLS.APTEKA.2011(v1.3.4)_TEPLO.PREDEL.2012.M(v1.1)_test" xfId="132"/>
    <cellStyle name="_Model_RAB Мой_PASSPORT.TEPLO.PROIZV(v2.1)" xfId="133"/>
    <cellStyle name="_Model_RAB Мой_PASSPORT.TEPLO.SETI(v0.7)" xfId="134"/>
    <cellStyle name="_Model_RAB Мой_PASSPORT.TEPLO.SETI(v1.0)" xfId="135"/>
    <cellStyle name="_Model_RAB Мой_PR.PROG.WARM.NOTCOMBI.2012.2.16_v1.4(04.04.11) " xfId="136"/>
    <cellStyle name="_Model_RAB Мой_PREDEL.JKH.UTV.2011(v1.0.1)" xfId="137"/>
    <cellStyle name="_Model_RAB Мой_PREDEL.JKH.UTV.2011(v1.0.1)_46TE.2011(v1.0)" xfId="138"/>
    <cellStyle name="_Model_RAB Мой_PREDEL.JKH.UTV.2011(v1.0.1)_INDEX.STATION.2012(v1.0)_" xfId="139"/>
    <cellStyle name="_Model_RAB Мой_PREDEL.JKH.UTV.2011(v1.0.1)_INDEX.STATION.2012(v2.0)" xfId="140"/>
    <cellStyle name="_Model_RAB Мой_PREDEL.JKH.UTV.2011(v1.0.1)_INDEX.STATION.2012(v2.1)" xfId="141"/>
    <cellStyle name="_Model_RAB Мой_PREDEL.JKH.UTV.2011(v1.0.1)_TEPLO.PREDEL.2012.M(v1.1)_test" xfId="142"/>
    <cellStyle name="_Model_RAB Мой_PREDEL.JKH.UTV.2011(v1.1)" xfId="143"/>
    <cellStyle name="_Model_RAB Мой_PREDEL.JKH.UTV.2011(v1.1)_FORM15.2013" xfId="144"/>
    <cellStyle name="_Model_RAB Мой_PREDEL.JKH.UTV.2011(v1.1)_FORM3.2013" xfId="145"/>
    <cellStyle name="_Model_RAB Мой_PREDEL.JKH.UTV.2011(v1.1)_FORM4.2013" xfId="146"/>
    <cellStyle name="_Model_RAB Мой_PREDEL.JKH.UTV.2011(v1.1)_FORM5.2012(v1.0)" xfId="147"/>
    <cellStyle name="_Model_RAB Мой_PREDEL.JKH.UTV.2011(v1.1)_OREP.INV.GEN.G(v1.0)" xfId="148"/>
    <cellStyle name="_Model_RAB Мой_REP.BLR.2012(v1.0)" xfId="149"/>
    <cellStyle name="_Model_RAB Мой_TEHSHEET" xfId="150"/>
    <cellStyle name="_Model_RAB Мой_TEPLO.PREDEL.2012.M(v1.1)" xfId="151"/>
    <cellStyle name="_Model_RAB Мой_TEST.TEMPLATE" xfId="152"/>
    <cellStyle name="_Model_RAB Мой_UPDATE.46EE.2011.TO.1.1" xfId="153"/>
    <cellStyle name="_Model_RAB Мой_UPDATE.46TE.2011.TO.1.1" xfId="154"/>
    <cellStyle name="_Model_RAB Мой_UPDATE.46TE.2011.TO.1.2" xfId="155"/>
    <cellStyle name="_Model_RAB Мой_UPDATE.BALANCE.WARM.2011YEAR.TO.1.1" xfId="156"/>
    <cellStyle name="_Model_RAB Мой_UPDATE.BALANCE.WARM.2011YEAR.TO.1.1 2" xfId="157"/>
    <cellStyle name="_Model_RAB Мой_UPDATE.BALANCE.WARM.2011YEAR.TO.1.1 3" xfId="158"/>
    <cellStyle name="_Model_RAB Мой_UPDATE.BALANCE.WARM.2011YEAR.TO.1.1 4" xfId="159"/>
    <cellStyle name="_Model_RAB Мой_UPDATE.BALANCE.WARM.2011YEAR.TO.1.1 5" xfId="160"/>
    <cellStyle name="_Model_RAB Мой_UPDATE.BALANCE.WARM.2011YEAR.TO.1.1_46TE.2011(v1.0)" xfId="161"/>
    <cellStyle name="_Model_RAB Мой_UPDATE.BALANCE.WARM.2011YEAR.TO.1.1_INDEX.STATION.2012(v1.0)_" xfId="162"/>
    <cellStyle name="_Model_RAB Мой_UPDATE.BALANCE.WARM.2011YEAR.TO.1.1_INDEX.STATION.2012(v2.0)" xfId="163"/>
    <cellStyle name="_Model_RAB Мой_UPDATE.BALANCE.WARM.2011YEAR.TO.1.1_INDEX.STATION.2012(v2.1)" xfId="164"/>
    <cellStyle name="_Model_RAB Мой_UPDATE.BALANCE.WARM.2011YEAR.TO.1.1_OREP.KU.2011.MONTHLY.02(v1.1)" xfId="165"/>
    <cellStyle name="_Model_RAB Мой_UPDATE.BALANCE.WARM.2011YEAR.TO.1.1_TEPLO.PREDEL.2012.M(v1.1)_test" xfId="166"/>
    <cellStyle name="_Model_RAB Мой_UPDATE.BALANCE.WARM.2011YEAR.TO.1.2" xfId="167"/>
    <cellStyle name="_Model_RAB Мой_UPDATE.BALANCE.WARM.2011YEAR.TO.1.4.64" xfId="168"/>
    <cellStyle name="_Model_RAB Мой_UPDATE.BALANCE.WARM.2011YEAR.TO.1.5.64" xfId="169"/>
    <cellStyle name="_Model_RAB Мой_UPDATE.MONITORING.OS.EE.2.02.TO.1.3.64" xfId="170"/>
    <cellStyle name="_Model_RAB Мой_UPDATE.NADB.JNVLS.APTEKA.2011.TO.1.3.4" xfId="171"/>
    <cellStyle name="_Model_RAB Мой_Книга2" xfId="172"/>
    <cellStyle name="_Model_RAB Мой_Книга2_PR.PROG.WARM.NOTCOMBI.2012.2.16_v1.4(04.04.11) " xfId="173"/>
    <cellStyle name="_Model_RAB_MRSK_svod" xfId="174"/>
    <cellStyle name="_Model_RAB_MRSK_svod 2" xfId="175"/>
    <cellStyle name="_Model_RAB_MRSK_svod 2 2" xfId="176"/>
    <cellStyle name="_Model_RAB_MRSK_svod 2 3" xfId="177"/>
    <cellStyle name="_Model_RAB_MRSK_svod 2 4" xfId="178"/>
    <cellStyle name="_Model_RAB_MRSK_svod 2 5" xfId="179"/>
    <cellStyle name="_Model_RAB_MRSK_svod 2_OREP.KU.2011.MONTHLY.02(v0.1)" xfId="180"/>
    <cellStyle name="_Model_RAB_MRSK_svod 2_OREP.KU.2011.MONTHLY.02(v0.4)" xfId="181"/>
    <cellStyle name="_Model_RAB_MRSK_svod 2_OREP.KU.2011.MONTHLY.11(v1.4)" xfId="182"/>
    <cellStyle name="_Model_RAB_MRSK_svod 2_OREP.KU.2011.MONTHLY.11(v1.4) 2" xfId="183"/>
    <cellStyle name="_Model_RAB_MRSK_svod 2_OREP.KU.2011.MONTHLY.11(v1.4) 3" xfId="184"/>
    <cellStyle name="_Model_RAB_MRSK_svod 2_OREP.KU.2011.MONTHLY.11(v1.4) 4" xfId="185"/>
    <cellStyle name="_Model_RAB_MRSK_svod 2_OREP.KU.2011.MONTHLY.11(v1.4) 5" xfId="186"/>
    <cellStyle name="_Model_RAB_MRSK_svod 2_OREP.KU.2011.MONTHLY.11(v1.4)_UPDATE.BALANCE.WARM.2012YEAR.TO.1.1" xfId="187"/>
    <cellStyle name="_Model_RAB_MRSK_svod 2_OREP.KU.2011.MONTHLY.11(v1.4)_UPDATE.CALC.WARM.2012YEAR.TO.1.1" xfId="188"/>
    <cellStyle name="_Model_RAB_MRSK_svod 2_UPDATE.BALANCE.WARM.2012YEAR.TO.1.1" xfId="189"/>
    <cellStyle name="_Model_RAB_MRSK_svod 2_UPDATE.CALC.WARM.2012YEAR.TO.1.1" xfId="190"/>
    <cellStyle name="_Model_RAB_MRSK_svod 2_UPDATE.MONITORING.OS.EE.2.02.TO.1.3.64" xfId="191"/>
    <cellStyle name="_Model_RAB_MRSK_svod 2_UPDATE.OREP.KU.2011.MONTHLY.02.TO.1.2" xfId="192"/>
    <cellStyle name="_Model_RAB_MRSK_svod 3" xfId="193"/>
    <cellStyle name="_Model_RAB_MRSK_svod 4" xfId="194"/>
    <cellStyle name="_Model_RAB_MRSK_svod 5" xfId="195"/>
    <cellStyle name="_Model_RAB_MRSK_svod 6" xfId="196"/>
    <cellStyle name="_Model_RAB_MRSK_svod 7" xfId="197"/>
    <cellStyle name="_Model_RAB_MRSK_svod 8" xfId="198"/>
    <cellStyle name="_Model_RAB_MRSK_svod 9" xfId="199"/>
    <cellStyle name="_Model_RAB_MRSK_svod_46EE.2011(v1.0)" xfId="200"/>
    <cellStyle name="_Model_RAB_MRSK_svod_46EE.2011(v1.0)_46TE.2011(v1.0)" xfId="201"/>
    <cellStyle name="_Model_RAB_MRSK_svod_46EE.2011(v1.0)_INDEX.STATION.2012(v1.0)_" xfId="202"/>
    <cellStyle name="_Model_RAB_MRSK_svod_46EE.2011(v1.0)_INDEX.STATION.2012(v2.0)" xfId="203"/>
    <cellStyle name="_Model_RAB_MRSK_svod_46EE.2011(v1.0)_INDEX.STATION.2012(v2.1)" xfId="204"/>
    <cellStyle name="_Model_RAB_MRSK_svod_46EE.2011(v1.0)_TEPLO.PREDEL.2012.M(v1.1)_test" xfId="205"/>
    <cellStyle name="_Model_RAB_MRSK_svod_46EE.2011(v1.2)" xfId="206"/>
    <cellStyle name="_Model_RAB_MRSK_svod_46EE.2011(v1.2)_FORM15.2013" xfId="207"/>
    <cellStyle name="_Model_RAB_MRSK_svod_46EE.2011(v1.2)_FORM3.2013" xfId="208"/>
    <cellStyle name="_Model_RAB_MRSK_svod_46EE.2011(v1.2)_FORM4.2013" xfId="209"/>
    <cellStyle name="_Model_RAB_MRSK_svod_46EE.2011(v1.2)_FORM5.2012(v1.0)" xfId="210"/>
    <cellStyle name="_Model_RAB_MRSK_svod_46EE.2011(v1.2)_FORM8.2013(v0.3)" xfId="211"/>
    <cellStyle name="_Model_RAB_MRSK_svod_46EE.2011(v1.2)_OREP.INV.GEN.G(v1.0)" xfId="212"/>
    <cellStyle name="_Model_RAB_MRSK_svod_46EP.2011(v2.0)" xfId="213"/>
    <cellStyle name="_Model_RAB_MRSK_svod_46EP.2012(v0.1)" xfId="214"/>
    <cellStyle name="_Model_RAB_MRSK_svod_46TE.2011(v1.0)" xfId="215"/>
    <cellStyle name="_Model_RAB_MRSK_svod_4DNS.UPDATE.EXAMPLE" xfId="216"/>
    <cellStyle name="_Model_RAB_MRSK_svod_ARMRAZR" xfId="217"/>
    <cellStyle name="_Model_RAB_MRSK_svod_BALANCE.WARM.2010.FACT(v1.0)" xfId="218"/>
    <cellStyle name="_Model_RAB_MRSK_svod_BALANCE.WARM.2010.PLAN" xfId="219"/>
    <cellStyle name="_Model_RAB_MRSK_svod_BALANCE.WARM.2010.PLAN_FORM15.2013" xfId="220"/>
    <cellStyle name="_Model_RAB_MRSK_svod_BALANCE.WARM.2010.PLAN_FORM3.2013" xfId="221"/>
    <cellStyle name="_Model_RAB_MRSK_svod_BALANCE.WARM.2010.PLAN_FORM4.2013" xfId="222"/>
    <cellStyle name="_Model_RAB_MRSK_svod_BALANCE.WARM.2010.PLAN_FORM5.2012(v1.0)" xfId="223"/>
    <cellStyle name="_Model_RAB_MRSK_svod_BALANCE.WARM.2010.PLAN_OREP.INV.GEN.G(v1.0)" xfId="224"/>
    <cellStyle name="_Model_RAB_MRSK_svod_BALANCE.WARM.2011YEAR(v0.7)" xfId="225"/>
    <cellStyle name="_Model_RAB_MRSK_svod_BALANCE.WARM.2011YEAR(v0.7)_FORM15.2013" xfId="226"/>
    <cellStyle name="_Model_RAB_MRSK_svod_BALANCE.WARM.2011YEAR(v0.7)_FORM3.2013" xfId="227"/>
    <cellStyle name="_Model_RAB_MRSK_svod_BALANCE.WARM.2011YEAR(v0.7)_FORM4.2013" xfId="228"/>
    <cellStyle name="_Model_RAB_MRSK_svod_BALANCE.WARM.2011YEAR(v0.7)_FORM5.2012(v1.0)" xfId="229"/>
    <cellStyle name="_Model_RAB_MRSK_svod_BALANCE.WARM.2011YEAR(v0.7)_OREP.INV.GEN.G(v1.0)" xfId="230"/>
    <cellStyle name="_Model_RAB_MRSK_svod_BALANCE.WARM.2011YEAR.NEW.UPDATE.SCHEME" xfId="231"/>
    <cellStyle name="_Model_RAB_MRSK_svod_CALC.NORMATIV.KU(v0.2)" xfId="232"/>
    <cellStyle name="_Model_RAB_MRSK_svod_EE.2REK.P2011.4.78(v0.3)" xfId="233"/>
    <cellStyle name="_Model_RAB_MRSK_svod_FORM15.2013" xfId="234"/>
    <cellStyle name="_Model_RAB_MRSK_svod_FORM3.1.2013(v0.2)" xfId="235"/>
    <cellStyle name="_Model_RAB_MRSK_svod_FORM3.2013(v1.0)" xfId="236"/>
    <cellStyle name="_Model_RAB_MRSK_svod_FORM3.REG(v1.0)" xfId="237"/>
    <cellStyle name="_Model_RAB_MRSK_svod_FORM910.2012(v0.5)" xfId="238"/>
    <cellStyle name="_Model_RAB_MRSK_svod_FORM910.2012(v0.5)_FORM5.2012(v1.0)" xfId="239"/>
    <cellStyle name="_Model_RAB_MRSK_svod_FORM910.2012(v1.1)" xfId="240"/>
    <cellStyle name="_Model_RAB_MRSK_svod_INDEX.STATION.2012(v2.1)" xfId="241"/>
    <cellStyle name="_Model_RAB_MRSK_svod_INVEST.EE.PLAN.4.78(v0.1)" xfId="242"/>
    <cellStyle name="_Model_RAB_MRSK_svod_INVEST.EE.PLAN.4.78(v0.3)" xfId="243"/>
    <cellStyle name="_Model_RAB_MRSK_svod_INVEST.EE.PLAN.4.78(v1.0)" xfId="244"/>
    <cellStyle name="_Model_RAB_MRSK_svod_INVEST.EE.PLAN.4.78(v1.0)_PASSPORT.TEPLO.PROIZV(v2.0)" xfId="245"/>
    <cellStyle name="_Model_RAB_MRSK_svod_INVEST.EE.PLAN.4.78(v1.0)_PASSPORT.TEPLO.PROIZV(v2.0)_FORM4.2013" xfId="246"/>
    <cellStyle name="_Model_RAB_MRSK_svod_INVEST.PLAN.4.78(v0.1)" xfId="247"/>
    <cellStyle name="_Model_RAB_MRSK_svod_INVEST.WARM.PLAN.4.78(v0.1)" xfId="248"/>
    <cellStyle name="_Model_RAB_MRSK_svod_INVEST_WARM_PLAN" xfId="249"/>
    <cellStyle name="_Model_RAB_MRSK_svod_NADB.JNVLP.APTEKA.2012(v1.0)_21_02_12" xfId="250"/>
    <cellStyle name="_Model_RAB_MRSK_svod_NADB.JNVLS.APTEKA.2011(v1.3.3)" xfId="251"/>
    <cellStyle name="_Model_RAB_MRSK_svod_NADB.JNVLS.APTEKA.2011(v1.3.3)_46TE.2011(v1.0)" xfId="252"/>
    <cellStyle name="_Model_RAB_MRSK_svod_NADB.JNVLS.APTEKA.2011(v1.3.3)_INDEX.STATION.2012(v1.0)_" xfId="253"/>
    <cellStyle name="_Model_RAB_MRSK_svod_NADB.JNVLS.APTEKA.2011(v1.3.3)_INDEX.STATION.2012(v2.0)" xfId="254"/>
    <cellStyle name="_Model_RAB_MRSK_svod_NADB.JNVLS.APTEKA.2011(v1.3.3)_INDEX.STATION.2012(v2.1)" xfId="255"/>
    <cellStyle name="_Model_RAB_MRSK_svod_NADB.JNVLS.APTEKA.2011(v1.3.3)_TEPLO.PREDEL.2012.M(v1.1)_test" xfId="256"/>
    <cellStyle name="_Model_RAB_MRSK_svod_NADB.JNVLS.APTEKA.2011(v1.3.4)" xfId="257"/>
    <cellStyle name="_Model_RAB_MRSK_svod_NADB.JNVLS.APTEKA.2011(v1.3.4)_46TE.2011(v1.0)" xfId="258"/>
    <cellStyle name="_Model_RAB_MRSK_svod_NADB.JNVLS.APTEKA.2011(v1.3.4)_INDEX.STATION.2012(v1.0)_" xfId="259"/>
    <cellStyle name="_Model_RAB_MRSK_svod_NADB.JNVLS.APTEKA.2011(v1.3.4)_INDEX.STATION.2012(v2.0)" xfId="260"/>
    <cellStyle name="_Model_RAB_MRSK_svod_NADB.JNVLS.APTEKA.2011(v1.3.4)_INDEX.STATION.2012(v2.1)" xfId="261"/>
    <cellStyle name="_Model_RAB_MRSK_svod_NADB.JNVLS.APTEKA.2011(v1.3.4)_TEPLO.PREDEL.2012.M(v1.1)_test" xfId="262"/>
    <cellStyle name="_Model_RAB_MRSK_svod_PASSPORT.TEPLO.PROIZV(v2.1)" xfId="263"/>
    <cellStyle name="_Model_RAB_MRSK_svod_PASSPORT.TEPLO.SETI(v0.7)" xfId="264"/>
    <cellStyle name="_Model_RAB_MRSK_svod_PASSPORT.TEPLO.SETI(v1.0)" xfId="265"/>
    <cellStyle name="_Model_RAB_MRSK_svod_PR.PROG.WARM.NOTCOMBI.2012.2.16_v1.4(04.04.11) " xfId="266"/>
    <cellStyle name="_Model_RAB_MRSK_svod_PREDEL.JKH.UTV.2011(v1.0.1)" xfId="267"/>
    <cellStyle name="_Model_RAB_MRSK_svod_PREDEL.JKH.UTV.2011(v1.0.1)_46TE.2011(v1.0)" xfId="268"/>
    <cellStyle name="_Model_RAB_MRSK_svod_PREDEL.JKH.UTV.2011(v1.0.1)_INDEX.STATION.2012(v1.0)_" xfId="269"/>
    <cellStyle name="_Model_RAB_MRSK_svod_PREDEL.JKH.UTV.2011(v1.0.1)_INDEX.STATION.2012(v2.0)" xfId="270"/>
    <cellStyle name="_Model_RAB_MRSK_svod_PREDEL.JKH.UTV.2011(v1.0.1)_INDEX.STATION.2012(v2.1)" xfId="271"/>
    <cellStyle name="_Model_RAB_MRSK_svod_PREDEL.JKH.UTV.2011(v1.0.1)_TEPLO.PREDEL.2012.M(v1.1)_test" xfId="272"/>
    <cellStyle name="_Model_RAB_MRSK_svod_PREDEL.JKH.UTV.2011(v1.1)" xfId="273"/>
    <cellStyle name="_Model_RAB_MRSK_svod_PREDEL.JKH.UTV.2011(v1.1)_FORM15.2013" xfId="274"/>
    <cellStyle name="_Model_RAB_MRSK_svod_PREDEL.JKH.UTV.2011(v1.1)_FORM3.2013" xfId="275"/>
    <cellStyle name="_Model_RAB_MRSK_svod_PREDEL.JKH.UTV.2011(v1.1)_FORM4.2013" xfId="276"/>
    <cellStyle name="_Model_RAB_MRSK_svod_PREDEL.JKH.UTV.2011(v1.1)_FORM5.2012(v1.0)" xfId="277"/>
    <cellStyle name="_Model_RAB_MRSK_svod_PREDEL.JKH.UTV.2011(v1.1)_OREP.INV.GEN.G(v1.0)" xfId="278"/>
    <cellStyle name="_Model_RAB_MRSK_svod_REP.BLR.2012(v1.0)" xfId="279"/>
    <cellStyle name="_Model_RAB_MRSK_svod_TEHSHEET" xfId="280"/>
    <cellStyle name="_Model_RAB_MRSK_svod_TEPLO.PREDEL.2012.M(v1.1)" xfId="281"/>
    <cellStyle name="_Model_RAB_MRSK_svod_TEST.TEMPLATE" xfId="282"/>
    <cellStyle name="_Model_RAB_MRSK_svod_UPDATE.46EE.2011.TO.1.1" xfId="283"/>
    <cellStyle name="_Model_RAB_MRSK_svod_UPDATE.46TE.2011.TO.1.1" xfId="284"/>
    <cellStyle name="_Model_RAB_MRSK_svod_UPDATE.46TE.2011.TO.1.2" xfId="285"/>
    <cellStyle name="_Model_RAB_MRSK_svod_UPDATE.BALANCE.WARM.2011YEAR.TO.1.1" xfId="286"/>
    <cellStyle name="_Model_RAB_MRSK_svod_UPDATE.BALANCE.WARM.2011YEAR.TO.1.1 2" xfId="287"/>
    <cellStyle name="_Model_RAB_MRSK_svod_UPDATE.BALANCE.WARM.2011YEAR.TO.1.1 3" xfId="288"/>
    <cellStyle name="_Model_RAB_MRSK_svod_UPDATE.BALANCE.WARM.2011YEAR.TO.1.1 4" xfId="289"/>
    <cellStyle name="_Model_RAB_MRSK_svod_UPDATE.BALANCE.WARM.2011YEAR.TO.1.1 5" xfId="290"/>
    <cellStyle name="_Model_RAB_MRSK_svod_UPDATE.BALANCE.WARM.2011YEAR.TO.1.1_46TE.2011(v1.0)" xfId="291"/>
    <cellStyle name="_Model_RAB_MRSK_svod_UPDATE.BALANCE.WARM.2011YEAR.TO.1.1_INDEX.STATION.2012(v1.0)_" xfId="292"/>
    <cellStyle name="_Model_RAB_MRSK_svod_UPDATE.BALANCE.WARM.2011YEAR.TO.1.1_INDEX.STATION.2012(v2.0)" xfId="293"/>
    <cellStyle name="_Model_RAB_MRSK_svod_UPDATE.BALANCE.WARM.2011YEAR.TO.1.1_INDEX.STATION.2012(v2.1)" xfId="294"/>
    <cellStyle name="_Model_RAB_MRSK_svod_UPDATE.BALANCE.WARM.2011YEAR.TO.1.1_OREP.KU.2011.MONTHLY.02(v1.1)" xfId="295"/>
    <cellStyle name="_Model_RAB_MRSK_svod_UPDATE.BALANCE.WARM.2011YEAR.TO.1.1_TEPLO.PREDEL.2012.M(v1.1)_test" xfId="296"/>
    <cellStyle name="_Model_RAB_MRSK_svod_UPDATE.BALANCE.WARM.2011YEAR.TO.1.2" xfId="297"/>
    <cellStyle name="_Model_RAB_MRSK_svod_UPDATE.BALANCE.WARM.2011YEAR.TO.1.4.64" xfId="298"/>
    <cellStyle name="_Model_RAB_MRSK_svod_UPDATE.BALANCE.WARM.2011YEAR.TO.1.5.64" xfId="299"/>
    <cellStyle name="_Model_RAB_MRSK_svod_UPDATE.MONITORING.OS.EE.2.02.TO.1.3.64" xfId="300"/>
    <cellStyle name="_Model_RAB_MRSK_svod_UPDATE.NADB.JNVLS.APTEKA.2011.TO.1.3.4" xfId="301"/>
    <cellStyle name="_Model_RAB_MRSK_svod_Книга2" xfId="302"/>
    <cellStyle name="_Model_RAB_MRSK_svod_Книга2_PR.PROG.WARM.NOTCOMBI.2012.2.16_v1.4(04.04.11) " xfId="303"/>
    <cellStyle name="_NF3x00" xfId="304"/>
    <cellStyle name="_NF7x-5x00" xfId="305"/>
    <cellStyle name="_Plug" xfId="306"/>
    <cellStyle name="_Plug_4DNS.UPDATE.EXAMPLE" xfId="307"/>
    <cellStyle name="_Price Lanit 300501" xfId="308"/>
    <cellStyle name="_RAB с 2010 года" xfId="309"/>
    <cellStyle name="_Rombo 130801" xfId="310"/>
    <cellStyle name="_stock_1306m1" xfId="311"/>
    <cellStyle name="_TP" xfId="312"/>
    <cellStyle name="_TPopt" xfId="313"/>
    <cellStyle name="_Анализ по статьям" xfId="314"/>
    <cellStyle name="_БДР (прогноз 2007г.)" xfId="315"/>
    <cellStyle name="_БДР 2009г. для БП" xfId="316"/>
    <cellStyle name="_БДР 2011г. для БП" xfId="317"/>
    <cellStyle name="_БП 2008" xfId="318"/>
    <cellStyle name="_Бюджет2006_ПОКАЗАТЕЛИ СВОДНЫЕ" xfId="319"/>
    <cellStyle name="_Бюджетный классификатор" xfId="320"/>
    <cellStyle name="_ВО ОП ТЭС-ОТ- 2007" xfId="321"/>
    <cellStyle name="_ВО ОП ТЭС-ОТ- 2007_Новая инструкция1_фст" xfId="322"/>
    <cellStyle name="_ВФ ОАО ТЭС-ОТ- 2009" xfId="323"/>
    <cellStyle name="_ВФ ОАО ТЭС-ОТ- 2009_Новая инструкция1_фст" xfId="324"/>
    <cellStyle name="_Выручка 2009 г" xfId="325"/>
    <cellStyle name="_выручка по присоединениям2" xfId="326"/>
    <cellStyle name="_выручка по присоединениям2_Новая инструкция1_фст" xfId="327"/>
    <cellStyle name="_График ввода в ОПЭ" xfId="328"/>
    <cellStyle name="_для Бодунова заявки" xfId="329"/>
    <cellStyle name="_Договор аренды ЯЭ с разбивкой" xfId="330"/>
    <cellStyle name="_Договор аренды ЯЭ с разбивкой_Новая инструкция1_фст" xfId="331"/>
    <cellStyle name="_Доходы и расходы к БДР (прогноз 2007г.)" xfId="332"/>
    <cellStyle name="_Защита ФЗП" xfId="333"/>
    <cellStyle name="_Избыток в ТЭ" xfId="334"/>
    <cellStyle name="_Инвестции 2008 год к Балансу (скорр.)" xfId="335"/>
    <cellStyle name="_Исходные данные для модели" xfId="336"/>
    <cellStyle name="_Исходные данные для модели_Новая инструкция1_фст" xfId="337"/>
    <cellStyle name="_К тарифам на 2008 (721)" xfId="338"/>
    <cellStyle name="_Книга1" xfId="339"/>
    <cellStyle name="_Книга2" xfId="340"/>
    <cellStyle name="_Книга4" xfId="341"/>
    <cellStyle name="_Консолидация-2008-проект-new" xfId="342"/>
    <cellStyle name="_Копия приложение 3" xfId="343"/>
    <cellStyle name="_МОДЕЛЬ_1 (2)" xfId="344"/>
    <cellStyle name="_МОДЕЛЬ_1 (2) 2" xfId="345"/>
    <cellStyle name="_МОДЕЛЬ_1 (2) 2 2" xfId="346"/>
    <cellStyle name="_МОДЕЛЬ_1 (2) 2 3" xfId="347"/>
    <cellStyle name="_МОДЕЛЬ_1 (2) 2 4" xfId="348"/>
    <cellStyle name="_МОДЕЛЬ_1 (2) 2 5" xfId="349"/>
    <cellStyle name="_МОДЕЛЬ_1 (2) 2_OREP.KU.2011.MONTHLY.02(v0.1)" xfId="350"/>
    <cellStyle name="_МОДЕЛЬ_1 (2) 2_OREP.KU.2011.MONTHLY.02(v0.4)" xfId="351"/>
    <cellStyle name="_МОДЕЛЬ_1 (2) 2_OREP.KU.2011.MONTHLY.11(v1.4)" xfId="352"/>
    <cellStyle name="_МОДЕЛЬ_1 (2) 2_OREP.KU.2011.MONTHLY.11(v1.4) 2" xfId="353"/>
    <cellStyle name="_МОДЕЛЬ_1 (2) 2_OREP.KU.2011.MONTHLY.11(v1.4) 3" xfId="354"/>
    <cellStyle name="_МОДЕЛЬ_1 (2) 2_OREP.KU.2011.MONTHLY.11(v1.4) 4" xfId="355"/>
    <cellStyle name="_МОДЕЛЬ_1 (2) 2_OREP.KU.2011.MONTHLY.11(v1.4) 5" xfId="356"/>
    <cellStyle name="_МОДЕЛЬ_1 (2) 2_OREP.KU.2011.MONTHLY.11(v1.4)_UPDATE.BALANCE.WARM.2012YEAR.TO.1.1" xfId="357"/>
    <cellStyle name="_МОДЕЛЬ_1 (2) 2_OREP.KU.2011.MONTHLY.11(v1.4)_UPDATE.CALC.WARM.2012YEAR.TO.1.1" xfId="358"/>
    <cellStyle name="_МОДЕЛЬ_1 (2) 2_UPDATE.BALANCE.WARM.2012YEAR.TO.1.1" xfId="359"/>
    <cellStyle name="_МОДЕЛЬ_1 (2) 2_UPDATE.CALC.WARM.2012YEAR.TO.1.1" xfId="360"/>
    <cellStyle name="_МОДЕЛЬ_1 (2) 2_UPDATE.MONITORING.OS.EE.2.02.TO.1.3.64" xfId="361"/>
    <cellStyle name="_МОДЕЛЬ_1 (2) 2_UPDATE.OREP.KU.2011.MONTHLY.02.TO.1.2" xfId="362"/>
    <cellStyle name="_МОДЕЛЬ_1 (2) 3" xfId="363"/>
    <cellStyle name="_МОДЕЛЬ_1 (2) 4" xfId="364"/>
    <cellStyle name="_МОДЕЛЬ_1 (2) 5" xfId="365"/>
    <cellStyle name="_МОДЕЛЬ_1 (2) 6" xfId="366"/>
    <cellStyle name="_МОДЕЛЬ_1 (2) 7" xfId="367"/>
    <cellStyle name="_МОДЕЛЬ_1 (2) 8" xfId="368"/>
    <cellStyle name="_МОДЕЛЬ_1 (2) 9" xfId="369"/>
    <cellStyle name="_МОДЕЛЬ_1 (2)_46EE.2011(v1.0)" xfId="370"/>
    <cellStyle name="_МОДЕЛЬ_1 (2)_46EE.2011(v1.0)_46TE.2011(v1.0)" xfId="371"/>
    <cellStyle name="_МОДЕЛЬ_1 (2)_46EE.2011(v1.0)_INDEX.STATION.2012(v1.0)_" xfId="372"/>
    <cellStyle name="_МОДЕЛЬ_1 (2)_46EE.2011(v1.0)_INDEX.STATION.2012(v2.0)" xfId="373"/>
    <cellStyle name="_МОДЕЛЬ_1 (2)_46EE.2011(v1.0)_INDEX.STATION.2012(v2.1)" xfId="374"/>
    <cellStyle name="_МОДЕЛЬ_1 (2)_46EE.2011(v1.0)_TEPLO.PREDEL.2012.M(v1.1)_test" xfId="375"/>
    <cellStyle name="_МОДЕЛЬ_1 (2)_46EE.2011(v1.2)" xfId="376"/>
    <cellStyle name="_МОДЕЛЬ_1 (2)_46EE.2011(v1.2)_FORM15.2013" xfId="377"/>
    <cellStyle name="_МОДЕЛЬ_1 (2)_46EE.2011(v1.2)_FORM3.2013" xfId="378"/>
    <cellStyle name="_МОДЕЛЬ_1 (2)_46EE.2011(v1.2)_FORM4.2013" xfId="379"/>
    <cellStyle name="_МОДЕЛЬ_1 (2)_46EE.2011(v1.2)_FORM5.2012(v1.0)" xfId="380"/>
    <cellStyle name="_МОДЕЛЬ_1 (2)_46EE.2011(v1.2)_FORM8.2013(v0.3)" xfId="381"/>
    <cellStyle name="_МОДЕЛЬ_1 (2)_46EE.2011(v1.2)_OREP.INV.GEN.G(v1.0)" xfId="382"/>
    <cellStyle name="_МОДЕЛЬ_1 (2)_46EP.2011(v2.0)" xfId="383"/>
    <cellStyle name="_МОДЕЛЬ_1 (2)_46EP.2012(v0.1)" xfId="384"/>
    <cellStyle name="_МОДЕЛЬ_1 (2)_46TE.2011(v1.0)" xfId="385"/>
    <cellStyle name="_МОДЕЛЬ_1 (2)_4DNS.UPDATE.EXAMPLE" xfId="386"/>
    <cellStyle name="_МОДЕЛЬ_1 (2)_ARMRAZR" xfId="387"/>
    <cellStyle name="_МОДЕЛЬ_1 (2)_BALANCE.WARM.2010.FACT(v1.0)" xfId="388"/>
    <cellStyle name="_МОДЕЛЬ_1 (2)_BALANCE.WARM.2010.PLAN" xfId="389"/>
    <cellStyle name="_МОДЕЛЬ_1 (2)_BALANCE.WARM.2010.PLAN_FORM15.2013" xfId="390"/>
    <cellStyle name="_МОДЕЛЬ_1 (2)_BALANCE.WARM.2010.PLAN_FORM3.2013" xfId="391"/>
    <cellStyle name="_МОДЕЛЬ_1 (2)_BALANCE.WARM.2010.PLAN_FORM4.2013" xfId="392"/>
    <cellStyle name="_МОДЕЛЬ_1 (2)_BALANCE.WARM.2010.PLAN_FORM5.2012(v1.0)" xfId="393"/>
    <cellStyle name="_МОДЕЛЬ_1 (2)_BALANCE.WARM.2010.PLAN_OREP.INV.GEN.G(v1.0)" xfId="394"/>
    <cellStyle name="_МОДЕЛЬ_1 (2)_BALANCE.WARM.2011YEAR(v0.7)" xfId="395"/>
    <cellStyle name="_МОДЕЛЬ_1 (2)_BALANCE.WARM.2011YEAR(v0.7)_FORM15.2013" xfId="396"/>
    <cellStyle name="_МОДЕЛЬ_1 (2)_BALANCE.WARM.2011YEAR(v0.7)_FORM3.2013" xfId="397"/>
    <cellStyle name="_МОДЕЛЬ_1 (2)_BALANCE.WARM.2011YEAR(v0.7)_FORM4.2013" xfId="398"/>
    <cellStyle name="_МОДЕЛЬ_1 (2)_BALANCE.WARM.2011YEAR(v0.7)_FORM5.2012(v1.0)" xfId="399"/>
    <cellStyle name="_МОДЕЛЬ_1 (2)_BALANCE.WARM.2011YEAR(v0.7)_OREP.INV.GEN.G(v1.0)" xfId="400"/>
    <cellStyle name="_МОДЕЛЬ_1 (2)_BALANCE.WARM.2011YEAR.NEW.UPDATE.SCHEME" xfId="401"/>
    <cellStyle name="_МОДЕЛЬ_1 (2)_CALC.NORMATIV.KU(v0.2)" xfId="402"/>
    <cellStyle name="_МОДЕЛЬ_1 (2)_EE.2REK.P2011.4.78(v0.3)" xfId="403"/>
    <cellStyle name="_МОДЕЛЬ_1 (2)_FORM15.2013" xfId="404"/>
    <cellStyle name="_МОДЕЛЬ_1 (2)_FORM3.1.2013(v0.2)" xfId="405"/>
    <cellStyle name="_МОДЕЛЬ_1 (2)_FORM3.2013(v1.0)" xfId="406"/>
    <cellStyle name="_МОДЕЛЬ_1 (2)_FORM3.REG(v1.0)" xfId="407"/>
    <cellStyle name="_МОДЕЛЬ_1 (2)_FORM910.2012(v0.5)" xfId="408"/>
    <cellStyle name="_МОДЕЛЬ_1 (2)_FORM910.2012(v0.5)_FORM5.2012(v1.0)" xfId="409"/>
    <cellStyle name="_МОДЕЛЬ_1 (2)_FORM910.2012(v1.1)" xfId="410"/>
    <cellStyle name="_МОДЕЛЬ_1 (2)_INDEX.STATION.2012(v2.1)" xfId="411"/>
    <cellStyle name="_МОДЕЛЬ_1 (2)_INVEST.EE.PLAN.4.78(v0.1)" xfId="412"/>
    <cellStyle name="_МОДЕЛЬ_1 (2)_INVEST.EE.PLAN.4.78(v0.3)" xfId="413"/>
    <cellStyle name="_МОДЕЛЬ_1 (2)_INVEST.EE.PLAN.4.78(v1.0)" xfId="414"/>
    <cellStyle name="_МОДЕЛЬ_1 (2)_INVEST.EE.PLAN.4.78(v1.0)_PASSPORT.TEPLO.PROIZV(v2.0)" xfId="415"/>
    <cellStyle name="_МОДЕЛЬ_1 (2)_INVEST.EE.PLAN.4.78(v1.0)_PASSPORT.TEPLO.PROIZV(v2.0)_FORM4.2013" xfId="416"/>
    <cellStyle name="_МОДЕЛЬ_1 (2)_INVEST.PLAN.4.78(v0.1)" xfId="417"/>
    <cellStyle name="_МОДЕЛЬ_1 (2)_INVEST.WARM.PLAN.4.78(v0.1)" xfId="418"/>
    <cellStyle name="_МОДЕЛЬ_1 (2)_INVEST_WARM_PLAN" xfId="419"/>
    <cellStyle name="_МОДЕЛЬ_1 (2)_NADB.JNVLP.APTEKA.2012(v1.0)_21_02_12" xfId="420"/>
    <cellStyle name="_МОДЕЛЬ_1 (2)_NADB.JNVLS.APTEKA.2011(v1.3.3)" xfId="421"/>
    <cellStyle name="_МОДЕЛЬ_1 (2)_NADB.JNVLS.APTEKA.2011(v1.3.3)_46TE.2011(v1.0)" xfId="422"/>
    <cellStyle name="_МОДЕЛЬ_1 (2)_NADB.JNVLS.APTEKA.2011(v1.3.3)_INDEX.STATION.2012(v1.0)_" xfId="423"/>
    <cellStyle name="_МОДЕЛЬ_1 (2)_NADB.JNVLS.APTEKA.2011(v1.3.3)_INDEX.STATION.2012(v2.0)" xfId="424"/>
    <cellStyle name="_МОДЕЛЬ_1 (2)_NADB.JNVLS.APTEKA.2011(v1.3.3)_INDEX.STATION.2012(v2.1)" xfId="425"/>
    <cellStyle name="_МОДЕЛЬ_1 (2)_NADB.JNVLS.APTEKA.2011(v1.3.3)_TEPLO.PREDEL.2012.M(v1.1)_test" xfId="426"/>
    <cellStyle name="_МОДЕЛЬ_1 (2)_NADB.JNVLS.APTEKA.2011(v1.3.4)" xfId="427"/>
    <cellStyle name="_МОДЕЛЬ_1 (2)_NADB.JNVLS.APTEKA.2011(v1.3.4)_46TE.2011(v1.0)" xfId="428"/>
    <cellStyle name="_МОДЕЛЬ_1 (2)_NADB.JNVLS.APTEKA.2011(v1.3.4)_INDEX.STATION.2012(v1.0)_" xfId="429"/>
    <cellStyle name="_МОДЕЛЬ_1 (2)_NADB.JNVLS.APTEKA.2011(v1.3.4)_INDEX.STATION.2012(v2.0)" xfId="430"/>
    <cellStyle name="_МОДЕЛЬ_1 (2)_NADB.JNVLS.APTEKA.2011(v1.3.4)_INDEX.STATION.2012(v2.1)" xfId="431"/>
    <cellStyle name="_МОДЕЛЬ_1 (2)_NADB.JNVLS.APTEKA.2011(v1.3.4)_TEPLO.PREDEL.2012.M(v1.1)_test" xfId="432"/>
    <cellStyle name="_МОДЕЛЬ_1 (2)_PASSPORT.TEPLO.PROIZV(v2.1)" xfId="433"/>
    <cellStyle name="_МОДЕЛЬ_1 (2)_PASSPORT.TEPLO.SETI(v0.7)" xfId="434"/>
    <cellStyle name="_МОДЕЛЬ_1 (2)_PASSPORT.TEPLO.SETI(v1.0)" xfId="435"/>
    <cellStyle name="_МОДЕЛЬ_1 (2)_PR.PROG.WARM.NOTCOMBI.2012.2.16_v1.4(04.04.11) " xfId="436"/>
    <cellStyle name="_МОДЕЛЬ_1 (2)_PREDEL.JKH.UTV.2011(v1.0.1)" xfId="437"/>
    <cellStyle name="_МОДЕЛЬ_1 (2)_PREDEL.JKH.UTV.2011(v1.0.1)_46TE.2011(v1.0)" xfId="438"/>
    <cellStyle name="_МОДЕЛЬ_1 (2)_PREDEL.JKH.UTV.2011(v1.0.1)_INDEX.STATION.2012(v1.0)_" xfId="439"/>
    <cellStyle name="_МОДЕЛЬ_1 (2)_PREDEL.JKH.UTV.2011(v1.0.1)_INDEX.STATION.2012(v2.0)" xfId="440"/>
    <cellStyle name="_МОДЕЛЬ_1 (2)_PREDEL.JKH.UTV.2011(v1.0.1)_INDEX.STATION.2012(v2.1)" xfId="441"/>
    <cellStyle name="_МОДЕЛЬ_1 (2)_PREDEL.JKH.UTV.2011(v1.0.1)_TEPLO.PREDEL.2012.M(v1.1)_test" xfId="442"/>
    <cellStyle name="_МОДЕЛЬ_1 (2)_PREDEL.JKH.UTV.2011(v1.1)" xfId="443"/>
    <cellStyle name="_МОДЕЛЬ_1 (2)_PREDEL.JKH.UTV.2011(v1.1)_FORM15.2013" xfId="444"/>
    <cellStyle name="_МОДЕЛЬ_1 (2)_PREDEL.JKH.UTV.2011(v1.1)_FORM3.2013" xfId="445"/>
    <cellStyle name="_МОДЕЛЬ_1 (2)_PREDEL.JKH.UTV.2011(v1.1)_FORM4.2013" xfId="446"/>
    <cellStyle name="_МОДЕЛЬ_1 (2)_PREDEL.JKH.UTV.2011(v1.1)_FORM5.2012(v1.0)" xfId="447"/>
    <cellStyle name="_МОДЕЛЬ_1 (2)_PREDEL.JKH.UTV.2011(v1.1)_OREP.INV.GEN.G(v1.0)" xfId="448"/>
    <cellStyle name="_МОДЕЛЬ_1 (2)_REP.BLR.2012(v1.0)" xfId="449"/>
    <cellStyle name="_МОДЕЛЬ_1 (2)_TEHSHEET" xfId="450"/>
    <cellStyle name="_МОДЕЛЬ_1 (2)_TEPLO.PREDEL.2012.M(v1.1)" xfId="451"/>
    <cellStyle name="_МОДЕЛЬ_1 (2)_TEST.TEMPLATE" xfId="452"/>
    <cellStyle name="_МОДЕЛЬ_1 (2)_UPDATE.46EE.2011.TO.1.1" xfId="453"/>
    <cellStyle name="_МОДЕЛЬ_1 (2)_UPDATE.46TE.2011.TO.1.1" xfId="454"/>
    <cellStyle name="_МОДЕЛЬ_1 (2)_UPDATE.46TE.2011.TO.1.2" xfId="455"/>
    <cellStyle name="_МОДЕЛЬ_1 (2)_UPDATE.BALANCE.WARM.2011YEAR.TO.1.1" xfId="456"/>
    <cellStyle name="_МОДЕЛЬ_1 (2)_UPDATE.BALANCE.WARM.2011YEAR.TO.1.1 2" xfId="457"/>
    <cellStyle name="_МОДЕЛЬ_1 (2)_UPDATE.BALANCE.WARM.2011YEAR.TO.1.1 3" xfId="458"/>
    <cellStyle name="_МОДЕЛЬ_1 (2)_UPDATE.BALANCE.WARM.2011YEAR.TO.1.1 4" xfId="459"/>
    <cellStyle name="_МОДЕЛЬ_1 (2)_UPDATE.BALANCE.WARM.2011YEAR.TO.1.1 5" xfId="460"/>
    <cellStyle name="_МОДЕЛЬ_1 (2)_UPDATE.BALANCE.WARM.2011YEAR.TO.1.1_46TE.2011(v1.0)" xfId="461"/>
    <cellStyle name="_МОДЕЛЬ_1 (2)_UPDATE.BALANCE.WARM.2011YEAR.TO.1.1_INDEX.STATION.2012(v1.0)_" xfId="462"/>
    <cellStyle name="_МОДЕЛЬ_1 (2)_UPDATE.BALANCE.WARM.2011YEAR.TO.1.1_INDEX.STATION.2012(v2.0)" xfId="463"/>
    <cellStyle name="_МОДЕЛЬ_1 (2)_UPDATE.BALANCE.WARM.2011YEAR.TO.1.1_INDEX.STATION.2012(v2.1)" xfId="464"/>
    <cellStyle name="_МОДЕЛЬ_1 (2)_UPDATE.BALANCE.WARM.2011YEAR.TO.1.1_OREP.KU.2011.MONTHLY.02(v1.1)" xfId="465"/>
    <cellStyle name="_МОДЕЛЬ_1 (2)_UPDATE.BALANCE.WARM.2011YEAR.TO.1.1_TEPLO.PREDEL.2012.M(v1.1)_test" xfId="466"/>
    <cellStyle name="_МОДЕЛЬ_1 (2)_UPDATE.BALANCE.WARM.2011YEAR.TO.1.2" xfId="467"/>
    <cellStyle name="_МОДЕЛЬ_1 (2)_UPDATE.BALANCE.WARM.2011YEAR.TO.1.4.64" xfId="468"/>
    <cellStyle name="_МОДЕЛЬ_1 (2)_UPDATE.BALANCE.WARM.2011YEAR.TO.1.5.64" xfId="469"/>
    <cellStyle name="_МОДЕЛЬ_1 (2)_UPDATE.MONITORING.OS.EE.2.02.TO.1.3.64" xfId="470"/>
    <cellStyle name="_МОДЕЛЬ_1 (2)_UPDATE.NADB.JNVLS.APTEKA.2011.TO.1.3.4" xfId="471"/>
    <cellStyle name="_МОДЕЛЬ_1 (2)_Книга2" xfId="472"/>
    <cellStyle name="_МОДЕЛЬ_1 (2)_Книга2_PR.PROG.WARM.NOTCOMBI.2012.2.16_v1.4(04.04.11) " xfId="473"/>
    <cellStyle name="_Модель_2.1" xfId="474"/>
    <cellStyle name="_Мощность" xfId="475"/>
    <cellStyle name="_МУП НУГЭС сбыт 2007 откоректированный" xfId="476"/>
    <cellStyle name="_НВВ 2009 постатейно свод по филиалам_09_02_09" xfId="477"/>
    <cellStyle name="_НВВ 2009 постатейно свод по филиалам_09_02_09_Новая инструкция1_фст" xfId="478"/>
    <cellStyle name="_НВВ 2009 постатейно свод по филиалам_для Валентина" xfId="479"/>
    <cellStyle name="_НВВ 2009 постатейно свод по филиалам_для Валентина_Новая инструкция1_фст" xfId="480"/>
    <cellStyle name="_НУГЭС 15 2007" xfId="481"/>
    <cellStyle name="_НУГЭС сбыт 2007" xfId="482"/>
    <cellStyle name="_Омск" xfId="483"/>
    <cellStyle name="_Омск_Новая инструкция1_фст" xfId="484"/>
    <cellStyle name="_Оплата труда в тарифе 2007 для ПЭО" xfId="485"/>
    <cellStyle name="_оплата труда в тарифе 2007 для ПЭО (финплан)" xfId="486"/>
    <cellStyle name="_Оплата труда_1(для УРТ)" xfId="487"/>
    <cellStyle name="_ОТ ИД 2009" xfId="488"/>
    <cellStyle name="_ОТ ИД 2009_Новая инструкция1_фст" xfId="489"/>
    <cellStyle name="_Отпуск из сети ТЭ" xfId="490"/>
    <cellStyle name="_П 1.16 к тарифам" xfId="491"/>
    <cellStyle name="_П.1.16 (диф.1,056 и факт. тар. ставкой) 2 вариант" xfId="492"/>
    <cellStyle name="_п.1.6_2007_гран_4%" xfId="493"/>
    <cellStyle name="_Перекрестка" xfId="494"/>
    <cellStyle name="_перекрестка 2011послюля" xfId="495"/>
    <cellStyle name="_план 2006 Тюменьэнерго ОФ" xfId="496"/>
    <cellStyle name="_план 2007 Тюменьэнерго" xfId="497"/>
    <cellStyle name="_Потребление ЭЭ по Договорам " xfId="498"/>
    <cellStyle name="_пр 5 тариф RAB" xfId="499"/>
    <cellStyle name="_пр 5 тариф RAB 2" xfId="500"/>
    <cellStyle name="_пр 5 тариф RAB 2 2" xfId="501"/>
    <cellStyle name="_пр 5 тариф RAB 2 3" xfId="502"/>
    <cellStyle name="_пр 5 тариф RAB 2 4" xfId="503"/>
    <cellStyle name="_пр 5 тариф RAB 2 5" xfId="504"/>
    <cellStyle name="_пр 5 тариф RAB 2_OREP.KU.2011.MONTHLY.02(v0.1)" xfId="505"/>
    <cellStyle name="_пр 5 тариф RAB 2_OREP.KU.2011.MONTHLY.02(v0.4)" xfId="506"/>
    <cellStyle name="_пр 5 тариф RAB 2_OREP.KU.2011.MONTHLY.11(v1.4)" xfId="507"/>
    <cellStyle name="_пр 5 тариф RAB 2_OREP.KU.2011.MONTHLY.11(v1.4) 2" xfId="508"/>
    <cellStyle name="_пр 5 тариф RAB 2_OREP.KU.2011.MONTHLY.11(v1.4) 3" xfId="509"/>
    <cellStyle name="_пр 5 тариф RAB 2_OREP.KU.2011.MONTHLY.11(v1.4) 4" xfId="510"/>
    <cellStyle name="_пр 5 тариф RAB 2_OREP.KU.2011.MONTHLY.11(v1.4) 5" xfId="511"/>
    <cellStyle name="_пр 5 тариф RAB 2_OREP.KU.2011.MONTHLY.11(v1.4)_UPDATE.BALANCE.WARM.2012YEAR.TO.1.1" xfId="512"/>
    <cellStyle name="_пр 5 тариф RAB 2_OREP.KU.2011.MONTHLY.11(v1.4)_UPDATE.CALC.WARM.2012YEAR.TO.1.1" xfId="513"/>
    <cellStyle name="_пр 5 тариф RAB 2_UPDATE.BALANCE.WARM.2012YEAR.TO.1.1" xfId="514"/>
    <cellStyle name="_пр 5 тариф RAB 2_UPDATE.CALC.WARM.2012YEAR.TO.1.1" xfId="515"/>
    <cellStyle name="_пр 5 тариф RAB 2_UPDATE.MONITORING.OS.EE.2.02.TO.1.3.64" xfId="516"/>
    <cellStyle name="_пр 5 тариф RAB 2_UPDATE.OREP.KU.2011.MONTHLY.02.TO.1.2" xfId="517"/>
    <cellStyle name="_пр 5 тариф RAB 3" xfId="518"/>
    <cellStyle name="_пр 5 тариф RAB 4" xfId="519"/>
    <cellStyle name="_пр 5 тариф RAB 5" xfId="520"/>
    <cellStyle name="_пр 5 тариф RAB 6" xfId="521"/>
    <cellStyle name="_пр 5 тариф RAB 7" xfId="522"/>
    <cellStyle name="_пр 5 тариф RAB 8" xfId="523"/>
    <cellStyle name="_пр 5 тариф RAB 9" xfId="524"/>
    <cellStyle name="_пр 5 тариф RAB_46EE.2011(v1.0)" xfId="525"/>
    <cellStyle name="_пр 5 тариф RAB_46EE.2011(v1.0)_46TE.2011(v1.0)" xfId="526"/>
    <cellStyle name="_пр 5 тариф RAB_46EE.2011(v1.0)_INDEX.STATION.2012(v1.0)_" xfId="527"/>
    <cellStyle name="_пр 5 тариф RAB_46EE.2011(v1.0)_INDEX.STATION.2012(v2.0)" xfId="528"/>
    <cellStyle name="_пр 5 тариф RAB_46EE.2011(v1.0)_INDEX.STATION.2012(v2.1)" xfId="529"/>
    <cellStyle name="_пр 5 тариф RAB_46EE.2011(v1.0)_TEPLO.PREDEL.2012.M(v1.1)_test" xfId="530"/>
    <cellStyle name="_пр 5 тариф RAB_46EE.2011(v1.2)" xfId="531"/>
    <cellStyle name="_пр 5 тариф RAB_46EE.2011(v1.2)_FORM15.2013" xfId="532"/>
    <cellStyle name="_пр 5 тариф RAB_46EE.2011(v1.2)_FORM3.2013" xfId="533"/>
    <cellStyle name="_пр 5 тариф RAB_46EE.2011(v1.2)_FORM4.2013" xfId="534"/>
    <cellStyle name="_пр 5 тариф RAB_46EE.2011(v1.2)_FORM5.2012(v1.0)" xfId="535"/>
    <cellStyle name="_пр 5 тариф RAB_46EE.2011(v1.2)_FORM8.2013(v0.3)" xfId="536"/>
    <cellStyle name="_пр 5 тариф RAB_46EE.2011(v1.2)_OREP.INV.GEN.G(v1.0)" xfId="537"/>
    <cellStyle name="_пр 5 тариф RAB_46EP.2011(v2.0)" xfId="538"/>
    <cellStyle name="_пр 5 тариф RAB_46EP.2012(v0.1)" xfId="539"/>
    <cellStyle name="_пр 5 тариф RAB_46TE.2011(v1.0)" xfId="540"/>
    <cellStyle name="_пр 5 тариф RAB_4DNS.UPDATE.EXAMPLE" xfId="541"/>
    <cellStyle name="_пр 5 тариф RAB_ARMRAZR" xfId="542"/>
    <cellStyle name="_пр 5 тариф RAB_BALANCE.WARM.2010.FACT(v1.0)" xfId="543"/>
    <cellStyle name="_пр 5 тариф RAB_BALANCE.WARM.2010.PLAN" xfId="544"/>
    <cellStyle name="_пр 5 тариф RAB_BALANCE.WARM.2010.PLAN_FORM15.2013" xfId="545"/>
    <cellStyle name="_пр 5 тариф RAB_BALANCE.WARM.2010.PLAN_FORM3.2013" xfId="546"/>
    <cellStyle name="_пр 5 тариф RAB_BALANCE.WARM.2010.PLAN_FORM4.2013" xfId="547"/>
    <cellStyle name="_пр 5 тариф RAB_BALANCE.WARM.2010.PLAN_FORM5.2012(v1.0)" xfId="548"/>
    <cellStyle name="_пр 5 тариф RAB_BALANCE.WARM.2010.PLAN_OREP.INV.GEN.G(v1.0)" xfId="549"/>
    <cellStyle name="_пр 5 тариф RAB_BALANCE.WARM.2011YEAR(v0.7)" xfId="550"/>
    <cellStyle name="_пр 5 тариф RAB_BALANCE.WARM.2011YEAR(v0.7)_FORM15.2013" xfId="551"/>
    <cellStyle name="_пр 5 тариф RAB_BALANCE.WARM.2011YEAR(v0.7)_FORM3.2013" xfId="552"/>
    <cellStyle name="_пр 5 тариф RAB_BALANCE.WARM.2011YEAR(v0.7)_FORM4.2013" xfId="553"/>
    <cellStyle name="_пр 5 тариф RAB_BALANCE.WARM.2011YEAR(v0.7)_FORM5.2012(v1.0)" xfId="554"/>
    <cellStyle name="_пр 5 тариф RAB_BALANCE.WARM.2011YEAR(v0.7)_OREP.INV.GEN.G(v1.0)" xfId="555"/>
    <cellStyle name="_пр 5 тариф RAB_BALANCE.WARM.2011YEAR.NEW.UPDATE.SCHEME" xfId="556"/>
    <cellStyle name="_пр 5 тариф RAB_CALC.NORMATIV.KU(v0.2)" xfId="557"/>
    <cellStyle name="_пр 5 тариф RAB_EE.2REK.P2011.4.78(v0.3)" xfId="558"/>
    <cellStyle name="_пр 5 тариф RAB_FORM15.2013" xfId="559"/>
    <cellStyle name="_пр 5 тариф RAB_FORM3.1.2013(v0.2)" xfId="560"/>
    <cellStyle name="_пр 5 тариф RAB_FORM3.2013(v1.0)" xfId="561"/>
    <cellStyle name="_пр 5 тариф RAB_FORM3.REG(v1.0)" xfId="562"/>
    <cellStyle name="_пр 5 тариф RAB_FORM910.2012(v0.5)" xfId="563"/>
    <cellStyle name="_пр 5 тариф RAB_FORM910.2012(v0.5)_FORM5.2012(v1.0)" xfId="564"/>
    <cellStyle name="_пр 5 тариф RAB_FORM910.2012(v1.1)" xfId="565"/>
    <cellStyle name="_пр 5 тариф RAB_INDEX.STATION.2012(v2.1)" xfId="566"/>
    <cellStyle name="_пр 5 тариф RAB_INVEST.EE.PLAN.4.78(v0.1)" xfId="567"/>
    <cellStyle name="_пр 5 тариф RAB_INVEST.EE.PLAN.4.78(v0.3)" xfId="568"/>
    <cellStyle name="_пр 5 тариф RAB_INVEST.EE.PLAN.4.78(v1.0)" xfId="569"/>
    <cellStyle name="_пр 5 тариф RAB_INVEST.EE.PLAN.4.78(v1.0)_PASSPORT.TEPLO.PROIZV(v2.0)" xfId="570"/>
    <cellStyle name="_пр 5 тариф RAB_INVEST.EE.PLAN.4.78(v1.0)_PASSPORT.TEPLO.PROIZV(v2.0)_FORM4.2013" xfId="571"/>
    <cellStyle name="_пр 5 тариф RAB_INVEST.PLAN.4.78(v0.1)" xfId="572"/>
    <cellStyle name="_пр 5 тариф RAB_INVEST.WARM.PLAN.4.78(v0.1)" xfId="573"/>
    <cellStyle name="_пр 5 тариф RAB_INVEST_WARM_PLAN" xfId="574"/>
    <cellStyle name="_пр 5 тариф RAB_NADB.JNVLP.APTEKA.2012(v1.0)_21_02_12" xfId="575"/>
    <cellStyle name="_пр 5 тариф RAB_NADB.JNVLS.APTEKA.2011(v1.3.3)" xfId="576"/>
    <cellStyle name="_пр 5 тариф RAB_NADB.JNVLS.APTEKA.2011(v1.3.3)_46TE.2011(v1.0)" xfId="577"/>
    <cellStyle name="_пр 5 тариф RAB_NADB.JNVLS.APTEKA.2011(v1.3.3)_INDEX.STATION.2012(v1.0)_" xfId="578"/>
    <cellStyle name="_пр 5 тариф RAB_NADB.JNVLS.APTEKA.2011(v1.3.3)_INDEX.STATION.2012(v2.0)" xfId="579"/>
    <cellStyle name="_пр 5 тариф RAB_NADB.JNVLS.APTEKA.2011(v1.3.3)_INDEX.STATION.2012(v2.1)" xfId="580"/>
    <cellStyle name="_пр 5 тариф RAB_NADB.JNVLS.APTEKA.2011(v1.3.3)_TEPLO.PREDEL.2012.M(v1.1)_test" xfId="581"/>
    <cellStyle name="_пр 5 тариф RAB_NADB.JNVLS.APTEKA.2011(v1.3.4)" xfId="582"/>
    <cellStyle name="_пр 5 тариф RAB_NADB.JNVLS.APTEKA.2011(v1.3.4)_46TE.2011(v1.0)" xfId="583"/>
    <cellStyle name="_пр 5 тариф RAB_NADB.JNVLS.APTEKA.2011(v1.3.4)_INDEX.STATION.2012(v1.0)_" xfId="584"/>
    <cellStyle name="_пр 5 тариф RAB_NADB.JNVLS.APTEKA.2011(v1.3.4)_INDEX.STATION.2012(v2.0)" xfId="585"/>
    <cellStyle name="_пр 5 тариф RAB_NADB.JNVLS.APTEKA.2011(v1.3.4)_INDEX.STATION.2012(v2.1)" xfId="586"/>
    <cellStyle name="_пр 5 тариф RAB_NADB.JNVLS.APTEKA.2011(v1.3.4)_TEPLO.PREDEL.2012.M(v1.1)_test" xfId="587"/>
    <cellStyle name="_пр 5 тариф RAB_PASSPORT.TEPLO.PROIZV(v2.1)" xfId="588"/>
    <cellStyle name="_пр 5 тариф RAB_PASSPORT.TEPLO.SETI(v0.7)" xfId="589"/>
    <cellStyle name="_пр 5 тариф RAB_PASSPORT.TEPLO.SETI(v1.0)" xfId="590"/>
    <cellStyle name="_пр 5 тариф RAB_PR.PROG.WARM.NOTCOMBI.2012.2.16_v1.4(04.04.11) " xfId="591"/>
    <cellStyle name="_пр 5 тариф RAB_PREDEL.JKH.UTV.2011(v1.0.1)" xfId="592"/>
    <cellStyle name="_пр 5 тариф RAB_PREDEL.JKH.UTV.2011(v1.0.1)_46TE.2011(v1.0)" xfId="593"/>
    <cellStyle name="_пр 5 тариф RAB_PREDEL.JKH.UTV.2011(v1.0.1)_INDEX.STATION.2012(v1.0)_" xfId="594"/>
    <cellStyle name="_пр 5 тариф RAB_PREDEL.JKH.UTV.2011(v1.0.1)_INDEX.STATION.2012(v2.0)" xfId="595"/>
    <cellStyle name="_пр 5 тариф RAB_PREDEL.JKH.UTV.2011(v1.0.1)_INDEX.STATION.2012(v2.1)" xfId="596"/>
    <cellStyle name="_пр 5 тариф RAB_PREDEL.JKH.UTV.2011(v1.0.1)_TEPLO.PREDEL.2012.M(v1.1)_test" xfId="597"/>
    <cellStyle name="_пр 5 тариф RAB_PREDEL.JKH.UTV.2011(v1.1)" xfId="598"/>
    <cellStyle name="_пр 5 тариф RAB_PREDEL.JKH.UTV.2011(v1.1)_FORM15.2013" xfId="599"/>
    <cellStyle name="_пр 5 тариф RAB_PREDEL.JKH.UTV.2011(v1.1)_FORM3.2013" xfId="600"/>
    <cellStyle name="_пр 5 тариф RAB_PREDEL.JKH.UTV.2011(v1.1)_FORM4.2013" xfId="601"/>
    <cellStyle name="_пр 5 тариф RAB_PREDEL.JKH.UTV.2011(v1.1)_FORM5.2012(v1.0)" xfId="602"/>
    <cellStyle name="_пр 5 тариф RAB_PREDEL.JKH.UTV.2011(v1.1)_OREP.INV.GEN.G(v1.0)" xfId="603"/>
    <cellStyle name="_пр 5 тариф RAB_REP.BLR.2012(v1.0)" xfId="604"/>
    <cellStyle name="_пр 5 тариф RAB_TEHSHEET" xfId="605"/>
    <cellStyle name="_пр 5 тариф RAB_TEPLO.PREDEL.2012.M(v1.1)" xfId="606"/>
    <cellStyle name="_пр 5 тариф RAB_TEST.TEMPLATE" xfId="607"/>
    <cellStyle name="_пр 5 тариф RAB_UPDATE.46EE.2011.TO.1.1" xfId="608"/>
    <cellStyle name="_пр 5 тариф RAB_UPDATE.46TE.2011.TO.1.1" xfId="609"/>
    <cellStyle name="_пр 5 тариф RAB_UPDATE.46TE.2011.TO.1.2" xfId="610"/>
    <cellStyle name="_пр 5 тариф RAB_UPDATE.BALANCE.WARM.2011YEAR.TO.1.1" xfId="611"/>
    <cellStyle name="_пр 5 тариф RAB_UPDATE.BALANCE.WARM.2011YEAR.TO.1.1 2" xfId="612"/>
    <cellStyle name="_пр 5 тариф RAB_UPDATE.BALANCE.WARM.2011YEAR.TO.1.1 3" xfId="613"/>
    <cellStyle name="_пр 5 тариф RAB_UPDATE.BALANCE.WARM.2011YEAR.TO.1.1 4" xfId="614"/>
    <cellStyle name="_пр 5 тариф RAB_UPDATE.BALANCE.WARM.2011YEAR.TO.1.1 5" xfId="615"/>
    <cellStyle name="_пр 5 тариф RAB_UPDATE.BALANCE.WARM.2011YEAR.TO.1.1_46TE.2011(v1.0)" xfId="616"/>
    <cellStyle name="_пр 5 тариф RAB_UPDATE.BALANCE.WARM.2011YEAR.TO.1.1_INDEX.STATION.2012(v1.0)_" xfId="617"/>
    <cellStyle name="_пр 5 тариф RAB_UPDATE.BALANCE.WARM.2011YEAR.TO.1.1_INDEX.STATION.2012(v2.0)" xfId="618"/>
    <cellStyle name="_пр 5 тариф RAB_UPDATE.BALANCE.WARM.2011YEAR.TO.1.1_INDEX.STATION.2012(v2.1)" xfId="619"/>
    <cellStyle name="_пр 5 тариф RAB_UPDATE.BALANCE.WARM.2011YEAR.TO.1.1_OREP.KU.2011.MONTHLY.02(v1.1)" xfId="620"/>
    <cellStyle name="_пр 5 тариф RAB_UPDATE.BALANCE.WARM.2011YEAR.TO.1.1_TEPLO.PREDEL.2012.M(v1.1)_test" xfId="621"/>
    <cellStyle name="_пр 5 тариф RAB_UPDATE.BALANCE.WARM.2011YEAR.TO.1.2" xfId="622"/>
    <cellStyle name="_пр 5 тариф RAB_UPDATE.BALANCE.WARM.2011YEAR.TO.1.4.64" xfId="623"/>
    <cellStyle name="_пр 5 тариф RAB_UPDATE.BALANCE.WARM.2011YEAR.TO.1.5.64" xfId="624"/>
    <cellStyle name="_пр 5 тариф RAB_UPDATE.MONITORING.OS.EE.2.02.TO.1.3.64" xfId="625"/>
    <cellStyle name="_пр 5 тариф RAB_UPDATE.NADB.JNVLS.APTEKA.2011.TO.1.3.4" xfId="626"/>
    <cellStyle name="_пр 5 тариф RAB_Книга2" xfId="627"/>
    <cellStyle name="_пр 5 тариф RAB_Книга2_PR.PROG.WARM.NOTCOMBI.2012.2.16_v1.4(04.04.11) " xfId="628"/>
    <cellStyle name="_Предожение _ДБП_2009 г ( согласованные БП)  (2)" xfId="629"/>
    <cellStyle name="_Предожение _ДБП_2009 г ( согласованные БП)  (2)_Новая инструкция1_фст" xfId="630"/>
    <cellStyle name="_Предполагаем везти" xfId="631"/>
    <cellStyle name="_Прил 12 (Форма АТАБ)" xfId="632"/>
    <cellStyle name="_Прил.1,2,3,7 Ишим" xfId="633"/>
    <cellStyle name="_Приложение 2 0806 факт" xfId="634"/>
    <cellStyle name="_Приложение 2 транспортировка 2008 ТЭ_2" xfId="635"/>
    <cellStyle name="_Приложение МТС-3-КС" xfId="636"/>
    <cellStyle name="_Приложение МТС-3-КС_Новая инструкция1_фст" xfId="637"/>
    <cellStyle name="_Приложение-МТС--2-1" xfId="638"/>
    <cellStyle name="_Приложение-МТС--2-1_Новая инструкция1_фст" xfId="639"/>
    <cellStyle name="_приложения к письму" xfId="640"/>
    <cellStyle name="_Приложения к письму Делова и Крючкова с 1 октября 2011 г." xfId="641"/>
    <cellStyle name="_приложения к письму_1" xfId="642"/>
    <cellStyle name="_Приложения(отправка)" xfId="643"/>
    <cellStyle name="_ПРОГНОЗ сбытовых надбавок на 2012 год" xfId="644"/>
    <cellStyle name="_Протокол по труду 2008 (Варианты)" xfId="645"/>
    <cellStyle name="_Протокол сметы ТЭК на 2012 год" xfId="646"/>
    <cellStyle name="_Пурнефтегаз Приложения к договору на 2007 г" xfId="647"/>
    <cellStyle name="_Р  А   С   Ч    Ё   Т   Ы    ТД с 01.07.2012 на ОРЭМ" xfId="648"/>
    <cellStyle name="_Расчет RAB_22072008" xfId="649"/>
    <cellStyle name="_Расчет RAB_22072008 2" xfId="650"/>
    <cellStyle name="_Расчет RAB_22072008 2 2" xfId="651"/>
    <cellStyle name="_Расчет RAB_22072008 2 3" xfId="652"/>
    <cellStyle name="_Расчет RAB_22072008 2 4" xfId="653"/>
    <cellStyle name="_Расчет RAB_22072008 2 5" xfId="654"/>
    <cellStyle name="_Расчет RAB_22072008 2_OREP.KU.2011.MONTHLY.02(v0.1)" xfId="655"/>
    <cellStyle name="_Расчет RAB_22072008 2_OREP.KU.2011.MONTHLY.02(v0.4)" xfId="656"/>
    <cellStyle name="_Расчет RAB_22072008 2_OREP.KU.2011.MONTHLY.11(v1.4)" xfId="657"/>
    <cellStyle name="_Расчет RAB_22072008 2_OREP.KU.2011.MONTHLY.11(v1.4) 2" xfId="658"/>
    <cellStyle name="_Расчет RAB_22072008 2_OREP.KU.2011.MONTHLY.11(v1.4) 3" xfId="659"/>
    <cellStyle name="_Расчет RAB_22072008 2_OREP.KU.2011.MONTHLY.11(v1.4) 4" xfId="660"/>
    <cellStyle name="_Расчет RAB_22072008 2_OREP.KU.2011.MONTHLY.11(v1.4) 5" xfId="661"/>
    <cellStyle name="_Расчет RAB_22072008 2_OREP.KU.2011.MONTHLY.11(v1.4)_UPDATE.BALANCE.WARM.2012YEAR.TO.1.1" xfId="662"/>
    <cellStyle name="_Расчет RAB_22072008 2_OREP.KU.2011.MONTHLY.11(v1.4)_UPDATE.CALC.WARM.2012YEAR.TO.1.1" xfId="663"/>
    <cellStyle name="_Расчет RAB_22072008 2_UPDATE.BALANCE.WARM.2012YEAR.TO.1.1" xfId="664"/>
    <cellStyle name="_Расчет RAB_22072008 2_UPDATE.CALC.WARM.2012YEAR.TO.1.1" xfId="665"/>
    <cellStyle name="_Расчет RAB_22072008 2_UPDATE.MONITORING.OS.EE.2.02.TO.1.3.64" xfId="666"/>
    <cellStyle name="_Расчет RAB_22072008 2_UPDATE.OREP.KU.2011.MONTHLY.02.TO.1.2" xfId="667"/>
    <cellStyle name="_Расчет RAB_22072008 3" xfId="668"/>
    <cellStyle name="_Расчет RAB_22072008 4" xfId="669"/>
    <cellStyle name="_Расчет RAB_22072008 5" xfId="670"/>
    <cellStyle name="_Расчет RAB_22072008 6" xfId="671"/>
    <cellStyle name="_Расчет RAB_22072008 7" xfId="672"/>
    <cellStyle name="_Расчет RAB_22072008 8" xfId="673"/>
    <cellStyle name="_Расчет RAB_22072008 9" xfId="674"/>
    <cellStyle name="_Расчет RAB_22072008_46EE.2011(v1.0)" xfId="675"/>
    <cellStyle name="_Расчет RAB_22072008_46EE.2011(v1.0)_46TE.2011(v1.0)" xfId="676"/>
    <cellStyle name="_Расчет RAB_22072008_46EE.2011(v1.0)_INDEX.STATION.2012(v1.0)_" xfId="677"/>
    <cellStyle name="_Расчет RAB_22072008_46EE.2011(v1.0)_INDEX.STATION.2012(v2.0)" xfId="678"/>
    <cellStyle name="_Расчет RAB_22072008_46EE.2011(v1.0)_INDEX.STATION.2012(v2.1)" xfId="679"/>
    <cellStyle name="_Расчет RAB_22072008_46EE.2011(v1.0)_TEPLO.PREDEL.2012.M(v1.1)_test" xfId="680"/>
    <cellStyle name="_Расчет RAB_22072008_46EE.2011(v1.2)" xfId="681"/>
    <cellStyle name="_Расчет RAB_22072008_46EE.2011(v1.2)_FORM15.2013" xfId="682"/>
    <cellStyle name="_Расчет RAB_22072008_46EE.2011(v1.2)_FORM3.2013" xfId="683"/>
    <cellStyle name="_Расчет RAB_22072008_46EE.2011(v1.2)_FORM4.2013" xfId="684"/>
    <cellStyle name="_Расчет RAB_22072008_46EE.2011(v1.2)_FORM5.2012(v1.0)" xfId="685"/>
    <cellStyle name="_Расчет RAB_22072008_46EE.2011(v1.2)_FORM8.2013(v0.3)" xfId="686"/>
    <cellStyle name="_Расчет RAB_22072008_46EE.2011(v1.2)_OREP.INV.GEN.G(v1.0)" xfId="687"/>
    <cellStyle name="_Расчет RAB_22072008_46EP.2011(v2.0)" xfId="688"/>
    <cellStyle name="_Расчет RAB_22072008_46EP.2012(v0.1)" xfId="689"/>
    <cellStyle name="_Расчет RAB_22072008_46TE.2011(v1.0)" xfId="690"/>
    <cellStyle name="_Расчет RAB_22072008_4DNS.UPDATE.EXAMPLE" xfId="691"/>
    <cellStyle name="_Расчет RAB_22072008_ARMRAZR" xfId="692"/>
    <cellStyle name="_Расчет RAB_22072008_BALANCE.WARM.2010.FACT(v1.0)" xfId="693"/>
    <cellStyle name="_Расчет RAB_22072008_BALANCE.WARM.2010.PLAN" xfId="694"/>
    <cellStyle name="_Расчет RAB_22072008_BALANCE.WARM.2010.PLAN_FORM15.2013" xfId="695"/>
    <cellStyle name="_Расчет RAB_22072008_BALANCE.WARM.2010.PLAN_FORM3.2013" xfId="696"/>
    <cellStyle name="_Расчет RAB_22072008_BALANCE.WARM.2010.PLAN_FORM4.2013" xfId="697"/>
    <cellStyle name="_Расчет RAB_22072008_BALANCE.WARM.2010.PLAN_FORM5.2012(v1.0)" xfId="698"/>
    <cellStyle name="_Расчет RAB_22072008_BALANCE.WARM.2010.PLAN_OREP.INV.GEN.G(v1.0)" xfId="699"/>
    <cellStyle name="_Расчет RAB_22072008_BALANCE.WARM.2011YEAR(v0.7)" xfId="700"/>
    <cellStyle name="_Расчет RAB_22072008_BALANCE.WARM.2011YEAR(v0.7)_FORM15.2013" xfId="701"/>
    <cellStyle name="_Расчет RAB_22072008_BALANCE.WARM.2011YEAR(v0.7)_FORM3.2013" xfId="702"/>
    <cellStyle name="_Расчет RAB_22072008_BALANCE.WARM.2011YEAR(v0.7)_FORM4.2013" xfId="703"/>
    <cellStyle name="_Расчет RAB_22072008_BALANCE.WARM.2011YEAR(v0.7)_FORM5.2012(v1.0)" xfId="704"/>
    <cellStyle name="_Расчет RAB_22072008_BALANCE.WARM.2011YEAR(v0.7)_OREP.INV.GEN.G(v1.0)" xfId="705"/>
    <cellStyle name="_Расчет RAB_22072008_BALANCE.WARM.2011YEAR.NEW.UPDATE.SCHEME" xfId="706"/>
    <cellStyle name="_Расчет RAB_22072008_CALC.NORMATIV.KU(v0.2)" xfId="707"/>
    <cellStyle name="_Расчет RAB_22072008_EE.2REK.P2011.4.78(v0.3)" xfId="708"/>
    <cellStyle name="_Расчет RAB_22072008_FORM15.2013" xfId="709"/>
    <cellStyle name="_Расчет RAB_22072008_FORM3.1.2013(v0.2)" xfId="710"/>
    <cellStyle name="_Расчет RAB_22072008_FORM3.2013(v1.0)" xfId="711"/>
    <cellStyle name="_Расчет RAB_22072008_FORM3.REG(v1.0)" xfId="712"/>
    <cellStyle name="_Расчет RAB_22072008_FORM910.2012(v0.5)" xfId="713"/>
    <cellStyle name="_Расчет RAB_22072008_FORM910.2012(v0.5)_FORM5.2012(v1.0)" xfId="714"/>
    <cellStyle name="_Расчет RAB_22072008_FORM910.2012(v1.1)" xfId="715"/>
    <cellStyle name="_Расчет RAB_22072008_INDEX.STATION.2012(v2.1)" xfId="716"/>
    <cellStyle name="_Расчет RAB_22072008_INVEST.EE.PLAN.4.78(v0.1)" xfId="717"/>
    <cellStyle name="_Расчет RAB_22072008_INVEST.EE.PLAN.4.78(v0.3)" xfId="718"/>
    <cellStyle name="_Расчет RAB_22072008_INVEST.EE.PLAN.4.78(v1.0)" xfId="719"/>
    <cellStyle name="_Расчет RAB_22072008_INVEST.EE.PLAN.4.78(v1.0)_PASSPORT.TEPLO.PROIZV(v2.0)" xfId="720"/>
    <cellStyle name="_Расчет RAB_22072008_INVEST.EE.PLAN.4.78(v1.0)_PASSPORT.TEPLO.PROIZV(v2.0)_FORM4.2013" xfId="721"/>
    <cellStyle name="_Расчет RAB_22072008_INVEST.PLAN.4.78(v0.1)" xfId="722"/>
    <cellStyle name="_Расчет RAB_22072008_INVEST.WARM.PLAN.4.78(v0.1)" xfId="723"/>
    <cellStyle name="_Расчет RAB_22072008_INVEST_WARM_PLAN" xfId="724"/>
    <cellStyle name="_Расчет RAB_22072008_NADB.JNVLP.APTEKA.2012(v1.0)_21_02_12" xfId="725"/>
    <cellStyle name="_Расчет RAB_22072008_NADB.JNVLS.APTEKA.2011(v1.3.3)" xfId="726"/>
    <cellStyle name="_Расчет RAB_22072008_NADB.JNVLS.APTEKA.2011(v1.3.3)_46TE.2011(v1.0)" xfId="727"/>
    <cellStyle name="_Расчет RAB_22072008_NADB.JNVLS.APTEKA.2011(v1.3.3)_INDEX.STATION.2012(v1.0)_" xfId="728"/>
    <cellStyle name="_Расчет RAB_22072008_NADB.JNVLS.APTEKA.2011(v1.3.3)_INDEX.STATION.2012(v2.0)" xfId="729"/>
    <cellStyle name="_Расчет RAB_22072008_NADB.JNVLS.APTEKA.2011(v1.3.3)_INDEX.STATION.2012(v2.1)" xfId="730"/>
    <cellStyle name="_Расчет RAB_22072008_NADB.JNVLS.APTEKA.2011(v1.3.3)_TEPLO.PREDEL.2012.M(v1.1)_test" xfId="731"/>
    <cellStyle name="_Расчет RAB_22072008_NADB.JNVLS.APTEKA.2011(v1.3.4)" xfId="732"/>
    <cellStyle name="_Расчет RAB_22072008_NADB.JNVLS.APTEKA.2011(v1.3.4)_46TE.2011(v1.0)" xfId="733"/>
    <cellStyle name="_Расчет RAB_22072008_NADB.JNVLS.APTEKA.2011(v1.3.4)_INDEX.STATION.2012(v1.0)_" xfId="734"/>
    <cellStyle name="_Расчет RAB_22072008_NADB.JNVLS.APTEKA.2011(v1.3.4)_INDEX.STATION.2012(v2.0)" xfId="735"/>
    <cellStyle name="_Расчет RAB_22072008_NADB.JNVLS.APTEKA.2011(v1.3.4)_INDEX.STATION.2012(v2.1)" xfId="736"/>
    <cellStyle name="_Расчет RAB_22072008_NADB.JNVLS.APTEKA.2011(v1.3.4)_TEPLO.PREDEL.2012.M(v1.1)_test" xfId="737"/>
    <cellStyle name="_Расчет RAB_22072008_PASSPORT.TEPLO.PROIZV(v2.1)" xfId="738"/>
    <cellStyle name="_Расчет RAB_22072008_PASSPORT.TEPLO.SETI(v0.7)" xfId="739"/>
    <cellStyle name="_Расчет RAB_22072008_PASSPORT.TEPLO.SETI(v1.0)" xfId="740"/>
    <cellStyle name="_Расчет RAB_22072008_PR.PROG.WARM.NOTCOMBI.2012.2.16_v1.4(04.04.11) " xfId="741"/>
    <cellStyle name="_Расчет RAB_22072008_PREDEL.JKH.UTV.2011(v1.0.1)" xfId="742"/>
    <cellStyle name="_Расчет RAB_22072008_PREDEL.JKH.UTV.2011(v1.0.1)_46TE.2011(v1.0)" xfId="743"/>
    <cellStyle name="_Расчет RAB_22072008_PREDEL.JKH.UTV.2011(v1.0.1)_INDEX.STATION.2012(v1.0)_" xfId="744"/>
    <cellStyle name="_Расчет RAB_22072008_PREDEL.JKH.UTV.2011(v1.0.1)_INDEX.STATION.2012(v2.0)" xfId="745"/>
    <cellStyle name="_Расчет RAB_22072008_PREDEL.JKH.UTV.2011(v1.0.1)_INDEX.STATION.2012(v2.1)" xfId="746"/>
    <cellStyle name="_Расчет RAB_22072008_PREDEL.JKH.UTV.2011(v1.0.1)_TEPLO.PREDEL.2012.M(v1.1)_test" xfId="747"/>
    <cellStyle name="_Расчет RAB_22072008_PREDEL.JKH.UTV.2011(v1.1)" xfId="748"/>
    <cellStyle name="_Расчет RAB_22072008_PREDEL.JKH.UTV.2011(v1.1)_FORM15.2013" xfId="749"/>
    <cellStyle name="_Расчет RAB_22072008_PREDEL.JKH.UTV.2011(v1.1)_FORM3.2013" xfId="750"/>
    <cellStyle name="_Расчет RAB_22072008_PREDEL.JKH.UTV.2011(v1.1)_FORM4.2013" xfId="751"/>
    <cellStyle name="_Расчет RAB_22072008_PREDEL.JKH.UTV.2011(v1.1)_FORM5.2012(v1.0)" xfId="752"/>
    <cellStyle name="_Расчет RAB_22072008_PREDEL.JKH.UTV.2011(v1.1)_OREP.INV.GEN.G(v1.0)" xfId="753"/>
    <cellStyle name="_Расчет RAB_22072008_REP.BLR.2012(v1.0)" xfId="754"/>
    <cellStyle name="_Расчет RAB_22072008_TEHSHEET" xfId="755"/>
    <cellStyle name="_Расчет RAB_22072008_TEPLO.PREDEL.2012.M(v1.1)" xfId="756"/>
    <cellStyle name="_Расчет RAB_22072008_TEST.TEMPLATE" xfId="757"/>
    <cellStyle name="_Расчет RAB_22072008_UPDATE.46EE.2011.TO.1.1" xfId="758"/>
    <cellStyle name="_Расчет RAB_22072008_UPDATE.46TE.2011.TO.1.1" xfId="759"/>
    <cellStyle name="_Расчет RAB_22072008_UPDATE.46TE.2011.TO.1.2" xfId="760"/>
    <cellStyle name="_Расчет RAB_22072008_UPDATE.BALANCE.WARM.2011YEAR.TO.1.1" xfId="761"/>
    <cellStyle name="_Расчет RAB_22072008_UPDATE.BALANCE.WARM.2011YEAR.TO.1.1 2" xfId="762"/>
    <cellStyle name="_Расчет RAB_22072008_UPDATE.BALANCE.WARM.2011YEAR.TO.1.1 3" xfId="763"/>
    <cellStyle name="_Расчет RAB_22072008_UPDATE.BALANCE.WARM.2011YEAR.TO.1.1 4" xfId="764"/>
    <cellStyle name="_Расчет RAB_22072008_UPDATE.BALANCE.WARM.2011YEAR.TO.1.1 5" xfId="765"/>
    <cellStyle name="_Расчет RAB_22072008_UPDATE.BALANCE.WARM.2011YEAR.TO.1.1_46TE.2011(v1.0)" xfId="766"/>
    <cellStyle name="_Расчет RAB_22072008_UPDATE.BALANCE.WARM.2011YEAR.TO.1.1_INDEX.STATION.2012(v1.0)_" xfId="767"/>
    <cellStyle name="_Расчет RAB_22072008_UPDATE.BALANCE.WARM.2011YEAR.TO.1.1_INDEX.STATION.2012(v2.0)" xfId="768"/>
    <cellStyle name="_Расчет RAB_22072008_UPDATE.BALANCE.WARM.2011YEAR.TO.1.1_INDEX.STATION.2012(v2.1)" xfId="769"/>
    <cellStyle name="_Расчет RAB_22072008_UPDATE.BALANCE.WARM.2011YEAR.TO.1.1_OREP.KU.2011.MONTHLY.02(v1.1)" xfId="770"/>
    <cellStyle name="_Расчет RAB_22072008_UPDATE.BALANCE.WARM.2011YEAR.TO.1.1_TEPLO.PREDEL.2012.M(v1.1)_test" xfId="771"/>
    <cellStyle name="_Расчет RAB_22072008_UPDATE.BALANCE.WARM.2011YEAR.TO.1.2" xfId="772"/>
    <cellStyle name="_Расчет RAB_22072008_UPDATE.BALANCE.WARM.2011YEAR.TO.1.4.64" xfId="773"/>
    <cellStyle name="_Расчет RAB_22072008_UPDATE.BALANCE.WARM.2011YEAR.TO.1.5.64" xfId="774"/>
    <cellStyle name="_Расчет RAB_22072008_UPDATE.MONITORING.OS.EE.2.02.TO.1.3.64" xfId="775"/>
    <cellStyle name="_Расчет RAB_22072008_UPDATE.NADB.JNVLS.APTEKA.2011.TO.1.3.4" xfId="776"/>
    <cellStyle name="_Расчет RAB_22072008_Книга2" xfId="777"/>
    <cellStyle name="_Расчет RAB_22072008_Книга2_PR.PROG.WARM.NOTCOMBI.2012.2.16_v1.4(04.04.11) " xfId="778"/>
    <cellStyle name="_Расчет RAB_Лен и МОЭСК_с 2010 года_14.04.2009_со сглаж_version 3.0_без ФСК" xfId="779"/>
    <cellStyle name="_Расчет RAB_Лен и МОЭСК_с 2010 года_14.04.2009_со сглаж_version 3.0_без ФСК 2" xfId="780"/>
    <cellStyle name="_Расчет RAB_Лен и МОЭСК_с 2010 года_14.04.2009_со сглаж_version 3.0_без ФСК 2 2" xfId="781"/>
    <cellStyle name="_Расчет RAB_Лен и МОЭСК_с 2010 года_14.04.2009_со сглаж_version 3.0_без ФСК 2 3" xfId="782"/>
    <cellStyle name="_Расчет RAB_Лен и МОЭСК_с 2010 года_14.04.2009_со сглаж_version 3.0_без ФСК 2 4" xfId="783"/>
    <cellStyle name="_Расчет RAB_Лен и МОЭСК_с 2010 года_14.04.2009_со сглаж_version 3.0_без ФСК 2 5" xfId="784"/>
    <cellStyle name="_Расчет RAB_Лен и МОЭСК_с 2010 года_14.04.2009_со сглаж_version 3.0_без ФСК 2_OREP.KU.2011.MONTHLY.02(v0.1)" xfId="785"/>
    <cellStyle name="_Расчет RAB_Лен и МОЭСК_с 2010 года_14.04.2009_со сглаж_version 3.0_без ФСК 2_OREP.KU.2011.MONTHLY.02(v0.4)" xfId="786"/>
    <cellStyle name="_Расчет RAB_Лен и МОЭСК_с 2010 года_14.04.2009_со сглаж_version 3.0_без ФСК 2_OREP.KU.2011.MONTHLY.11(v1.4)" xfId="787"/>
    <cellStyle name="_Расчет RAB_Лен и МОЭСК_с 2010 года_14.04.2009_со сглаж_version 3.0_без ФСК 2_OREP.KU.2011.MONTHLY.11(v1.4) 2" xfId="788"/>
    <cellStyle name="_Расчет RAB_Лен и МОЭСК_с 2010 года_14.04.2009_со сглаж_version 3.0_без ФСК 2_OREP.KU.2011.MONTHLY.11(v1.4) 3" xfId="789"/>
    <cellStyle name="_Расчет RAB_Лен и МОЭСК_с 2010 года_14.04.2009_со сглаж_version 3.0_без ФСК 2_OREP.KU.2011.MONTHLY.11(v1.4) 4" xfId="790"/>
    <cellStyle name="_Расчет RAB_Лен и МОЭСК_с 2010 года_14.04.2009_со сглаж_version 3.0_без ФСК 2_OREP.KU.2011.MONTHLY.11(v1.4) 5" xfId="791"/>
    <cellStyle name="_Расчет RAB_Лен и МОЭСК_с 2010 года_14.04.2009_со сглаж_version 3.0_без ФСК 2_OREP.KU.2011.MONTHLY.11(v1.4)_UPDATE.BALANCE.WARM.2012YEAR.TO.1.1" xfId="792"/>
    <cellStyle name="_Расчет RAB_Лен и МОЭСК_с 2010 года_14.04.2009_со сглаж_version 3.0_без ФСК 2_OREP.KU.2011.MONTHLY.11(v1.4)_UPDATE.CALC.WARM.2012YEAR.TO.1.1" xfId="793"/>
    <cellStyle name="_Расчет RAB_Лен и МОЭСК_с 2010 года_14.04.2009_со сглаж_version 3.0_без ФСК 2_UPDATE.BALANCE.WARM.2012YEAR.TO.1.1" xfId="794"/>
    <cellStyle name="_Расчет RAB_Лен и МОЭСК_с 2010 года_14.04.2009_со сглаж_version 3.0_без ФСК 2_UPDATE.CALC.WARM.2012YEAR.TO.1.1" xfId="795"/>
    <cellStyle name="_Расчет RAB_Лен и МОЭСК_с 2010 года_14.04.2009_со сглаж_version 3.0_без ФСК 2_UPDATE.MONITORING.OS.EE.2.02.TO.1.3.64" xfId="796"/>
    <cellStyle name="_Расчет RAB_Лен и МОЭСК_с 2010 года_14.04.2009_со сглаж_version 3.0_без ФСК 2_UPDATE.OREP.KU.2011.MONTHLY.02.TO.1.2" xfId="797"/>
    <cellStyle name="_Расчет RAB_Лен и МОЭСК_с 2010 года_14.04.2009_со сглаж_version 3.0_без ФСК 3" xfId="798"/>
    <cellStyle name="_Расчет RAB_Лен и МОЭСК_с 2010 года_14.04.2009_со сглаж_version 3.0_без ФСК 4" xfId="799"/>
    <cellStyle name="_Расчет RAB_Лен и МОЭСК_с 2010 года_14.04.2009_со сглаж_version 3.0_без ФСК 5" xfId="800"/>
    <cellStyle name="_Расчет RAB_Лен и МОЭСК_с 2010 года_14.04.2009_со сглаж_version 3.0_без ФСК 6" xfId="801"/>
    <cellStyle name="_Расчет RAB_Лен и МОЭСК_с 2010 года_14.04.2009_со сглаж_version 3.0_без ФСК 7" xfId="802"/>
    <cellStyle name="_Расчет RAB_Лен и МОЭСК_с 2010 года_14.04.2009_со сглаж_version 3.0_без ФСК 8" xfId="803"/>
    <cellStyle name="_Расчет RAB_Лен и МОЭСК_с 2010 года_14.04.2009_со сглаж_version 3.0_без ФСК 9" xfId="804"/>
    <cellStyle name="_Расчет RAB_Лен и МОЭСК_с 2010 года_14.04.2009_со сглаж_version 3.0_без ФСК_46EE.2011(v1.0)" xfId="805"/>
    <cellStyle name="_Расчет RAB_Лен и МОЭСК_с 2010 года_14.04.2009_со сглаж_version 3.0_без ФСК_46EE.2011(v1.0)_46TE.2011(v1.0)" xfId="806"/>
    <cellStyle name="_Расчет RAB_Лен и МОЭСК_с 2010 года_14.04.2009_со сглаж_version 3.0_без ФСК_46EE.2011(v1.0)_INDEX.STATION.2012(v1.0)_" xfId="807"/>
    <cellStyle name="_Расчет RAB_Лен и МОЭСК_с 2010 года_14.04.2009_со сглаж_version 3.0_без ФСК_46EE.2011(v1.0)_INDEX.STATION.2012(v2.0)" xfId="808"/>
    <cellStyle name="_Расчет RAB_Лен и МОЭСК_с 2010 года_14.04.2009_со сглаж_version 3.0_без ФСК_46EE.2011(v1.0)_INDEX.STATION.2012(v2.1)" xfId="809"/>
    <cellStyle name="_Расчет RAB_Лен и МОЭСК_с 2010 года_14.04.2009_со сглаж_version 3.0_без ФСК_46EE.2011(v1.0)_TEPLO.PREDEL.2012.M(v1.1)_test" xfId="810"/>
    <cellStyle name="_Расчет RAB_Лен и МОЭСК_с 2010 года_14.04.2009_со сглаж_version 3.0_без ФСК_46EE.2011(v1.2)" xfId="811"/>
    <cellStyle name="_Расчет RAB_Лен и МОЭСК_с 2010 года_14.04.2009_со сглаж_version 3.0_без ФСК_46EE.2011(v1.2)_FORM15.2013" xfId="812"/>
    <cellStyle name="_Расчет RAB_Лен и МОЭСК_с 2010 года_14.04.2009_со сглаж_version 3.0_без ФСК_46EE.2011(v1.2)_FORM3.2013" xfId="813"/>
    <cellStyle name="_Расчет RAB_Лен и МОЭСК_с 2010 года_14.04.2009_со сглаж_version 3.0_без ФСК_46EE.2011(v1.2)_FORM4.2013" xfId="814"/>
    <cellStyle name="_Расчет RAB_Лен и МОЭСК_с 2010 года_14.04.2009_со сглаж_version 3.0_без ФСК_46EE.2011(v1.2)_FORM5.2012(v1.0)" xfId="815"/>
    <cellStyle name="_Расчет RAB_Лен и МОЭСК_с 2010 года_14.04.2009_со сглаж_version 3.0_без ФСК_46EE.2011(v1.2)_FORM8.2013(v0.3)" xfId="816"/>
    <cellStyle name="_Расчет RAB_Лен и МОЭСК_с 2010 года_14.04.2009_со сглаж_version 3.0_без ФСК_46EE.2011(v1.2)_OREP.INV.GEN.G(v1.0)" xfId="817"/>
    <cellStyle name="_Расчет RAB_Лен и МОЭСК_с 2010 года_14.04.2009_со сглаж_version 3.0_без ФСК_46EP.2011(v2.0)" xfId="818"/>
    <cellStyle name="_Расчет RAB_Лен и МОЭСК_с 2010 года_14.04.2009_со сглаж_version 3.0_без ФСК_46EP.2012(v0.1)" xfId="819"/>
    <cellStyle name="_Расчет RAB_Лен и МОЭСК_с 2010 года_14.04.2009_со сглаж_version 3.0_без ФСК_46TE.2011(v1.0)" xfId="820"/>
    <cellStyle name="_Расчет RAB_Лен и МОЭСК_с 2010 года_14.04.2009_со сглаж_version 3.0_без ФСК_4DNS.UPDATE.EXAMPLE" xfId="821"/>
    <cellStyle name="_Расчет RAB_Лен и МОЭСК_с 2010 года_14.04.2009_со сглаж_version 3.0_без ФСК_ARMRAZR" xfId="822"/>
    <cellStyle name="_Расчет RAB_Лен и МОЭСК_с 2010 года_14.04.2009_со сглаж_version 3.0_без ФСК_BALANCE.WARM.2010.FACT(v1.0)" xfId="823"/>
    <cellStyle name="_Расчет RAB_Лен и МОЭСК_с 2010 года_14.04.2009_со сглаж_version 3.0_без ФСК_BALANCE.WARM.2010.PLAN" xfId="824"/>
    <cellStyle name="_Расчет RAB_Лен и МОЭСК_с 2010 года_14.04.2009_со сглаж_version 3.0_без ФСК_BALANCE.WARM.2010.PLAN_FORM15.2013" xfId="825"/>
    <cellStyle name="_Расчет RAB_Лен и МОЭСК_с 2010 года_14.04.2009_со сглаж_version 3.0_без ФСК_BALANCE.WARM.2010.PLAN_FORM3.2013" xfId="826"/>
    <cellStyle name="_Расчет RAB_Лен и МОЭСК_с 2010 года_14.04.2009_со сглаж_version 3.0_без ФСК_BALANCE.WARM.2010.PLAN_FORM4.2013" xfId="827"/>
    <cellStyle name="_Расчет RAB_Лен и МОЭСК_с 2010 года_14.04.2009_со сглаж_version 3.0_без ФСК_BALANCE.WARM.2010.PLAN_FORM5.2012(v1.0)" xfId="828"/>
    <cellStyle name="_Расчет RAB_Лен и МОЭСК_с 2010 года_14.04.2009_со сглаж_version 3.0_без ФСК_BALANCE.WARM.2010.PLAN_OREP.INV.GEN.G(v1.0)" xfId="829"/>
    <cellStyle name="_Расчет RAB_Лен и МОЭСК_с 2010 года_14.04.2009_со сглаж_version 3.0_без ФСК_BALANCE.WARM.2011YEAR(v0.7)" xfId="830"/>
    <cellStyle name="_Расчет RAB_Лен и МОЭСК_с 2010 года_14.04.2009_со сглаж_version 3.0_без ФСК_BALANCE.WARM.2011YEAR(v0.7)_FORM15.2013" xfId="831"/>
    <cellStyle name="_Расчет RAB_Лен и МОЭСК_с 2010 года_14.04.2009_со сглаж_version 3.0_без ФСК_BALANCE.WARM.2011YEAR(v0.7)_FORM3.2013" xfId="832"/>
    <cellStyle name="_Расчет RAB_Лен и МОЭСК_с 2010 года_14.04.2009_со сглаж_version 3.0_без ФСК_BALANCE.WARM.2011YEAR(v0.7)_FORM4.2013" xfId="833"/>
    <cellStyle name="_Расчет RAB_Лен и МОЭСК_с 2010 года_14.04.2009_со сглаж_version 3.0_без ФСК_BALANCE.WARM.2011YEAR(v0.7)_FORM5.2012(v1.0)" xfId="834"/>
    <cellStyle name="_Расчет RAB_Лен и МОЭСК_с 2010 года_14.04.2009_со сглаж_version 3.0_без ФСК_BALANCE.WARM.2011YEAR(v0.7)_OREP.INV.GEN.G(v1.0)" xfId="835"/>
    <cellStyle name="_Расчет RAB_Лен и МОЭСК_с 2010 года_14.04.2009_со сглаж_version 3.0_без ФСК_BALANCE.WARM.2011YEAR.NEW.UPDATE.SCHEME" xfId="836"/>
    <cellStyle name="_Расчет RAB_Лен и МОЭСК_с 2010 года_14.04.2009_со сглаж_version 3.0_без ФСК_CALC.NORMATIV.KU(v0.2)" xfId="837"/>
    <cellStyle name="_Расчет RAB_Лен и МОЭСК_с 2010 года_14.04.2009_со сглаж_version 3.0_без ФСК_EE.2REK.P2011.4.78(v0.3)" xfId="838"/>
    <cellStyle name="_Расчет RAB_Лен и МОЭСК_с 2010 года_14.04.2009_со сглаж_version 3.0_без ФСК_FORM15.2013" xfId="839"/>
    <cellStyle name="_Расчет RAB_Лен и МОЭСК_с 2010 года_14.04.2009_со сглаж_version 3.0_без ФСК_FORM3.1.2013(v0.2)" xfId="840"/>
    <cellStyle name="_Расчет RAB_Лен и МОЭСК_с 2010 года_14.04.2009_со сглаж_version 3.0_без ФСК_FORM3.2013(v1.0)" xfId="841"/>
    <cellStyle name="_Расчет RAB_Лен и МОЭСК_с 2010 года_14.04.2009_со сглаж_version 3.0_без ФСК_FORM3.REG(v1.0)" xfId="842"/>
    <cellStyle name="_Расчет RAB_Лен и МОЭСК_с 2010 года_14.04.2009_со сглаж_version 3.0_без ФСК_FORM910.2012(v0.5)" xfId="843"/>
    <cellStyle name="_Расчет RAB_Лен и МОЭСК_с 2010 года_14.04.2009_со сглаж_version 3.0_без ФСК_FORM910.2012(v0.5)_FORM5.2012(v1.0)" xfId="844"/>
    <cellStyle name="_Расчет RAB_Лен и МОЭСК_с 2010 года_14.04.2009_со сглаж_version 3.0_без ФСК_FORM910.2012(v1.1)" xfId="845"/>
    <cellStyle name="_Расчет RAB_Лен и МОЭСК_с 2010 года_14.04.2009_со сглаж_version 3.0_без ФСК_INDEX.STATION.2012(v2.1)" xfId="846"/>
    <cellStyle name="_Расчет RAB_Лен и МОЭСК_с 2010 года_14.04.2009_со сглаж_version 3.0_без ФСК_INVEST.EE.PLAN.4.78(v0.1)" xfId="847"/>
    <cellStyle name="_Расчет RAB_Лен и МОЭСК_с 2010 года_14.04.2009_со сглаж_version 3.0_без ФСК_INVEST.EE.PLAN.4.78(v0.3)" xfId="848"/>
    <cellStyle name="_Расчет RAB_Лен и МОЭСК_с 2010 года_14.04.2009_со сглаж_version 3.0_без ФСК_INVEST.EE.PLAN.4.78(v1.0)" xfId="849"/>
    <cellStyle name="_Расчет RAB_Лен и МОЭСК_с 2010 года_14.04.2009_со сглаж_version 3.0_без ФСК_INVEST.EE.PLAN.4.78(v1.0)_PASSPORT.TEPLO.PROIZV(v2.0)" xfId="850"/>
    <cellStyle name="_Расчет RAB_Лен и МОЭСК_с 2010 года_14.04.2009_со сглаж_version 3.0_без ФСК_INVEST.EE.PLAN.4.78(v1.0)_PASSPORT.TEPLO.PROIZV(v2.0)_FORM4.2013" xfId="851"/>
    <cellStyle name="_Расчет RAB_Лен и МОЭСК_с 2010 года_14.04.2009_со сглаж_version 3.0_без ФСК_INVEST.PLAN.4.78(v0.1)" xfId="852"/>
    <cellStyle name="_Расчет RAB_Лен и МОЭСК_с 2010 года_14.04.2009_со сглаж_version 3.0_без ФСК_INVEST.WARM.PLAN.4.78(v0.1)" xfId="853"/>
    <cellStyle name="_Расчет RAB_Лен и МОЭСК_с 2010 года_14.04.2009_со сглаж_version 3.0_без ФСК_INVEST_WARM_PLAN" xfId="854"/>
    <cellStyle name="_Расчет RAB_Лен и МОЭСК_с 2010 года_14.04.2009_со сглаж_version 3.0_без ФСК_NADB.JNVLP.APTEKA.2012(v1.0)_21_02_12" xfId="855"/>
    <cellStyle name="_Расчет RAB_Лен и МОЭСК_с 2010 года_14.04.2009_со сглаж_version 3.0_без ФСК_NADB.JNVLS.APTEKA.2011(v1.3.3)" xfId="856"/>
    <cellStyle name="_Расчет RAB_Лен и МОЭСК_с 2010 года_14.04.2009_со сглаж_version 3.0_без ФСК_NADB.JNVLS.APTEKA.2011(v1.3.3)_46TE.2011(v1.0)" xfId="857"/>
    <cellStyle name="_Расчет RAB_Лен и МОЭСК_с 2010 года_14.04.2009_со сглаж_version 3.0_без ФСК_NADB.JNVLS.APTEKA.2011(v1.3.3)_INDEX.STATION.2012(v1.0)_" xfId="858"/>
    <cellStyle name="_Расчет RAB_Лен и МОЭСК_с 2010 года_14.04.2009_со сглаж_version 3.0_без ФСК_NADB.JNVLS.APTEKA.2011(v1.3.3)_INDEX.STATION.2012(v2.0)" xfId="859"/>
    <cellStyle name="_Расчет RAB_Лен и МОЭСК_с 2010 года_14.04.2009_со сглаж_version 3.0_без ФСК_NADB.JNVLS.APTEKA.2011(v1.3.3)_INDEX.STATION.2012(v2.1)" xfId="860"/>
    <cellStyle name="_Расчет RAB_Лен и МОЭСК_с 2010 года_14.04.2009_со сглаж_version 3.0_без ФСК_NADB.JNVLS.APTEKA.2011(v1.3.3)_TEPLO.PREDEL.2012.M(v1.1)_test" xfId="861"/>
    <cellStyle name="_Расчет RAB_Лен и МОЭСК_с 2010 года_14.04.2009_со сглаж_version 3.0_без ФСК_NADB.JNVLS.APTEKA.2011(v1.3.4)" xfId="862"/>
    <cellStyle name="_Расчет RAB_Лен и МОЭСК_с 2010 года_14.04.2009_со сглаж_version 3.0_без ФСК_NADB.JNVLS.APTEKA.2011(v1.3.4)_46TE.2011(v1.0)" xfId="863"/>
    <cellStyle name="_Расчет RAB_Лен и МОЭСК_с 2010 года_14.04.2009_со сглаж_version 3.0_без ФСК_NADB.JNVLS.APTEKA.2011(v1.3.4)_INDEX.STATION.2012(v1.0)_" xfId="864"/>
    <cellStyle name="_Расчет RAB_Лен и МОЭСК_с 2010 года_14.04.2009_со сглаж_version 3.0_без ФСК_NADB.JNVLS.APTEKA.2011(v1.3.4)_INDEX.STATION.2012(v2.0)" xfId="865"/>
    <cellStyle name="_Расчет RAB_Лен и МОЭСК_с 2010 года_14.04.2009_со сглаж_version 3.0_без ФСК_NADB.JNVLS.APTEKA.2011(v1.3.4)_INDEX.STATION.2012(v2.1)" xfId="866"/>
    <cellStyle name="_Расчет RAB_Лен и МОЭСК_с 2010 года_14.04.2009_со сглаж_version 3.0_без ФСК_NADB.JNVLS.APTEKA.2011(v1.3.4)_TEPLO.PREDEL.2012.M(v1.1)_test" xfId="867"/>
    <cellStyle name="_Расчет RAB_Лен и МОЭСК_с 2010 года_14.04.2009_со сглаж_version 3.0_без ФСК_PASSPORT.TEPLO.PROIZV(v2.1)" xfId="868"/>
    <cellStyle name="_Расчет RAB_Лен и МОЭСК_с 2010 года_14.04.2009_со сглаж_version 3.0_без ФСК_PASSPORT.TEPLO.SETI(v0.7)" xfId="869"/>
    <cellStyle name="_Расчет RAB_Лен и МОЭСК_с 2010 года_14.04.2009_со сглаж_version 3.0_без ФСК_PASSPORT.TEPLO.SETI(v1.0)" xfId="870"/>
    <cellStyle name="_Расчет RAB_Лен и МОЭСК_с 2010 года_14.04.2009_со сглаж_version 3.0_без ФСК_PR.PROG.WARM.NOTCOMBI.2012.2.16_v1.4(04.04.11) " xfId="871"/>
    <cellStyle name="_Расчет RAB_Лен и МОЭСК_с 2010 года_14.04.2009_со сглаж_version 3.0_без ФСК_PREDEL.JKH.UTV.2011(v1.0.1)" xfId="872"/>
    <cellStyle name="_Расчет RAB_Лен и МОЭСК_с 2010 года_14.04.2009_со сглаж_version 3.0_без ФСК_PREDEL.JKH.UTV.2011(v1.0.1)_46TE.2011(v1.0)" xfId="873"/>
    <cellStyle name="_Расчет RAB_Лен и МОЭСК_с 2010 года_14.04.2009_со сглаж_version 3.0_без ФСК_PREDEL.JKH.UTV.2011(v1.0.1)_INDEX.STATION.2012(v1.0)_" xfId="874"/>
    <cellStyle name="_Расчет RAB_Лен и МОЭСК_с 2010 года_14.04.2009_со сглаж_version 3.0_без ФСК_PREDEL.JKH.UTV.2011(v1.0.1)_INDEX.STATION.2012(v2.0)" xfId="875"/>
    <cellStyle name="_Расчет RAB_Лен и МОЭСК_с 2010 года_14.04.2009_со сглаж_version 3.0_без ФСК_PREDEL.JKH.UTV.2011(v1.0.1)_INDEX.STATION.2012(v2.1)" xfId="876"/>
    <cellStyle name="_Расчет RAB_Лен и МОЭСК_с 2010 года_14.04.2009_со сглаж_version 3.0_без ФСК_PREDEL.JKH.UTV.2011(v1.0.1)_TEPLO.PREDEL.2012.M(v1.1)_test" xfId="877"/>
    <cellStyle name="_Расчет RAB_Лен и МОЭСК_с 2010 года_14.04.2009_со сглаж_version 3.0_без ФСК_PREDEL.JKH.UTV.2011(v1.1)" xfId="878"/>
    <cellStyle name="_Расчет RAB_Лен и МОЭСК_с 2010 года_14.04.2009_со сглаж_version 3.0_без ФСК_PREDEL.JKH.UTV.2011(v1.1)_FORM15.2013" xfId="879"/>
    <cellStyle name="_Расчет RAB_Лен и МОЭСК_с 2010 года_14.04.2009_со сглаж_version 3.0_без ФСК_PREDEL.JKH.UTV.2011(v1.1)_FORM3.2013" xfId="880"/>
    <cellStyle name="_Расчет RAB_Лен и МОЭСК_с 2010 года_14.04.2009_со сглаж_version 3.0_без ФСК_PREDEL.JKH.UTV.2011(v1.1)_FORM4.2013" xfId="881"/>
    <cellStyle name="_Расчет RAB_Лен и МОЭСК_с 2010 года_14.04.2009_со сглаж_version 3.0_без ФСК_PREDEL.JKH.UTV.2011(v1.1)_FORM5.2012(v1.0)" xfId="882"/>
    <cellStyle name="_Расчет RAB_Лен и МОЭСК_с 2010 года_14.04.2009_со сглаж_version 3.0_без ФСК_PREDEL.JKH.UTV.2011(v1.1)_OREP.INV.GEN.G(v1.0)" xfId="883"/>
    <cellStyle name="_Расчет RAB_Лен и МОЭСК_с 2010 года_14.04.2009_со сглаж_version 3.0_без ФСК_REP.BLR.2012(v1.0)" xfId="884"/>
    <cellStyle name="_Расчет RAB_Лен и МОЭСК_с 2010 года_14.04.2009_со сглаж_version 3.0_без ФСК_TEHSHEET" xfId="885"/>
    <cellStyle name="_Расчет RAB_Лен и МОЭСК_с 2010 года_14.04.2009_со сглаж_version 3.0_без ФСК_TEPLO.PREDEL.2012.M(v1.1)" xfId="886"/>
    <cellStyle name="_Расчет RAB_Лен и МОЭСК_с 2010 года_14.04.2009_со сглаж_version 3.0_без ФСК_TEST.TEMPLATE" xfId="887"/>
    <cellStyle name="_Расчет RAB_Лен и МОЭСК_с 2010 года_14.04.2009_со сглаж_version 3.0_без ФСК_UPDATE.46EE.2011.TO.1.1" xfId="888"/>
    <cellStyle name="_Расчет RAB_Лен и МОЭСК_с 2010 года_14.04.2009_со сглаж_version 3.0_без ФСК_UPDATE.46TE.2011.TO.1.1" xfId="889"/>
    <cellStyle name="_Расчет RAB_Лен и МОЭСК_с 2010 года_14.04.2009_со сглаж_version 3.0_без ФСК_UPDATE.46TE.2011.TO.1.2" xfId="890"/>
    <cellStyle name="_Расчет RAB_Лен и МОЭСК_с 2010 года_14.04.2009_со сглаж_version 3.0_без ФСК_UPDATE.BALANCE.WARM.2011YEAR.TO.1.1" xfId="891"/>
    <cellStyle name="_Расчет RAB_Лен и МОЭСК_с 2010 года_14.04.2009_со сглаж_version 3.0_без ФСК_UPDATE.BALANCE.WARM.2011YEAR.TO.1.1 2" xfId="892"/>
    <cellStyle name="_Расчет RAB_Лен и МОЭСК_с 2010 года_14.04.2009_со сглаж_version 3.0_без ФСК_UPDATE.BALANCE.WARM.2011YEAR.TO.1.1 3" xfId="893"/>
    <cellStyle name="_Расчет RAB_Лен и МОЭСК_с 2010 года_14.04.2009_со сглаж_version 3.0_без ФСК_UPDATE.BALANCE.WARM.2011YEAR.TO.1.1 4" xfId="894"/>
    <cellStyle name="_Расчет RAB_Лен и МОЭСК_с 2010 года_14.04.2009_со сглаж_version 3.0_без ФСК_UPDATE.BALANCE.WARM.2011YEAR.TO.1.1 5" xfId="895"/>
    <cellStyle name="_Расчет RAB_Лен и МОЭСК_с 2010 года_14.04.2009_со сглаж_version 3.0_без ФСК_UPDATE.BALANCE.WARM.2011YEAR.TO.1.1_46TE.2011(v1.0)" xfId="896"/>
    <cellStyle name="_Расчет RAB_Лен и МОЭСК_с 2010 года_14.04.2009_со сглаж_version 3.0_без ФСК_UPDATE.BALANCE.WARM.2011YEAR.TO.1.1_INDEX.STATION.2012(v1.0)_" xfId="897"/>
    <cellStyle name="_Расчет RAB_Лен и МОЭСК_с 2010 года_14.04.2009_со сглаж_version 3.0_без ФСК_UPDATE.BALANCE.WARM.2011YEAR.TO.1.1_INDEX.STATION.2012(v2.0)" xfId="898"/>
    <cellStyle name="_Расчет RAB_Лен и МОЭСК_с 2010 года_14.04.2009_со сглаж_version 3.0_без ФСК_UPDATE.BALANCE.WARM.2011YEAR.TO.1.1_INDEX.STATION.2012(v2.1)" xfId="899"/>
    <cellStyle name="_Расчет RAB_Лен и МОЭСК_с 2010 года_14.04.2009_со сглаж_version 3.0_без ФСК_UPDATE.BALANCE.WARM.2011YEAR.TO.1.1_OREP.KU.2011.MONTHLY.02(v1.1)" xfId="900"/>
    <cellStyle name="_Расчет RAB_Лен и МОЭСК_с 2010 года_14.04.2009_со сглаж_version 3.0_без ФСК_UPDATE.BALANCE.WARM.2011YEAR.TO.1.1_TEPLO.PREDEL.2012.M(v1.1)_test" xfId="901"/>
    <cellStyle name="_Расчет RAB_Лен и МОЭСК_с 2010 года_14.04.2009_со сглаж_version 3.0_без ФСК_UPDATE.BALANCE.WARM.2011YEAR.TO.1.2" xfId="902"/>
    <cellStyle name="_Расчет RAB_Лен и МОЭСК_с 2010 года_14.04.2009_со сглаж_version 3.0_без ФСК_UPDATE.BALANCE.WARM.2011YEAR.TO.1.4.64" xfId="903"/>
    <cellStyle name="_Расчет RAB_Лен и МОЭСК_с 2010 года_14.04.2009_со сглаж_version 3.0_без ФСК_UPDATE.BALANCE.WARM.2011YEAR.TO.1.5.64" xfId="904"/>
    <cellStyle name="_Расчет RAB_Лен и МОЭСК_с 2010 года_14.04.2009_со сглаж_version 3.0_без ФСК_UPDATE.MONITORING.OS.EE.2.02.TO.1.3.64" xfId="905"/>
    <cellStyle name="_Расчет RAB_Лен и МОЭСК_с 2010 года_14.04.2009_со сглаж_version 3.0_без ФСК_UPDATE.NADB.JNVLS.APTEKA.2011.TO.1.3.4" xfId="906"/>
    <cellStyle name="_Расчет RAB_Лен и МОЭСК_с 2010 года_14.04.2009_со сглаж_version 3.0_без ФСК_Книга2" xfId="907"/>
    <cellStyle name="_Расчет RAB_Лен и МОЭСК_с 2010 года_14.04.2009_со сглаж_version 3.0_без ФСК_Книга2_PR.PROG.WARM.NOTCOMBI.2012.2.16_v1.4(04.04.11) " xfId="908"/>
    <cellStyle name="_Расчет для БП 2008" xfId="909"/>
    <cellStyle name="_расчет перекрестки_min" xfId="910"/>
    <cellStyle name="_расчет по двухставочным потребителям" xfId="911"/>
    <cellStyle name="_расчет ФЗП для БП на 2008" xfId="912"/>
    <cellStyle name="_Расчет_численности_ТЭК _на_2007г_4вар_последний" xfId="913"/>
    <cellStyle name="_расчетные реал" xfId="914"/>
    <cellStyle name="_решения по ЮТЭК" xfId="915"/>
    <cellStyle name="_СБЫТЫ-2010" xfId="916"/>
    <cellStyle name="_Свод по ИПР (2)" xfId="917"/>
    <cellStyle name="_Свод по ИПР (2)_Новая инструкция1_фст" xfId="918"/>
    <cellStyle name="_свод по региону" xfId="919"/>
    <cellStyle name="_Сводный факт 2006" xfId="920"/>
    <cellStyle name="_Склад к рассылке 22082000" xfId="921"/>
    <cellStyle name="_Смета 8 мес. 2007" xfId="922"/>
    <cellStyle name="_Смета к корпорац сети" xfId="923"/>
    <cellStyle name="_Смета к тарифам на 2008г." xfId="924"/>
    <cellStyle name="_Смета на 2007 год (принято РЭК)" xfId="925"/>
    <cellStyle name="_Справочник затрат_ЛХ_20.10.05" xfId="926"/>
    <cellStyle name="_Структура январь (все рег.) - 2" xfId="927"/>
    <cellStyle name="_СТРУКТУРА_2011_П_1.6._Маркиной_по_методике" xfId="928"/>
    <cellStyle name="_Считалка по ПП РФ №877_Ситников" xfId="929"/>
    <cellStyle name="_Таблицы (П.1.16, Т1) на 2011 год" xfId="930"/>
    <cellStyle name="_таблицы для расчетов28-04-08_2006-2009_прибыль корр_по ИА" xfId="931"/>
    <cellStyle name="_таблицы для расчетов28-04-08_2006-2009_прибыль корр_по ИА_Новая инструкция1_фст" xfId="932"/>
    <cellStyle name="_таблицы для расчетов28-04-08_2006-2009с ИА" xfId="933"/>
    <cellStyle name="_таблицы для расчетов28-04-08_2006-2009с ИА_Новая инструкция1_фст" xfId="934"/>
    <cellStyle name="_точки прав" xfId="935"/>
    <cellStyle name="_Точки_МРЭС" xfId="936"/>
    <cellStyle name="_ТЭ0609" xfId="937"/>
    <cellStyle name="_ФЗП ТАРИФ 2006 в РЭК 2 216" xfId="938"/>
    <cellStyle name="_Форма 6  РТК.xls(отчет по Адр пр. ЛО)" xfId="939"/>
    <cellStyle name="_Форма 6  РТК.xls(отчет по Адр пр. ЛО)_Новая инструкция1_фст" xfId="940"/>
    <cellStyle name="_Формат разбивки по МРСК_РСК" xfId="941"/>
    <cellStyle name="_Формат разбивки по МРСК_РСК_Новая инструкция1_фст" xfId="942"/>
    <cellStyle name="_Формат_для Согласования" xfId="943"/>
    <cellStyle name="_Формат_для Согласования_Новая инструкция1_фст" xfId="944"/>
    <cellStyle name="_ФОТ 2012" xfId="945"/>
    <cellStyle name="_ФОТ 2012 с разбивкой" xfId="946"/>
    <cellStyle name="_ХХХ Прил 2 Формы бюджетных документов 2007" xfId="947"/>
    <cellStyle name="_ШТАРЕВА" xfId="948"/>
    <cellStyle name="_экон.форм-т ВО 1 с разбивкой" xfId="949"/>
    <cellStyle name="_экон.форм-т ВО 1 с разбивкой_Новая инструкция1_фст" xfId="950"/>
    <cellStyle name="_эконом.последствия" xfId="951"/>
    <cellStyle name="’К‰Э [0.00]" xfId="952"/>
    <cellStyle name="”€ќђќ‘ћ‚›‰" xfId="953"/>
    <cellStyle name="”€љ‘€ђћ‚ђќќ›‰" xfId="954"/>
    <cellStyle name="”ќђќ‘ћ‚›‰" xfId="955"/>
    <cellStyle name="”ќђќ‘ћ‚›‰ 10" xfId="956"/>
    <cellStyle name="”ќђќ‘ћ‚›‰ 2" xfId="957"/>
    <cellStyle name="”ќђќ‘ћ‚›‰ 3" xfId="958"/>
    <cellStyle name="”ќђќ‘ћ‚›‰ 4" xfId="959"/>
    <cellStyle name="”ќђќ‘ћ‚›‰ 5" xfId="960"/>
    <cellStyle name="”ќђќ‘ћ‚›‰ 6" xfId="961"/>
    <cellStyle name="”ќђќ‘ћ‚›‰ 7" xfId="962"/>
    <cellStyle name="”ќђќ‘ћ‚›‰ 8" xfId="963"/>
    <cellStyle name="”ќђќ‘ћ‚›‰ 9" xfId="964"/>
    <cellStyle name="”љ‘ђћ‚ђќќ›‰" xfId="965"/>
    <cellStyle name="”љ‘ђћ‚ђќќ›‰ 10" xfId="966"/>
    <cellStyle name="”љ‘ђћ‚ђќќ›‰ 2" xfId="967"/>
    <cellStyle name="”љ‘ђћ‚ђќќ›‰ 3" xfId="968"/>
    <cellStyle name="”љ‘ђћ‚ђќќ›‰ 4" xfId="969"/>
    <cellStyle name="”љ‘ђћ‚ђќќ›‰ 5" xfId="970"/>
    <cellStyle name="”љ‘ђћ‚ђќќ›‰ 6" xfId="971"/>
    <cellStyle name="”љ‘ђћ‚ђќќ›‰ 7" xfId="972"/>
    <cellStyle name="”љ‘ђћ‚ђќќ›‰ 8" xfId="973"/>
    <cellStyle name="”љ‘ђћ‚ђќќ›‰ 9" xfId="974"/>
    <cellStyle name="„…ќ…†ќ›‰" xfId="975"/>
    <cellStyle name="„…ќ…†ќ›‰ 10" xfId="976"/>
    <cellStyle name="„…ќ…†ќ›‰ 2" xfId="977"/>
    <cellStyle name="„…ќ…†ќ›‰ 3" xfId="978"/>
    <cellStyle name="„…ќ…†ќ›‰ 4" xfId="979"/>
    <cellStyle name="„…ќ…†ќ›‰ 5" xfId="980"/>
    <cellStyle name="„…ќ…†ќ›‰ 6" xfId="981"/>
    <cellStyle name="„…ќ…†ќ›‰ 7" xfId="982"/>
    <cellStyle name="„…ќ…†ќ›‰ 8" xfId="983"/>
    <cellStyle name="„…ќ…†ќ›‰ 9" xfId="984"/>
    <cellStyle name="€’ћѓћ‚›‰" xfId="985"/>
    <cellStyle name="‡ђѓћ‹ћ‚ћљ1" xfId="986"/>
    <cellStyle name="‡ђѓћ‹ћ‚ћљ1 10" xfId="987"/>
    <cellStyle name="‡ђѓћ‹ћ‚ћљ1 2" xfId="988"/>
    <cellStyle name="‡ђѓћ‹ћ‚ћљ1 3" xfId="989"/>
    <cellStyle name="‡ђѓћ‹ћ‚ћљ1 4" xfId="990"/>
    <cellStyle name="‡ђѓћ‹ћ‚ћљ1 5" xfId="991"/>
    <cellStyle name="‡ђѓћ‹ћ‚ћљ1 6" xfId="992"/>
    <cellStyle name="‡ђѓћ‹ћ‚ћљ1 7" xfId="993"/>
    <cellStyle name="‡ђѓћ‹ћ‚ћљ1 8" xfId="994"/>
    <cellStyle name="‡ђѓћ‹ћ‚ћљ1 9" xfId="995"/>
    <cellStyle name="‡ђѓћ‹ћ‚ћљ2" xfId="996"/>
    <cellStyle name="‡ђѓћ‹ћ‚ћљ2 10" xfId="997"/>
    <cellStyle name="‡ђѓћ‹ћ‚ћљ2 2" xfId="998"/>
    <cellStyle name="‡ђѓћ‹ћ‚ћљ2 3" xfId="999"/>
    <cellStyle name="‡ђѓћ‹ћ‚ћљ2 4" xfId="1000"/>
    <cellStyle name="‡ђѓћ‹ћ‚ћљ2 5" xfId="1001"/>
    <cellStyle name="‡ђѓћ‹ћ‚ћљ2 6" xfId="1002"/>
    <cellStyle name="‡ђѓћ‹ћ‚ћљ2 7" xfId="1003"/>
    <cellStyle name="‡ђѓћ‹ћ‚ћљ2 8" xfId="1004"/>
    <cellStyle name="‡ђѓћ‹ћ‚ћљ2 9" xfId="1005"/>
    <cellStyle name="’ћѓћ‚›‰" xfId="1006"/>
    <cellStyle name="’ћѓћ‚›‰ 10" xfId="1007"/>
    <cellStyle name="’ћѓћ‚›‰ 2" xfId="1008"/>
    <cellStyle name="’ћѓћ‚›‰ 3" xfId="1009"/>
    <cellStyle name="’ћѓћ‚›‰ 4" xfId="1010"/>
    <cellStyle name="’ћѓћ‚›‰ 5" xfId="1011"/>
    <cellStyle name="’ћѓћ‚›‰ 6" xfId="1012"/>
    <cellStyle name="’ћѓћ‚›‰ 7" xfId="1013"/>
    <cellStyle name="’ћѓћ‚›‰ 8" xfId="1014"/>
    <cellStyle name="’ћѓћ‚›‰ 9" xfId="1015"/>
    <cellStyle name="0,0_x000d__x000a_NA_x000d__x000a_" xfId="1016"/>
    <cellStyle name="1Normal" xfId="1017"/>
    <cellStyle name="20% - Accent1" xfId="1018"/>
    <cellStyle name="20% - Accent1 2" xfId="1019"/>
    <cellStyle name="20% - Accent1 2 2" xfId="1020"/>
    <cellStyle name="20% - Accent1 2 3" xfId="1021"/>
    <cellStyle name="20% - Accent1 3" xfId="1022"/>
    <cellStyle name="20% - Accent1 3 2" xfId="1023"/>
    <cellStyle name="20% - Accent1 3 3" xfId="1024"/>
    <cellStyle name="20% - Accent1 4" xfId="1025"/>
    <cellStyle name="20% - Accent1 5" xfId="1026"/>
    <cellStyle name="20% - Accent1_46EE.2011(v1.0)" xfId="1027"/>
    <cellStyle name="20% - Accent2" xfId="1028"/>
    <cellStyle name="20% - Accent2 2" xfId="1029"/>
    <cellStyle name="20% - Accent2 2 2" xfId="1030"/>
    <cellStyle name="20% - Accent2 2 3" xfId="1031"/>
    <cellStyle name="20% - Accent2 3" xfId="1032"/>
    <cellStyle name="20% - Accent2 3 2" xfId="1033"/>
    <cellStyle name="20% - Accent2 3 3" xfId="1034"/>
    <cellStyle name="20% - Accent2 4" xfId="1035"/>
    <cellStyle name="20% - Accent2 5" xfId="1036"/>
    <cellStyle name="20% - Accent2_46EE.2011(v1.0)" xfId="1037"/>
    <cellStyle name="20% - Accent3" xfId="1038"/>
    <cellStyle name="20% - Accent3 2" xfId="1039"/>
    <cellStyle name="20% - Accent3 2 2" xfId="1040"/>
    <cellStyle name="20% - Accent3 2 3" xfId="1041"/>
    <cellStyle name="20% - Accent3 3" xfId="1042"/>
    <cellStyle name="20% - Accent3 3 2" xfId="1043"/>
    <cellStyle name="20% - Accent3 3 3" xfId="1044"/>
    <cellStyle name="20% - Accent3 4" xfId="1045"/>
    <cellStyle name="20% - Accent3 5" xfId="1046"/>
    <cellStyle name="20% - Accent3_46EE.2011(v1.0)" xfId="1047"/>
    <cellStyle name="20% - Accent4" xfId="1048"/>
    <cellStyle name="20% - Accent4 2" xfId="1049"/>
    <cellStyle name="20% - Accent4 2 2" xfId="1050"/>
    <cellStyle name="20% - Accent4 2 3" xfId="1051"/>
    <cellStyle name="20% - Accent4 3" xfId="1052"/>
    <cellStyle name="20% - Accent4 3 2" xfId="1053"/>
    <cellStyle name="20% - Accent4 3 3" xfId="1054"/>
    <cellStyle name="20% - Accent4 4" xfId="1055"/>
    <cellStyle name="20% - Accent4 5" xfId="1056"/>
    <cellStyle name="20% - Accent4_46EE.2011(v1.0)" xfId="1057"/>
    <cellStyle name="20% - Accent5" xfId="1058"/>
    <cellStyle name="20% - Accent5 2" xfId="1059"/>
    <cellStyle name="20% - Accent5 2 2" xfId="1060"/>
    <cellStyle name="20% - Accent5 2 3" xfId="1061"/>
    <cellStyle name="20% - Accent5 3" xfId="1062"/>
    <cellStyle name="20% - Accent5 3 2" xfId="1063"/>
    <cellStyle name="20% - Accent5 3 3" xfId="1064"/>
    <cellStyle name="20% - Accent5 4" xfId="1065"/>
    <cellStyle name="20% - Accent5 5" xfId="1066"/>
    <cellStyle name="20% - Accent5_46EE.2011(v1.0)" xfId="1067"/>
    <cellStyle name="20% - Accent6" xfId="1068"/>
    <cellStyle name="20% - Accent6 2" xfId="1069"/>
    <cellStyle name="20% - Accent6 2 2" xfId="1070"/>
    <cellStyle name="20% - Accent6 2 3" xfId="1071"/>
    <cellStyle name="20% - Accent6 3" xfId="1072"/>
    <cellStyle name="20% - Accent6 3 2" xfId="1073"/>
    <cellStyle name="20% - Accent6 3 3" xfId="1074"/>
    <cellStyle name="20% - Accent6 4" xfId="1075"/>
    <cellStyle name="20% - Accent6 5" xfId="1076"/>
    <cellStyle name="20% - Accent6_46EE.2011(v1.0)" xfId="1077"/>
    <cellStyle name="20% - Акцент1 10" xfId="1078"/>
    <cellStyle name="20% - Акцент1 10 2" xfId="1079"/>
    <cellStyle name="20% - Акцент1 10 3" xfId="1080"/>
    <cellStyle name="20% - Акцент1 11" xfId="1081"/>
    <cellStyle name="20% - Акцент1 12" xfId="1082"/>
    <cellStyle name="20% - Акцент1 13" xfId="1083"/>
    <cellStyle name="20% - Акцент1 2" xfId="1084"/>
    <cellStyle name="20% - Акцент1 2 2" xfId="1085"/>
    <cellStyle name="20% - Акцент1 2 2 2" xfId="1086"/>
    <cellStyle name="20% - Акцент1 2 2 3" xfId="1087"/>
    <cellStyle name="20% - Акцент1 2 3" xfId="1088"/>
    <cellStyle name="20% - Акцент1 2 3 2" xfId="1089"/>
    <cellStyle name="20% - Акцент1 2 3 3" xfId="1090"/>
    <cellStyle name="20% - Акцент1 2 4" xfId="1091"/>
    <cellStyle name="20% - Акцент1 2 4 2" xfId="1092"/>
    <cellStyle name="20% - Акцент1 2 5" xfId="1093"/>
    <cellStyle name="20% - Акцент1 2_46EE.2011(v1.0)" xfId="1094"/>
    <cellStyle name="20% - Акцент1 3" xfId="1095"/>
    <cellStyle name="20% - Акцент1 3 2" xfId="1096"/>
    <cellStyle name="20% - Акцент1 3 2 2" xfId="1097"/>
    <cellStyle name="20% - Акцент1 3 2 3" xfId="1098"/>
    <cellStyle name="20% - Акцент1 3 3" xfId="1099"/>
    <cellStyle name="20% - Акцент1 3 3 2" xfId="1100"/>
    <cellStyle name="20% - Акцент1 3 3 3" xfId="1101"/>
    <cellStyle name="20% - Акцент1 3 4" xfId="1102"/>
    <cellStyle name="20% - Акцент1 3 5" xfId="1103"/>
    <cellStyle name="20% - Акцент1 3_46EE.2011(v1.0)" xfId="1104"/>
    <cellStyle name="20% - Акцент1 4" xfId="1105"/>
    <cellStyle name="20% - Акцент1 4 2" xfId="1106"/>
    <cellStyle name="20% - Акцент1 4 2 2" xfId="1107"/>
    <cellStyle name="20% - Акцент1 4 2 3" xfId="1108"/>
    <cellStyle name="20% - Акцент1 4 3" xfId="1109"/>
    <cellStyle name="20% - Акцент1 4 3 2" xfId="1110"/>
    <cellStyle name="20% - Акцент1 4 3 3" xfId="1111"/>
    <cellStyle name="20% - Акцент1 4 4" xfId="1112"/>
    <cellStyle name="20% - Акцент1 4 5" xfId="1113"/>
    <cellStyle name="20% - Акцент1 4_46EE.2011(v1.0)" xfId="1114"/>
    <cellStyle name="20% - Акцент1 5" xfId="1115"/>
    <cellStyle name="20% - Акцент1 5 2" xfId="1116"/>
    <cellStyle name="20% - Акцент1 5 2 2" xfId="1117"/>
    <cellStyle name="20% - Акцент1 5 2 3" xfId="1118"/>
    <cellStyle name="20% - Акцент1 5 3" xfId="1119"/>
    <cellStyle name="20% - Акцент1 5 3 2" xfId="1120"/>
    <cellStyle name="20% - Акцент1 5 3 3" xfId="1121"/>
    <cellStyle name="20% - Акцент1 5 4" xfId="1122"/>
    <cellStyle name="20% - Акцент1 5 5" xfId="1123"/>
    <cellStyle name="20% - Акцент1 5_46EE.2011(v1.0)" xfId="1124"/>
    <cellStyle name="20% - Акцент1 6" xfId="1125"/>
    <cellStyle name="20% - Акцент1 6 2" xfId="1126"/>
    <cellStyle name="20% - Акцент1 6 2 2" xfId="1127"/>
    <cellStyle name="20% - Акцент1 6 2 3" xfId="1128"/>
    <cellStyle name="20% - Акцент1 6 3" xfId="1129"/>
    <cellStyle name="20% - Акцент1 6 3 2" xfId="1130"/>
    <cellStyle name="20% - Акцент1 6 3 3" xfId="1131"/>
    <cellStyle name="20% - Акцент1 6 4" xfId="1132"/>
    <cellStyle name="20% - Акцент1 6 5" xfId="1133"/>
    <cellStyle name="20% - Акцент1 6_46EE.2011(v1.0)" xfId="1134"/>
    <cellStyle name="20% - Акцент1 7" xfId="1135"/>
    <cellStyle name="20% - Акцент1 7 2" xfId="1136"/>
    <cellStyle name="20% - Акцент1 7 2 2" xfId="1137"/>
    <cellStyle name="20% - Акцент1 7 2 3" xfId="1138"/>
    <cellStyle name="20% - Акцент1 7 3" xfId="1139"/>
    <cellStyle name="20% - Акцент1 7 3 2" xfId="1140"/>
    <cellStyle name="20% - Акцент1 7 3 3" xfId="1141"/>
    <cellStyle name="20% - Акцент1 7 4" xfId="1142"/>
    <cellStyle name="20% - Акцент1 7 5" xfId="1143"/>
    <cellStyle name="20% - Акцент1 7_46EE.2011(v1.0)" xfId="1144"/>
    <cellStyle name="20% - Акцент1 8" xfId="1145"/>
    <cellStyle name="20% - Акцент1 8 2" xfId="1146"/>
    <cellStyle name="20% - Акцент1 8 2 2" xfId="1147"/>
    <cellStyle name="20% - Акцент1 8 2 3" xfId="1148"/>
    <cellStyle name="20% - Акцент1 8 3" xfId="1149"/>
    <cellStyle name="20% - Акцент1 8 3 2" xfId="1150"/>
    <cellStyle name="20% - Акцент1 8 3 3" xfId="1151"/>
    <cellStyle name="20% - Акцент1 8 4" xfId="1152"/>
    <cellStyle name="20% - Акцент1 8 5" xfId="1153"/>
    <cellStyle name="20% - Акцент1 8_46EE.2011(v1.0)" xfId="1154"/>
    <cellStyle name="20% - Акцент1 9" xfId="1155"/>
    <cellStyle name="20% - Акцент1 9 2" xfId="1156"/>
    <cellStyle name="20% - Акцент1 9 2 2" xfId="1157"/>
    <cellStyle name="20% - Акцент1 9 2 3" xfId="1158"/>
    <cellStyle name="20% - Акцент1 9 3" xfId="1159"/>
    <cellStyle name="20% - Акцент1 9 3 2" xfId="1160"/>
    <cellStyle name="20% - Акцент1 9 3 3" xfId="1161"/>
    <cellStyle name="20% - Акцент1 9 4" xfId="1162"/>
    <cellStyle name="20% - Акцент1 9 5" xfId="1163"/>
    <cellStyle name="20% - Акцент1 9_46EE.2011(v1.0)" xfId="1164"/>
    <cellStyle name="20% - Акцент2 10" xfId="1165"/>
    <cellStyle name="20% - Акцент2 10 2" xfId="1166"/>
    <cellStyle name="20% - Акцент2 10 3" xfId="1167"/>
    <cellStyle name="20% - Акцент2 11" xfId="1168"/>
    <cellStyle name="20% - Акцент2 12" xfId="1169"/>
    <cellStyle name="20% - Акцент2 13" xfId="1170"/>
    <cellStyle name="20% - Акцент2 2" xfId="1171"/>
    <cellStyle name="20% - Акцент2 2 2" xfId="1172"/>
    <cellStyle name="20% - Акцент2 2 2 2" xfId="1173"/>
    <cellStyle name="20% - Акцент2 2 2 3" xfId="1174"/>
    <cellStyle name="20% - Акцент2 2 3" xfId="1175"/>
    <cellStyle name="20% - Акцент2 2 3 2" xfId="1176"/>
    <cellStyle name="20% - Акцент2 2 3 3" xfId="1177"/>
    <cellStyle name="20% - Акцент2 2 4" xfId="1178"/>
    <cellStyle name="20% - Акцент2 2 4 2" xfId="1179"/>
    <cellStyle name="20% - Акцент2 2 5" xfId="1180"/>
    <cellStyle name="20% - Акцент2 2_46EE.2011(v1.0)" xfId="1181"/>
    <cellStyle name="20% - Акцент2 3" xfId="1182"/>
    <cellStyle name="20% - Акцент2 3 2" xfId="1183"/>
    <cellStyle name="20% - Акцент2 3 2 2" xfId="1184"/>
    <cellStyle name="20% - Акцент2 3 2 3" xfId="1185"/>
    <cellStyle name="20% - Акцент2 3 3" xfId="1186"/>
    <cellStyle name="20% - Акцент2 3 3 2" xfId="1187"/>
    <cellStyle name="20% - Акцент2 3 3 3" xfId="1188"/>
    <cellStyle name="20% - Акцент2 3 4" xfId="1189"/>
    <cellStyle name="20% - Акцент2 3 5" xfId="1190"/>
    <cellStyle name="20% - Акцент2 3_46EE.2011(v1.0)" xfId="1191"/>
    <cellStyle name="20% - Акцент2 4" xfId="1192"/>
    <cellStyle name="20% - Акцент2 4 2" xfId="1193"/>
    <cellStyle name="20% - Акцент2 4 2 2" xfId="1194"/>
    <cellStyle name="20% - Акцент2 4 2 3" xfId="1195"/>
    <cellStyle name="20% - Акцент2 4 3" xfId="1196"/>
    <cellStyle name="20% - Акцент2 4 3 2" xfId="1197"/>
    <cellStyle name="20% - Акцент2 4 3 3" xfId="1198"/>
    <cellStyle name="20% - Акцент2 4 4" xfId="1199"/>
    <cellStyle name="20% - Акцент2 4 5" xfId="1200"/>
    <cellStyle name="20% - Акцент2 4_46EE.2011(v1.0)" xfId="1201"/>
    <cellStyle name="20% - Акцент2 5" xfId="1202"/>
    <cellStyle name="20% - Акцент2 5 2" xfId="1203"/>
    <cellStyle name="20% - Акцент2 5 2 2" xfId="1204"/>
    <cellStyle name="20% - Акцент2 5 2 3" xfId="1205"/>
    <cellStyle name="20% - Акцент2 5 3" xfId="1206"/>
    <cellStyle name="20% - Акцент2 5 3 2" xfId="1207"/>
    <cellStyle name="20% - Акцент2 5 3 3" xfId="1208"/>
    <cellStyle name="20% - Акцент2 5 4" xfId="1209"/>
    <cellStyle name="20% - Акцент2 5 5" xfId="1210"/>
    <cellStyle name="20% - Акцент2 5_46EE.2011(v1.0)" xfId="1211"/>
    <cellStyle name="20% - Акцент2 6" xfId="1212"/>
    <cellStyle name="20% - Акцент2 6 2" xfId="1213"/>
    <cellStyle name="20% - Акцент2 6 2 2" xfId="1214"/>
    <cellStyle name="20% - Акцент2 6 2 3" xfId="1215"/>
    <cellStyle name="20% - Акцент2 6 3" xfId="1216"/>
    <cellStyle name="20% - Акцент2 6 3 2" xfId="1217"/>
    <cellStyle name="20% - Акцент2 6 3 3" xfId="1218"/>
    <cellStyle name="20% - Акцент2 6 4" xfId="1219"/>
    <cellStyle name="20% - Акцент2 6 5" xfId="1220"/>
    <cellStyle name="20% - Акцент2 6_46EE.2011(v1.0)" xfId="1221"/>
    <cellStyle name="20% - Акцент2 7" xfId="1222"/>
    <cellStyle name="20% - Акцент2 7 2" xfId="1223"/>
    <cellStyle name="20% - Акцент2 7 2 2" xfId="1224"/>
    <cellStyle name="20% - Акцент2 7 2 3" xfId="1225"/>
    <cellStyle name="20% - Акцент2 7 3" xfId="1226"/>
    <cellStyle name="20% - Акцент2 7 3 2" xfId="1227"/>
    <cellStyle name="20% - Акцент2 7 3 3" xfId="1228"/>
    <cellStyle name="20% - Акцент2 7 4" xfId="1229"/>
    <cellStyle name="20% - Акцент2 7 5" xfId="1230"/>
    <cellStyle name="20% - Акцент2 7_46EE.2011(v1.0)" xfId="1231"/>
    <cellStyle name="20% - Акцент2 8" xfId="1232"/>
    <cellStyle name="20% - Акцент2 8 2" xfId="1233"/>
    <cellStyle name="20% - Акцент2 8 2 2" xfId="1234"/>
    <cellStyle name="20% - Акцент2 8 2 3" xfId="1235"/>
    <cellStyle name="20% - Акцент2 8 3" xfId="1236"/>
    <cellStyle name="20% - Акцент2 8 3 2" xfId="1237"/>
    <cellStyle name="20% - Акцент2 8 3 3" xfId="1238"/>
    <cellStyle name="20% - Акцент2 8 4" xfId="1239"/>
    <cellStyle name="20% - Акцент2 8 5" xfId="1240"/>
    <cellStyle name="20% - Акцент2 8_46EE.2011(v1.0)" xfId="1241"/>
    <cellStyle name="20% - Акцент2 9" xfId="1242"/>
    <cellStyle name="20% - Акцент2 9 2" xfId="1243"/>
    <cellStyle name="20% - Акцент2 9 2 2" xfId="1244"/>
    <cellStyle name="20% - Акцент2 9 2 3" xfId="1245"/>
    <cellStyle name="20% - Акцент2 9 3" xfId="1246"/>
    <cellStyle name="20% - Акцент2 9 3 2" xfId="1247"/>
    <cellStyle name="20% - Акцент2 9 3 3" xfId="1248"/>
    <cellStyle name="20% - Акцент2 9 4" xfId="1249"/>
    <cellStyle name="20% - Акцент2 9 5" xfId="1250"/>
    <cellStyle name="20% - Акцент2 9_46EE.2011(v1.0)" xfId="1251"/>
    <cellStyle name="20% - Акцент3 10" xfId="1252"/>
    <cellStyle name="20% - Акцент3 10 2" xfId="1253"/>
    <cellStyle name="20% - Акцент3 10 3" xfId="1254"/>
    <cellStyle name="20% - Акцент3 11" xfId="1255"/>
    <cellStyle name="20% - Акцент3 12" xfId="1256"/>
    <cellStyle name="20% - Акцент3 13" xfId="1257"/>
    <cellStyle name="20% - Акцент3 2" xfId="1258"/>
    <cellStyle name="20% - Акцент3 2 2" xfId="1259"/>
    <cellStyle name="20% - Акцент3 2 2 2" xfId="1260"/>
    <cellStyle name="20% - Акцент3 2 2 3" xfId="1261"/>
    <cellStyle name="20% - Акцент3 2 3" xfId="1262"/>
    <cellStyle name="20% - Акцент3 2 3 2" xfId="1263"/>
    <cellStyle name="20% - Акцент3 2 3 3" xfId="1264"/>
    <cellStyle name="20% - Акцент3 2 4" xfId="1265"/>
    <cellStyle name="20% - Акцент3 2 4 2" xfId="1266"/>
    <cellStyle name="20% - Акцент3 2 5" xfId="1267"/>
    <cellStyle name="20% - Акцент3 2_46EE.2011(v1.0)" xfId="1268"/>
    <cellStyle name="20% - Акцент3 3" xfId="1269"/>
    <cellStyle name="20% - Акцент3 3 2" xfId="1270"/>
    <cellStyle name="20% - Акцент3 3 2 2" xfId="1271"/>
    <cellStyle name="20% - Акцент3 3 2 3" xfId="1272"/>
    <cellStyle name="20% - Акцент3 3 3" xfId="1273"/>
    <cellStyle name="20% - Акцент3 3 3 2" xfId="1274"/>
    <cellStyle name="20% - Акцент3 3 3 3" xfId="1275"/>
    <cellStyle name="20% - Акцент3 3 4" xfId="1276"/>
    <cellStyle name="20% - Акцент3 3 5" xfId="1277"/>
    <cellStyle name="20% - Акцент3 3_46EE.2011(v1.0)" xfId="1278"/>
    <cellStyle name="20% - Акцент3 4" xfId="1279"/>
    <cellStyle name="20% - Акцент3 4 2" xfId="1280"/>
    <cellStyle name="20% - Акцент3 4 2 2" xfId="1281"/>
    <cellStyle name="20% - Акцент3 4 2 3" xfId="1282"/>
    <cellStyle name="20% - Акцент3 4 3" xfId="1283"/>
    <cellStyle name="20% - Акцент3 4 3 2" xfId="1284"/>
    <cellStyle name="20% - Акцент3 4 3 3" xfId="1285"/>
    <cellStyle name="20% - Акцент3 4 4" xfId="1286"/>
    <cellStyle name="20% - Акцент3 4 5" xfId="1287"/>
    <cellStyle name="20% - Акцент3 4_46EE.2011(v1.0)" xfId="1288"/>
    <cellStyle name="20% - Акцент3 5" xfId="1289"/>
    <cellStyle name="20% - Акцент3 5 2" xfId="1290"/>
    <cellStyle name="20% - Акцент3 5 2 2" xfId="1291"/>
    <cellStyle name="20% - Акцент3 5 2 3" xfId="1292"/>
    <cellStyle name="20% - Акцент3 5 3" xfId="1293"/>
    <cellStyle name="20% - Акцент3 5 3 2" xfId="1294"/>
    <cellStyle name="20% - Акцент3 5 3 3" xfId="1295"/>
    <cellStyle name="20% - Акцент3 5 4" xfId="1296"/>
    <cellStyle name="20% - Акцент3 5 5" xfId="1297"/>
    <cellStyle name="20% - Акцент3 5_46EE.2011(v1.0)" xfId="1298"/>
    <cellStyle name="20% - Акцент3 6" xfId="1299"/>
    <cellStyle name="20% - Акцент3 6 2" xfId="1300"/>
    <cellStyle name="20% - Акцент3 6 2 2" xfId="1301"/>
    <cellStyle name="20% - Акцент3 6 2 3" xfId="1302"/>
    <cellStyle name="20% - Акцент3 6 3" xfId="1303"/>
    <cellStyle name="20% - Акцент3 6 3 2" xfId="1304"/>
    <cellStyle name="20% - Акцент3 6 3 3" xfId="1305"/>
    <cellStyle name="20% - Акцент3 6 4" xfId="1306"/>
    <cellStyle name="20% - Акцент3 6 5" xfId="1307"/>
    <cellStyle name="20% - Акцент3 6_46EE.2011(v1.0)" xfId="1308"/>
    <cellStyle name="20% - Акцент3 7" xfId="1309"/>
    <cellStyle name="20% - Акцент3 7 2" xfId="1310"/>
    <cellStyle name="20% - Акцент3 7 2 2" xfId="1311"/>
    <cellStyle name="20% - Акцент3 7 2 3" xfId="1312"/>
    <cellStyle name="20% - Акцент3 7 3" xfId="1313"/>
    <cellStyle name="20% - Акцент3 7 3 2" xfId="1314"/>
    <cellStyle name="20% - Акцент3 7 3 3" xfId="1315"/>
    <cellStyle name="20% - Акцент3 7 4" xfId="1316"/>
    <cellStyle name="20% - Акцент3 7 5" xfId="1317"/>
    <cellStyle name="20% - Акцент3 7_46EE.2011(v1.0)" xfId="1318"/>
    <cellStyle name="20% - Акцент3 8" xfId="1319"/>
    <cellStyle name="20% - Акцент3 8 2" xfId="1320"/>
    <cellStyle name="20% - Акцент3 8 2 2" xfId="1321"/>
    <cellStyle name="20% - Акцент3 8 2 3" xfId="1322"/>
    <cellStyle name="20% - Акцент3 8 3" xfId="1323"/>
    <cellStyle name="20% - Акцент3 8 3 2" xfId="1324"/>
    <cellStyle name="20% - Акцент3 8 3 3" xfId="1325"/>
    <cellStyle name="20% - Акцент3 8 4" xfId="1326"/>
    <cellStyle name="20% - Акцент3 8 5" xfId="1327"/>
    <cellStyle name="20% - Акцент3 8_46EE.2011(v1.0)" xfId="1328"/>
    <cellStyle name="20% - Акцент3 9" xfId="1329"/>
    <cellStyle name="20% - Акцент3 9 2" xfId="1330"/>
    <cellStyle name="20% - Акцент3 9 2 2" xfId="1331"/>
    <cellStyle name="20% - Акцент3 9 2 3" xfId="1332"/>
    <cellStyle name="20% - Акцент3 9 3" xfId="1333"/>
    <cellStyle name="20% - Акцент3 9 3 2" xfId="1334"/>
    <cellStyle name="20% - Акцент3 9 3 3" xfId="1335"/>
    <cellStyle name="20% - Акцент3 9 4" xfId="1336"/>
    <cellStyle name="20% - Акцент3 9 5" xfId="1337"/>
    <cellStyle name="20% - Акцент3 9_46EE.2011(v1.0)" xfId="1338"/>
    <cellStyle name="20% - Акцент4 10" xfId="1339"/>
    <cellStyle name="20% - Акцент4 10 2" xfId="1340"/>
    <cellStyle name="20% - Акцент4 10 3" xfId="1341"/>
    <cellStyle name="20% - Акцент4 11" xfId="1342"/>
    <cellStyle name="20% - Акцент4 12" xfId="1343"/>
    <cellStyle name="20% - Акцент4 13" xfId="1344"/>
    <cellStyle name="20% - Акцент4 2" xfId="1345"/>
    <cellStyle name="20% - Акцент4 2 2" xfId="1346"/>
    <cellStyle name="20% - Акцент4 2 2 2" xfId="1347"/>
    <cellStyle name="20% - Акцент4 2 2 3" xfId="1348"/>
    <cellStyle name="20% - Акцент4 2 3" xfId="1349"/>
    <cellStyle name="20% - Акцент4 2 3 2" xfId="1350"/>
    <cellStyle name="20% - Акцент4 2 3 3" xfId="1351"/>
    <cellStyle name="20% - Акцент4 2 4" xfId="1352"/>
    <cellStyle name="20% - Акцент4 2 4 2" xfId="1353"/>
    <cellStyle name="20% - Акцент4 2 5" xfId="1354"/>
    <cellStyle name="20% - Акцент4 2_46EE.2011(v1.0)" xfId="1355"/>
    <cellStyle name="20% - Акцент4 3" xfId="1356"/>
    <cellStyle name="20% - Акцент4 3 2" xfId="1357"/>
    <cellStyle name="20% - Акцент4 3 2 2" xfId="1358"/>
    <cellStyle name="20% - Акцент4 3 2 3" xfId="1359"/>
    <cellStyle name="20% - Акцент4 3 3" xfId="1360"/>
    <cellStyle name="20% - Акцент4 3 3 2" xfId="1361"/>
    <cellStyle name="20% - Акцент4 3 3 3" xfId="1362"/>
    <cellStyle name="20% - Акцент4 3 4" xfId="1363"/>
    <cellStyle name="20% - Акцент4 3 5" xfId="1364"/>
    <cellStyle name="20% - Акцент4 3_46EE.2011(v1.0)" xfId="1365"/>
    <cellStyle name="20% - Акцент4 4" xfId="1366"/>
    <cellStyle name="20% - Акцент4 4 2" xfId="1367"/>
    <cellStyle name="20% - Акцент4 4 2 2" xfId="1368"/>
    <cellStyle name="20% - Акцент4 4 2 3" xfId="1369"/>
    <cellStyle name="20% - Акцент4 4 3" xfId="1370"/>
    <cellStyle name="20% - Акцент4 4 3 2" xfId="1371"/>
    <cellStyle name="20% - Акцент4 4 3 3" xfId="1372"/>
    <cellStyle name="20% - Акцент4 4 4" xfId="1373"/>
    <cellStyle name="20% - Акцент4 4 5" xfId="1374"/>
    <cellStyle name="20% - Акцент4 4_46EE.2011(v1.0)" xfId="1375"/>
    <cellStyle name="20% - Акцент4 5" xfId="1376"/>
    <cellStyle name="20% - Акцент4 5 2" xfId="1377"/>
    <cellStyle name="20% - Акцент4 5 2 2" xfId="1378"/>
    <cellStyle name="20% - Акцент4 5 2 3" xfId="1379"/>
    <cellStyle name="20% - Акцент4 5 3" xfId="1380"/>
    <cellStyle name="20% - Акцент4 5 3 2" xfId="1381"/>
    <cellStyle name="20% - Акцент4 5 3 3" xfId="1382"/>
    <cellStyle name="20% - Акцент4 5 4" xfId="1383"/>
    <cellStyle name="20% - Акцент4 5 5" xfId="1384"/>
    <cellStyle name="20% - Акцент4 5_46EE.2011(v1.0)" xfId="1385"/>
    <cellStyle name="20% - Акцент4 6" xfId="1386"/>
    <cellStyle name="20% - Акцент4 6 2" xfId="1387"/>
    <cellStyle name="20% - Акцент4 6 2 2" xfId="1388"/>
    <cellStyle name="20% - Акцент4 6 2 3" xfId="1389"/>
    <cellStyle name="20% - Акцент4 6 3" xfId="1390"/>
    <cellStyle name="20% - Акцент4 6 3 2" xfId="1391"/>
    <cellStyle name="20% - Акцент4 6 3 3" xfId="1392"/>
    <cellStyle name="20% - Акцент4 6 4" xfId="1393"/>
    <cellStyle name="20% - Акцент4 6 5" xfId="1394"/>
    <cellStyle name="20% - Акцент4 6_46EE.2011(v1.0)" xfId="1395"/>
    <cellStyle name="20% - Акцент4 7" xfId="1396"/>
    <cellStyle name="20% - Акцент4 7 2" xfId="1397"/>
    <cellStyle name="20% - Акцент4 7 2 2" xfId="1398"/>
    <cellStyle name="20% - Акцент4 7 2 3" xfId="1399"/>
    <cellStyle name="20% - Акцент4 7 3" xfId="1400"/>
    <cellStyle name="20% - Акцент4 7 3 2" xfId="1401"/>
    <cellStyle name="20% - Акцент4 7 3 3" xfId="1402"/>
    <cellStyle name="20% - Акцент4 7 4" xfId="1403"/>
    <cellStyle name="20% - Акцент4 7 5" xfId="1404"/>
    <cellStyle name="20% - Акцент4 7_46EE.2011(v1.0)" xfId="1405"/>
    <cellStyle name="20% - Акцент4 8" xfId="1406"/>
    <cellStyle name="20% - Акцент4 8 2" xfId="1407"/>
    <cellStyle name="20% - Акцент4 8 2 2" xfId="1408"/>
    <cellStyle name="20% - Акцент4 8 2 3" xfId="1409"/>
    <cellStyle name="20% - Акцент4 8 3" xfId="1410"/>
    <cellStyle name="20% - Акцент4 8 3 2" xfId="1411"/>
    <cellStyle name="20% - Акцент4 8 3 3" xfId="1412"/>
    <cellStyle name="20% - Акцент4 8 4" xfId="1413"/>
    <cellStyle name="20% - Акцент4 8 5" xfId="1414"/>
    <cellStyle name="20% - Акцент4 8_46EE.2011(v1.0)" xfId="1415"/>
    <cellStyle name="20% - Акцент4 9" xfId="1416"/>
    <cellStyle name="20% - Акцент4 9 2" xfId="1417"/>
    <cellStyle name="20% - Акцент4 9 2 2" xfId="1418"/>
    <cellStyle name="20% - Акцент4 9 2 3" xfId="1419"/>
    <cellStyle name="20% - Акцент4 9 3" xfId="1420"/>
    <cellStyle name="20% - Акцент4 9 3 2" xfId="1421"/>
    <cellStyle name="20% - Акцент4 9 3 3" xfId="1422"/>
    <cellStyle name="20% - Акцент4 9 4" xfId="1423"/>
    <cellStyle name="20% - Акцент4 9 5" xfId="1424"/>
    <cellStyle name="20% - Акцент4 9_46EE.2011(v1.0)" xfId="1425"/>
    <cellStyle name="20% - Акцент5 10" xfId="1426"/>
    <cellStyle name="20% - Акцент5 10 2" xfId="1427"/>
    <cellStyle name="20% - Акцент5 10 3" xfId="1428"/>
    <cellStyle name="20% - Акцент5 11" xfId="1429"/>
    <cellStyle name="20% - Акцент5 12" xfId="1430"/>
    <cellStyle name="20% - Акцент5 13" xfId="1431"/>
    <cellStyle name="20% - Акцент5 2" xfId="1432"/>
    <cellStyle name="20% - Акцент5 2 2" xfId="1433"/>
    <cellStyle name="20% - Акцент5 2 2 2" xfId="1434"/>
    <cellStyle name="20% - Акцент5 2 2 3" xfId="1435"/>
    <cellStyle name="20% - Акцент5 2 3" xfId="1436"/>
    <cellStyle name="20% - Акцент5 2 3 2" xfId="1437"/>
    <cellStyle name="20% - Акцент5 2 3 3" xfId="1438"/>
    <cellStyle name="20% - Акцент5 2 4" xfId="1439"/>
    <cellStyle name="20% - Акцент5 2 4 2" xfId="1440"/>
    <cellStyle name="20% - Акцент5 2 5" xfId="1441"/>
    <cellStyle name="20% - Акцент5 2_46EE.2011(v1.0)" xfId="1442"/>
    <cellStyle name="20% - Акцент5 3" xfId="1443"/>
    <cellStyle name="20% - Акцент5 3 2" xfId="1444"/>
    <cellStyle name="20% - Акцент5 3 2 2" xfId="1445"/>
    <cellStyle name="20% - Акцент5 3 2 3" xfId="1446"/>
    <cellStyle name="20% - Акцент5 3 3" xfId="1447"/>
    <cellStyle name="20% - Акцент5 3 3 2" xfId="1448"/>
    <cellStyle name="20% - Акцент5 3 3 3" xfId="1449"/>
    <cellStyle name="20% - Акцент5 3 4" xfId="1450"/>
    <cellStyle name="20% - Акцент5 3 5" xfId="1451"/>
    <cellStyle name="20% - Акцент5 3_46EE.2011(v1.0)" xfId="1452"/>
    <cellStyle name="20% - Акцент5 4" xfId="1453"/>
    <cellStyle name="20% - Акцент5 4 2" xfId="1454"/>
    <cellStyle name="20% - Акцент5 4 2 2" xfId="1455"/>
    <cellStyle name="20% - Акцент5 4 2 3" xfId="1456"/>
    <cellStyle name="20% - Акцент5 4 3" xfId="1457"/>
    <cellStyle name="20% - Акцент5 4 3 2" xfId="1458"/>
    <cellStyle name="20% - Акцент5 4 3 3" xfId="1459"/>
    <cellStyle name="20% - Акцент5 4 4" xfId="1460"/>
    <cellStyle name="20% - Акцент5 4 5" xfId="1461"/>
    <cellStyle name="20% - Акцент5 4_46EE.2011(v1.0)" xfId="1462"/>
    <cellStyle name="20% - Акцент5 5" xfId="1463"/>
    <cellStyle name="20% - Акцент5 5 2" xfId="1464"/>
    <cellStyle name="20% - Акцент5 5 2 2" xfId="1465"/>
    <cellStyle name="20% - Акцент5 5 2 3" xfId="1466"/>
    <cellStyle name="20% - Акцент5 5 3" xfId="1467"/>
    <cellStyle name="20% - Акцент5 5 3 2" xfId="1468"/>
    <cellStyle name="20% - Акцент5 5 3 3" xfId="1469"/>
    <cellStyle name="20% - Акцент5 5 4" xfId="1470"/>
    <cellStyle name="20% - Акцент5 5 5" xfId="1471"/>
    <cellStyle name="20% - Акцент5 5_46EE.2011(v1.0)" xfId="1472"/>
    <cellStyle name="20% - Акцент5 6" xfId="1473"/>
    <cellStyle name="20% - Акцент5 6 2" xfId="1474"/>
    <cellStyle name="20% - Акцент5 6 2 2" xfId="1475"/>
    <cellStyle name="20% - Акцент5 6 2 3" xfId="1476"/>
    <cellStyle name="20% - Акцент5 6 3" xfId="1477"/>
    <cellStyle name="20% - Акцент5 6 3 2" xfId="1478"/>
    <cellStyle name="20% - Акцент5 6 3 3" xfId="1479"/>
    <cellStyle name="20% - Акцент5 6 4" xfId="1480"/>
    <cellStyle name="20% - Акцент5 6 5" xfId="1481"/>
    <cellStyle name="20% - Акцент5 6_46EE.2011(v1.0)" xfId="1482"/>
    <cellStyle name="20% - Акцент5 7" xfId="1483"/>
    <cellStyle name="20% - Акцент5 7 2" xfId="1484"/>
    <cellStyle name="20% - Акцент5 7 2 2" xfId="1485"/>
    <cellStyle name="20% - Акцент5 7 2 3" xfId="1486"/>
    <cellStyle name="20% - Акцент5 7 3" xfId="1487"/>
    <cellStyle name="20% - Акцент5 7 3 2" xfId="1488"/>
    <cellStyle name="20% - Акцент5 7 3 3" xfId="1489"/>
    <cellStyle name="20% - Акцент5 7 4" xfId="1490"/>
    <cellStyle name="20% - Акцент5 7 5" xfId="1491"/>
    <cellStyle name="20% - Акцент5 7_46EE.2011(v1.0)" xfId="1492"/>
    <cellStyle name="20% - Акцент5 8" xfId="1493"/>
    <cellStyle name="20% - Акцент5 8 2" xfId="1494"/>
    <cellStyle name="20% - Акцент5 8 2 2" xfId="1495"/>
    <cellStyle name="20% - Акцент5 8 2 3" xfId="1496"/>
    <cellStyle name="20% - Акцент5 8 3" xfId="1497"/>
    <cellStyle name="20% - Акцент5 8 3 2" xfId="1498"/>
    <cellStyle name="20% - Акцент5 8 3 3" xfId="1499"/>
    <cellStyle name="20% - Акцент5 8 4" xfId="1500"/>
    <cellStyle name="20% - Акцент5 8 5" xfId="1501"/>
    <cellStyle name="20% - Акцент5 8_46EE.2011(v1.0)" xfId="1502"/>
    <cellStyle name="20% - Акцент5 9" xfId="1503"/>
    <cellStyle name="20% - Акцент5 9 2" xfId="1504"/>
    <cellStyle name="20% - Акцент5 9 2 2" xfId="1505"/>
    <cellStyle name="20% - Акцент5 9 2 3" xfId="1506"/>
    <cellStyle name="20% - Акцент5 9 3" xfId="1507"/>
    <cellStyle name="20% - Акцент5 9 3 2" xfId="1508"/>
    <cellStyle name="20% - Акцент5 9 3 3" xfId="1509"/>
    <cellStyle name="20% - Акцент5 9 4" xfId="1510"/>
    <cellStyle name="20% - Акцент5 9 5" xfId="1511"/>
    <cellStyle name="20% - Акцент5 9_46EE.2011(v1.0)" xfId="1512"/>
    <cellStyle name="20% - Акцент6 10" xfId="1513"/>
    <cellStyle name="20% - Акцент6 10 2" xfId="1514"/>
    <cellStyle name="20% - Акцент6 10 3" xfId="1515"/>
    <cellStyle name="20% - Акцент6 11" xfId="1516"/>
    <cellStyle name="20% - Акцент6 12" xfId="1517"/>
    <cellStyle name="20% - Акцент6 13" xfId="1518"/>
    <cellStyle name="20% - Акцент6 2" xfId="1519"/>
    <cellStyle name="20% - Акцент6 2 2" xfId="1520"/>
    <cellStyle name="20% - Акцент6 2 2 2" xfId="1521"/>
    <cellStyle name="20% - Акцент6 2 2 3" xfId="1522"/>
    <cellStyle name="20% - Акцент6 2 3" xfId="1523"/>
    <cellStyle name="20% - Акцент6 2 3 2" xfId="1524"/>
    <cellStyle name="20% - Акцент6 2 3 3" xfId="1525"/>
    <cellStyle name="20% - Акцент6 2 4" xfId="1526"/>
    <cellStyle name="20% - Акцент6 2 4 2" xfId="1527"/>
    <cellStyle name="20% - Акцент6 2 5" xfId="1528"/>
    <cellStyle name="20% - Акцент6 2_46EE.2011(v1.0)" xfId="1529"/>
    <cellStyle name="20% - Акцент6 3" xfId="1530"/>
    <cellStyle name="20% - Акцент6 3 2" xfId="1531"/>
    <cellStyle name="20% - Акцент6 3 2 2" xfId="1532"/>
    <cellStyle name="20% - Акцент6 3 2 3" xfId="1533"/>
    <cellStyle name="20% - Акцент6 3 3" xfId="1534"/>
    <cellStyle name="20% - Акцент6 3 3 2" xfId="1535"/>
    <cellStyle name="20% - Акцент6 3 3 3" xfId="1536"/>
    <cellStyle name="20% - Акцент6 3 4" xfId="1537"/>
    <cellStyle name="20% - Акцент6 3 5" xfId="1538"/>
    <cellStyle name="20% - Акцент6 3_46EE.2011(v1.0)" xfId="1539"/>
    <cellStyle name="20% - Акцент6 4" xfId="1540"/>
    <cellStyle name="20% - Акцент6 4 2" xfId="1541"/>
    <cellStyle name="20% - Акцент6 4 2 2" xfId="1542"/>
    <cellStyle name="20% - Акцент6 4 2 3" xfId="1543"/>
    <cellStyle name="20% - Акцент6 4 3" xfId="1544"/>
    <cellStyle name="20% - Акцент6 4 3 2" xfId="1545"/>
    <cellStyle name="20% - Акцент6 4 3 3" xfId="1546"/>
    <cellStyle name="20% - Акцент6 4 4" xfId="1547"/>
    <cellStyle name="20% - Акцент6 4 5" xfId="1548"/>
    <cellStyle name="20% - Акцент6 4_46EE.2011(v1.0)" xfId="1549"/>
    <cellStyle name="20% - Акцент6 5" xfId="1550"/>
    <cellStyle name="20% - Акцент6 5 2" xfId="1551"/>
    <cellStyle name="20% - Акцент6 5 2 2" xfId="1552"/>
    <cellStyle name="20% - Акцент6 5 2 3" xfId="1553"/>
    <cellStyle name="20% - Акцент6 5 3" xfId="1554"/>
    <cellStyle name="20% - Акцент6 5 3 2" xfId="1555"/>
    <cellStyle name="20% - Акцент6 5 3 3" xfId="1556"/>
    <cellStyle name="20% - Акцент6 5 4" xfId="1557"/>
    <cellStyle name="20% - Акцент6 5 5" xfId="1558"/>
    <cellStyle name="20% - Акцент6 5_46EE.2011(v1.0)" xfId="1559"/>
    <cellStyle name="20% - Акцент6 6" xfId="1560"/>
    <cellStyle name="20% - Акцент6 6 2" xfId="1561"/>
    <cellStyle name="20% - Акцент6 6 2 2" xfId="1562"/>
    <cellStyle name="20% - Акцент6 6 2 3" xfId="1563"/>
    <cellStyle name="20% - Акцент6 6 3" xfId="1564"/>
    <cellStyle name="20% - Акцент6 6 3 2" xfId="1565"/>
    <cellStyle name="20% - Акцент6 6 3 3" xfId="1566"/>
    <cellStyle name="20% - Акцент6 6 4" xfId="1567"/>
    <cellStyle name="20% - Акцент6 6 5" xfId="1568"/>
    <cellStyle name="20% - Акцент6 6_46EE.2011(v1.0)" xfId="1569"/>
    <cellStyle name="20% - Акцент6 7" xfId="1570"/>
    <cellStyle name="20% - Акцент6 7 2" xfId="1571"/>
    <cellStyle name="20% - Акцент6 7 2 2" xfId="1572"/>
    <cellStyle name="20% - Акцент6 7 2 3" xfId="1573"/>
    <cellStyle name="20% - Акцент6 7 3" xfId="1574"/>
    <cellStyle name="20% - Акцент6 7 3 2" xfId="1575"/>
    <cellStyle name="20% - Акцент6 7 3 3" xfId="1576"/>
    <cellStyle name="20% - Акцент6 7 4" xfId="1577"/>
    <cellStyle name="20% - Акцент6 7 5" xfId="1578"/>
    <cellStyle name="20% - Акцент6 7_46EE.2011(v1.0)" xfId="1579"/>
    <cellStyle name="20% - Акцент6 8" xfId="1580"/>
    <cellStyle name="20% - Акцент6 8 2" xfId="1581"/>
    <cellStyle name="20% - Акцент6 8 2 2" xfId="1582"/>
    <cellStyle name="20% - Акцент6 8 2 3" xfId="1583"/>
    <cellStyle name="20% - Акцент6 8 3" xfId="1584"/>
    <cellStyle name="20% - Акцент6 8 3 2" xfId="1585"/>
    <cellStyle name="20% - Акцент6 8 3 3" xfId="1586"/>
    <cellStyle name="20% - Акцент6 8 4" xfId="1587"/>
    <cellStyle name="20% - Акцент6 8 5" xfId="1588"/>
    <cellStyle name="20% - Акцент6 8_46EE.2011(v1.0)" xfId="1589"/>
    <cellStyle name="20% - Акцент6 9" xfId="1590"/>
    <cellStyle name="20% - Акцент6 9 2" xfId="1591"/>
    <cellStyle name="20% - Акцент6 9 2 2" xfId="1592"/>
    <cellStyle name="20% - Акцент6 9 2 3" xfId="1593"/>
    <cellStyle name="20% - Акцент6 9 3" xfId="1594"/>
    <cellStyle name="20% - Акцент6 9 3 2" xfId="1595"/>
    <cellStyle name="20% - Акцент6 9 3 3" xfId="1596"/>
    <cellStyle name="20% - Акцент6 9 4" xfId="1597"/>
    <cellStyle name="20% - Акцент6 9 5" xfId="1598"/>
    <cellStyle name="20% - Акцент6 9_46EE.2011(v1.0)" xfId="1599"/>
    <cellStyle name="40% - Accent1" xfId="1600"/>
    <cellStyle name="40% - Accent1 2" xfId="1601"/>
    <cellStyle name="40% - Accent1 2 2" xfId="1602"/>
    <cellStyle name="40% - Accent1 2 3" xfId="1603"/>
    <cellStyle name="40% - Accent1 3" xfId="1604"/>
    <cellStyle name="40% - Accent1 3 2" xfId="1605"/>
    <cellStyle name="40% - Accent1 3 3" xfId="1606"/>
    <cellStyle name="40% - Accent1 4" xfId="1607"/>
    <cellStyle name="40% - Accent1 5" xfId="1608"/>
    <cellStyle name="40% - Accent1_46EE.2011(v1.0)" xfId="1609"/>
    <cellStyle name="40% - Accent2" xfId="1610"/>
    <cellStyle name="40% - Accent2 2" xfId="1611"/>
    <cellStyle name="40% - Accent2 2 2" xfId="1612"/>
    <cellStyle name="40% - Accent2 2 3" xfId="1613"/>
    <cellStyle name="40% - Accent2 3" xfId="1614"/>
    <cellStyle name="40% - Accent2 3 2" xfId="1615"/>
    <cellStyle name="40% - Accent2 3 3" xfId="1616"/>
    <cellStyle name="40% - Accent2 4" xfId="1617"/>
    <cellStyle name="40% - Accent2 5" xfId="1618"/>
    <cellStyle name="40% - Accent2_46EE.2011(v1.0)" xfId="1619"/>
    <cellStyle name="40% - Accent3" xfId="1620"/>
    <cellStyle name="40% - Accent3 2" xfId="1621"/>
    <cellStyle name="40% - Accent3 2 2" xfId="1622"/>
    <cellStyle name="40% - Accent3 2 3" xfId="1623"/>
    <cellStyle name="40% - Accent3 3" xfId="1624"/>
    <cellStyle name="40% - Accent3 3 2" xfId="1625"/>
    <cellStyle name="40% - Accent3 3 3" xfId="1626"/>
    <cellStyle name="40% - Accent3 4" xfId="1627"/>
    <cellStyle name="40% - Accent3 5" xfId="1628"/>
    <cellStyle name="40% - Accent3_46EE.2011(v1.0)" xfId="1629"/>
    <cellStyle name="40% - Accent4" xfId="1630"/>
    <cellStyle name="40% - Accent4 2" xfId="1631"/>
    <cellStyle name="40% - Accent4 2 2" xfId="1632"/>
    <cellStyle name="40% - Accent4 2 3" xfId="1633"/>
    <cellStyle name="40% - Accent4 3" xfId="1634"/>
    <cellStyle name="40% - Accent4 3 2" xfId="1635"/>
    <cellStyle name="40% - Accent4 3 3" xfId="1636"/>
    <cellStyle name="40% - Accent4 4" xfId="1637"/>
    <cellStyle name="40% - Accent4 5" xfId="1638"/>
    <cellStyle name="40% - Accent4_46EE.2011(v1.0)" xfId="1639"/>
    <cellStyle name="40% - Accent5" xfId="1640"/>
    <cellStyle name="40% - Accent5 2" xfId="1641"/>
    <cellStyle name="40% - Accent5 2 2" xfId="1642"/>
    <cellStyle name="40% - Accent5 2 3" xfId="1643"/>
    <cellStyle name="40% - Accent5 3" xfId="1644"/>
    <cellStyle name="40% - Accent5 3 2" xfId="1645"/>
    <cellStyle name="40% - Accent5 3 3" xfId="1646"/>
    <cellStyle name="40% - Accent5 4" xfId="1647"/>
    <cellStyle name="40% - Accent5 5" xfId="1648"/>
    <cellStyle name="40% - Accent5_46EE.2011(v1.0)" xfId="1649"/>
    <cellStyle name="40% - Accent6" xfId="1650"/>
    <cellStyle name="40% - Accent6 2" xfId="1651"/>
    <cellStyle name="40% - Accent6 2 2" xfId="1652"/>
    <cellStyle name="40% - Accent6 2 3" xfId="1653"/>
    <cellStyle name="40% - Accent6 3" xfId="1654"/>
    <cellStyle name="40% - Accent6 3 2" xfId="1655"/>
    <cellStyle name="40% - Accent6 3 3" xfId="1656"/>
    <cellStyle name="40% - Accent6 4" xfId="1657"/>
    <cellStyle name="40% - Accent6 5" xfId="1658"/>
    <cellStyle name="40% - Accent6_46EE.2011(v1.0)" xfId="1659"/>
    <cellStyle name="40% - Акцент1 10" xfId="1660"/>
    <cellStyle name="40% - Акцент1 10 2" xfId="1661"/>
    <cellStyle name="40% - Акцент1 10 3" xfId="1662"/>
    <cellStyle name="40% - Акцент1 11" xfId="1663"/>
    <cellStyle name="40% - Акцент1 12" xfId="1664"/>
    <cellStyle name="40% - Акцент1 13" xfId="1665"/>
    <cellStyle name="40% - Акцент1 2" xfId="1666"/>
    <cellStyle name="40% - Акцент1 2 2" xfId="1667"/>
    <cellStyle name="40% - Акцент1 2 2 2" xfId="1668"/>
    <cellStyle name="40% - Акцент1 2 2 3" xfId="1669"/>
    <cellStyle name="40% - Акцент1 2 3" xfId="1670"/>
    <cellStyle name="40% - Акцент1 2 3 2" xfId="1671"/>
    <cellStyle name="40% - Акцент1 2 3 3" xfId="1672"/>
    <cellStyle name="40% - Акцент1 2 4" xfId="1673"/>
    <cellStyle name="40% - Акцент1 2 4 2" xfId="1674"/>
    <cellStyle name="40% - Акцент1 2 5" xfId="1675"/>
    <cellStyle name="40% - Акцент1 2_46EE.2011(v1.0)" xfId="1676"/>
    <cellStyle name="40% - Акцент1 3" xfId="1677"/>
    <cellStyle name="40% - Акцент1 3 2" xfId="1678"/>
    <cellStyle name="40% - Акцент1 3 2 2" xfId="1679"/>
    <cellStyle name="40% - Акцент1 3 2 3" xfId="1680"/>
    <cellStyle name="40% - Акцент1 3 3" xfId="1681"/>
    <cellStyle name="40% - Акцент1 3 3 2" xfId="1682"/>
    <cellStyle name="40% - Акцент1 3 3 3" xfId="1683"/>
    <cellStyle name="40% - Акцент1 3 4" xfId="1684"/>
    <cellStyle name="40% - Акцент1 3 5" xfId="1685"/>
    <cellStyle name="40% - Акцент1 3_46EE.2011(v1.0)" xfId="1686"/>
    <cellStyle name="40% - Акцент1 4" xfId="1687"/>
    <cellStyle name="40% - Акцент1 4 2" xfId="1688"/>
    <cellStyle name="40% - Акцент1 4 2 2" xfId="1689"/>
    <cellStyle name="40% - Акцент1 4 2 3" xfId="1690"/>
    <cellStyle name="40% - Акцент1 4 3" xfId="1691"/>
    <cellStyle name="40% - Акцент1 4 3 2" xfId="1692"/>
    <cellStyle name="40% - Акцент1 4 3 3" xfId="1693"/>
    <cellStyle name="40% - Акцент1 4 4" xfId="1694"/>
    <cellStyle name="40% - Акцент1 4 5" xfId="1695"/>
    <cellStyle name="40% - Акцент1 4_46EE.2011(v1.0)" xfId="1696"/>
    <cellStyle name="40% - Акцент1 5" xfId="1697"/>
    <cellStyle name="40% - Акцент1 5 2" xfId="1698"/>
    <cellStyle name="40% - Акцент1 5 2 2" xfId="1699"/>
    <cellStyle name="40% - Акцент1 5 2 3" xfId="1700"/>
    <cellStyle name="40% - Акцент1 5 3" xfId="1701"/>
    <cellStyle name="40% - Акцент1 5 3 2" xfId="1702"/>
    <cellStyle name="40% - Акцент1 5 3 3" xfId="1703"/>
    <cellStyle name="40% - Акцент1 5 4" xfId="1704"/>
    <cellStyle name="40% - Акцент1 5 5" xfId="1705"/>
    <cellStyle name="40% - Акцент1 5_46EE.2011(v1.0)" xfId="1706"/>
    <cellStyle name="40% - Акцент1 6" xfId="1707"/>
    <cellStyle name="40% - Акцент1 6 2" xfId="1708"/>
    <cellStyle name="40% - Акцент1 6 2 2" xfId="1709"/>
    <cellStyle name="40% - Акцент1 6 2 3" xfId="1710"/>
    <cellStyle name="40% - Акцент1 6 3" xfId="1711"/>
    <cellStyle name="40% - Акцент1 6 3 2" xfId="1712"/>
    <cellStyle name="40% - Акцент1 6 3 3" xfId="1713"/>
    <cellStyle name="40% - Акцент1 6 4" xfId="1714"/>
    <cellStyle name="40% - Акцент1 6 5" xfId="1715"/>
    <cellStyle name="40% - Акцент1 6_46EE.2011(v1.0)" xfId="1716"/>
    <cellStyle name="40% - Акцент1 7" xfId="1717"/>
    <cellStyle name="40% - Акцент1 7 2" xfId="1718"/>
    <cellStyle name="40% - Акцент1 7 2 2" xfId="1719"/>
    <cellStyle name="40% - Акцент1 7 2 3" xfId="1720"/>
    <cellStyle name="40% - Акцент1 7 3" xfId="1721"/>
    <cellStyle name="40% - Акцент1 7 3 2" xfId="1722"/>
    <cellStyle name="40% - Акцент1 7 3 3" xfId="1723"/>
    <cellStyle name="40% - Акцент1 7 4" xfId="1724"/>
    <cellStyle name="40% - Акцент1 7 5" xfId="1725"/>
    <cellStyle name="40% - Акцент1 7_46EE.2011(v1.0)" xfId="1726"/>
    <cellStyle name="40% - Акцент1 8" xfId="1727"/>
    <cellStyle name="40% - Акцент1 8 2" xfId="1728"/>
    <cellStyle name="40% - Акцент1 8 2 2" xfId="1729"/>
    <cellStyle name="40% - Акцент1 8 2 3" xfId="1730"/>
    <cellStyle name="40% - Акцент1 8 3" xfId="1731"/>
    <cellStyle name="40% - Акцент1 8 3 2" xfId="1732"/>
    <cellStyle name="40% - Акцент1 8 3 3" xfId="1733"/>
    <cellStyle name="40% - Акцент1 8 4" xfId="1734"/>
    <cellStyle name="40% - Акцент1 8 5" xfId="1735"/>
    <cellStyle name="40% - Акцент1 8_46EE.2011(v1.0)" xfId="1736"/>
    <cellStyle name="40% - Акцент1 9" xfId="1737"/>
    <cellStyle name="40% - Акцент1 9 2" xfId="1738"/>
    <cellStyle name="40% - Акцент1 9 2 2" xfId="1739"/>
    <cellStyle name="40% - Акцент1 9 2 3" xfId="1740"/>
    <cellStyle name="40% - Акцент1 9 3" xfId="1741"/>
    <cellStyle name="40% - Акцент1 9 3 2" xfId="1742"/>
    <cellStyle name="40% - Акцент1 9 3 3" xfId="1743"/>
    <cellStyle name="40% - Акцент1 9 4" xfId="1744"/>
    <cellStyle name="40% - Акцент1 9 5" xfId="1745"/>
    <cellStyle name="40% - Акцент1 9_46EE.2011(v1.0)" xfId="1746"/>
    <cellStyle name="40% - Акцент2 10" xfId="1747"/>
    <cellStyle name="40% - Акцент2 10 2" xfId="1748"/>
    <cellStyle name="40% - Акцент2 10 3" xfId="1749"/>
    <cellStyle name="40% - Акцент2 11" xfId="1750"/>
    <cellStyle name="40% - Акцент2 12" xfId="1751"/>
    <cellStyle name="40% - Акцент2 13" xfId="1752"/>
    <cellStyle name="40% - Акцент2 2" xfId="1753"/>
    <cellStyle name="40% - Акцент2 2 2" xfId="1754"/>
    <cellStyle name="40% - Акцент2 2 2 2" xfId="1755"/>
    <cellStyle name="40% - Акцент2 2 2 3" xfId="1756"/>
    <cellStyle name="40% - Акцент2 2 3" xfId="1757"/>
    <cellStyle name="40% - Акцент2 2 3 2" xfId="1758"/>
    <cellStyle name="40% - Акцент2 2 3 3" xfId="1759"/>
    <cellStyle name="40% - Акцент2 2 4" xfId="1760"/>
    <cellStyle name="40% - Акцент2 2 4 2" xfId="1761"/>
    <cellStyle name="40% - Акцент2 2 5" xfId="1762"/>
    <cellStyle name="40% - Акцент2 2_46EE.2011(v1.0)" xfId="1763"/>
    <cellStyle name="40% - Акцент2 3" xfId="1764"/>
    <cellStyle name="40% - Акцент2 3 2" xfId="1765"/>
    <cellStyle name="40% - Акцент2 3 2 2" xfId="1766"/>
    <cellStyle name="40% - Акцент2 3 2 3" xfId="1767"/>
    <cellStyle name="40% - Акцент2 3 3" xfId="1768"/>
    <cellStyle name="40% - Акцент2 3 3 2" xfId="1769"/>
    <cellStyle name="40% - Акцент2 3 3 3" xfId="1770"/>
    <cellStyle name="40% - Акцент2 3 4" xfId="1771"/>
    <cellStyle name="40% - Акцент2 3 5" xfId="1772"/>
    <cellStyle name="40% - Акцент2 3_46EE.2011(v1.0)" xfId="1773"/>
    <cellStyle name="40% - Акцент2 4" xfId="1774"/>
    <cellStyle name="40% - Акцент2 4 2" xfId="1775"/>
    <cellStyle name="40% - Акцент2 4 2 2" xfId="1776"/>
    <cellStyle name="40% - Акцент2 4 2 3" xfId="1777"/>
    <cellStyle name="40% - Акцент2 4 3" xfId="1778"/>
    <cellStyle name="40% - Акцент2 4 3 2" xfId="1779"/>
    <cellStyle name="40% - Акцент2 4 3 3" xfId="1780"/>
    <cellStyle name="40% - Акцент2 4 4" xfId="1781"/>
    <cellStyle name="40% - Акцент2 4 5" xfId="1782"/>
    <cellStyle name="40% - Акцент2 4_46EE.2011(v1.0)" xfId="1783"/>
    <cellStyle name="40% - Акцент2 5" xfId="1784"/>
    <cellStyle name="40% - Акцент2 5 2" xfId="1785"/>
    <cellStyle name="40% - Акцент2 5 2 2" xfId="1786"/>
    <cellStyle name="40% - Акцент2 5 2 3" xfId="1787"/>
    <cellStyle name="40% - Акцент2 5 3" xfId="1788"/>
    <cellStyle name="40% - Акцент2 5 3 2" xfId="1789"/>
    <cellStyle name="40% - Акцент2 5 3 3" xfId="1790"/>
    <cellStyle name="40% - Акцент2 5 4" xfId="1791"/>
    <cellStyle name="40% - Акцент2 5 5" xfId="1792"/>
    <cellStyle name="40% - Акцент2 5_46EE.2011(v1.0)" xfId="1793"/>
    <cellStyle name="40% - Акцент2 6" xfId="1794"/>
    <cellStyle name="40% - Акцент2 6 2" xfId="1795"/>
    <cellStyle name="40% - Акцент2 6 2 2" xfId="1796"/>
    <cellStyle name="40% - Акцент2 6 2 3" xfId="1797"/>
    <cellStyle name="40% - Акцент2 6 3" xfId="1798"/>
    <cellStyle name="40% - Акцент2 6 3 2" xfId="1799"/>
    <cellStyle name="40% - Акцент2 6 3 3" xfId="1800"/>
    <cellStyle name="40% - Акцент2 6 4" xfId="1801"/>
    <cellStyle name="40% - Акцент2 6 5" xfId="1802"/>
    <cellStyle name="40% - Акцент2 6_46EE.2011(v1.0)" xfId="1803"/>
    <cellStyle name="40% - Акцент2 7" xfId="1804"/>
    <cellStyle name="40% - Акцент2 7 2" xfId="1805"/>
    <cellStyle name="40% - Акцент2 7 2 2" xfId="1806"/>
    <cellStyle name="40% - Акцент2 7 2 3" xfId="1807"/>
    <cellStyle name="40% - Акцент2 7 3" xfId="1808"/>
    <cellStyle name="40% - Акцент2 7 3 2" xfId="1809"/>
    <cellStyle name="40% - Акцент2 7 3 3" xfId="1810"/>
    <cellStyle name="40% - Акцент2 7 4" xfId="1811"/>
    <cellStyle name="40% - Акцент2 7 5" xfId="1812"/>
    <cellStyle name="40% - Акцент2 7_46EE.2011(v1.0)" xfId="1813"/>
    <cellStyle name="40% - Акцент2 8" xfId="1814"/>
    <cellStyle name="40% - Акцент2 8 2" xfId="1815"/>
    <cellStyle name="40% - Акцент2 8 2 2" xfId="1816"/>
    <cellStyle name="40% - Акцент2 8 2 3" xfId="1817"/>
    <cellStyle name="40% - Акцент2 8 3" xfId="1818"/>
    <cellStyle name="40% - Акцент2 8 3 2" xfId="1819"/>
    <cellStyle name="40% - Акцент2 8 3 3" xfId="1820"/>
    <cellStyle name="40% - Акцент2 8 4" xfId="1821"/>
    <cellStyle name="40% - Акцент2 8 5" xfId="1822"/>
    <cellStyle name="40% - Акцент2 8_46EE.2011(v1.0)" xfId="1823"/>
    <cellStyle name="40% - Акцент2 9" xfId="1824"/>
    <cellStyle name="40% - Акцент2 9 2" xfId="1825"/>
    <cellStyle name="40% - Акцент2 9 2 2" xfId="1826"/>
    <cellStyle name="40% - Акцент2 9 2 3" xfId="1827"/>
    <cellStyle name="40% - Акцент2 9 3" xfId="1828"/>
    <cellStyle name="40% - Акцент2 9 3 2" xfId="1829"/>
    <cellStyle name="40% - Акцент2 9 3 3" xfId="1830"/>
    <cellStyle name="40% - Акцент2 9 4" xfId="1831"/>
    <cellStyle name="40% - Акцент2 9 5" xfId="1832"/>
    <cellStyle name="40% - Акцент2 9_46EE.2011(v1.0)" xfId="1833"/>
    <cellStyle name="40% - Акцент3 10" xfId="1834"/>
    <cellStyle name="40% - Акцент3 10 2" xfId="1835"/>
    <cellStyle name="40% - Акцент3 10 3" xfId="1836"/>
    <cellStyle name="40% - Акцент3 11" xfId="1837"/>
    <cellStyle name="40% - Акцент3 12" xfId="1838"/>
    <cellStyle name="40% - Акцент3 13" xfId="1839"/>
    <cellStyle name="40% - Акцент3 2" xfId="1840"/>
    <cellStyle name="40% - Акцент3 2 2" xfId="1841"/>
    <cellStyle name="40% - Акцент3 2 2 2" xfId="1842"/>
    <cellStyle name="40% - Акцент3 2 2 3" xfId="1843"/>
    <cellStyle name="40% - Акцент3 2 3" xfId="1844"/>
    <cellStyle name="40% - Акцент3 2 3 2" xfId="1845"/>
    <cellStyle name="40% - Акцент3 2 3 3" xfId="1846"/>
    <cellStyle name="40% - Акцент3 2 4" xfId="1847"/>
    <cellStyle name="40% - Акцент3 2 4 2" xfId="1848"/>
    <cellStyle name="40% - Акцент3 2 5" xfId="1849"/>
    <cellStyle name="40% - Акцент3 2_46EE.2011(v1.0)" xfId="1850"/>
    <cellStyle name="40% - Акцент3 3" xfId="1851"/>
    <cellStyle name="40% - Акцент3 3 2" xfId="1852"/>
    <cellStyle name="40% - Акцент3 3 2 2" xfId="1853"/>
    <cellStyle name="40% - Акцент3 3 2 3" xfId="1854"/>
    <cellStyle name="40% - Акцент3 3 3" xfId="1855"/>
    <cellStyle name="40% - Акцент3 3 3 2" xfId="1856"/>
    <cellStyle name="40% - Акцент3 3 3 3" xfId="1857"/>
    <cellStyle name="40% - Акцент3 3 4" xfId="1858"/>
    <cellStyle name="40% - Акцент3 3 5" xfId="1859"/>
    <cellStyle name="40% - Акцент3 3_46EE.2011(v1.0)" xfId="1860"/>
    <cellStyle name="40% - Акцент3 4" xfId="1861"/>
    <cellStyle name="40% - Акцент3 4 2" xfId="1862"/>
    <cellStyle name="40% - Акцент3 4 2 2" xfId="1863"/>
    <cellStyle name="40% - Акцент3 4 2 3" xfId="1864"/>
    <cellStyle name="40% - Акцент3 4 3" xfId="1865"/>
    <cellStyle name="40% - Акцент3 4 3 2" xfId="1866"/>
    <cellStyle name="40% - Акцент3 4 3 3" xfId="1867"/>
    <cellStyle name="40% - Акцент3 4 4" xfId="1868"/>
    <cellStyle name="40% - Акцент3 4 5" xfId="1869"/>
    <cellStyle name="40% - Акцент3 4_46EE.2011(v1.0)" xfId="1870"/>
    <cellStyle name="40% - Акцент3 5" xfId="1871"/>
    <cellStyle name="40% - Акцент3 5 2" xfId="1872"/>
    <cellStyle name="40% - Акцент3 5 2 2" xfId="1873"/>
    <cellStyle name="40% - Акцент3 5 2 3" xfId="1874"/>
    <cellStyle name="40% - Акцент3 5 3" xfId="1875"/>
    <cellStyle name="40% - Акцент3 5 3 2" xfId="1876"/>
    <cellStyle name="40% - Акцент3 5 3 3" xfId="1877"/>
    <cellStyle name="40% - Акцент3 5 4" xfId="1878"/>
    <cellStyle name="40% - Акцент3 5 5" xfId="1879"/>
    <cellStyle name="40% - Акцент3 5_46EE.2011(v1.0)" xfId="1880"/>
    <cellStyle name="40% - Акцент3 6" xfId="1881"/>
    <cellStyle name="40% - Акцент3 6 2" xfId="1882"/>
    <cellStyle name="40% - Акцент3 6 2 2" xfId="1883"/>
    <cellStyle name="40% - Акцент3 6 2 3" xfId="1884"/>
    <cellStyle name="40% - Акцент3 6 3" xfId="1885"/>
    <cellStyle name="40% - Акцент3 6 3 2" xfId="1886"/>
    <cellStyle name="40% - Акцент3 6 3 3" xfId="1887"/>
    <cellStyle name="40% - Акцент3 6 4" xfId="1888"/>
    <cellStyle name="40% - Акцент3 6 5" xfId="1889"/>
    <cellStyle name="40% - Акцент3 6_46EE.2011(v1.0)" xfId="1890"/>
    <cellStyle name="40% - Акцент3 7" xfId="1891"/>
    <cellStyle name="40% - Акцент3 7 2" xfId="1892"/>
    <cellStyle name="40% - Акцент3 7 2 2" xfId="1893"/>
    <cellStyle name="40% - Акцент3 7 2 3" xfId="1894"/>
    <cellStyle name="40% - Акцент3 7 3" xfId="1895"/>
    <cellStyle name="40% - Акцент3 7 3 2" xfId="1896"/>
    <cellStyle name="40% - Акцент3 7 3 3" xfId="1897"/>
    <cellStyle name="40% - Акцент3 7 4" xfId="1898"/>
    <cellStyle name="40% - Акцент3 7 5" xfId="1899"/>
    <cellStyle name="40% - Акцент3 7_46EE.2011(v1.0)" xfId="1900"/>
    <cellStyle name="40% - Акцент3 8" xfId="1901"/>
    <cellStyle name="40% - Акцент3 8 2" xfId="1902"/>
    <cellStyle name="40% - Акцент3 8 2 2" xfId="1903"/>
    <cellStyle name="40% - Акцент3 8 2 3" xfId="1904"/>
    <cellStyle name="40% - Акцент3 8 3" xfId="1905"/>
    <cellStyle name="40% - Акцент3 8 3 2" xfId="1906"/>
    <cellStyle name="40% - Акцент3 8 3 3" xfId="1907"/>
    <cellStyle name="40% - Акцент3 8 4" xfId="1908"/>
    <cellStyle name="40% - Акцент3 8 5" xfId="1909"/>
    <cellStyle name="40% - Акцент3 8_46EE.2011(v1.0)" xfId="1910"/>
    <cellStyle name="40% - Акцент3 9" xfId="1911"/>
    <cellStyle name="40% - Акцент3 9 2" xfId="1912"/>
    <cellStyle name="40% - Акцент3 9 2 2" xfId="1913"/>
    <cellStyle name="40% - Акцент3 9 2 3" xfId="1914"/>
    <cellStyle name="40% - Акцент3 9 3" xfId="1915"/>
    <cellStyle name="40% - Акцент3 9 3 2" xfId="1916"/>
    <cellStyle name="40% - Акцент3 9 3 3" xfId="1917"/>
    <cellStyle name="40% - Акцент3 9 4" xfId="1918"/>
    <cellStyle name="40% - Акцент3 9 5" xfId="1919"/>
    <cellStyle name="40% - Акцент3 9_46EE.2011(v1.0)" xfId="1920"/>
    <cellStyle name="40% - Акцент4 10" xfId="1921"/>
    <cellStyle name="40% - Акцент4 10 2" xfId="1922"/>
    <cellStyle name="40% - Акцент4 10 3" xfId="1923"/>
    <cellStyle name="40% - Акцент4 11" xfId="1924"/>
    <cellStyle name="40% - Акцент4 12" xfId="1925"/>
    <cellStyle name="40% - Акцент4 13" xfId="1926"/>
    <cellStyle name="40% - Акцент4 2" xfId="1927"/>
    <cellStyle name="40% - Акцент4 2 2" xfId="1928"/>
    <cellStyle name="40% - Акцент4 2 2 2" xfId="1929"/>
    <cellStyle name="40% - Акцент4 2 2 3" xfId="1930"/>
    <cellStyle name="40% - Акцент4 2 3" xfId="1931"/>
    <cellStyle name="40% - Акцент4 2 3 2" xfId="1932"/>
    <cellStyle name="40% - Акцент4 2 3 3" xfId="1933"/>
    <cellStyle name="40% - Акцент4 2 4" xfId="1934"/>
    <cellStyle name="40% - Акцент4 2 4 2" xfId="1935"/>
    <cellStyle name="40% - Акцент4 2 5" xfId="1936"/>
    <cellStyle name="40% - Акцент4 2_46EE.2011(v1.0)" xfId="1937"/>
    <cellStyle name="40% - Акцент4 3" xfId="1938"/>
    <cellStyle name="40% - Акцент4 3 2" xfId="1939"/>
    <cellStyle name="40% - Акцент4 3 2 2" xfId="1940"/>
    <cellStyle name="40% - Акцент4 3 2 3" xfId="1941"/>
    <cellStyle name="40% - Акцент4 3 3" xfId="1942"/>
    <cellStyle name="40% - Акцент4 3 3 2" xfId="1943"/>
    <cellStyle name="40% - Акцент4 3 3 3" xfId="1944"/>
    <cellStyle name="40% - Акцент4 3 4" xfId="1945"/>
    <cellStyle name="40% - Акцент4 3 5" xfId="1946"/>
    <cellStyle name="40% - Акцент4 3_46EE.2011(v1.0)" xfId="1947"/>
    <cellStyle name="40% - Акцент4 4" xfId="1948"/>
    <cellStyle name="40% - Акцент4 4 2" xfId="1949"/>
    <cellStyle name="40% - Акцент4 4 2 2" xfId="1950"/>
    <cellStyle name="40% - Акцент4 4 2 3" xfId="1951"/>
    <cellStyle name="40% - Акцент4 4 3" xfId="1952"/>
    <cellStyle name="40% - Акцент4 4 3 2" xfId="1953"/>
    <cellStyle name="40% - Акцент4 4 3 3" xfId="1954"/>
    <cellStyle name="40% - Акцент4 4 4" xfId="1955"/>
    <cellStyle name="40% - Акцент4 4 5" xfId="1956"/>
    <cellStyle name="40% - Акцент4 4_46EE.2011(v1.0)" xfId="1957"/>
    <cellStyle name="40% - Акцент4 5" xfId="1958"/>
    <cellStyle name="40% - Акцент4 5 2" xfId="1959"/>
    <cellStyle name="40% - Акцент4 5 2 2" xfId="1960"/>
    <cellStyle name="40% - Акцент4 5 2 3" xfId="1961"/>
    <cellStyle name="40% - Акцент4 5 3" xfId="1962"/>
    <cellStyle name="40% - Акцент4 5 3 2" xfId="1963"/>
    <cellStyle name="40% - Акцент4 5 3 3" xfId="1964"/>
    <cellStyle name="40% - Акцент4 5 4" xfId="1965"/>
    <cellStyle name="40% - Акцент4 5 5" xfId="1966"/>
    <cellStyle name="40% - Акцент4 5_46EE.2011(v1.0)" xfId="1967"/>
    <cellStyle name="40% - Акцент4 6" xfId="1968"/>
    <cellStyle name="40% - Акцент4 6 2" xfId="1969"/>
    <cellStyle name="40% - Акцент4 6 2 2" xfId="1970"/>
    <cellStyle name="40% - Акцент4 6 2 3" xfId="1971"/>
    <cellStyle name="40% - Акцент4 6 3" xfId="1972"/>
    <cellStyle name="40% - Акцент4 6 3 2" xfId="1973"/>
    <cellStyle name="40% - Акцент4 6 3 3" xfId="1974"/>
    <cellStyle name="40% - Акцент4 6 4" xfId="1975"/>
    <cellStyle name="40% - Акцент4 6 5" xfId="1976"/>
    <cellStyle name="40% - Акцент4 6_46EE.2011(v1.0)" xfId="1977"/>
    <cellStyle name="40% - Акцент4 7" xfId="1978"/>
    <cellStyle name="40% - Акцент4 7 2" xfId="1979"/>
    <cellStyle name="40% - Акцент4 7 2 2" xfId="1980"/>
    <cellStyle name="40% - Акцент4 7 2 3" xfId="1981"/>
    <cellStyle name="40% - Акцент4 7 3" xfId="1982"/>
    <cellStyle name="40% - Акцент4 7 3 2" xfId="1983"/>
    <cellStyle name="40% - Акцент4 7 3 3" xfId="1984"/>
    <cellStyle name="40% - Акцент4 7 4" xfId="1985"/>
    <cellStyle name="40% - Акцент4 7 5" xfId="1986"/>
    <cellStyle name="40% - Акцент4 7_46EE.2011(v1.0)" xfId="1987"/>
    <cellStyle name="40% - Акцент4 8" xfId="1988"/>
    <cellStyle name="40% - Акцент4 8 2" xfId="1989"/>
    <cellStyle name="40% - Акцент4 8 2 2" xfId="1990"/>
    <cellStyle name="40% - Акцент4 8 2 3" xfId="1991"/>
    <cellStyle name="40% - Акцент4 8 3" xfId="1992"/>
    <cellStyle name="40% - Акцент4 8 3 2" xfId="1993"/>
    <cellStyle name="40% - Акцент4 8 3 3" xfId="1994"/>
    <cellStyle name="40% - Акцент4 8 4" xfId="1995"/>
    <cellStyle name="40% - Акцент4 8 5" xfId="1996"/>
    <cellStyle name="40% - Акцент4 8_46EE.2011(v1.0)" xfId="1997"/>
    <cellStyle name="40% - Акцент4 9" xfId="1998"/>
    <cellStyle name="40% - Акцент4 9 2" xfId="1999"/>
    <cellStyle name="40% - Акцент4 9 2 2" xfId="2000"/>
    <cellStyle name="40% - Акцент4 9 2 3" xfId="2001"/>
    <cellStyle name="40% - Акцент4 9 3" xfId="2002"/>
    <cellStyle name="40% - Акцент4 9 3 2" xfId="2003"/>
    <cellStyle name="40% - Акцент4 9 3 3" xfId="2004"/>
    <cellStyle name="40% - Акцент4 9 4" xfId="2005"/>
    <cellStyle name="40% - Акцент4 9 5" xfId="2006"/>
    <cellStyle name="40% - Акцент4 9_46EE.2011(v1.0)" xfId="2007"/>
    <cellStyle name="40% - Акцент5 10" xfId="2008"/>
    <cellStyle name="40% - Акцент5 10 2" xfId="2009"/>
    <cellStyle name="40% - Акцент5 10 3" xfId="2010"/>
    <cellStyle name="40% - Акцент5 11" xfId="2011"/>
    <cellStyle name="40% - Акцент5 12" xfId="2012"/>
    <cellStyle name="40% - Акцент5 13" xfId="2013"/>
    <cellStyle name="40% - Акцент5 2" xfId="2014"/>
    <cellStyle name="40% - Акцент5 2 2" xfId="2015"/>
    <cellStyle name="40% - Акцент5 2 2 2" xfId="2016"/>
    <cellStyle name="40% - Акцент5 2 2 3" xfId="2017"/>
    <cellStyle name="40% - Акцент5 2 3" xfId="2018"/>
    <cellStyle name="40% - Акцент5 2 3 2" xfId="2019"/>
    <cellStyle name="40% - Акцент5 2 3 3" xfId="2020"/>
    <cellStyle name="40% - Акцент5 2 4" xfId="2021"/>
    <cellStyle name="40% - Акцент5 2 4 2" xfId="2022"/>
    <cellStyle name="40% - Акцент5 2 5" xfId="2023"/>
    <cellStyle name="40% - Акцент5 2_46EE.2011(v1.0)" xfId="2024"/>
    <cellStyle name="40% - Акцент5 3" xfId="2025"/>
    <cellStyle name="40% - Акцент5 3 2" xfId="2026"/>
    <cellStyle name="40% - Акцент5 3 2 2" xfId="2027"/>
    <cellStyle name="40% - Акцент5 3 2 3" xfId="2028"/>
    <cellStyle name="40% - Акцент5 3 3" xfId="2029"/>
    <cellStyle name="40% - Акцент5 3 3 2" xfId="2030"/>
    <cellStyle name="40% - Акцент5 3 3 3" xfId="2031"/>
    <cellStyle name="40% - Акцент5 3 4" xfId="2032"/>
    <cellStyle name="40% - Акцент5 3 5" xfId="2033"/>
    <cellStyle name="40% - Акцент5 3_46EE.2011(v1.0)" xfId="2034"/>
    <cellStyle name="40% - Акцент5 4" xfId="2035"/>
    <cellStyle name="40% - Акцент5 4 2" xfId="2036"/>
    <cellStyle name="40% - Акцент5 4 2 2" xfId="2037"/>
    <cellStyle name="40% - Акцент5 4 2 3" xfId="2038"/>
    <cellStyle name="40% - Акцент5 4 3" xfId="2039"/>
    <cellStyle name="40% - Акцент5 4 3 2" xfId="2040"/>
    <cellStyle name="40% - Акцент5 4 3 3" xfId="2041"/>
    <cellStyle name="40% - Акцент5 4 4" xfId="2042"/>
    <cellStyle name="40% - Акцент5 4 5" xfId="2043"/>
    <cellStyle name="40% - Акцент5 4_46EE.2011(v1.0)" xfId="2044"/>
    <cellStyle name="40% - Акцент5 5" xfId="2045"/>
    <cellStyle name="40% - Акцент5 5 2" xfId="2046"/>
    <cellStyle name="40% - Акцент5 5 2 2" xfId="2047"/>
    <cellStyle name="40% - Акцент5 5 2 3" xfId="2048"/>
    <cellStyle name="40% - Акцент5 5 3" xfId="2049"/>
    <cellStyle name="40% - Акцент5 5 3 2" xfId="2050"/>
    <cellStyle name="40% - Акцент5 5 3 3" xfId="2051"/>
    <cellStyle name="40% - Акцент5 5 4" xfId="2052"/>
    <cellStyle name="40% - Акцент5 5 5" xfId="2053"/>
    <cellStyle name="40% - Акцент5 5_46EE.2011(v1.0)" xfId="2054"/>
    <cellStyle name="40% - Акцент5 6" xfId="2055"/>
    <cellStyle name="40% - Акцент5 6 2" xfId="2056"/>
    <cellStyle name="40% - Акцент5 6 2 2" xfId="2057"/>
    <cellStyle name="40% - Акцент5 6 2 3" xfId="2058"/>
    <cellStyle name="40% - Акцент5 6 3" xfId="2059"/>
    <cellStyle name="40% - Акцент5 6 3 2" xfId="2060"/>
    <cellStyle name="40% - Акцент5 6 3 3" xfId="2061"/>
    <cellStyle name="40% - Акцент5 6 4" xfId="2062"/>
    <cellStyle name="40% - Акцент5 6 5" xfId="2063"/>
    <cellStyle name="40% - Акцент5 6_46EE.2011(v1.0)" xfId="2064"/>
    <cellStyle name="40% - Акцент5 7" xfId="2065"/>
    <cellStyle name="40% - Акцент5 7 2" xfId="2066"/>
    <cellStyle name="40% - Акцент5 7 2 2" xfId="2067"/>
    <cellStyle name="40% - Акцент5 7 2 3" xfId="2068"/>
    <cellStyle name="40% - Акцент5 7 3" xfId="2069"/>
    <cellStyle name="40% - Акцент5 7 3 2" xfId="2070"/>
    <cellStyle name="40% - Акцент5 7 3 3" xfId="2071"/>
    <cellStyle name="40% - Акцент5 7 4" xfId="2072"/>
    <cellStyle name="40% - Акцент5 7 5" xfId="2073"/>
    <cellStyle name="40% - Акцент5 7_46EE.2011(v1.0)" xfId="2074"/>
    <cellStyle name="40% - Акцент5 8" xfId="2075"/>
    <cellStyle name="40% - Акцент5 8 2" xfId="2076"/>
    <cellStyle name="40% - Акцент5 8 2 2" xfId="2077"/>
    <cellStyle name="40% - Акцент5 8 2 3" xfId="2078"/>
    <cellStyle name="40% - Акцент5 8 3" xfId="2079"/>
    <cellStyle name="40% - Акцент5 8 3 2" xfId="2080"/>
    <cellStyle name="40% - Акцент5 8 3 3" xfId="2081"/>
    <cellStyle name="40% - Акцент5 8 4" xfId="2082"/>
    <cellStyle name="40% - Акцент5 8 5" xfId="2083"/>
    <cellStyle name="40% - Акцент5 8_46EE.2011(v1.0)" xfId="2084"/>
    <cellStyle name="40% - Акцент5 9" xfId="2085"/>
    <cellStyle name="40% - Акцент5 9 2" xfId="2086"/>
    <cellStyle name="40% - Акцент5 9 2 2" xfId="2087"/>
    <cellStyle name="40% - Акцент5 9 2 3" xfId="2088"/>
    <cellStyle name="40% - Акцент5 9 3" xfId="2089"/>
    <cellStyle name="40% - Акцент5 9 3 2" xfId="2090"/>
    <cellStyle name="40% - Акцент5 9 3 3" xfId="2091"/>
    <cellStyle name="40% - Акцент5 9 4" xfId="2092"/>
    <cellStyle name="40% - Акцент5 9 5" xfId="2093"/>
    <cellStyle name="40% - Акцент5 9_46EE.2011(v1.0)" xfId="2094"/>
    <cellStyle name="40% - Акцент6 10" xfId="2095"/>
    <cellStyle name="40% - Акцент6 10 2" xfId="2096"/>
    <cellStyle name="40% - Акцент6 10 3" xfId="2097"/>
    <cellStyle name="40% - Акцент6 11" xfId="2098"/>
    <cellStyle name="40% - Акцент6 12" xfId="2099"/>
    <cellStyle name="40% - Акцент6 13" xfId="2100"/>
    <cellStyle name="40% - Акцент6 2" xfId="2101"/>
    <cellStyle name="40% - Акцент6 2 2" xfId="2102"/>
    <cellStyle name="40% - Акцент6 2 2 2" xfId="2103"/>
    <cellStyle name="40% - Акцент6 2 2 3" xfId="2104"/>
    <cellStyle name="40% - Акцент6 2 3" xfId="2105"/>
    <cellStyle name="40% - Акцент6 2 3 2" xfId="2106"/>
    <cellStyle name="40% - Акцент6 2 3 3" xfId="2107"/>
    <cellStyle name="40% - Акцент6 2 4" xfId="2108"/>
    <cellStyle name="40% - Акцент6 2 4 2" xfId="2109"/>
    <cellStyle name="40% - Акцент6 2 5" xfId="2110"/>
    <cellStyle name="40% - Акцент6 2_46EE.2011(v1.0)" xfId="2111"/>
    <cellStyle name="40% - Акцент6 3" xfId="2112"/>
    <cellStyle name="40% - Акцент6 3 2" xfId="2113"/>
    <cellStyle name="40% - Акцент6 3 2 2" xfId="2114"/>
    <cellStyle name="40% - Акцент6 3 2 3" xfId="2115"/>
    <cellStyle name="40% - Акцент6 3 3" xfId="2116"/>
    <cellStyle name="40% - Акцент6 3 3 2" xfId="2117"/>
    <cellStyle name="40% - Акцент6 3 3 3" xfId="2118"/>
    <cellStyle name="40% - Акцент6 3 4" xfId="2119"/>
    <cellStyle name="40% - Акцент6 3 5" xfId="2120"/>
    <cellStyle name="40% - Акцент6 3_46EE.2011(v1.0)" xfId="2121"/>
    <cellStyle name="40% - Акцент6 4" xfId="2122"/>
    <cellStyle name="40% - Акцент6 4 2" xfId="2123"/>
    <cellStyle name="40% - Акцент6 4 2 2" xfId="2124"/>
    <cellStyle name="40% - Акцент6 4 2 3" xfId="2125"/>
    <cellStyle name="40% - Акцент6 4 3" xfId="2126"/>
    <cellStyle name="40% - Акцент6 4 3 2" xfId="2127"/>
    <cellStyle name="40% - Акцент6 4 3 3" xfId="2128"/>
    <cellStyle name="40% - Акцент6 4 4" xfId="2129"/>
    <cellStyle name="40% - Акцент6 4 5" xfId="2130"/>
    <cellStyle name="40% - Акцент6 4_46EE.2011(v1.0)" xfId="2131"/>
    <cellStyle name="40% - Акцент6 5" xfId="2132"/>
    <cellStyle name="40% - Акцент6 5 2" xfId="2133"/>
    <cellStyle name="40% - Акцент6 5 2 2" xfId="2134"/>
    <cellStyle name="40% - Акцент6 5 2 3" xfId="2135"/>
    <cellStyle name="40% - Акцент6 5 3" xfId="2136"/>
    <cellStyle name="40% - Акцент6 5 3 2" xfId="2137"/>
    <cellStyle name="40% - Акцент6 5 3 3" xfId="2138"/>
    <cellStyle name="40% - Акцент6 5 4" xfId="2139"/>
    <cellStyle name="40% - Акцент6 5 5" xfId="2140"/>
    <cellStyle name="40% - Акцент6 5_46EE.2011(v1.0)" xfId="2141"/>
    <cellStyle name="40% - Акцент6 6" xfId="2142"/>
    <cellStyle name="40% - Акцент6 6 2" xfId="2143"/>
    <cellStyle name="40% - Акцент6 6 2 2" xfId="2144"/>
    <cellStyle name="40% - Акцент6 6 2 3" xfId="2145"/>
    <cellStyle name="40% - Акцент6 6 3" xfId="2146"/>
    <cellStyle name="40% - Акцент6 6 3 2" xfId="2147"/>
    <cellStyle name="40% - Акцент6 6 3 3" xfId="2148"/>
    <cellStyle name="40% - Акцент6 6 4" xfId="2149"/>
    <cellStyle name="40% - Акцент6 6 5" xfId="2150"/>
    <cellStyle name="40% - Акцент6 6_46EE.2011(v1.0)" xfId="2151"/>
    <cellStyle name="40% - Акцент6 7" xfId="2152"/>
    <cellStyle name="40% - Акцент6 7 2" xfId="2153"/>
    <cellStyle name="40% - Акцент6 7 2 2" xfId="2154"/>
    <cellStyle name="40% - Акцент6 7 2 3" xfId="2155"/>
    <cellStyle name="40% - Акцент6 7 3" xfId="2156"/>
    <cellStyle name="40% - Акцент6 7 3 2" xfId="2157"/>
    <cellStyle name="40% - Акцент6 7 3 3" xfId="2158"/>
    <cellStyle name="40% - Акцент6 7 4" xfId="2159"/>
    <cellStyle name="40% - Акцент6 7 5" xfId="2160"/>
    <cellStyle name="40% - Акцент6 7_46EE.2011(v1.0)" xfId="2161"/>
    <cellStyle name="40% - Акцент6 8" xfId="2162"/>
    <cellStyle name="40% - Акцент6 8 2" xfId="2163"/>
    <cellStyle name="40% - Акцент6 8 2 2" xfId="2164"/>
    <cellStyle name="40% - Акцент6 8 2 3" xfId="2165"/>
    <cellStyle name="40% - Акцент6 8 3" xfId="2166"/>
    <cellStyle name="40% - Акцент6 8 3 2" xfId="2167"/>
    <cellStyle name="40% - Акцент6 8 3 3" xfId="2168"/>
    <cellStyle name="40% - Акцент6 8 4" xfId="2169"/>
    <cellStyle name="40% - Акцент6 8 5" xfId="2170"/>
    <cellStyle name="40% - Акцент6 8_46EE.2011(v1.0)" xfId="2171"/>
    <cellStyle name="40% - Акцент6 9" xfId="2172"/>
    <cellStyle name="40% - Акцент6 9 2" xfId="2173"/>
    <cellStyle name="40% - Акцент6 9 2 2" xfId="2174"/>
    <cellStyle name="40% - Акцент6 9 2 3" xfId="2175"/>
    <cellStyle name="40% - Акцент6 9 3" xfId="2176"/>
    <cellStyle name="40% - Акцент6 9 3 2" xfId="2177"/>
    <cellStyle name="40% - Акцент6 9 3 3" xfId="2178"/>
    <cellStyle name="40% - Акцент6 9 4" xfId="2179"/>
    <cellStyle name="40% - Акцент6 9 5" xfId="2180"/>
    <cellStyle name="40% - Акцент6 9_46EE.2011(v1.0)" xfId="2181"/>
    <cellStyle name="60% - Accent1" xfId="2182"/>
    <cellStyle name="60% - Accent2" xfId="2183"/>
    <cellStyle name="60% - Accent3" xfId="2184"/>
    <cellStyle name="60% - Accent4" xfId="2185"/>
    <cellStyle name="60% - Accent5" xfId="2186"/>
    <cellStyle name="60% - Accent6" xfId="2187"/>
    <cellStyle name="60% - Акцент1 10" xfId="2188"/>
    <cellStyle name="60% - Акцент1 11" xfId="2189"/>
    <cellStyle name="60% - Акцент1 2" xfId="2190"/>
    <cellStyle name="60% - Акцент1 2 2" xfId="2191"/>
    <cellStyle name="60% - Акцент1 3" xfId="2192"/>
    <cellStyle name="60% - Акцент1 3 2" xfId="2193"/>
    <cellStyle name="60% - Акцент1 4" xfId="2194"/>
    <cellStyle name="60% - Акцент1 4 2" xfId="2195"/>
    <cellStyle name="60% - Акцент1 5" xfId="2196"/>
    <cellStyle name="60% - Акцент1 5 2" xfId="2197"/>
    <cellStyle name="60% - Акцент1 6" xfId="2198"/>
    <cellStyle name="60% - Акцент1 6 2" xfId="2199"/>
    <cellStyle name="60% - Акцент1 7" xfId="2200"/>
    <cellStyle name="60% - Акцент1 7 2" xfId="2201"/>
    <cellStyle name="60% - Акцент1 8" xfId="2202"/>
    <cellStyle name="60% - Акцент1 8 2" xfId="2203"/>
    <cellStyle name="60% - Акцент1 9" xfId="2204"/>
    <cellStyle name="60% - Акцент1 9 2" xfId="2205"/>
    <cellStyle name="60% - Акцент2 10" xfId="2206"/>
    <cellStyle name="60% - Акцент2 11" xfId="2207"/>
    <cellStyle name="60% - Акцент2 2" xfId="2208"/>
    <cellStyle name="60% - Акцент2 2 2" xfId="2209"/>
    <cellStyle name="60% - Акцент2 3" xfId="2210"/>
    <cellStyle name="60% - Акцент2 3 2" xfId="2211"/>
    <cellStyle name="60% - Акцент2 4" xfId="2212"/>
    <cellStyle name="60% - Акцент2 4 2" xfId="2213"/>
    <cellStyle name="60% - Акцент2 5" xfId="2214"/>
    <cellStyle name="60% - Акцент2 5 2" xfId="2215"/>
    <cellStyle name="60% - Акцент2 6" xfId="2216"/>
    <cellStyle name="60% - Акцент2 6 2" xfId="2217"/>
    <cellStyle name="60% - Акцент2 7" xfId="2218"/>
    <cellStyle name="60% - Акцент2 7 2" xfId="2219"/>
    <cellStyle name="60% - Акцент2 8" xfId="2220"/>
    <cellStyle name="60% - Акцент2 8 2" xfId="2221"/>
    <cellStyle name="60% - Акцент2 9" xfId="2222"/>
    <cellStyle name="60% - Акцент2 9 2" xfId="2223"/>
    <cellStyle name="60% - Акцент3 10" xfId="2224"/>
    <cellStyle name="60% - Акцент3 11" xfId="2225"/>
    <cellStyle name="60% - Акцент3 2" xfId="2226"/>
    <cellStyle name="60% - Акцент3 2 2" xfId="2227"/>
    <cellStyle name="60% - Акцент3 3" xfId="2228"/>
    <cellStyle name="60% - Акцент3 3 2" xfId="2229"/>
    <cellStyle name="60% - Акцент3 4" xfId="2230"/>
    <cellStyle name="60% - Акцент3 4 2" xfId="2231"/>
    <cellStyle name="60% - Акцент3 5" xfId="2232"/>
    <cellStyle name="60% - Акцент3 5 2" xfId="2233"/>
    <cellStyle name="60% - Акцент3 6" xfId="2234"/>
    <cellStyle name="60% - Акцент3 6 2" xfId="2235"/>
    <cellStyle name="60% - Акцент3 7" xfId="2236"/>
    <cellStyle name="60% - Акцент3 7 2" xfId="2237"/>
    <cellStyle name="60% - Акцент3 8" xfId="2238"/>
    <cellStyle name="60% - Акцент3 8 2" xfId="2239"/>
    <cellStyle name="60% - Акцент3 9" xfId="2240"/>
    <cellStyle name="60% - Акцент3 9 2" xfId="2241"/>
    <cellStyle name="60% - Акцент4 10" xfId="2242"/>
    <cellStyle name="60% - Акцент4 11" xfId="2243"/>
    <cellStyle name="60% - Акцент4 2" xfId="2244"/>
    <cellStyle name="60% - Акцент4 2 2" xfId="2245"/>
    <cellStyle name="60% - Акцент4 3" xfId="2246"/>
    <cellStyle name="60% - Акцент4 3 2" xfId="2247"/>
    <cellStyle name="60% - Акцент4 4" xfId="2248"/>
    <cellStyle name="60% - Акцент4 4 2" xfId="2249"/>
    <cellStyle name="60% - Акцент4 5" xfId="2250"/>
    <cellStyle name="60% - Акцент4 5 2" xfId="2251"/>
    <cellStyle name="60% - Акцент4 6" xfId="2252"/>
    <cellStyle name="60% - Акцент4 6 2" xfId="2253"/>
    <cellStyle name="60% - Акцент4 7" xfId="2254"/>
    <cellStyle name="60% - Акцент4 7 2" xfId="2255"/>
    <cellStyle name="60% - Акцент4 8" xfId="2256"/>
    <cellStyle name="60% - Акцент4 8 2" xfId="2257"/>
    <cellStyle name="60% - Акцент4 9" xfId="2258"/>
    <cellStyle name="60% - Акцент4 9 2" xfId="2259"/>
    <cellStyle name="60% - Акцент5 10" xfId="2260"/>
    <cellStyle name="60% - Акцент5 11" xfId="2261"/>
    <cellStyle name="60% - Акцент5 2" xfId="2262"/>
    <cellStyle name="60% - Акцент5 2 2" xfId="2263"/>
    <cellStyle name="60% - Акцент5 3" xfId="2264"/>
    <cellStyle name="60% - Акцент5 3 2" xfId="2265"/>
    <cellStyle name="60% - Акцент5 4" xfId="2266"/>
    <cellStyle name="60% - Акцент5 4 2" xfId="2267"/>
    <cellStyle name="60% - Акцент5 5" xfId="2268"/>
    <cellStyle name="60% - Акцент5 5 2" xfId="2269"/>
    <cellStyle name="60% - Акцент5 6" xfId="2270"/>
    <cellStyle name="60% - Акцент5 6 2" xfId="2271"/>
    <cellStyle name="60% - Акцент5 7" xfId="2272"/>
    <cellStyle name="60% - Акцент5 7 2" xfId="2273"/>
    <cellStyle name="60% - Акцент5 8" xfId="2274"/>
    <cellStyle name="60% - Акцент5 8 2" xfId="2275"/>
    <cellStyle name="60% - Акцент5 9" xfId="2276"/>
    <cellStyle name="60% - Акцент5 9 2" xfId="2277"/>
    <cellStyle name="60% - Акцент6 10" xfId="2278"/>
    <cellStyle name="60% - Акцент6 11" xfId="2279"/>
    <cellStyle name="60% - Акцент6 2" xfId="2280"/>
    <cellStyle name="60% - Акцент6 2 2" xfId="2281"/>
    <cellStyle name="60% - Акцент6 3" xfId="2282"/>
    <cellStyle name="60% - Акцент6 3 2" xfId="2283"/>
    <cellStyle name="60% - Акцент6 4" xfId="2284"/>
    <cellStyle name="60% - Акцент6 4 2" xfId="2285"/>
    <cellStyle name="60% - Акцент6 5" xfId="2286"/>
    <cellStyle name="60% - Акцент6 5 2" xfId="2287"/>
    <cellStyle name="60% - Акцент6 6" xfId="2288"/>
    <cellStyle name="60% - Акцент6 6 2" xfId="2289"/>
    <cellStyle name="60% - Акцент6 7" xfId="2290"/>
    <cellStyle name="60% - Акцент6 7 2" xfId="2291"/>
    <cellStyle name="60% - Акцент6 8" xfId="2292"/>
    <cellStyle name="60% - Акцент6 8 2" xfId="2293"/>
    <cellStyle name="60% - Акцент6 9" xfId="2294"/>
    <cellStyle name="60% - Акцент6 9 2" xfId="2295"/>
    <cellStyle name="Accent1" xfId="2296"/>
    <cellStyle name="Accent1 - 20%" xfId="2297"/>
    <cellStyle name="Accent1 - 40%" xfId="2298"/>
    <cellStyle name="Accent1 - 60%" xfId="2299"/>
    <cellStyle name="Accent2" xfId="2300"/>
    <cellStyle name="Accent2 - 20%" xfId="2301"/>
    <cellStyle name="Accent2 - 40%" xfId="2302"/>
    <cellStyle name="Accent2 - 60%" xfId="2303"/>
    <cellStyle name="Accent3" xfId="2304"/>
    <cellStyle name="Accent3 - 20%" xfId="2305"/>
    <cellStyle name="Accent3 - 40%" xfId="2306"/>
    <cellStyle name="Accent3 - 60%" xfId="2307"/>
    <cellStyle name="Accent4" xfId="2308"/>
    <cellStyle name="Accent4 - 20%" xfId="2309"/>
    <cellStyle name="Accent4 - 40%" xfId="2310"/>
    <cellStyle name="Accent4 - 60%" xfId="2311"/>
    <cellStyle name="Accent5" xfId="2312"/>
    <cellStyle name="Accent5 - 20%" xfId="2313"/>
    <cellStyle name="Accent5 - 40%" xfId="2314"/>
    <cellStyle name="Accent5 - 60%" xfId="2315"/>
    <cellStyle name="Accent6" xfId="2316"/>
    <cellStyle name="Accent6 - 20%" xfId="2317"/>
    <cellStyle name="Accent6 - 40%" xfId="2318"/>
    <cellStyle name="Accent6 - 60%" xfId="2319"/>
    <cellStyle name="Ăčďĺđńńűëęŕ" xfId="2320"/>
    <cellStyle name="AFE" xfId="2321"/>
    <cellStyle name="Áĺççŕůčňíűé" xfId="2322"/>
    <cellStyle name="Äĺíĺćíűé [0]_(ňŕá 3č)" xfId="2323"/>
    <cellStyle name="Äĺíĺćíűé_(ňŕá 3č)" xfId="2324"/>
    <cellStyle name="Bad" xfId="2325"/>
    <cellStyle name="Blue" xfId="2326"/>
    <cellStyle name="Body_$Dollars" xfId="2327"/>
    <cellStyle name="Calc Currency (0)" xfId="2328"/>
    <cellStyle name="Calc Currency (2)" xfId="2329"/>
    <cellStyle name="Calc Percent (0)" xfId="2330"/>
    <cellStyle name="Calc Percent (1)" xfId="2331"/>
    <cellStyle name="Calc Percent (2)" xfId="2332"/>
    <cellStyle name="Calc Units (0)" xfId="2333"/>
    <cellStyle name="Calc Units (1)" xfId="2334"/>
    <cellStyle name="Calc Units (2)" xfId="2335"/>
    <cellStyle name="Calculation" xfId="2336"/>
    <cellStyle name="Calculation 2" xfId="2337"/>
    <cellStyle name="Calculation 3" xfId="2338"/>
    <cellStyle name="Calculation 4" xfId="2339"/>
    <cellStyle name="Calculation 5" xfId="2340"/>
    <cellStyle name="Calculation 6" xfId="2341"/>
    <cellStyle name="Calculation 7" xfId="2342"/>
    <cellStyle name="Cells 2" xfId="2343"/>
    <cellStyle name="Cells 2 2" xfId="2344"/>
    <cellStyle name="Characteristic" xfId="2345"/>
    <cellStyle name="CharactNote" xfId="2346"/>
    <cellStyle name="CharactType" xfId="2347"/>
    <cellStyle name="CharactValue" xfId="2348"/>
    <cellStyle name="CharactValueNote" xfId="2349"/>
    <cellStyle name="CharShortType" xfId="2350"/>
    <cellStyle name="Check Cell" xfId="2351"/>
    <cellStyle name="Chek" xfId="2352"/>
    <cellStyle name="Chek 2" xfId="2353"/>
    <cellStyle name="Chek 3" xfId="2354"/>
    <cellStyle name="Chek 4" xfId="2355"/>
    <cellStyle name="Chek 5" xfId="2356"/>
    <cellStyle name="Com " xfId="2357"/>
    <cellStyle name="Comma [0]_#6 Temps &amp; Contractors" xfId="2358"/>
    <cellStyle name="Comma [00]" xfId="2359"/>
    <cellStyle name="Comma 0" xfId="2360"/>
    <cellStyle name="Comma 0*" xfId="2361"/>
    <cellStyle name="Comma 2" xfId="2362"/>
    <cellStyle name="Comma 3*" xfId="2363"/>
    <cellStyle name="Comma_#6 Temps &amp; Contractors" xfId="2364"/>
    <cellStyle name="Comma0" xfId="2365"/>
    <cellStyle name="Comments" xfId="2366"/>
    <cellStyle name="Condition" xfId="2367"/>
    <cellStyle name="CondMandatory" xfId="2368"/>
    <cellStyle name="Content1" xfId="2369"/>
    <cellStyle name="Content2" xfId="2370"/>
    <cellStyle name="Content3" xfId="2371"/>
    <cellStyle name="Çŕůčňíűé" xfId="2372"/>
    <cellStyle name="Currency [0]" xfId="2373"/>
    <cellStyle name="Currency [0] 2" xfId="2374"/>
    <cellStyle name="Currency [0] 2 2" xfId="2375"/>
    <cellStyle name="Currency [0] 2 3" xfId="2376"/>
    <cellStyle name="Currency [0] 2 4" xfId="2377"/>
    <cellStyle name="Currency [0] 2 5" xfId="2378"/>
    <cellStyle name="Currency [0] 2 6" xfId="2379"/>
    <cellStyle name="Currency [0] 2 7" xfId="2380"/>
    <cellStyle name="Currency [0] 2 8" xfId="2381"/>
    <cellStyle name="Currency [0] 2 9" xfId="2382"/>
    <cellStyle name="Currency [0] 3" xfId="2383"/>
    <cellStyle name="Currency [0] 3 2" xfId="2384"/>
    <cellStyle name="Currency [0] 3 3" xfId="2385"/>
    <cellStyle name="Currency [0] 3 4" xfId="2386"/>
    <cellStyle name="Currency [0] 3 5" xfId="2387"/>
    <cellStyle name="Currency [0] 3 6" xfId="2388"/>
    <cellStyle name="Currency [0] 3 7" xfId="2389"/>
    <cellStyle name="Currency [0] 3 8" xfId="2390"/>
    <cellStyle name="Currency [0] 3 9" xfId="2391"/>
    <cellStyle name="Currency [0] 4" xfId="2392"/>
    <cellStyle name="Currency [0] 4 2" xfId="2393"/>
    <cellStyle name="Currency [0] 4 3" xfId="2394"/>
    <cellStyle name="Currency [0] 4 4" xfId="2395"/>
    <cellStyle name="Currency [0] 4 5" xfId="2396"/>
    <cellStyle name="Currency [0] 4 6" xfId="2397"/>
    <cellStyle name="Currency [0] 4 7" xfId="2398"/>
    <cellStyle name="Currency [0] 4 8" xfId="2399"/>
    <cellStyle name="Currency [0] 4 9" xfId="2400"/>
    <cellStyle name="Currency [0] 5" xfId="2401"/>
    <cellStyle name="Currency [0] 5 2" xfId="2402"/>
    <cellStyle name="Currency [0] 5 3" xfId="2403"/>
    <cellStyle name="Currency [0] 5 4" xfId="2404"/>
    <cellStyle name="Currency [0] 5 5" xfId="2405"/>
    <cellStyle name="Currency [0] 5 6" xfId="2406"/>
    <cellStyle name="Currency [0] 5 7" xfId="2407"/>
    <cellStyle name="Currency [0] 5 8" xfId="2408"/>
    <cellStyle name="Currency [0] 5 9" xfId="2409"/>
    <cellStyle name="Currency [0] 6" xfId="2410"/>
    <cellStyle name="Currency [0] 6 2" xfId="2411"/>
    <cellStyle name="Currency [0] 6 3" xfId="2412"/>
    <cellStyle name="Currency [0] 7" xfId="2413"/>
    <cellStyle name="Currency [0] 7 2" xfId="2414"/>
    <cellStyle name="Currency [0] 7 3" xfId="2415"/>
    <cellStyle name="Currency [0] 8" xfId="2416"/>
    <cellStyle name="Currency [0] 8 2" xfId="2417"/>
    <cellStyle name="Currency [0] 8 3" xfId="2418"/>
    <cellStyle name="Currency [00]" xfId="2419"/>
    <cellStyle name="Currency 0" xfId="2420"/>
    <cellStyle name="Currency 2" xfId="2421"/>
    <cellStyle name="Currency_#6 Temps &amp; Contractors" xfId="2422"/>
    <cellStyle name="Currency0" xfId="2423"/>
    <cellStyle name="Currency2" xfId="2424"/>
    <cellStyle name="Date" xfId="2425"/>
    <cellStyle name="Date Aligned" xfId="2426"/>
    <cellStyle name="Date Short" xfId="2427"/>
    <cellStyle name="Dates" xfId="2428"/>
    <cellStyle name="DELTA" xfId="2429"/>
    <cellStyle name="Dezimal [0]_NEGS" xfId="2430"/>
    <cellStyle name="Dezimal_NEGS" xfId="2431"/>
    <cellStyle name="DistributionType" xfId="2432"/>
    <cellStyle name="Dotted Line" xfId="2433"/>
    <cellStyle name="E&amp;Y House" xfId="2434"/>
    <cellStyle name="E-mail" xfId="2435"/>
    <cellStyle name="E-mail 2" xfId="2436"/>
    <cellStyle name="E-mail 2 2" xfId="2437"/>
    <cellStyle name="E-mail 2 3" xfId="2438"/>
    <cellStyle name="E-mail 2 4" xfId="2439"/>
    <cellStyle name="E-mail 2 5" xfId="2440"/>
    <cellStyle name="E-mail 3" xfId="2441"/>
    <cellStyle name="E-mail 4" xfId="2442"/>
    <cellStyle name="E-mail 5" xfId="2443"/>
    <cellStyle name="E-mail 6" xfId="2444"/>
    <cellStyle name="E-mail_46EP.2011(v2.0)" xfId="2445"/>
    <cellStyle name="Emphasis 1" xfId="2446"/>
    <cellStyle name="Emphasis 2" xfId="2447"/>
    <cellStyle name="Emphasis 3" xfId="2448"/>
    <cellStyle name="Enter Currency (0)" xfId="2449"/>
    <cellStyle name="Enter Currency (2)" xfId="2450"/>
    <cellStyle name="Enter Units (0)" xfId="2451"/>
    <cellStyle name="Enter Units (1)" xfId="2452"/>
    <cellStyle name="Enter Units (2)" xfId="2453"/>
    <cellStyle name="Euro" xfId="2454"/>
    <cellStyle name="Euro 2" xfId="2455"/>
    <cellStyle name="Euro 3" xfId="2456"/>
    <cellStyle name="Euro 4" xfId="2457"/>
    <cellStyle name="Euro 5" xfId="2458"/>
    <cellStyle name="Euro 6" xfId="2459"/>
    <cellStyle name="Euro 7" xfId="2460"/>
    <cellStyle name="Euro 8" xfId="2461"/>
    <cellStyle name="Euro 9" xfId="2462"/>
    <cellStyle name="ew" xfId="2463"/>
    <cellStyle name="Excel Built-in Normal" xfId="2464"/>
    <cellStyle name="Explanatory Text" xfId="2465"/>
    <cellStyle name="Explanatory Text 2" xfId="2466"/>
    <cellStyle name="F2" xfId="2467"/>
    <cellStyle name="F3" xfId="2468"/>
    <cellStyle name="F4" xfId="2469"/>
    <cellStyle name="F5" xfId="2470"/>
    <cellStyle name="F6" xfId="2471"/>
    <cellStyle name="F7" xfId="2472"/>
    <cellStyle name="F8" xfId="2473"/>
    <cellStyle name="Fixed" xfId="2474"/>
    <cellStyle name="Flag" xfId="2475"/>
    <cellStyle name="fo]_x000d__x000a_UserName=Murat Zelef_x000d__x000a_UserCompany=Bumerang_x000d__x000a__x000d__x000a_[File Paths]_x000d__x000a_WorkingDirectory=C:\EQUIS\DLWIN_x000d__x000a_DownLoader=C" xfId="2476"/>
    <cellStyle name="Followed Hyperlink" xfId="2477"/>
    <cellStyle name="Fonts" xfId="2478"/>
    <cellStyle name="Footnote" xfId="2479"/>
    <cellStyle name="Good" xfId="2480"/>
    <cellStyle name="Group" xfId="2481"/>
    <cellStyle name="GroupNote" xfId="2482"/>
    <cellStyle name="hard no" xfId="2483"/>
    <cellStyle name="hard no 2" xfId="2484"/>
    <cellStyle name="hard no 3" xfId="2485"/>
    <cellStyle name="hard no 4" xfId="2486"/>
    <cellStyle name="hard no 5" xfId="2487"/>
    <cellStyle name="Hard Percent" xfId="2488"/>
    <cellStyle name="hardno" xfId="2489"/>
    <cellStyle name="Header" xfId="2490"/>
    <cellStyle name="Header 3" xfId="2491"/>
    <cellStyle name="Header 3 2" xfId="2492"/>
    <cellStyle name="Header1" xfId="2493"/>
    <cellStyle name="Header2" xfId="2494"/>
    <cellStyle name="Heading" xfId="2495"/>
    <cellStyle name="Heading 1" xfId="2496"/>
    <cellStyle name="Heading 1 10" xfId="2497"/>
    <cellStyle name="Heading 1 2" xfId="2498"/>
    <cellStyle name="Heading 1 3" xfId="2499"/>
    <cellStyle name="Heading 1 4" xfId="2500"/>
    <cellStyle name="Heading 1 5" xfId="2501"/>
    <cellStyle name="Heading 1 6" xfId="2502"/>
    <cellStyle name="Heading 1 7" xfId="2503"/>
    <cellStyle name="Heading 1 8" xfId="2504"/>
    <cellStyle name="Heading 1 9" xfId="2505"/>
    <cellStyle name="Heading 2" xfId="2506"/>
    <cellStyle name="Heading 2 2" xfId="2507"/>
    <cellStyle name="Heading 2 3" xfId="2508"/>
    <cellStyle name="Heading 2 4" xfId="2509"/>
    <cellStyle name="Heading 2 5" xfId="2510"/>
    <cellStyle name="Heading 2 6" xfId="2511"/>
    <cellStyle name="Heading 2 7" xfId="2512"/>
    <cellStyle name="Heading 2 8" xfId="2513"/>
    <cellStyle name="Heading 2 9" xfId="2514"/>
    <cellStyle name="Heading 3" xfId="2515"/>
    <cellStyle name="Heading 3 2" xfId="2516"/>
    <cellStyle name="Heading 4" xfId="2517"/>
    <cellStyle name="Heading_GP.ITOG.4.78(v1.0) - для разделения" xfId="2518"/>
    <cellStyle name="Heading1" xfId="2519"/>
    <cellStyle name="Heading2" xfId="2520"/>
    <cellStyle name="Heading2 2" xfId="2521"/>
    <cellStyle name="Heading2 2 2" xfId="2522"/>
    <cellStyle name="Heading2 2 3" xfId="2523"/>
    <cellStyle name="Heading2 2 4" xfId="2524"/>
    <cellStyle name="Heading2 2 5" xfId="2525"/>
    <cellStyle name="Heading2 3" xfId="2526"/>
    <cellStyle name="Heading2 4" xfId="2527"/>
    <cellStyle name="Heading2 5" xfId="2528"/>
    <cellStyle name="Heading2 6" xfId="2529"/>
    <cellStyle name="Heading2 7" xfId="2530"/>
    <cellStyle name="Heading2_46EP.2011(v2.0)" xfId="2531"/>
    <cellStyle name="Heading3" xfId="2532"/>
    <cellStyle name="Heading4" xfId="2533"/>
    <cellStyle name="Heading5" xfId="2534"/>
    <cellStyle name="Heading6" xfId="2535"/>
    <cellStyle name="Horizontal" xfId="2536"/>
    <cellStyle name="Hyperlink" xfId="2537"/>
    <cellStyle name="Iau?iue1" xfId="2538"/>
    <cellStyle name="Îáű÷íűé__FES" xfId="2539"/>
    <cellStyle name="Îáû÷íûé_cogs" xfId="2540"/>
    <cellStyle name="Îňęđűâŕâřŕ˙ń˙ ăčďĺđńńűëęŕ" xfId="2541"/>
    <cellStyle name="Info" xfId="2542"/>
    <cellStyle name="Info 2" xfId="2543"/>
    <cellStyle name="Info 3" xfId="2544"/>
    <cellStyle name="Info 4" xfId="2545"/>
    <cellStyle name="Info 5" xfId="2546"/>
    <cellStyle name="Input" xfId="2547"/>
    <cellStyle name="Input 2" xfId="2548"/>
    <cellStyle name="Input 3" xfId="2549"/>
    <cellStyle name="Input 4" xfId="2550"/>
    <cellStyle name="Input 5" xfId="2551"/>
    <cellStyle name="Input 6" xfId="2552"/>
    <cellStyle name="Input 7" xfId="2553"/>
    <cellStyle name="InputCurrency" xfId="2554"/>
    <cellStyle name="InputCurrency2" xfId="2555"/>
    <cellStyle name="InputMultiple1" xfId="2556"/>
    <cellStyle name="InputPercent1" xfId="2557"/>
    <cellStyle name="Inputs" xfId="2558"/>
    <cellStyle name="Inputs (const)" xfId="2559"/>
    <cellStyle name="Inputs (const) 2" xfId="2560"/>
    <cellStyle name="Inputs (const) 2 2" xfId="2561"/>
    <cellStyle name="Inputs (const) 2 3" xfId="2562"/>
    <cellStyle name="Inputs (const) 2 4" xfId="2563"/>
    <cellStyle name="Inputs (const) 2 5" xfId="2564"/>
    <cellStyle name="Inputs (const) 3" xfId="2565"/>
    <cellStyle name="Inputs (const) 4" xfId="2566"/>
    <cellStyle name="Inputs (const) 5" xfId="2567"/>
    <cellStyle name="Inputs (const) 6" xfId="2568"/>
    <cellStyle name="Inputs (const)_46EP.2011(v2.0)" xfId="2569"/>
    <cellStyle name="Inputs 10" xfId="2570"/>
    <cellStyle name="Inputs 11" xfId="2571"/>
    <cellStyle name="Inputs 12" xfId="2572"/>
    <cellStyle name="Inputs 13" xfId="2573"/>
    <cellStyle name="Inputs 14" xfId="2574"/>
    <cellStyle name="Inputs 15" xfId="2575"/>
    <cellStyle name="Inputs 16" xfId="2576"/>
    <cellStyle name="Inputs 17" xfId="2577"/>
    <cellStyle name="Inputs 18" xfId="2578"/>
    <cellStyle name="Inputs 19" xfId="2579"/>
    <cellStyle name="Inputs 2" xfId="2580"/>
    <cellStyle name="Inputs 2 2" xfId="2581"/>
    <cellStyle name="Inputs 2 3" xfId="2582"/>
    <cellStyle name="Inputs 2 4" xfId="2583"/>
    <cellStyle name="Inputs 2 5" xfId="2584"/>
    <cellStyle name="Inputs 20" xfId="2585"/>
    <cellStyle name="Inputs 3" xfId="2586"/>
    <cellStyle name="Inputs 3 2" xfId="2587"/>
    <cellStyle name="Inputs 3 3" xfId="2588"/>
    <cellStyle name="Inputs 3 4" xfId="2589"/>
    <cellStyle name="Inputs 3 5" xfId="2590"/>
    <cellStyle name="Inputs 4" xfId="2591"/>
    <cellStyle name="Inputs 5" xfId="2592"/>
    <cellStyle name="Inputs 6" xfId="2593"/>
    <cellStyle name="Inputs 7" xfId="2594"/>
    <cellStyle name="Inputs 8" xfId="2595"/>
    <cellStyle name="Inputs 9" xfId="2596"/>
    <cellStyle name="Inputs Co" xfId="2597"/>
    <cellStyle name="Inputs_46EE.2011(v1.0)" xfId="2598"/>
    <cellStyle name="Level" xfId="2599"/>
    <cellStyle name="Link Currency (0)" xfId="2600"/>
    <cellStyle name="Link Currency (2)" xfId="2601"/>
    <cellStyle name="Link Units (0)" xfId="2602"/>
    <cellStyle name="Link Units (1)" xfId="2603"/>
    <cellStyle name="Link Units (2)" xfId="2604"/>
    <cellStyle name="Linked Cell" xfId="2605"/>
    <cellStyle name="Matrix" xfId="2606"/>
    <cellStyle name="Millares [0]_RESULTS" xfId="2607"/>
    <cellStyle name="Millares_RESULTS" xfId="2608"/>
    <cellStyle name="Milliers [0]_RESULTS" xfId="2609"/>
    <cellStyle name="Milliers_RESULTS" xfId="2610"/>
    <cellStyle name="mnb" xfId="2611"/>
    <cellStyle name="mnb 2" xfId="2612"/>
    <cellStyle name="mnb 3" xfId="2613"/>
    <cellStyle name="mnb 4" xfId="2614"/>
    <cellStyle name="mnb 5" xfId="2615"/>
    <cellStyle name="Moneda [0]_RESULTS" xfId="2616"/>
    <cellStyle name="Moneda_RESULTS" xfId="2617"/>
    <cellStyle name="Monétaire [0]_RESULTS" xfId="2618"/>
    <cellStyle name="Monétaire_RESULTS" xfId="2619"/>
    <cellStyle name="Multiple" xfId="2620"/>
    <cellStyle name="Multiple1" xfId="2621"/>
    <cellStyle name="MultipleBelow" xfId="2622"/>
    <cellStyle name="namber" xfId="2623"/>
    <cellStyle name="namber 2" xfId="2624"/>
    <cellStyle name="Neutral" xfId="2625"/>
    <cellStyle name="Norma11l" xfId="2626"/>
    <cellStyle name="normal" xfId="2627"/>
    <cellStyle name="Normal - Style1" xfId="2628"/>
    <cellStyle name="normal 10" xfId="2629"/>
    <cellStyle name="normal 11" xfId="2630"/>
    <cellStyle name="normal 12" xfId="2631"/>
    <cellStyle name="normal 13" xfId="2632"/>
    <cellStyle name="Normal 2" xfId="2633"/>
    <cellStyle name="Normal 2 2" xfId="2634"/>
    <cellStyle name="Normal 2 3" xfId="2635"/>
    <cellStyle name="Normal 2 4" xfId="2636"/>
    <cellStyle name="Normal 2_Общехоз." xfId="2637"/>
    <cellStyle name="normal 3" xfId="2638"/>
    <cellStyle name="normal 4" xfId="2639"/>
    <cellStyle name="normal 5" xfId="2640"/>
    <cellStyle name="normal 6" xfId="2641"/>
    <cellStyle name="normal 7" xfId="2642"/>
    <cellStyle name="normal 8" xfId="2643"/>
    <cellStyle name="normal 9" xfId="2644"/>
    <cellStyle name="Normal." xfId="2645"/>
    <cellStyle name="Normal_# 41-Market &amp;Trends" xfId="2646"/>
    <cellStyle name="Normal1" xfId="2647"/>
    <cellStyle name="Normal2" xfId="2648"/>
    <cellStyle name="NormalGB" xfId="2649"/>
    <cellStyle name="Normalny_24. 02. 97." xfId="2650"/>
    <cellStyle name="normбlnм_laroux" xfId="2651"/>
    <cellStyle name="Note" xfId="2652"/>
    <cellStyle name="Note 2" xfId="2653"/>
    <cellStyle name="Note 3" xfId="2654"/>
    <cellStyle name="Note 3 2" xfId="2655"/>
    <cellStyle name="Note 4" xfId="2656"/>
    <cellStyle name="Note 5" xfId="2657"/>
    <cellStyle name="Note 6" xfId="2658"/>
    <cellStyle name="Note 7" xfId="2659"/>
    <cellStyle name="number" xfId="2660"/>
    <cellStyle name="Ôčíŕíńîâűé [0]_(ňŕá 3č)" xfId="2661"/>
    <cellStyle name="Ociriniaue [0]_5-C" xfId="2662"/>
    <cellStyle name="Ôčíŕíńîâűé_(ňŕá 3č)" xfId="2663"/>
    <cellStyle name="Ociriniaue_5-C" xfId="2664"/>
    <cellStyle name="Option" xfId="2665"/>
    <cellStyle name="OptionHeading" xfId="2666"/>
    <cellStyle name="OptionHeading2" xfId="2667"/>
    <cellStyle name="Òûñÿ÷è [0]_cogs" xfId="2668"/>
    <cellStyle name="Òûñÿ÷è_cogs" xfId="2669"/>
    <cellStyle name="Output" xfId="2670"/>
    <cellStyle name="Output 2" xfId="2671"/>
    <cellStyle name="Output 3" xfId="2672"/>
    <cellStyle name="Output 4" xfId="2673"/>
    <cellStyle name="Output 5" xfId="2674"/>
    <cellStyle name="Output 6" xfId="2675"/>
    <cellStyle name="Page Number" xfId="2676"/>
    <cellStyle name="pb_page_heading_LS" xfId="2677"/>
    <cellStyle name="Percent [0]" xfId="2678"/>
    <cellStyle name="Percent [00]" xfId="2679"/>
    <cellStyle name="Percent_#6 Temps &amp; Contractors" xfId="2680"/>
    <cellStyle name="Percent1" xfId="2681"/>
    <cellStyle name="Piug" xfId="2682"/>
    <cellStyle name="Plug" xfId="2683"/>
    <cellStyle name="PrePop Currency (0)" xfId="2684"/>
    <cellStyle name="PrePop Currency (2)" xfId="2685"/>
    <cellStyle name="PrePop Units (0)" xfId="2686"/>
    <cellStyle name="PrePop Units (1)" xfId="2687"/>
    <cellStyle name="PrePop Units (2)" xfId="2688"/>
    <cellStyle name="Price" xfId="2689"/>
    <cellStyle name="prochrek" xfId="2690"/>
    <cellStyle name="prochrek 2" xfId="2691"/>
    <cellStyle name="ProductClass" xfId="2692"/>
    <cellStyle name="ProductType" xfId="2693"/>
    <cellStyle name="Protected" xfId="2694"/>
    <cellStyle name="Protected 2" xfId="2695"/>
    <cellStyle name="Protected 3" xfId="2696"/>
    <cellStyle name="Protected 4" xfId="2697"/>
    <cellStyle name="Protected 5" xfId="2698"/>
    <cellStyle name="RebateValue" xfId="2699"/>
    <cellStyle name="ResellerType" xfId="2700"/>
    <cellStyle name="S0" xfId="2701"/>
    <cellStyle name="S1" xfId="2702"/>
    <cellStyle name="S10" xfId="2703"/>
    <cellStyle name="S11" xfId="2704"/>
    <cellStyle name="S12" xfId="2705"/>
    <cellStyle name="S13" xfId="2706"/>
    <cellStyle name="S14" xfId="2707"/>
    <cellStyle name="S15" xfId="2708"/>
    <cellStyle name="S16" xfId="2709"/>
    <cellStyle name="S17" xfId="2710"/>
    <cellStyle name="S18" xfId="2711"/>
    <cellStyle name="S19" xfId="2712"/>
    <cellStyle name="S2" xfId="2713"/>
    <cellStyle name="S20" xfId="2714"/>
    <cellStyle name="S3" xfId="2715"/>
    <cellStyle name="S4" xfId="2716"/>
    <cellStyle name="S5" xfId="2717"/>
    <cellStyle name="S6" xfId="2718"/>
    <cellStyle name="S7" xfId="2719"/>
    <cellStyle name="S8" xfId="2720"/>
    <cellStyle name="S9" xfId="2721"/>
    <cellStyle name="Salomon Logo" xfId="2722"/>
    <cellStyle name="Salomon Logo 2" xfId="2723"/>
    <cellStyle name="Sample" xfId="2724"/>
    <cellStyle name="SAPBEXaggData" xfId="2725"/>
    <cellStyle name="SAPBEXaggData 2" xfId="2726"/>
    <cellStyle name="SAPBEXaggData 2 2" xfId="2727"/>
    <cellStyle name="SAPBEXaggData 2 3" xfId="2728"/>
    <cellStyle name="SAPBEXaggData 3" xfId="2729"/>
    <cellStyle name="SAPBEXaggData 4" xfId="2730"/>
    <cellStyle name="SAPBEXaggData 5" xfId="2731"/>
    <cellStyle name="SAPBEXaggData 6" xfId="2732"/>
    <cellStyle name="SAPBEXaggDataEmph" xfId="2733"/>
    <cellStyle name="SAPBEXaggDataEmph 2" xfId="2734"/>
    <cellStyle name="SAPBEXaggDataEmph 2 2" xfId="2735"/>
    <cellStyle name="SAPBEXaggDataEmph 2 3" xfId="2736"/>
    <cellStyle name="SAPBEXaggDataEmph 3" xfId="2737"/>
    <cellStyle name="SAPBEXaggDataEmph 4" xfId="2738"/>
    <cellStyle name="SAPBEXaggDataEmph 5" xfId="2739"/>
    <cellStyle name="SAPBEXaggDataEmph 6" xfId="2740"/>
    <cellStyle name="SAPBEXaggItem" xfId="2741"/>
    <cellStyle name="SAPBEXaggItem 2" xfId="2742"/>
    <cellStyle name="SAPBEXaggItem 2 2" xfId="2743"/>
    <cellStyle name="SAPBEXaggItem 2 3" xfId="2744"/>
    <cellStyle name="SAPBEXaggItem 3" xfId="2745"/>
    <cellStyle name="SAPBEXaggItem 3 2" xfId="2746"/>
    <cellStyle name="SAPBEXaggItem 4" xfId="2747"/>
    <cellStyle name="SAPBEXaggItem 5" xfId="2748"/>
    <cellStyle name="SAPBEXaggItem 6" xfId="2749"/>
    <cellStyle name="SAPBEXaggItemX" xfId="2750"/>
    <cellStyle name="SAPBEXaggItemX 2" xfId="2751"/>
    <cellStyle name="SAPBEXaggItemX 2 2" xfId="2752"/>
    <cellStyle name="SAPBEXaggItemX 3" xfId="2753"/>
    <cellStyle name="SAPBEXaggItemX 4" xfId="2754"/>
    <cellStyle name="SAPBEXaggItemX 5" xfId="2755"/>
    <cellStyle name="SAPBEXaggItemX 6" xfId="2756"/>
    <cellStyle name="SAPBEXchaText" xfId="2757"/>
    <cellStyle name="SAPBEXchaText 2" xfId="2758"/>
    <cellStyle name="SAPBEXchaText 2 2" xfId="2759"/>
    <cellStyle name="SAPBEXchaText 2 3" xfId="2760"/>
    <cellStyle name="SAPBEXchaText 3" xfId="2761"/>
    <cellStyle name="SAPBEXchaText 3 2" xfId="2762"/>
    <cellStyle name="SAPBEXchaText 3 3" xfId="2763"/>
    <cellStyle name="SAPBEXchaText 4" xfId="2764"/>
    <cellStyle name="SAPBEXchaText 4 2" xfId="2765"/>
    <cellStyle name="SAPBEXchaText 4 3" xfId="2766"/>
    <cellStyle name="SAPBEXchaText 5" xfId="2767"/>
    <cellStyle name="SAPBEXchaText 6" xfId="2768"/>
    <cellStyle name="SAPBEXexcBad7" xfId="2769"/>
    <cellStyle name="SAPBEXexcBad7 2" xfId="2770"/>
    <cellStyle name="SAPBEXexcBad7 2 2" xfId="2771"/>
    <cellStyle name="SAPBEXexcBad7 3" xfId="2772"/>
    <cellStyle name="SAPBEXexcBad7 4" xfId="2773"/>
    <cellStyle name="SAPBEXexcBad7 5" xfId="2774"/>
    <cellStyle name="SAPBEXexcBad7 6" xfId="2775"/>
    <cellStyle name="SAPBEXexcBad8" xfId="2776"/>
    <cellStyle name="SAPBEXexcBad8 2" xfId="2777"/>
    <cellStyle name="SAPBEXexcBad8 2 2" xfId="2778"/>
    <cellStyle name="SAPBEXexcBad8 3" xfId="2779"/>
    <cellStyle name="SAPBEXexcBad8 4" xfId="2780"/>
    <cellStyle name="SAPBEXexcBad8 5" xfId="2781"/>
    <cellStyle name="SAPBEXexcBad8 6" xfId="2782"/>
    <cellStyle name="SAPBEXexcBad9" xfId="2783"/>
    <cellStyle name="SAPBEXexcBad9 2" xfId="2784"/>
    <cellStyle name="SAPBEXexcBad9 3" xfId="2785"/>
    <cellStyle name="SAPBEXexcBad9 4" xfId="2786"/>
    <cellStyle name="SAPBEXexcBad9 5" xfId="2787"/>
    <cellStyle name="SAPBEXexcBad9 6" xfId="2788"/>
    <cellStyle name="SAPBEXexcCritical4" xfId="2789"/>
    <cellStyle name="SAPBEXexcCritical4 2" xfId="2790"/>
    <cellStyle name="SAPBEXexcCritical4 2 2" xfId="2791"/>
    <cellStyle name="SAPBEXexcCritical4 3" xfId="2792"/>
    <cellStyle name="SAPBEXexcCritical4 4" xfId="2793"/>
    <cellStyle name="SAPBEXexcCritical4 5" xfId="2794"/>
    <cellStyle name="SAPBEXexcCritical4 6" xfId="2795"/>
    <cellStyle name="SAPBEXexcCritical5" xfId="2796"/>
    <cellStyle name="SAPBEXexcCritical5 2" xfId="2797"/>
    <cellStyle name="SAPBEXexcCritical5 2 2" xfId="2798"/>
    <cellStyle name="SAPBEXexcCritical5 3" xfId="2799"/>
    <cellStyle name="SAPBEXexcCritical5 4" xfId="2800"/>
    <cellStyle name="SAPBEXexcCritical5 5" xfId="2801"/>
    <cellStyle name="SAPBEXexcCritical5 6" xfId="2802"/>
    <cellStyle name="SAPBEXexcCritical6" xfId="2803"/>
    <cellStyle name="SAPBEXexcCritical6 2" xfId="2804"/>
    <cellStyle name="SAPBEXexcCritical6 2 2" xfId="2805"/>
    <cellStyle name="SAPBEXexcCritical6 3" xfId="2806"/>
    <cellStyle name="SAPBEXexcCritical6 4" xfId="2807"/>
    <cellStyle name="SAPBEXexcCritical6 5" xfId="2808"/>
    <cellStyle name="SAPBEXexcCritical6 6" xfId="2809"/>
    <cellStyle name="SAPBEXexcGood1" xfId="2810"/>
    <cellStyle name="SAPBEXexcGood1 2" xfId="2811"/>
    <cellStyle name="SAPBEXexcGood1 2 2" xfId="2812"/>
    <cellStyle name="SAPBEXexcGood1 3" xfId="2813"/>
    <cellStyle name="SAPBEXexcGood1 4" xfId="2814"/>
    <cellStyle name="SAPBEXexcGood1 5" xfId="2815"/>
    <cellStyle name="SAPBEXexcGood1 6" xfId="2816"/>
    <cellStyle name="SAPBEXexcGood2" xfId="2817"/>
    <cellStyle name="SAPBEXexcGood2 2" xfId="2818"/>
    <cellStyle name="SAPBEXexcGood2 2 2" xfId="2819"/>
    <cellStyle name="SAPBEXexcGood2 3" xfId="2820"/>
    <cellStyle name="SAPBEXexcGood2 4" xfId="2821"/>
    <cellStyle name="SAPBEXexcGood2 5" xfId="2822"/>
    <cellStyle name="SAPBEXexcGood2 6" xfId="2823"/>
    <cellStyle name="SAPBEXexcGood3" xfId="2824"/>
    <cellStyle name="SAPBEXexcGood3 2" xfId="2825"/>
    <cellStyle name="SAPBEXexcGood3 2 2" xfId="2826"/>
    <cellStyle name="SAPBEXexcGood3 3" xfId="2827"/>
    <cellStyle name="SAPBEXexcGood3 4" xfId="2828"/>
    <cellStyle name="SAPBEXexcGood3 5" xfId="2829"/>
    <cellStyle name="SAPBEXexcGood3 6" xfId="2830"/>
    <cellStyle name="SAPBEXfilterDrill" xfId="2831"/>
    <cellStyle name="SAPBEXfilterDrill 2" xfId="2832"/>
    <cellStyle name="SAPBEXfilterDrill 3" xfId="2833"/>
    <cellStyle name="SAPBEXfilterDrill 4" xfId="2834"/>
    <cellStyle name="SAPBEXfilterDrill 5" xfId="2835"/>
    <cellStyle name="SAPBEXfilterDrill 6" xfId="2836"/>
    <cellStyle name="SAPBEXfilterItem" xfId="2837"/>
    <cellStyle name="SAPBEXfilterItem 2" xfId="2838"/>
    <cellStyle name="SAPBEXfilterItem 2 2" xfId="2839"/>
    <cellStyle name="SAPBEXfilterItem 3" xfId="2840"/>
    <cellStyle name="SAPBEXfilterItem 4" xfId="2841"/>
    <cellStyle name="SAPBEXfilterText" xfId="2842"/>
    <cellStyle name="SAPBEXfilterText 2" xfId="2843"/>
    <cellStyle name="SAPBEXfilterText 2 2" xfId="2844"/>
    <cellStyle name="SAPBEXfilterText 2 3" xfId="2845"/>
    <cellStyle name="SAPBEXfilterText 3" xfId="2846"/>
    <cellStyle name="SAPBEXfilterText 3 2" xfId="2847"/>
    <cellStyle name="SAPBEXfilterText 3 2 2" xfId="2848"/>
    <cellStyle name="SAPBEXfilterText 4" xfId="2849"/>
    <cellStyle name="SAPBEXfilterText 5" xfId="2850"/>
    <cellStyle name="SAPBEXfilterText_Перекрестное субсидирование" xfId="2851"/>
    <cellStyle name="SAPBEXformats" xfId="2852"/>
    <cellStyle name="SAPBEXformats 2" xfId="2853"/>
    <cellStyle name="SAPBEXformats 2 2" xfId="2854"/>
    <cellStyle name="SAPBEXformats 2 3" xfId="2855"/>
    <cellStyle name="SAPBEXformats 3" xfId="2856"/>
    <cellStyle name="SAPBEXformats 4" xfId="2857"/>
    <cellStyle name="SAPBEXformats 5" xfId="2858"/>
    <cellStyle name="SAPBEXformats 6" xfId="2859"/>
    <cellStyle name="SAPBEXheaderItem" xfId="2860"/>
    <cellStyle name="SAPBEXheaderItem 2" xfId="2861"/>
    <cellStyle name="SAPBEXheaderItem 2 2" xfId="2862"/>
    <cellStyle name="SAPBEXheaderItem 2 3" xfId="2863"/>
    <cellStyle name="SAPBEXheaderItem 3" xfId="2864"/>
    <cellStyle name="SAPBEXheaderItem 3 2" xfId="2865"/>
    <cellStyle name="SAPBEXheaderItem 3 2 2" xfId="2866"/>
    <cellStyle name="SAPBEXheaderItem 4" xfId="2867"/>
    <cellStyle name="SAPBEXheaderItem 5" xfId="2868"/>
    <cellStyle name="SAPBEXheaderItem 6" xfId="2869"/>
    <cellStyle name="SAPBEXheaderItem_Перекрестное субсидирование" xfId="2870"/>
    <cellStyle name="SAPBEXheaderText" xfId="2871"/>
    <cellStyle name="SAPBEXheaderText 2" xfId="2872"/>
    <cellStyle name="SAPBEXheaderText 2 2" xfId="2873"/>
    <cellStyle name="SAPBEXheaderText 2 3" xfId="2874"/>
    <cellStyle name="SAPBEXheaderText 3" xfId="2875"/>
    <cellStyle name="SAPBEXheaderText 3 2" xfId="2876"/>
    <cellStyle name="SAPBEXheaderText 3 2 2" xfId="2877"/>
    <cellStyle name="SAPBEXheaderText 4" xfId="2878"/>
    <cellStyle name="SAPBEXheaderText 5" xfId="2879"/>
    <cellStyle name="SAPBEXheaderText 6" xfId="2880"/>
    <cellStyle name="SAPBEXheaderText_Перекрестное субсидирование" xfId="2881"/>
    <cellStyle name="SAPBEXHLevel0" xfId="2882"/>
    <cellStyle name="SAPBEXHLevel0 2" xfId="2883"/>
    <cellStyle name="SAPBEXHLevel0 2 2" xfId="2884"/>
    <cellStyle name="SAPBEXHLevel0 2 3" xfId="2885"/>
    <cellStyle name="SAPBEXHLevel0 2 4" xfId="2886"/>
    <cellStyle name="SAPBEXHLevel0 2 5" xfId="2887"/>
    <cellStyle name="SAPBEXHLevel0 3" xfId="2888"/>
    <cellStyle name="SAPBEXHLevel0 3 2" xfId="2889"/>
    <cellStyle name="SAPBEXHLevel0 3 3" xfId="2890"/>
    <cellStyle name="SAPBEXHLevel0 4" xfId="2891"/>
    <cellStyle name="SAPBEXHLevel0 4 2" xfId="2892"/>
    <cellStyle name="SAPBEXHLevel0 4 3" xfId="2893"/>
    <cellStyle name="SAPBEXHLevel0 5" xfId="2894"/>
    <cellStyle name="SAPBEXHLevel0 5 2" xfId="2895"/>
    <cellStyle name="SAPBEXHLevel0 6" xfId="2896"/>
    <cellStyle name="SAPBEXHLevel0 7" xfId="2897"/>
    <cellStyle name="SAPBEXHLevel0_Перекрестное субсидирование" xfId="2898"/>
    <cellStyle name="SAPBEXHLevel0X" xfId="2899"/>
    <cellStyle name="SAPBEXHLevel0X 2" xfId="2900"/>
    <cellStyle name="SAPBEXHLevel0X 2 2" xfId="2901"/>
    <cellStyle name="SAPBEXHLevel0X 2 2 2" xfId="2902"/>
    <cellStyle name="SAPBEXHLevel0X 2 3" xfId="2903"/>
    <cellStyle name="SAPBEXHLevel0X 3" xfId="2904"/>
    <cellStyle name="SAPBEXHLevel0X 3 2" xfId="2905"/>
    <cellStyle name="SAPBEXHLevel0X 3 2 2" xfId="2906"/>
    <cellStyle name="SAPBEXHLevel0X 3 3" xfId="2907"/>
    <cellStyle name="SAPBEXHLevel0X 3 4" xfId="2908"/>
    <cellStyle name="SAPBEXHLevel0X 4" xfId="2909"/>
    <cellStyle name="SAPBEXHLevel0X 4 2" xfId="2910"/>
    <cellStyle name="SAPBEXHLevel0X 5" xfId="2911"/>
    <cellStyle name="SAPBEXHLevel0X 6" xfId="2912"/>
    <cellStyle name="SAPBEXHLevel0X_Перекрестное субсидирование" xfId="2913"/>
    <cellStyle name="SAPBEXHLevel1" xfId="2914"/>
    <cellStyle name="SAPBEXHLevel1 2" xfId="2915"/>
    <cellStyle name="SAPBEXHLevel1 2 2" xfId="2916"/>
    <cellStyle name="SAPBEXHLevel1 2 3" xfId="2917"/>
    <cellStyle name="SAPBEXHLevel1 2 4" xfId="2918"/>
    <cellStyle name="SAPBEXHLevel1 2 5" xfId="2919"/>
    <cellStyle name="SAPBEXHLevel1 3" xfId="2920"/>
    <cellStyle name="SAPBEXHLevel1 3 2" xfId="2921"/>
    <cellStyle name="SAPBEXHLevel1 3 3" xfId="2922"/>
    <cellStyle name="SAPBEXHLevel1 3 4" xfId="2923"/>
    <cellStyle name="SAPBEXHLevel1 4" xfId="2924"/>
    <cellStyle name="SAPBEXHLevel1 4 2" xfId="2925"/>
    <cellStyle name="SAPBEXHLevel1 4 3" xfId="2926"/>
    <cellStyle name="SAPBEXHLevel1 5" xfId="2927"/>
    <cellStyle name="SAPBEXHLevel1 6" xfId="2928"/>
    <cellStyle name="SAPBEXHLevel1 6 2" xfId="2929"/>
    <cellStyle name="SAPBEXHLevel1 7" xfId="2930"/>
    <cellStyle name="SAPBEXHLevel1_Перекрестное субсидирование" xfId="2931"/>
    <cellStyle name="SAPBEXHLevel1X" xfId="2932"/>
    <cellStyle name="SAPBEXHLevel1X 2" xfId="2933"/>
    <cellStyle name="SAPBEXHLevel1X 2 2" xfId="2934"/>
    <cellStyle name="SAPBEXHLevel1X 2 2 2" xfId="2935"/>
    <cellStyle name="SAPBEXHLevel1X 2 3" xfId="2936"/>
    <cellStyle name="SAPBEXHLevel1X 3" xfId="2937"/>
    <cellStyle name="SAPBEXHLevel1X 3 2" xfId="2938"/>
    <cellStyle name="SAPBEXHLevel1X 3 2 2" xfId="2939"/>
    <cellStyle name="SAPBEXHLevel1X 4" xfId="2940"/>
    <cellStyle name="SAPBEXHLevel1X 4 2" xfId="2941"/>
    <cellStyle name="SAPBEXHLevel1X 5" xfId="2942"/>
    <cellStyle name="SAPBEXHLevel1X 6" xfId="2943"/>
    <cellStyle name="SAPBEXHLevel1X_Перекрестное субсидирование" xfId="2944"/>
    <cellStyle name="SAPBEXHLevel2" xfId="2945"/>
    <cellStyle name="SAPBEXHLevel2 2" xfId="2946"/>
    <cellStyle name="SAPBEXHLevel2 2 2" xfId="2947"/>
    <cellStyle name="SAPBEXHLevel2 2 3" xfId="2948"/>
    <cellStyle name="SAPBEXHLevel2 2 4" xfId="2949"/>
    <cellStyle name="SAPBEXHLevel2 2 5" xfId="2950"/>
    <cellStyle name="SAPBEXHLevel2 3" xfId="2951"/>
    <cellStyle name="SAPBEXHLevel2 3 2" xfId="2952"/>
    <cellStyle name="SAPBEXHLevel2 3 3" xfId="2953"/>
    <cellStyle name="SAPBEXHLevel2 3 4" xfId="2954"/>
    <cellStyle name="SAPBEXHLevel2 4" xfId="2955"/>
    <cellStyle name="SAPBEXHLevel2 4 2" xfId="2956"/>
    <cellStyle name="SAPBEXHLevel2 4 3" xfId="2957"/>
    <cellStyle name="SAPBEXHLevel2 5" xfId="2958"/>
    <cellStyle name="SAPBEXHLevel2 6" xfId="2959"/>
    <cellStyle name="SAPBEXHLevel2 7" xfId="2960"/>
    <cellStyle name="SAPBEXHLevel2_Перекрестное субсидирование" xfId="2961"/>
    <cellStyle name="SAPBEXHLevel2X" xfId="2962"/>
    <cellStyle name="SAPBEXHLevel2X 2" xfId="2963"/>
    <cellStyle name="SAPBEXHLevel2X 2 2" xfId="2964"/>
    <cellStyle name="SAPBEXHLevel2X 2 2 2" xfId="2965"/>
    <cellStyle name="SAPBEXHLevel2X 2 3" xfId="2966"/>
    <cellStyle name="SAPBEXHLevel2X 3" xfId="2967"/>
    <cellStyle name="SAPBEXHLevel2X 3 2" xfId="2968"/>
    <cellStyle name="SAPBEXHLevel2X 3 2 2" xfId="2969"/>
    <cellStyle name="SAPBEXHLevel2X 4" xfId="2970"/>
    <cellStyle name="SAPBEXHLevel2X 4 2" xfId="2971"/>
    <cellStyle name="SAPBEXHLevel2X 5" xfId="2972"/>
    <cellStyle name="SAPBEXHLevel2X 6" xfId="2973"/>
    <cellStyle name="SAPBEXHLevel2X_Перекрестное субсидирование" xfId="2974"/>
    <cellStyle name="SAPBEXHLevel3" xfId="2975"/>
    <cellStyle name="SAPBEXHLevel3 2" xfId="2976"/>
    <cellStyle name="SAPBEXHLevel3 2 2" xfId="2977"/>
    <cellStyle name="SAPBEXHLevel3 2 3" xfId="2978"/>
    <cellStyle name="SAPBEXHLevel3 3" xfId="2979"/>
    <cellStyle name="SAPBEXHLevel3 3 2" xfId="2980"/>
    <cellStyle name="SAPBEXHLevel3 3 2 2" xfId="2981"/>
    <cellStyle name="SAPBEXHLevel3 4" xfId="2982"/>
    <cellStyle name="SAPBEXHLevel3 5" xfId="2983"/>
    <cellStyle name="SAPBEXHLevel3 6" xfId="2984"/>
    <cellStyle name="SAPBEXHLevel3_Перекрестное субсидирование" xfId="2985"/>
    <cellStyle name="SAPBEXHLevel3X" xfId="2986"/>
    <cellStyle name="SAPBEXHLevel3X 2" xfId="2987"/>
    <cellStyle name="SAPBEXHLevel3X 2 2" xfId="2988"/>
    <cellStyle name="SAPBEXHLevel3X 2 2 2" xfId="2989"/>
    <cellStyle name="SAPBEXHLevel3X 2 3" xfId="2990"/>
    <cellStyle name="SAPBEXHLevel3X 3" xfId="2991"/>
    <cellStyle name="SAPBEXHLevel3X 3 2" xfId="2992"/>
    <cellStyle name="SAPBEXHLevel3X 3 2 2" xfId="2993"/>
    <cellStyle name="SAPBEXHLevel3X 4" xfId="2994"/>
    <cellStyle name="SAPBEXHLevel3X 4 2" xfId="2995"/>
    <cellStyle name="SAPBEXHLevel3X 5" xfId="2996"/>
    <cellStyle name="SAPBEXHLevel3X 6" xfId="2997"/>
    <cellStyle name="SAPBEXHLevel3X_Перекрестное субсидирование" xfId="2998"/>
    <cellStyle name="SAPBEXinputData" xfId="2999"/>
    <cellStyle name="SAPBEXinputData 2" xfId="3000"/>
    <cellStyle name="SAPBEXinputData 2 2" xfId="3001"/>
    <cellStyle name="SAPBEXinputData 2 2 2" xfId="3002"/>
    <cellStyle name="SAPBEXinputData 2 3" xfId="3003"/>
    <cellStyle name="SAPBEXinputData 2 3 2" xfId="3004"/>
    <cellStyle name="SAPBEXinputData 2 4" xfId="3005"/>
    <cellStyle name="SAPBEXinputData 2 4 2" xfId="3006"/>
    <cellStyle name="SAPBEXinputData 2 5" xfId="3007"/>
    <cellStyle name="SAPBEXinputData 2 5 2" xfId="3008"/>
    <cellStyle name="SAPBEXinputData 2 6" xfId="3009"/>
    <cellStyle name="SAPBEXinputData 2 6 2" xfId="3010"/>
    <cellStyle name="SAPBEXinputData 3" xfId="3011"/>
    <cellStyle name="SAPBEXinputData 3 2" xfId="3012"/>
    <cellStyle name="SAPBEXinputData 3 2 2" xfId="3013"/>
    <cellStyle name="SAPBEXinputData 4" xfId="3014"/>
    <cellStyle name="SAPBEXinputData 4 2" xfId="3015"/>
    <cellStyle name="SAPBEXinputData 5" xfId="3016"/>
    <cellStyle name="SAPBEXinputData 5 2" xfId="3017"/>
    <cellStyle name="SAPBEXinputData 6" xfId="3018"/>
    <cellStyle name="SAPBEXinputData 6 2" xfId="3019"/>
    <cellStyle name="SAPBEXinputData 7" xfId="3020"/>
    <cellStyle name="SAPBEXinputData 7 2" xfId="3021"/>
    <cellStyle name="SAPBEXinputData 8" xfId="3022"/>
    <cellStyle name="SAPBEXinputData 8 2" xfId="3023"/>
    <cellStyle name="SAPBEXinputData_Перекрестное субсидирование" xfId="3024"/>
    <cellStyle name="SAPBEXItemHeader" xfId="3025"/>
    <cellStyle name="SAPBEXItemHeader 2" xfId="3026"/>
    <cellStyle name="SAPBEXItemHeader 2 2" xfId="3027"/>
    <cellStyle name="SAPBEXItemHeader 3" xfId="3028"/>
    <cellStyle name="SAPBEXresData" xfId="3029"/>
    <cellStyle name="SAPBEXresData 2" xfId="3030"/>
    <cellStyle name="SAPBEXresData 2 2" xfId="3031"/>
    <cellStyle name="SAPBEXresData 3" xfId="3032"/>
    <cellStyle name="SAPBEXresData 4" xfId="3033"/>
    <cellStyle name="SAPBEXresData 5" xfId="3034"/>
    <cellStyle name="SAPBEXresData 6" xfId="3035"/>
    <cellStyle name="SAPBEXresDataEmph" xfId="3036"/>
    <cellStyle name="SAPBEXresDataEmph 2" xfId="3037"/>
    <cellStyle name="SAPBEXresDataEmph 3" xfId="3038"/>
    <cellStyle name="SAPBEXresDataEmph 4" xfId="3039"/>
    <cellStyle name="SAPBEXresDataEmph 5" xfId="3040"/>
    <cellStyle name="SAPBEXresDataEmph 6" xfId="3041"/>
    <cellStyle name="SAPBEXresItem" xfId="3042"/>
    <cellStyle name="SAPBEXresItem 2" xfId="3043"/>
    <cellStyle name="SAPBEXresItem 2 2" xfId="3044"/>
    <cellStyle name="SAPBEXresItem 3" xfId="3045"/>
    <cellStyle name="SAPBEXresItem 4" xfId="3046"/>
    <cellStyle name="SAPBEXresItem 5" xfId="3047"/>
    <cellStyle name="SAPBEXresItem 6" xfId="3048"/>
    <cellStyle name="SAPBEXresItemX" xfId="3049"/>
    <cellStyle name="SAPBEXresItemX 2" xfId="3050"/>
    <cellStyle name="SAPBEXresItemX 2 2" xfId="3051"/>
    <cellStyle name="SAPBEXresItemX 3" xfId="3052"/>
    <cellStyle name="SAPBEXresItemX 4" xfId="3053"/>
    <cellStyle name="SAPBEXresItemX 5" xfId="3054"/>
    <cellStyle name="SAPBEXresItemX 6" xfId="3055"/>
    <cellStyle name="SAPBEXstdData" xfId="3056"/>
    <cellStyle name="SAPBEXstdData 2" xfId="3057"/>
    <cellStyle name="SAPBEXstdData 2 2" xfId="3058"/>
    <cellStyle name="SAPBEXstdData 2 3" xfId="3059"/>
    <cellStyle name="SAPBEXstdData 3" xfId="3060"/>
    <cellStyle name="SAPBEXstdData 3 2" xfId="3061"/>
    <cellStyle name="SAPBEXstdData 4" xfId="3062"/>
    <cellStyle name="SAPBEXstdData 5" xfId="3063"/>
    <cellStyle name="SAPBEXstdData 6" xfId="3064"/>
    <cellStyle name="SAPBEXstdDataEmph" xfId="3065"/>
    <cellStyle name="SAPBEXstdDataEmph 2" xfId="3066"/>
    <cellStyle name="SAPBEXstdDataEmph 2 2" xfId="3067"/>
    <cellStyle name="SAPBEXstdDataEmph 3" xfId="3068"/>
    <cellStyle name="SAPBEXstdDataEmph 4" xfId="3069"/>
    <cellStyle name="SAPBEXstdDataEmph 5" xfId="3070"/>
    <cellStyle name="SAPBEXstdDataEmph 6" xfId="3071"/>
    <cellStyle name="SAPBEXstdItem" xfId="3072"/>
    <cellStyle name="SAPBEXstdItem 2" xfId="3073"/>
    <cellStyle name="SAPBEXstdItem 2 2" xfId="3074"/>
    <cellStyle name="SAPBEXstdItem 2 3" xfId="3075"/>
    <cellStyle name="SAPBEXstdItem 2 4" xfId="3076"/>
    <cellStyle name="SAPBEXstdItem 2 5" xfId="3077"/>
    <cellStyle name="SAPBEXstdItem 3" xfId="3078"/>
    <cellStyle name="SAPBEXstdItem 3 2" xfId="3079"/>
    <cellStyle name="SAPBEXstdItem 3 3" xfId="3080"/>
    <cellStyle name="SAPBEXstdItem 4" xfId="3081"/>
    <cellStyle name="SAPBEXstdItem 4 2" xfId="3082"/>
    <cellStyle name="SAPBEXstdItem 4 3" xfId="3083"/>
    <cellStyle name="SAPBEXstdItem 5" xfId="3084"/>
    <cellStyle name="SAPBEXstdItem 6" xfId="3085"/>
    <cellStyle name="SAPBEXstdItem 7" xfId="3086"/>
    <cellStyle name="SAPBEXstdItemX" xfId="3087"/>
    <cellStyle name="SAPBEXstdItemX 2" xfId="3088"/>
    <cellStyle name="SAPBEXstdItemX 2 2" xfId="3089"/>
    <cellStyle name="SAPBEXstdItemX 3" xfId="3090"/>
    <cellStyle name="SAPBEXstdItemX 4" xfId="3091"/>
    <cellStyle name="SAPBEXstdItemX 5" xfId="3092"/>
    <cellStyle name="SAPBEXstdItemX 6" xfId="3093"/>
    <cellStyle name="SAPBEXtitle" xfId="3094"/>
    <cellStyle name="SAPBEXtitle 2" xfId="3095"/>
    <cellStyle name="SAPBEXtitle 2 2" xfId="3096"/>
    <cellStyle name="SAPBEXtitle 2 3" xfId="3097"/>
    <cellStyle name="SAPBEXtitle 3" xfId="3098"/>
    <cellStyle name="SAPBEXtitle 3 2" xfId="3099"/>
    <cellStyle name="SAPBEXtitle 3 2 2" xfId="3100"/>
    <cellStyle name="SAPBEXtitle 4" xfId="3101"/>
    <cellStyle name="SAPBEXtitle 5" xfId="3102"/>
    <cellStyle name="SAPBEXtitle_Перекрестное субсидирование" xfId="3103"/>
    <cellStyle name="SAPBEXunassignedItem" xfId="3104"/>
    <cellStyle name="SAPBEXunassignedItem 2" xfId="3105"/>
    <cellStyle name="SAPBEXunassignedItem 3" xfId="3106"/>
    <cellStyle name="SAPBEXundefined" xfId="3107"/>
    <cellStyle name="SAPBEXundefined 2" xfId="3108"/>
    <cellStyle name="SAPBEXundefined 2 2" xfId="3109"/>
    <cellStyle name="SAPBEXundefined 3" xfId="3110"/>
    <cellStyle name="SAPBEXundefined 4" xfId="3111"/>
    <cellStyle name="SAPBEXundefined 5" xfId="3112"/>
    <cellStyle name="SAPBEXundefined 6" xfId="3113"/>
    <cellStyle name="SEM-BPS-data" xfId="3114"/>
    <cellStyle name="SEM-BPS-head" xfId="3115"/>
    <cellStyle name="SEM-BPS-headdata" xfId="3116"/>
    <cellStyle name="SEM-BPS-headkey" xfId="3117"/>
    <cellStyle name="SEM-BPS-input-on" xfId="3118"/>
    <cellStyle name="SEM-BPS-key" xfId="3119"/>
    <cellStyle name="SEM-BPS-sub1" xfId="3120"/>
    <cellStyle name="SEM-BPS-sub2" xfId="3121"/>
    <cellStyle name="SEM-BPS-total" xfId="3122"/>
    <cellStyle name="Sheet Title" xfId="3123"/>
    <cellStyle name="Short $" xfId="3124"/>
    <cellStyle name="Size" xfId="3125"/>
    <cellStyle name="st1" xfId="3126"/>
    <cellStyle name="stand_bord" xfId="3127"/>
    <cellStyle name="Standard_NEGS" xfId="3128"/>
    <cellStyle name="Style 1" xfId="3129"/>
    <cellStyle name="Styles" xfId="3130"/>
    <cellStyle name="tabel" xfId="3131"/>
    <cellStyle name="Table Head" xfId="3132"/>
    <cellStyle name="Table Head Aligned" xfId="3133"/>
    <cellStyle name="Table Head Blue" xfId="3134"/>
    <cellStyle name="Table Head Green" xfId="3135"/>
    <cellStyle name="Table Head_Val_Sum_Graph" xfId="3136"/>
    <cellStyle name="Table Heading" xfId="3137"/>
    <cellStyle name="Table Heading 2" xfId="3138"/>
    <cellStyle name="Table Heading 2 2" xfId="3139"/>
    <cellStyle name="Table Heading 2 3" xfId="3140"/>
    <cellStyle name="Table Heading 2 4" xfId="3141"/>
    <cellStyle name="Table Heading 2 5" xfId="3142"/>
    <cellStyle name="Table Heading 3" xfId="3143"/>
    <cellStyle name="Table Heading 4" xfId="3144"/>
    <cellStyle name="Table Heading 5" xfId="3145"/>
    <cellStyle name="Table Heading 6" xfId="3146"/>
    <cellStyle name="Table Heading_46EP.2011(v2.0)" xfId="3147"/>
    <cellStyle name="Table Text" xfId="3148"/>
    <cellStyle name="Table Title" xfId="3149"/>
    <cellStyle name="Table Units" xfId="3150"/>
    <cellStyle name="Table_Header" xfId="3151"/>
    <cellStyle name="Term" xfId="3152"/>
    <cellStyle name="Text" xfId="3153"/>
    <cellStyle name="Text 1" xfId="3154"/>
    <cellStyle name="Text Head" xfId="3155"/>
    <cellStyle name="Text Head 1" xfId="3156"/>
    <cellStyle name="Text Indent A" xfId="3157"/>
    <cellStyle name="Text Indent B" xfId="3158"/>
    <cellStyle name="Text Indent C" xfId="3159"/>
    <cellStyle name="Title" xfId="3160"/>
    <cellStyle name="Title 4" xfId="3161"/>
    <cellStyle name="Total" xfId="3162"/>
    <cellStyle name="Total 2" xfId="3163"/>
    <cellStyle name="Total 2 2" xfId="3164"/>
    <cellStyle name="Total 3" xfId="3165"/>
    <cellStyle name="Total 3 2" xfId="3166"/>
    <cellStyle name="Total 4" xfId="3167"/>
    <cellStyle name="Total 4 2" xfId="3168"/>
    <cellStyle name="Total 5" xfId="3169"/>
    <cellStyle name="Total 5 2" xfId="3170"/>
    <cellStyle name="Total 6" xfId="3171"/>
    <cellStyle name="Total 6 2" xfId="3172"/>
    <cellStyle name="Total 7" xfId="3173"/>
    <cellStyle name="Total 7 2" xfId="3174"/>
    <cellStyle name="Total 8" xfId="3175"/>
    <cellStyle name="Total 9" xfId="3176"/>
    <cellStyle name="TotalCurrency" xfId="3177"/>
    <cellStyle name="TypeNote" xfId="3178"/>
    <cellStyle name="Underline_Single" xfId="3179"/>
    <cellStyle name="Unit" xfId="3180"/>
    <cellStyle name="UnitOfMeasure" xfId="3181"/>
    <cellStyle name="USD" xfId="3182"/>
    <cellStyle name="Value" xfId="3183"/>
    <cellStyle name="Vertical" xfId="3184"/>
    <cellStyle name="Warning Text" xfId="3185"/>
    <cellStyle name="year" xfId="3186"/>
    <cellStyle name="Акцент1 10" xfId="3187"/>
    <cellStyle name="Акцент1 11" xfId="3188"/>
    <cellStyle name="Акцент1 2" xfId="3189"/>
    <cellStyle name="Акцент1 2 2" xfId="3190"/>
    <cellStyle name="Акцент1 3" xfId="3191"/>
    <cellStyle name="Акцент1 3 2" xfId="3192"/>
    <cellStyle name="Акцент1 4" xfId="3193"/>
    <cellStyle name="Акцент1 4 2" xfId="3194"/>
    <cellStyle name="Акцент1 5" xfId="3195"/>
    <cellStyle name="Акцент1 5 2" xfId="3196"/>
    <cellStyle name="Акцент1 6" xfId="3197"/>
    <cellStyle name="Акцент1 6 2" xfId="3198"/>
    <cellStyle name="Акцент1 7" xfId="3199"/>
    <cellStyle name="Акцент1 7 2" xfId="3200"/>
    <cellStyle name="Акцент1 8" xfId="3201"/>
    <cellStyle name="Акцент1 8 2" xfId="3202"/>
    <cellStyle name="Акцент1 9" xfId="3203"/>
    <cellStyle name="Акцент1 9 2" xfId="3204"/>
    <cellStyle name="Акцент2 10" xfId="3205"/>
    <cellStyle name="Акцент2 11" xfId="3206"/>
    <cellStyle name="Акцент2 2" xfId="3207"/>
    <cellStyle name="Акцент2 2 2" xfId="3208"/>
    <cellStyle name="Акцент2 3" xfId="3209"/>
    <cellStyle name="Акцент2 3 2" xfId="3210"/>
    <cellStyle name="Акцент2 4" xfId="3211"/>
    <cellStyle name="Акцент2 4 2" xfId="3212"/>
    <cellStyle name="Акцент2 5" xfId="3213"/>
    <cellStyle name="Акцент2 5 2" xfId="3214"/>
    <cellStyle name="Акцент2 6" xfId="3215"/>
    <cellStyle name="Акцент2 6 2" xfId="3216"/>
    <cellStyle name="Акцент2 7" xfId="3217"/>
    <cellStyle name="Акцент2 7 2" xfId="3218"/>
    <cellStyle name="Акцент2 8" xfId="3219"/>
    <cellStyle name="Акцент2 8 2" xfId="3220"/>
    <cellStyle name="Акцент2 9" xfId="3221"/>
    <cellStyle name="Акцент2 9 2" xfId="3222"/>
    <cellStyle name="Акцент3 10" xfId="3223"/>
    <cellStyle name="Акцент3 11" xfId="3224"/>
    <cellStyle name="Акцент3 2" xfId="3225"/>
    <cellStyle name="Акцент3 2 2" xfId="3226"/>
    <cellStyle name="Акцент3 3" xfId="3227"/>
    <cellStyle name="Акцент3 3 2" xfId="3228"/>
    <cellStyle name="Акцент3 4" xfId="3229"/>
    <cellStyle name="Акцент3 4 2" xfId="3230"/>
    <cellStyle name="Акцент3 5" xfId="3231"/>
    <cellStyle name="Акцент3 5 2" xfId="3232"/>
    <cellStyle name="Акцент3 6" xfId="3233"/>
    <cellStyle name="Акцент3 6 2" xfId="3234"/>
    <cellStyle name="Акцент3 7" xfId="3235"/>
    <cellStyle name="Акцент3 7 2" xfId="3236"/>
    <cellStyle name="Акцент3 8" xfId="3237"/>
    <cellStyle name="Акцент3 8 2" xfId="3238"/>
    <cellStyle name="Акцент3 9" xfId="3239"/>
    <cellStyle name="Акцент3 9 2" xfId="3240"/>
    <cellStyle name="Акцент4 10" xfId="3241"/>
    <cellStyle name="Акцент4 11" xfId="3242"/>
    <cellStyle name="Акцент4 2" xfId="3243"/>
    <cellStyle name="Акцент4 2 2" xfId="3244"/>
    <cellStyle name="Акцент4 3" xfId="3245"/>
    <cellStyle name="Акцент4 3 2" xfId="3246"/>
    <cellStyle name="Акцент4 4" xfId="3247"/>
    <cellStyle name="Акцент4 4 2" xfId="3248"/>
    <cellStyle name="Акцент4 5" xfId="3249"/>
    <cellStyle name="Акцент4 5 2" xfId="3250"/>
    <cellStyle name="Акцент4 6" xfId="3251"/>
    <cellStyle name="Акцент4 6 2" xfId="3252"/>
    <cellStyle name="Акцент4 7" xfId="3253"/>
    <cellStyle name="Акцент4 7 2" xfId="3254"/>
    <cellStyle name="Акцент4 8" xfId="3255"/>
    <cellStyle name="Акцент4 8 2" xfId="3256"/>
    <cellStyle name="Акцент4 9" xfId="3257"/>
    <cellStyle name="Акцент4 9 2" xfId="3258"/>
    <cellStyle name="Акцент5 10" xfId="3259"/>
    <cellStyle name="Акцент5 11" xfId="3260"/>
    <cellStyle name="Акцент5 2" xfId="3261"/>
    <cellStyle name="Акцент5 2 2" xfId="3262"/>
    <cellStyle name="Акцент5 3" xfId="3263"/>
    <cellStyle name="Акцент5 3 2" xfId="3264"/>
    <cellStyle name="Акцент5 4" xfId="3265"/>
    <cellStyle name="Акцент5 4 2" xfId="3266"/>
    <cellStyle name="Акцент5 5" xfId="3267"/>
    <cellStyle name="Акцент5 5 2" xfId="3268"/>
    <cellStyle name="Акцент5 6" xfId="3269"/>
    <cellStyle name="Акцент5 6 2" xfId="3270"/>
    <cellStyle name="Акцент5 7" xfId="3271"/>
    <cellStyle name="Акцент5 7 2" xfId="3272"/>
    <cellStyle name="Акцент5 8" xfId="3273"/>
    <cellStyle name="Акцент5 8 2" xfId="3274"/>
    <cellStyle name="Акцент5 9" xfId="3275"/>
    <cellStyle name="Акцент5 9 2" xfId="3276"/>
    <cellStyle name="Акцент6 10" xfId="3277"/>
    <cellStyle name="Акцент6 11" xfId="3278"/>
    <cellStyle name="Акцент6 2" xfId="3279"/>
    <cellStyle name="Акцент6 2 2" xfId="3280"/>
    <cellStyle name="Акцент6 3" xfId="3281"/>
    <cellStyle name="Акцент6 3 2" xfId="3282"/>
    <cellStyle name="Акцент6 4" xfId="3283"/>
    <cellStyle name="Акцент6 4 2" xfId="3284"/>
    <cellStyle name="Акцент6 5" xfId="3285"/>
    <cellStyle name="Акцент6 5 2" xfId="3286"/>
    <cellStyle name="Акцент6 6" xfId="3287"/>
    <cellStyle name="Акцент6 6 2" xfId="3288"/>
    <cellStyle name="Акцент6 7" xfId="3289"/>
    <cellStyle name="Акцент6 7 2" xfId="3290"/>
    <cellStyle name="Акцент6 8" xfId="3291"/>
    <cellStyle name="Акцент6 8 2" xfId="3292"/>
    <cellStyle name="Акцент6 9" xfId="3293"/>
    <cellStyle name="Акцент6 9 2" xfId="3294"/>
    <cellStyle name="Беззащитный" xfId="3295"/>
    <cellStyle name="Ввод  10" xfId="3296"/>
    <cellStyle name="Ввод  10 2" xfId="3297"/>
    <cellStyle name="Ввод  10 3" xfId="3298"/>
    <cellStyle name="Ввод  10 4" xfId="3299"/>
    <cellStyle name="Ввод  10 5" xfId="3300"/>
    <cellStyle name="Ввод  10 6" xfId="3301"/>
    <cellStyle name="Ввод  11" xfId="3302"/>
    <cellStyle name="Ввод  2" xfId="3303"/>
    <cellStyle name="Ввод  2 2" xfId="3304"/>
    <cellStyle name="Ввод  2 2 2" xfId="3305"/>
    <cellStyle name="Ввод  2 2 3" xfId="3306"/>
    <cellStyle name="Ввод  2 2 4" xfId="3307"/>
    <cellStyle name="Ввод  2 2 5" xfId="3308"/>
    <cellStyle name="Ввод  2 2 6" xfId="3309"/>
    <cellStyle name="Ввод  2 3" xfId="3310"/>
    <cellStyle name="Ввод  2 4" xfId="3311"/>
    <cellStyle name="Ввод  2 5" xfId="3312"/>
    <cellStyle name="Ввод  2 6" xfId="3313"/>
    <cellStyle name="Ввод  2 7" xfId="3314"/>
    <cellStyle name="Ввод  2 8" xfId="3315"/>
    <cellStyle name="Ввод  2_2012" xfId="3316"/>
    <cellStyle name="Ввод  3" xfId="3317"/>
    <cellStyle name="Ввод  3 2" xfId="3318"/>
    <cellStyle name="Ввод  3 2 2" xfId="3319"/>
    <cellStyle name="Ввод  3 2 3" xfId="3320"/>
    <cellStyle name="Ввод  3 2 4" xfId="3321"/>
    <cellStyle name="Ввод  3 2 5" xfId="3322"/>
    <cellStyle name="Ввод  3 2 6" xfId="3323"/>
    <cellStyle name="Ввод  3 3" xfId="3324"/>
    <cellStyle name="Ввод  3 4" xfId="3325"/>
    <cellStyle name="Ввод  3 5" xfId="3326"/>
    <cellStyle name="Ввод  3 6" xfId="3327"/>
    <cellStyle name="Ввод  3 7" xfId="3328"/>
    <cellStyle name="Ввод  3 8" xfId="3329"/>
    <cellStyle name="Ввод  3_2012" xfId="3330"/>
    <cellStyle name="Ввод  4" xfId="3331"/>
    <cellStyle name="Ввод  4 2" xfId="3332"/>
    <cellStyle name="Ввод  4 2 2" xfId="3333"/>
    <cellStyle name="Ввод  4 2 3" xfId="3334"/>
    <cellStyle name="Ввод  4 2 4" xfId="3335"/>
    <cellStyle name="Ввод  4 2 5" xfId="3336"/>
    <cellStyle name="Ввод  4 2 6" xfId="3337"/>
    <cellStyle name="Ввод  4 3" xfId="3338"/>
    <cellStyle name="Ввод  4 4" xfId="3339"/>
    <cellStyle name="Ввод  4 5" xfId="3340"/>
    <cellStyle name="Ввод  4 6" xfId="3341"/>
    <cellStyle name="Ввод  4 7" xfId="3342"/>
    <cellStyle name="Ввод  4_2012" xfId="3343"/>
    <cellStyle name="Ввод  5" xfId="3344"/>
    <cellStyle name="Ввод  5 2" xfId="3345"/>
    <cellStyle name="Ввод  5 2 2" xfId="3346"/>
    <cellStyle name="Ввод  5 2 3" xfId="3347"/>
    <cellStyle name="Ввод  5 2 4" xfId="3348"/>
    <cellStyle name="Ввод  5 2 5" xfId="3349"/>
    <cellStyle name="Ввод  5 2 6" xfId="3350"/>
    <cellStyle name="Ввод  5 3" xfId="3351"/>
    <cellStyle name="Ввод  5 4" xfId="3352"/>
    <cellStyle name="Ввод  5 5" xfId="3353"/>
    <cellStyle name="Ввод  5 6" xfId="3354"/>
    <cellStyle name="Ввод  5 7" xfId="3355"/>
    <cellStyle name="Ввод  5_2012" xfId="3356"/>
    <cellStyle name="Ввод  6" xfId="3357"/>
    <cellStyle name="Ввод  6 2" xfId="3358"/>
    <cellStyle name="Ввод  6 2 2" xfId="3359"/>
    <cellStyle name="Ввод  6 2 3" xfId="3360"/>
    <cellStyle name="Ввод  6 2 4" xfId="3361"/>
    <cellStyle name="Ввод  6 2 5" xfId="3362"/>
    <cellStyle name="Ввод  6 2 6" xfId="3363"/>
    <cellStyle name="Ввод  6 3" xfId="3364"/>
    <cellStyle name="Ввод  6 4" xfId="3365"/>
    <cellStyle name="Ввод  6 5" xfId="3366"/>
    <cellStyle name="Ввод  6 6" xfId="3367"/>
    <cellStyle name="Ввод  6 7" xfId="3368"/>
    <cellStyle name="Ввод  6_2012" xfId="3369"/>
    <cellStyle name="Ввод  7" xfId="3370"/>
    <cellStyle name="Ввод  7 2" xfId="3371"/>
    <cellStyle name="Ввод  7 2 2" xfId="3372"/>
    <cellStyle name="Ввод  7 2 3" xfId="3373"/>
    <cellStyle name="Ввод  7 2 4" xfId="3374"/>
    <cellStyle name="Ввод  7 2 5" xfId="3375"/>
    <cellStyle name="Ввод  7 2 6" xfId="3376"/>
    <cellStyle name="Ввод  7 3" xfId="3377"/>
    <cellStyle name="Ввод  7 4" xfId="3378"/>
    <cellStyle name="Ввод  7 5" xfId="3379"/>
    <cellStyle name="Ввод  7 6" xfId="3380"/>
    <cellStyle name="Ввод  7 7" xfId="3381"/>
    <cellStyle name="Ввод  7_2012" xfId="3382"/>
    <cellStyle name="Ввод  8" xfId="3383"/>
    <cellStyle name="Ввод  8 2" xfId="3384"/>
    <cellStyle name="Ввод  8 2 2" xfId="3385"/>
    <cellStyle name="Ввод  8 2 3" xfId="3386"/>
    <cellStyle name="Ввод  8 2 4" xfId="3387"/>
    <cellStyle name="Ввод  8 2 5" xfId="3388"/>
    <cellStyle name="Ввод  8 2 6" xfId="3389"/>
    <cellStyle name="Ввод  8 3" xfId="3390"/>
    <cellStyle name="Ввод  8 4" xfId="3391"/>
    <cellStyle name="Ввод  8 5" xfId="3392"/>
    <cellStyle name="Ввод  8 6" xfId="3393"/>
    <cellStyle name="Ввод  8 7" xfId="3394"/>
    <cellStyle name="Ввод  8_2012" xfId="3395"/>
    <cellStyle name="Ввод  9" xfId="3396"/>
    <cellStyle name="Ввод  9 2" xfId="3397"/>
    <cellStyle name="Ввод  9 2 2" xfId="3398"/>
    <cellStyle name="Ввод  9 2 3" xfId="3399"/>
    <cellStyle name="Ввод  9 2 4" xfId="3400"/>
    <cellStyle name="Ввод  9 2 5" xfId="3401"/>
    <cellStyle name="Ввод  9 2 6" xfId="3402"/>
    <cellStyle name="Ввод  9 3" xfId="3403"/>
    <cellStyle name="Ввод  9 4" xfId="3404"/>
    <cellStyle name="Ввод  9 5" xfId="3405"/>
    <cellStyle name="Ввод  9 6" xfId="3406"/>
    <cellStyle name="Ввод  9 7" xfId="3407"/>
    <cellStyle name="Ввод  9_2012" xfId="3408"/>
    <cellStyle name="Верт. заголовок" xfId="3409"/>
    <cellStyle name="Вес_продукта" xfId="3410"/>
    <cellStyle name="Вывод 10" xfId="3411"/>
    <cellStyle name="Вывод 10 2" xfId="3412"/>
    <cellStyle name="Вывод 10 3" xfId="3413"/>
    <cellStyle name="Вывод 10 4" xfId="3414"/>
    <cellStyle name="Вывод 10 5" xfId="3415"/>
    <cellStyle name="Вывод 11" xfId="3416"/>
    <cellStyle name="Вывод 2" xfId="3417"/>
    <cellStyle name="Вывод 2 2" xfId="3418"/>
    <cellStyle name="Вывод 2 2 2" xfId="3419"/>
    <cellStyle name="Вывод 2 2 3" xfId="3420"/>
    <cellStyle name="Вывод 2 2 4" xfId="3421"/>
    <cellStyle name="Вывод 2 2 5" xfId="3422"/>
    <cellStyle name="Вывод 2 3" xfId="3423"/>
    <cellStyle name="Вывод 2 4" xfId="3424"/>
    <cellStyle name="Вывод 2 5" xfId="3425"/>
    <cellStyle name="Вывод 2 6" xfId="3426"/>
    <cellStyle name="Вывод 2 7" xfId="3427"/>
    <cellStyle name="Вывод 2_2012" xfId="3428"/>
    <cellStyle name="Вывод 3" xfId="3429"/>
    <cellStyle name="Вывод 3 2" xfId="3430"/>
    <cellStyle name="Вывод 3 2 2" xfId="3431"/>
    <cellStyle name="Вывод 3 2 3" xfId="3432"/>
    <cellStyle name="Вывод 3 2 4" xfId="3433"/>
    <cellStyle name="Вывод 3 2 5" xfId="3434"/>
    <cellStyle name="Вывод 3 3" xfId="3435"/>
    <cellStyle name="Вывод 3 4" xfId="3436"/>
    <cellStyle name="Вывод 3 5" xfId="3437"/>
    <cellStyle name="Вывод 3 6" xfId="3438"/>
    <cellStyle name="Вывод 3 7" xfId="3439"/>
    <cellStyle name="Вывод 3_2012" xfId="3440"/>
    <cellStyle name="Вывод 4" xfId="3441"/>
    <cellStyle name="Вывод 4 2" xfId="3442"/>
    <cellStyle name="Вывод 4 2 2" xfId="3443"/>
    <cellStyle name="Вывод 4 2 3" xfId="3444"/>
    <cellStyle name="Вывод 4 2 4" xfId="3445"/>
    <cellStyle name="Вывод 4 2 5" xfId="3446"/>
    <cellStyle name="Вывод 4 3" xfId="3447"/>
    <cellStyle name="Вывод 4 4" xfId="3448"/>
    <cellStyle name="Вывод 4 5" xfId="3449"/>
    <cellStyle name="Вывод 4 6" xfId="3450"/>
    <cellStyle name="Вывод 4_2012" xfId="3451"/>
    <cellStyle name="Вывод 5" xfId="3452"/>
    <cellStyle name="Вывод 5 2" xfId="3453"/>
    <cellStyle name="Вывод 5 2 2" xfId="3454"/>
    <cellStyle name="Вывод 5 2 3" xfId="3455"/>
    <cellStyle name="Вывод 5 2 4" xfId="3456"/>
    <cellStyle name="Вывод 5 2 5" xfId="3457"/>
    <cellStyle name="Вывод 5 3" xfId="3458"/>
    <cellStyle name="Вывод 5 4" xfId="3459"/>
    <cellStyle name="Вывод 5 5" xfId="3460"/>
    <cellStyle name="Вывод 5 6" xfId="3461"/>
    <cellStyle name="Вывод 5_2012" xfId="3462"/>
    <cellStyle name="Вывод 6" xfId="3463"/>
    <cellStyle name="Вывод 6 2" xfId="3464"/>
    <cellStyle name="Вывод 6 2 2" xfId="3465"/>
    <cellStyle name="Вывод 6 2 3" xfId="3466"/>
    <cellStyle name="Вывод 6 2 4" xfId="3467"/>
    <cellStyle name="Вывод 6 2 5" xfId="3468"/>
    <cellStyle name="Вывод 6 3" xfId="3469"/>
    <cellStyle name="Вывод 6 4" xfId="3470"/>
    <cellStyle name="Вывод 6 5" xfId="3471"/>
    <cellStyle name="Вывод 6 6" xfId="3472"/>
    <cellStyle name="Вывод 6_2012" xfId="3473"/>
    <cellStyle name="Вывод 7" xfId="3474"/>
    <cellStyle name="Вывод 7 2" xfId="3475"/>
    <cellStyle name="Вывод 7 2 2" xfId="3476"/>
    <cellStyle name="Вывод 7 2 3" xfId="3477"/>
    <cellStyle name="Вывод 7 2 4" xfId="3478"/>
    <cellStyle name="Вывод 7 2 5" xfId="3479"/>
    <cellStyle name="Вывод 7 3" xfId="3480"/>
    <cellStyle name="Вывод 7 4" xfId="3481"/>
    <cellStyle name="Вывод 7 5" xfId="3482"/>
    <cellStyle name="Вывод 7 6" xfId="3483"/>
    <cellStyle name="Вывод 7_2012" xfId="3484"/>
    <cellStyle name="Вывод 8" xfId="3485"/>
    <cellStyle name="Вывод 8 2" xfId="3486"/>
    <cellStyle name="Вывод 8 2 2" xfId="3487"/>
    <cellStyle name="Вывод 8 2 3" xfId="3488"/>
    <cellStyle name="Вывод 8 2 4" xfId="3489"/>
    <cellStyle name="Вывод 8 2 5" xfId="3490"/>
    <cellStyle name="Вывод 8 3" xfId="3491"/>
    <cellStyle name="Вывод 8 4" xfId="3492"/>
    <cellStyle name="Вывод 8 5" xfId="3493"/>
    <cellStyle name="Вывод 8 6" xfId="3494"/>
    <cellStyle name="Вывод 8_2012" xfId="3495"/>
    <cellStyle name="Вывод 9" xfId="3496"/>
    <cellStyle name="Вывод 9 2" xfId="3497"/>
    <cellStyle name="Вывод 9 2 2" xfId="3498"/>
    <cellStyle name="Вывод 9 2 3" xfId="3499"/>
    <cellStyle name="Вывод 9 2 4" xfId="3500"/>
    <cellStyle name="Вывод 9 2 5" xfId="3501"/>
    <cellStyle name="Вывод 9 3" xfId="3502"/>
    <cellStyle name="Вывод 9 4" xfId="3503"/>
    <cellStyle name="Вывод 9 5" xfId="3504"/>
    <cellStyle name="Вывод 9 6" xfId="3505"/>
    <cellStyle name="Вывод 9_2012" xfId="3506"/>
    <cellStyle name="Вычисление 10" xfId="3507"/>
    <cellStyle name="Вычисление 10 2" xfId="3508"/>
    <cellStyle name="Вычисление 10 3" xfId="3509"/>
    <cellStyle name="Вычисление 10 4" xfId="3510"/>
    <cellStyle name="Вычисление 10 5" xfId="3511"/>
    <cellStyle name="Вычисление 10 6" xfId="3512"/>
    <cellStyle name="Вычисление 11" xfId="3513"/>
    <cellStyle name="Вычисление 2" xfId="3514"/>
    <cellStyle name="Вычисление 2 2" xfId="3515"/>
    <cellStyle name="Вычисление 2 2 2" xfId="3516"/>
    <cellStyle name="Вычисление 2 2 3" xfId="3517"/>
    <cellStyle name="Вычисление 2 2 4" xfId="3518"/>
    <cellStyle name="Вычисление 2 2 5" xfId="3519"/>
    <cellStyle name="Вычисление 2 2 6" xfId="3520"/>
    <cellStyle name="Вычисление 2 3" xfId="3521"/>
    <cellStyle name="Вычисление 2 4" xfId="3522"/>
    <cellStyle name="Вычисление 2 5" xfId="3523"/>
    <cellStyle name="Вычисление 2 6" xfId="3524"/>
    <cellStyle name="Вычисление 2 7" xfId="3525"/>
    <cellStyle name="Вычисление 2 8" xfId="3526"/>
    <cellStyle name="Вычисление 2_2012" xfId="3527"/>
    <cellStyle name="Вычисление 3" xfId="3528"/>
    <cellStyle name="Вычисление 3 2" xfId="3529"/>
    <cellStyle name="Вычисление 3 2 2" xfId="3530"/>
    <cellStyle name="Вычисление 3 2 3" xfId="3531"/>
    <cellStyle name="Вычисление 3 2 4" xfId="3532"/>
    <cellStyle name="Вычисление 3 2 5" xfId="3533"/>
    <cellStyle name="Вычисление 3 2 6" xfId="3534"/>
    <cellStyle name="Вычисление 3 3" xfId="3535"/>
    <cellStyle name="Вычисление 3 4" xfId="3536"/>
    <cellStyle name="Вычисление 3 5" xfId="3537"/>
    <cellStyle name="Вычисление 3 6" xfId="3538"/>
    <cellStyle name="Вычисление 3 7" xfId="3539"/>
    <cellStyle name="Вычисление 3 8" xfId="3540"/>
    <cellStyle name="Вычисление 3_2012" xfId="3541"/>
    <cellStyle name="Вычисление 4" xfId="3542"/>
    <cellStyle name="Вычисление 4 2" xfId="3543"/>
    <cellStyle name="Вычисление 4 2 2" xfId="3544"/>
    <cellStyle name="Вычисление 4 2 3" xfId="3545"/>
    <cellStyle name="Вычисление 4 2 4" xfId="3546"/>
    <cellStyle name="Вычисление 4 2 5" xfId="3547"/>
    <cellStyle name="Вычисление 4 2 6" xfId="3548"/>
    <cellStyle name="Вычисление 4 3" xfId="3549"/>
    <cellStyle name="Вычисление 4 4" xfId="3550"/>
    <cellStyle name="Вычисление 4 5" xfId="3551"/>
    <cellStyle name="Вычисление 4 6" xfId="3552"/>
    <cellStyle name="Вычисление 4 7" xfId="3553"/>
    <cellStyle name="Вычисление 4_2012" xfId="3554"/>
    <cellStyle name="Вычисление 5" xfId="3555"/>
    <cellStyle name="Вычисление 5 2" xfId="3556"/>
    <cellStyle name="Вычисление 5 2 2" xfId="3557"/>
    <cellStyle name="Вычисление 5 2 3" xfId="3558"/>
    <cellStyle name="Вычисление 5 2 4" xfId="3559"/>
    <cellStyle name="Вычисление 5 2 5" xfId="3560"/>
    <cellStyle name="Вычисление 5 2 6" xfId="3561"/>
    <cellStyle name="Вычисление 5 3" xfId="3562"/>
    <cellStyle name="Вычисление 5 4" xfId="3563"/>
    <cellStyle name="Вычисление 5 5" xfId="3564"/>
    <cellStyle name="Вычисление 5 6" xfId="3565"/>
    <cellStyle name="Вычисление 5 7" xfId="3566"/>
    <cellStyle name="Вычисление 5_2012" xfId="3567"/>
    <cellStyle name="Вычисление 6" xfId="3568"/>
    <cellStyle name="Вычисление 6 2" xfId="3569"/>
    <cellStyle name="Вычисление 6 2 2" xfId="3570"/>
    <cellStyle name="Вычисление 6 2 3" xfId="3571"/>
    <cellStyle name="Вычисление 6 2 4" xfId="3572"/>
    <cellStyle name="Вычисление 6 2 5" xfId="3573"/>
    <cellStyle name="Вычисление 6 2 6" xfId="3574"/>
    <cellStyle name="Вычисление 6 3" xfId="3575"/>
    <cellStyle name="Вычисление 6 4" xfId="3576"/>
    <cellStyle name="Вычисление 6 5" xfId="3577"/>
    <cellStyle name="Вычисление 6 6" xfId="3578"/>
    <cellStyle name="Вычисление 6 7" xfId="3579"/>
    <cellStyle name="Вычисление 6_2012" xfId="3580"/>
    <cellStyle name="Вычисление 7" xfId="3581"/>
    <cellStyle name="Вычисление 7 2" xfId="3582"/>
    <cellStyle name="Вычисление 7 2 2" xfId="3583"/>
    <cellStyle name="Вычисление 7 2 3" xfId="3584"/>
    <cellStyle name="Вычисление 7 2 4" xfId="3585"/>
    <cellStyle name="Вычисление 7 2 5" xfId="3586"/>
    <cellStyle name="Вычисление 7 2 6" xfId="3587"/>
    <cellStyle name="Вычисление 7 3" xfId="3588"/>
    <cellStyle name="Вычисление 7 4" xfId="3589"/>
    <cellStyle name="Вычисление 7 5" xfId="3590"/>
    <cellStyle name="Вычисление 7 6" xfId="3591"/>
    <cellStyle name="Вычисление 7 7" xfId="3592"/>
    <cellStyle name="Вычисление 7_2012" xfId="3593"/>
    <cellStyle name="Вычисление 8" xfId="3594"/>
    <cellStyle name="Вычисление 8 2" xfId="3595"/>
    <cellStyle name="Вычисление 8 2 2" xfId="3596"/>
    <cellStyle name="Вычисление 8 2 3" xfId="3597"/>
    <cellStyle name="Вычисление 8 2 4" xfId="3598"/>
    <cellStyle name="Вычисление 8 2 5" xfId="3599"/>
    <cellStyle name="Вычисление 8 2 6" xfId="3600"/>
    <cellStyle name="Вычисление 8 3" xfId="3601"/>
    <cellStyle name="Вычисление 8 4" xfId="3602"/>
    <cellStyle name="Вычисление 8 5" xfId="3603"/>
    <cellStyle name="Вычисление 8 6" xfId="3604"/>
    <cellStyle name="Вычисление 8 7" xfId="3605"/>
    <cellStyle name="Вычисление 8_2012" xfId="3606"/>
    <cellStyle name="Вычисление 9" xfId="3607"/>
    <cellStyle name="Вычисление 9 2" xfId="3608"/>
    <cellStyle name="Вычисление 9 2 2" xfId="3609"/>
    <cellStyle name="Вычисление 9 2 3" xfId="3610"/>
    <cellStyle name="Вычисление 9 2 4" xfId="3611"/>
    <cellStyle name="Вычисление 9 2 5" xfId="3612"/>
    <cellStyle name="Вычисление 9 2 6" xfId="3613"/>
    <cellStyle name="Вычисление 9 3" xfId="3614"/>
    <cellStyle name="Вычисление 9 4" xfId="3615"/>
    <cellStyle name="Вычисление 9 5" xfId="3616"/>
    <cellStyle name="Вычисление 9 6" xfId="3617"/>
    <cellStyle name="Вычисление 9 7" xfId="3618"/>
    <cellStyle name="Вычисление 9_2012" xfId="3619"/>
    <cellStyle name="Гиперссылка 2" xfId="3620"/>
    <cellStyle name="Гиперссылка 2 2" xfId="3621"/>
    <cellStyle name="Гиперссылка 2 2 2" xfId="3622"/>
    <cellStyle name="Гиперссылка 2 2 2 2" xfId="3623"/>
    <cellStyle name="Гиперссылка 2 2 2 3" xfId="3624"/>
    <cellStyle name="Гиперссылка 2 2 3" xfId="3625"/>
    <cellStyle name="Гиперссылка 2 2 4" xfId="3626"/>
    <cellStyle name="Гиперссылка 2 3" xfId="3627"/>
    <cellStyle name="Гиперссылка 2 4" xfId="3628"/>
    <cellStyle name="Гиперссылка 3" xfId="3629"/>
    <cellStyle name="Гиперссылка 3 2" xfId="3630"/>
    <cellStyle name="Гиперссылка 4" xfId="3631"/>
    <cellStyle name="Гиперссылка 4 6" xfId="3632"/>
    <cellStyle name="Гиперссылка 5" xfId="3633"/>
    <cellStyle name="Гиперссылка 6" xfId="3634"/>
    <cellStyle name="Гиперссылка 6 2" xfId="3635"/>
    <cellStyle name="Гиперссылка 6 3" xfId="3636"/>
    <cellStyle name="Гиперссылка 6 4" xfId="3637"/>
    <cellStyle name="Гиперссылка 7" xfId="3638"/>
    <cellStyle name="Гиперссылка 8" xfId="3639"/>
    <cellStyle name="Гиперссылка 9" xfId="3640"/>
    <cellStyle name="Границы" xfId="3641"/>
    <cellStyle name="Группа" xfId="3642"/>
    <cellStyle name="Группа 0" xfId="3643"/>
    <cellStyle name="Группа 0 2" xfId="3644"/>
    <cellStyle name="Группа 0 3" xfId="3645"/>
    <cellStyle name="Группа 0 4" xfId="3646"/>
    <cellStyle name="Группа 0 5" xfId="3647"/>
    <cellStyle name="Группа 1" xfId="3648"/>
    <cellStyle name="Группа 1 2" xfId="3649"/>
    <cellStyle name="Группа 1 3" xfId="3650"/>
    <cellStyle name="Группа 1 4" xfId="3651"/>
    <cellStyle name="Группа 1 5" xfId="3652"/>
    <cellStyle name="Группа 10" xfId="3653"/>
    <cellStyle name="Группа 11" xfId="3654"/>
    <cellStyle name="Группа 12" xfId="3655"/>
    <cellStyle name="Группа 2" xfId="3656"/>
    <cellStyle name="Группа 2 2" xfId="3657"/>
    <cellStyle name="Группа 2 3" xfId="3658"/>
    <cellStyle name="Группа 2 4" xfId="3659"/>
    <cellStyle name="Группа 2 5" xfId="3660"/>
    <cellStyle name="Группа 3" xfId="3661"/>
    <cellStyle name="Группа 3 2" xfId="3662"/>
    <cellStyle name="Группа 3 3" xfId="3663"/>
    <cellStyle name="Группа 3 4" xfId="3664"/>
    <cellStyle name="Группа 3 5" xfId="3665"/>
    <cellStyle name="Группа 4" xfId="3666"/>
    <cellStyle name="Группа 4 2" xfId="3667"/>
    <cellStyle name="Группа 4 3" xfId="3668"/>
    <cellStyle name="Группа 4 4" xfId="3669"/>
    <cellStyle name="Группа 4 5" xfId="3670"/>
    <cellStyle name="Группа 5" xfId="3671"/>
    <cellStyle name="Группа 5 2" xfId="3672"/>
    <cellStyle name="Группа 5 3" xfId="3673"/>
    <cellStyle name="Группа 5 4" xfId="3674"/>
    <cellStyle name="Группа 5 5" xfId="3675"/>
    <cellStyle name="Группа 6" xfId="3676"/>
    <cellStyle name="Группа 6 2" xfId="3677"/>
    <cellStyle name="Группа 6 3" xfId="3678"/>
    <cellStyle name="Группа 6 4" xfId="3679"/>
    <cellStyle name="Группа 6 5" xfId="3680"/>
    <cellStyle name="Группа 7" xfId="3681"/>
    <cellStyle name="Группа 7 2" xfId="3682"/>
    <cellStyle name="Группа 7 3" xfId="3683"/>
    <cellStyle name="Группа 7 4" xfId="3684"/>
    <cellStyle name="Группа 7 5" xfId="3685"/>
    <cellStyle name="Группа 8" xfId="3686"/>
    <cellStyle name="Группа 8 2" xfId="3687"/>
    <cellStyle name="Группа 8 3" xfId="3688"/>
    <cellStyle name="Группа 8 4" xfId="3689"/>
    <cellStyle name="Группа 8 5" xfId="3690"/>
    <cellStyle name="Группа 9" xfId="3691"/>
    <cellStyle name="Группа_4DNS.UPDATE.EXAMPLE" xfId="3692"/>
    <cellStyle name="ДАТА" xfId="3693"/>
    <cellStyle name="ДАТА 2" xfId="3694"/>
    <cellStyle name="ДАТА 3" xfId="3695"/>
    <cellStyle name="ДАТА 4" xfId="3696"/>
    <cellStyle name="ДАТА 5" xfId="3697"/>
    <cellStyle name="ДАТА 6" xfId="3698"/>
    <cellStyle name="ДАТА 7" xfId="3699"/>
    <cellStyle name="ДАТА 8" xfId="3700"/>
    <cellStyle name="ДАТА 9" xfId="3701"/>
    <cellStyle name="ДАТА_1" xfId="3702"/>
    <cellStyle name="Двойной клик" xfId="3703"/>
    <cellStyle name="Денежный 2" xfId="3704"/>
    <cellStyle name="Денежный 2 2" xfId="3705"/>
    <cellStyle name="Денежный 2 2 2" xfId="3706"/>
    <cellStyle name="Денежный 2 2 3" xfId="3707"/>
    <cellStyle name="Денежный 2 3" xfId="3708"/>
    <cellStyle name="Денежный 2 4" xfId="3709"/>
    <cellStyle name="Денежный 2_INDEX.STATION.2012(v1.0)_" xfId="3710"/>
    <cellStyle name="Денежный 3" xfId="3711"/>
    <cellStyle name="Заголовки" xfId="3712"/>
    <cellStyle name="Заголовок" xfId="3713"/>
    <cellStyle name="Заголовок 1 10" xfId="3714"/>
    <cellStyle name="Заголовок 1 11" xfId="3715"/>
    <cellStyle name="Заголовок 1 2" xfId="3716"/>
    <cellStyle name="Заголовок 1 2 2" xfId="3717"/>
    <cellStyle name="Заголовок 1 2_2012" xfId="3718"/>
    <cellStyle name="Заголовок 1 3" xfId="3719"/>
    <cellStyle name="Заголовок 1 3 2" xfId="3720"/>
    <cellStyle name="Заголовок 1 3_2012" xfId="3721"/>
    <cellStyle name="Заголовок 1 4" xfId="3722"/>
    <cellStyle name="Заголовок 1 4 2" xfId="3723"/>
    <cellStyle name="Заголовок 1 4_2012" xfId="3724"/>
    <cellStyle name="Заголовок 1 5" xfId="3725"/>
    <cellStyle name="Заголовок 1 5 2" xfId="3726"/>
    <cellStyle name="Заголовок 1 5_2012" xfId="3727"/>
    <cellStyle name="Заголовок 1 6" xfId="3728"/>
    <cellStyle name="Заголовок 1 6 2" xfId="3729"/>
    <cellStyle name="Заголовок 1 6_2012" xfId="3730"/>
    <cellStyle name="Заголовок 1 7" xfId="3731"/>
    <cellStyle name="Заголовок 1 7 2" xfId="3732"/>
    <cellStyle name="Заголовок 1 7_2012" xfId="3733"/>
    <cellStyle name="Заголовок 1 8" xfId="3734"/>
    <cellStyle name="Заголовок 1 8 2" xfId="3735"/>
    <cellStyle name="Заголовок 1 8_2012" xfId="3736"/>
    <cellStyle name="Заголовок 1 9" xfId="3737"/>
    <cellStyle name="Заголовок 1 9 2" xfId="3738"/>
    <cellStyle name="Заголовок 1 9_2012" xfId="3739"/>
    <cellStyle name="Заголовок 2 10" xfId="3740"/>
    <cellStyle name="Заголовок 2 11" xfId="3741"/>
    <cellStyle name="Заголовок 2 2" xfId="3742"/>
    <cellStyle name="Заголовок 2 2 2" xfId="3743"/>
    <cellStyle name="Заголовок 2 2_2012" xfId="3744"/>
    <cellStyle name="Заголовок 2 3" xfId="3745"/>
    <cellStyle name="Заголовок 2 3 2" xfId="3746"/>
    <cellStyle name="Заголовок 2 3_2012" xfId="3747"/>
    <cellStyle name="Заголовок 2 4" xfId="3748"/>
    <cellStyle name="Заголовок 2 4 2" xfId="3749"/>
    <cellStyle name="Заголовок 2 4_2012" xfId="3750"/>
    <cellStyle name="Заголовок 2 5" xfId="3751"/>
    <cellStyle name="Заголовок 2 5 2" xfId="3752"/>
    <cellStyle name="Заголовок 2 5_2012" xfId="3753"/>
    <cellStyle name="Заголовок 2 6" xfId="3754"/>
    <cellStyle name="Заголовок 2 6 2" xfId="3755"/>
    <cellStyle name="Заголовок 2 6_2012" xfId="3756"/>
    <cellStyle name="Заголовок 2 7" xfId="3757"/>
    <cellStyle name="Заголовок 2 7 2" xfId="3758"/>
    <cellStyle name="Заголовок 2 7_2012" xfId="3759"/>
    <cellStyle name="Заголовок 2 8" xfId="3760"/>
    <cellStyle name="Заголовок 2 8 2" xfId="3761"/>
    <cellStyle name="Заголовок 2 8_2012" xfId="3762"/>
    <cellStyle name="Заголовок 2 9" xfId="3763"/>
    <cellStyle name="Заголовок 2 9 2" xfId="3764"/>
    <cellStyle name="Заголовок 2 9_2012" xfId="3765"/>
    <cellStyle name="Заголовок 3 10" xfId="3766"/>
    <cellStyle name="Заголовок 3 10 2" xfId="3767"/>
    <cellStyle name="Заголовок 3 11" xfId="3768"/>
    <cellStyle name="Заголовок 3 2" xfId="3769"/>
    <cellStyle name="Заголовок 3 2 2" xfId="3770"/>
    <cellStyle name="Заголовок 3 2 2 2" xfId="3771"/>
    <cellStyle name="Заголовок 3 2 3" xfId="3772"/>
    <cellStyle name="Заголовок 3 2_2012" xfId="3773"/>
    <cellStyle name="Заголовок 3 3" xfId="3774"/>
    <cellStyle name="Заголовок 3 3 2" xfId="3775"/>
    <cellStyle name="Заголовок 3 3 2 2" xfId="3776"/>
    <cellStyle name="Заголовок 3 3 3" xfId="3777"/>
    <cellStyle name="Заголовок 3 3_2012" xfId="3778"/>
    <cellStyle name="Заголовок 3 4" xfId="3779"/>
    <cellStyle name="Заголовок 3 4 2" xfId="3780"/>
    <cellStyle name="Заголовок 3 4 2 2" xfId="3781"/>
    <cellStyle name="Заголовок 3 4 3" xfId="3782"/>
    <cellStyle name="Заголовок 3 4_2012" xfId="3783"/>
    <cellStyle name="Заголовок 3 5" xfId="3784"/>
    <cellStyle name="Заголовок 3 5 2" xfId="3785"/>
    <cellStyle name="Заголовок 3 5 2 2" xfId="3786"/>
    <cellStyle name="Заголовок 3 5 3" xfId="3787"/>
    <cellStyle name="Заголовок 3 5_2012" xfId="3788"/>
    <cellStyle name="Заголовок 3 6" xfId="3789"/>
    <cellStyle name="Заголовок 3 6 2" xfId="3790"/>
    <cellStyle name="Заголовок 3 6 2 2" xfId="3791"/>
    <cellStyle name="Заголовок 3 6 3" xfId="3792"/>
    <cellStyle name="Заголовок 3 6_2012" xfId="3793"/>
    <cellStyle name="Заголовок 3 7" xfId="3794"/>
    <cellStyle name="Заголовок 3 7 2" xfId="3795"/>
    <cellStyle name="Заголовок 3 7 2 2" xfId="3796"/>
    <cellStyle name="Заголовок 3 7 3" xfId="3797"/>
    <cellStyle name="Заголовок 3 7_2012" xfId="3798"/>
    <cellStyle name="Заголовок 3 8" xfId="3799"/>
    <cellStyle name="Заголовок 3 8 2" xfId="3800"/>
    <cellStyle name="Заголовок 3 8 2 2" xfId="3801"/>
    <cellStyle name="Заголовок 3 8 3" xfId="3802"/>
    <cellStyle name="Заголовок 3 8_2012" xfId="3803"/>
    <cellStyle name="Заголовок 3 9" xfId="3804"/>
    <cellStyle name="Заголовок 3 9 2" xfId="3805"/>
    <cellStyle name="Заголовок 3 9 2 2" xfId="3806"/>
    <cellStyle name="Заголовок 3 9 3" xfId="3807"/>
    <cellStyle name="Заголовок 3 9_2012" xfId="3808"/>
    <cellStyle name="Заголовок 4 10" xfId="3809"/>
    <cellStyle name="Заголовок 4 11" xfId="3810"/>
    <cellStyle name="Заголовок 4 2" xfId="3811"/>
    <cellStyle name="Заголовок 4 2 2" xfId="3812"/>
    <cellStyle name="Заголовок 4 3" xfId="3813"/>
    <cellStyle name="Заголовок 4 3 2" xfId="3814"/>
    <cellStyle name="Заголовок 4 4" xfId="3815"/>
    <cellStyle name="Заголовок 4 4 2" xfId="3816"/>
    <cellStyle name="Заголовок 4 5" xfId="3817"/>
    <cellStyle name="Заголовок 4 5 2" xfId="3818"/>
    <cellStyle name="Заголовок 4 6" xfId="3819"/>
    <cellStyle name="Заголовок 4 6 2" xfId="3820"/>
    <cellStyle name="Заголовок 4 7" xfId="3821"/>
    <cellStyle name="Заголовок 4 7 2" xfId="3822"/>
    <cellStyle name="Заголовок 4 8" xfId="3823"/>
    <cellStyle name="Заголовок 4 8 2" xfId="3824"/>
    <cellStyle name="Заголовок 4 9" xfId="3825"/>
    <cellStyle name="Заголовок 4 9 2" xfId="3826"/>
    <cellStyle name="Заголовок 5" xfId="3827"/>
    <cellStyle name="Заголовок 6" xfId="3828"/>
    <cellStyle name="Заголовок 7" xfId="3829"/>
    <cellStyle name="Заголовок 8" xfId="3830"/>
    <cellStyle name="Заголовок таблицы" xfId="3831"/>
    <cellStyle name="ЗАГОЛОВОК1" xfId="3832"/>
    <cellStyle name="ЗАГОЛОВОК2" xfId="3833"/>
    <cellStyle name="ЗаголовокСтолбца" xfId="3834"/>
    <cellStyle name="ЗаголовокСтолбца 2" xfId="3835"/>
    <cellStyle name="ЗаголовокСтолбца 2 2" xfId="3836"/>
    <cellStyle name="ЗаголовокСтолбца 3" xfId="3837"/>
    <cellStyle name="Защитный" xfId="3838"/>
    <cellStyle name="Значение" xfId="3839"/>
    <cellStyle name="Значение 2" xfId="3840"/>
    <cellStyle name="Значение 2 2" xfId="3841"/>
    <cellStyle name="Значение 3" xfId="3842"/>
    <cellStyle name="Значение 4" xfId="3843"/>
    <cellStyle name="Значение 5" xfId="3844"/>
    <cellStyle name="Значение 6" xfId="3845"/>
    <cellStyle name="Значения" xfId="3846"/>
    <cellStyle name="Зоголовок" xfId="3847"/>
    <cellStyle name="Итог 10" xfId="3848"/>
    <cellStyle name="Итог 10 2" xfId="3849"/>
    <cellStyle name="Итог 10 3" xfId="3850"/>
    <cellStyle name="Итог 10 4" xfId="3851"/>
    <cellStyle name="Итог 10 5" xfId="3852"/>
    <cellStyle name="Итог 11" xfId="3853"/>
    <cellStyle name="Итог 2" xfId="3854"/>
    <cellStyle name="Итог 2 2" xfId="3855"/>
    <cellStyle name="Итог 2 2 2" xfId="3856"/>
    <cellStyle name="Итог 2 2 3" xfId="3857"/>
    <cellStyle name="Итог 2 2 4" xfId="3858"/>
    <cellStyle name="Итог 2 2 5" xfId="3859"/>
    <cellStyle name="Итог 2 3" xfId="3860"/>
    <cellStyle name="Итог 2 4" xfId="3861"/>
    <cellStyle name="Итог 2 5" xfId="3862"/>
    <cellStyle name="Итог 2 6" xfId="3863"/>
    <cellStyle name="Итог 2 7" xfId="3864"/>
    <cellStyle name="Итог 2_2012" xfId="3865"/>
    <cellStyle name="Итог 3" xfId="3866"/>
    <cellStyle name="Итог 3 2" xfId="3867"/>
    <cellStyle name="Итог 3 2 2" xfId="3868"/>
    <cellStyle name="Итог 3 2 3" xfId="3869"/>
    <cellStyle name="Итог 3 2 4" xfId="3870"/>
    <cellStyle name="Итог 3 2 5" xfId="3871"/>
    <cellStyle name="Итог 3 3" xfId="3872"/>
    <cellStyle name="Итог 3 4" xfId="3873"/>
    <cellStyle name="Итог 3 5" xfId="3874"/>
    <cellStyle name="Итог 3 6" xfId="3875"/>
    <cellStyle name="Итог 3 7" xfId="3876"/>
    <cellStyle name="Итог 3_2012" xfId="3877"/>
    <cellStyle name="Итог 4" xfId="3878"/>
    <cellStyle name="Итог 4 2" xfId="3879"/>
    <cellStyle name="Итог 4 2 2" xfId="3880"/>
    <cellStyle name="Итог 4 2 3" xfId="3881"/>
    <cellStyle name="Итог 4 2 4" xfId="3882"/>
    <cellStyle name="Итог 4 2 5" xfId="3883"/>
    <cellStyle name="Итог 4 3" xfId="3884"/>
    <cellStyle name="Итог 4 4" xfId="3885"/>
    <cellStyle name="Итог 4 5" xfId="3886"/>
    <cellStyle name="Итог 4 6" xfId="3887"/>
    <cellStyle name="Итог 4_2012" xfId="3888"/>
    <cellStyle name="Итог 5" xfId="3889"/>
    <cellStyle name="Итог 5 2" xfId="3890"/>
    <cellStyle name="Итог 5 2 2" xfId="3891"/>
    <cellStyle name="Итог 5 2 3" xfId="3892"/>
    <cellStyle name="Итог 5 2 4" xfId="3893"/>
    <cellStyle name="Итог 5 2 5" xfId="3894"/>
    <cellStyle name="Итог 5 3" xfId="3895"/>
    <cellStyle name="Итог 5 4" xfId="3896"/>
    <cellStyle name="Итог 5 5" xfId="3897"/>
    <cellStyle name="Итог 5 6" xfId="3898"/>
    <cellStyle name="Итог 5_2012" xfId="3899"/>
    <cellStyle name="Итог 6" xfId="3900"/>
    <cellStyle name="Итог 6 2" xfId="3901"/>
    <cellStyle name="Итог 6 2 2" xfId="3902"/>
    <cellStyle name="Итог 6 2 3" xfId="3903"/>
    <cellStyle name="Итог 6 2 4" xfId="3904"/>
    <cellStyle name="Итог 6 2 5" xfId="3905"/>
    <cellStyle name="Итог 6 3" xfId="3906"/>
    <cellStyle name="Итог 6 4" xfId="3907"/>
    <cellStyle name="Итог 6 5" xfId="3908"/>
    <cellStyle name="Итог 6 6" xfId="3909"/>
    <cellStyle name="Итог 6_2012" xfId="3910"/>
    <cellStyle name="Итог 7" xfId="3911"/>
    <cellStyle name="Итог 7 2" xfId="3912"/>
    <cellStyle name="Итог 7 2 2" xfId="3913"/>
    <cellStyle name="Итог 7 2 3" xfId="3914"/>
    <cellStyle name="Итог 7 2 4" xfId="3915"/>
    <cellStyle name="Итог 7 2 5" xfId="3916"/>
    <cellStyle name="Итог 7 3" xfId="3917"/>
    <cellStyle name="Итог 7 4" xfId="3918"/>
    <cellStyle name="Итог 7 5" xfId="3919"/>
    <cellStyle name="Итог 7 6" xfId="3920"/>
    <cellStyle name="Итог 7_2012" xfId="3921"/>
    <cellStyle name="Итог 8" xfId="3922"/>
    <cellStyle name="Итог 8 2" xfId="3923"/>
    <cellStyle name="Итог 8 2 2" xfId="3924"/>
    <cellStyle name="Итог 8 2 3" xfId="3925"/>
    <cellStyle name="Итог 8 2 4" xfId="3926"/>
    <cellStyle name="Итог 8 2 5" xfId="3927"/>
    <cellStyle name="Итог 8 3" xfId="3928"/>
    <cellStyle name="Итог 8 4" xfId="3929"/>
    <cellStyle name="Итог 8 5" xfId="3930"/>
    <cellStyle name="Итог 8 6" xfId="3931"/>
    <cellStyle name="Итог 8_2012" xfId="3932"/>
    <cellStyle name="Итог 9" xfId="3933"/>
    <cellStyle name="Итог 9 2" xfId="3934"/>
    <cellStyle name="Итог 9 2 2" xfId="3935"/>
    <cellStyle name="Итог 9 2 3" xfId="3936"/>
    <cellStyle name="Итог 9 2 4" xfId="3937"/>
    <cellStyle name="Итог 9 2 5" xfId="3938"/>
    <cellStyle name="Итог 9 3" xfId="3939"/>
    <cellStyle name="Итог 9 4" xfId="3940"/>
    <cellStyle name="Итог 9 5" xfId="3941"/>
    <cellStyle name="Итог 9 6" xfId="3942"/>
    <cellStyle name="Итог 9_2012" xfId="3943"/>
    <cellStyle name="Итого" xfId="3944"/>
    <cellStyle name="Итого 2" xfId="3945"/>
    <cellStyle name="Итого 3" xfId="3946"/>
    <cellStyle name="Итого 4" xfId="3947"/>
    <cellStyle name="Итого 5" xfId="3948"/>
    <cellStyle name="Итого 6" xfId="3949"/>
    <cellStyle name="ИТОГОВЫЙ" xfId="3950"/>
    <cellStyle name="ИТОГОВЫЙ 2" xfId="3951"/>
    <cellStyle name="ИТОГОВЫЙ 3" xfId="3952"/>
    <cellStyle name="ИТОГОВЫЙ 4" xfId="3953"/>
    <cellStyle name="ИТОГОВЫЙ 5" xfId="3954"/>
    <cellStyle name="ИТОГОВЫЙ 6" xfId="3955"/>
    <cellStyle name="ИТОГОВЫЙ 7" xfId="3956"/>
    <cellStyle name="ИТОГОВЫЙ 8" xfId="3957"/>
    <cellStyle name="ИТОГОВЫЙ 9" xfId="3958"/>
    <cellStyle name="ИТОГОВЫЙ_1" xfId="3959"/>
    <cellStyle name="Контрольная ячейка 10" xfId="3960"/>
    <cellStyle name="Контрольная ячейка 11" xfId="3961"/>
    <cellStyle name="Контрольная ячейка 2" xfId="3962"/>
    <cellStyle name="Контрольная ячейка 2 2" xfId="3963"/>
    <cellStyle name="Контрольная ячейка 2_2012" xfId="3964"/>
    <cellStyle name="Контрольная ячейка 3" xfId="3965"/>
    <cellStyle name="Контрольная ячейка 3 2" xfId="3966"/>
    <cellStyle name="Контрольная ячейка 3_2012" xfId="3967"/>
    <cellStyle name="Контрольная ячейка 4" xfId="3968"/>
    <cellStyle name="Контрольная ячейка 4 2" xfId="3969"/>
    <cellStyle name="Контрольная ячейка 4_2012" xfId="3970"/>
    <cellStyle name="Контрольная ячейка 5" xfId="3971"/>
    <cellStyle name="Контрольная ячейка 5 2" xfId="3972"/>
    <cellStyle name="Контрольная ячейка 5_2012" xfId="3973"/>
    <cellStyle name="Контрольная ячейка 6" xfId="3974"/>
    <cellStyle name="Контрольная ячейка 6 2" xfId="3975"/>
    <cellStyle name="Контрольная ячейка 6_2012" xfId="3976"/>
    <cellStyle name="Контрольная ячейка 7" xfId="3977"/>
    <cellStyle name="Контрольная ячейка 7 2" xfId="3978"/>
    <cellStyle name="Контрольная ячейка 7_2012" xfId="3979"/>
    <cellStyle name="Контрольная ячейка 8" xfId="3980"/>
    <cellStyle name="Контрольная ячейка 8 2" xfId="3981"/>
    <cellStyle name="Контрольная ячейка 8_2012" xfId="3982"/>
    <cellStyle name="Контрольная ячейка 9" xfId="3983"/>
    <cellStyle name="Контрольная ячейка 9 2" xfId="3984"/>
    <cellStyle name="Контрольная ячейка 9_2012" xfId="3985"/>
    <cellStyle name="Миша (бланки отчетности)" xfId="3986"/>
    <cellStyle name="Мои наименования показателей" xfId="3987"/>
    <cellStyle name="Мои наименования показателей 2" xfId="3988"/>
    <cellStyle name="Мои наименования показателей 2 2" xfId="3989"/>
    <cellStyle name="Мои наименования показателей 2 3" xfId="3990"/>
    <cellStyle name="Мои наименования показателей 2 4" xfId="3991"/>
    <cellStyle name="Мои наименования показателей 2 5" xfId="3992"/>
    <cellStyle name="Мои наименования показателей 2 6" xfId="3993"/>
    <cellStyle name="Мои наименования показателей 2 7" xfId="3994"/>
    <cellStyle name="Мои наименования показателей 2 8" xfId="3995"/>
    <cellStyle name="Мои наименования показателей 2 9" xfId="3996"/>
    <cellStyle name="Мои наименования показателей 2_1" xfId="3997"/>
    <cellStyle name="Мои наименования показателей 3" xfId="3998"/>
    <cellStyle name="Мои наименования показателей 3 2" xfId="3999"/>
    <cellStyle name="Мои наименования показателей 3 3" xfId="4000"/>
    <cellStyle name="Мои наименования показателей 3 4" xfId="4001"/>
    <cellStyle name="Мои наименования показателей 3 5" xfId="4002"/>
    <cellStyle name="Мои наименования показателей 3 6" xfId="4003"/>
    <cellStyle name="Мои наименования показателей 3 7" xfId="4004"/>
    <cellStyle name="Мои наименования показателей 3 8" xfId="4005"/>
    <cellStyle name="Мои наименования показателей 3 9" xfId="4006"/>
    <cellStyle name="Мои наименования показателей 3_1" xfId="4007"/>
    <cellStyle name="Мои наименования показателей 4" xfId="4008"/>
    <cellStyle name="Мои наименования показателей 4 2" xfId="4009"/>
    <cellStyle name="Мои наименования показателей 4 3" xfId="4010"/>
    <cellStyle name="Мои наименования показателей 4 4" xfId="4011"/>
    <cellStyle name="Мои наименования показателей 4 5" xfId="4012"/>
    <cellStyle name="Мои наименования показателей 4 6" xfId="4013"/>
    <cellStyle name="Мои наименования показателей 4 7" xfId="4014"/>
    <cellStyle name="Мои наименования показателей 4 8" xfId="4015"/>
    <cellStyle name="Мои наименования показателей 4 9" xfId="4016"/>
    <cellStyle name="Мои наименования показателей 4_1" xfId="4017"/>
    <cellStyle name="Мои наименования показателей 5" xfId="4018"/>
    <cellStyle name="Мои наименования показателей 5 2" xfId="4019"/>
    <cellStyle name="Мои наименования показателей 5 3" xfId="4020"/>
    <cellStyle name="Мои наименования показателей 5 4" xfId="4021"/>
    <cellStyle name="Мои наименования показателей 5 5" xfId="4022"/>
    <cellStyle name="Мои наименования показателей 5 6" xfId="4023"/>
    <cellStyle name="Мои наименования показателей 5 7" xfId="4024"/>
    <cellStyle name="Мои наименования показателей 5 8" xfId="4025"/>
    <cellStyle name="Мои наименования показателей 5 9" xfId="4026"/>
    <cellStyle name="Мои наименования показателей 5_1" xfId="4027"/>
    <cellStyle name="Мои наименования показателей 6" xfId="4028"/>
    <cellStyle name="Мои наименования показателей 6 2" xfId="4029"/>
    <cellStyle name="Мои наименования показателей 6 3" xfId="4030"/>
    <cellStyle name="Мои наименования показателей 6_46EE.2011(v1.0)" xfId="4031"/>
    <cellStyle name="Мои наименования показателей 7" xfId="4032"/>
    <cellStyle name="Мои наименования показателей 7 2" xfId="4033"/>
    <cellStyle name="Мои наименования показателей 7 3" xfId="4034"/>
    <cellStyle name="Мои наименования показателей 7_46EE.2011(v1.0)" xfId="4035"/>
    <cellStyle name="Мои наименования показателей 8" xfId="4036"/>
    <cellStyle name="Мои наименования показателей 8 2" xfId="4037"/>
    <cellStyle name="Мои наименования показателей 8 3" xfId="4038"/>
    <cellStyle name="Мои наименования показателей 8_46EE.2011(v1.0)" xfId="4039"/>
    <cellStyle name="Мои наименования показателей_46EE.2011" xfId="4040"/>
    <cellStyle name="Мой заголовок" xfId="4041"/>
    <cellStyle name="Мой заголовок листа" xfId="4042"/>
    <cellStyle name="Мой заголовок листа 2" xfId="4043"/>
    <cellStyle name="Мой заголовок_Новая инструкция1_фст" xfId="4044"/>
    <cellStyle name="назв фил" xfId="4045"/>
    <cellStyle name="назв фил 2" xfId="4046"/>
    <cellStyle name="назв фил 3" xfId="4047"/>
    <cellStyle name="назв фил 4" xfId="4048"/>
    <cellStyle name="назв фил 5" xfId="4049"/>
    <cellStyle name="Название 10" xfId="4050"/>
    <cellStyle name="Название 11" xfId="4051"/>
    <cellStyle name="Название 2" xfId="4052"/>
    <cellStyle name="Название 2 2" xfId="4053"/>
    <cellStyle name="Название 3" xfId="4054"/>
    <cellStyle name="Название 3 2" xfId="4055"/>
    <cellStyle name="Название 4" xfId="4056"/>
    <cellStyle name="Название 4 2" xfId="4057"/>
    <cellStyle name="Название 5" xfId="4058"/>
    <cellStyle name="Название 5 2" xfId="4059"/>
    <cellStyle name="Название 6" xfId="4060"/>
    <cellStyle name="Название 6 2" xfId="4061"/>
    <cellStyle name="Название 7" xfId="4062"/>
    <cellStyle name="Название 7 2" xfId="4063"/>
    <cellStyle name="Название 8" xfId="4064"/>
    <cellStyle name="Название 8 2" xfId="4065"/>
    <cellStyle name="Название 9" xfId="4066"/>
    <cellStyle name="Название 9 2" xfId="4067"/>
    <cellStyle name="Невидимый" xfId="4068"/>
    <cellStyle name="Нейтральный 10" xfId="4069"/>
    <cellStyle name="Нейтральный 11" xfId="4070"/>
    <cellStyle name="Нейтральный 2" xfId="4071"/>
    <cellStyle name="Нейтральный 2 2" xfId="4072"/>
    <cellStyle name="Нейтральный 3" xfId="4073"/>
    <cellStyle name="Нейтральный 3 2" xfId="4074"/>
    <cellStyle name="Нейтральный 4" xfId="4075"/>
    <cellStyle name="Нейтральный 4 2" xfId="4076"/>
    <cellStyle name="Нейтральный 5" xfId="4077"/>
    <cellStyle name="Нейтральный 5 2" xfId="4078"/>
    <cellStyle name="Нейтральный 6" xfId="4079"/>
    <cellStyle name="Нейтральный 6 2" xfId="4080"/>
    <cellStyle name="Нейтральный 7" xfId="4081"/>
    <cellStyle name="Нейтральный 7 2" xfId="4082"/>
    <cellStyle name="Нейтральный 8" xfId="4083"/>
    <cellStyle name="Нейтральный 8 2" xfId="4084"/>
    <cellStyle name="Нейтральный 9" xfId="4085"/>
    <cellStyle name="Нейтральный 9 2" xfId="4086"/>
    <cellStyle name="Низ1" xfId="4087"/>
    <cellStyle name="Низ1 2" xfId="4088"/>
    <cellStyle name="Низ1 3" xfId="4089"/>
    <cellStyle name="Низ1 4" xfId="4090"/>
    <cellStyle name="Низ1 5" xfId="4091"/>
    <cellStyle name="Низ2" xfId="4092"/>
    <cellStyle name="Обычный" xfId="0" builtinId="0"/>
    <cellStyle name="Обычный 10" xfId="4093"/>
    <cellStyle name="Обычный 10 2" xfId="4094"/>
    <cellStyle name="Обычный 10 2 2" xfId="4095"/>
    <cellStyle name="Обычный 10 3" xfId="4096"/>
    <cellStyle name="Обычный 10 4" xfId="4097"/>
    <cellStyle name="Обычный 10 5" xfId="4098"/>
    <cellStyle name="Обычный 11" xfId="4099"/>
    <cellStyle name="Обычный 11 2" xfId="4100"/>
    <cellStyle name="Обычный 11 2 2" xfId="4101"/>
    <cellStyle name="Обычный 11 2 2 2" xfId="4102"/>
    <cellStyle name="Обычный 11 2 3" xfId="4103"/>
    <cellStyle name="Обычный 11 2 3 2" xfId="4104"/>
    <cellStyle name="Обычный 11 2 3 3" xfId="4105"/>
    <cellStyle name="Обычный 11 2 3 4" xfId="4106"/>
    <cellStyle name="Обычный 11 3" xfId="4107"/>
    <cellStyle name="Обычный 11 3 10" xfId="4108"/>
    <cellStyle name="Обычный 11 3 10 2" xfId="4109"/>
    <cellStyle name="Обычный 11 3 10 2 2" xfId="4110"/>
    <cellStyle name="Обычный 11 3 10 2 2 2" xfId="4111"/>
    <cellStyle name="Обычный 11 3 10 2 3" xfId="4112"/>
    <cellStyle name="Обычный 11 3 10 2 4" xfId="4113"/>
    <cellStyle name="Обычный 11 3 10 3" xfId="4114"/>
    <cellStyle name="Обычный 11 3 10 3 2" xfId="4115"/>
    <cellStyle name="Обычный 11 3 10 3 3" xfId="4116"/>
    <cellStyle name="Обычный 11 3 10 4" xfId="4117"/>
    <cellStyle name="Обычный 11 3 10 4 2" xfId="4118"/>
    <cellStyle name="Обычный 11 3 10 4 3" xfId="4119"/>
    <cellStyle name="Обычный 11 3 10 5" xfId="4120"/>
    <cellStyle name="Обычный 11 3 10 5 2" xfId="4121"/>
    <cellStyle name="Обычный 11 3 10 5 3" xfId="4122"/>
    <cellStyle name="Обычный 11 3 10 6" xfId="4123"/>
    <cellStyle name="Обычный 11 3 10 6 2" xfId="4124"/>
    <cellStyle name="Обычный 11 3 10 7" xfId="4125"/>
    <cellStyle name="Обычный 11 3 10 8" xfId="4126"/>
    <cellStyle name="Обычный 11 3 11" xfId="4127"/>
    <cellStyle name="Обычный 11 3 11 2" xfId="4128"/>
    <cellStyle name="Обычный 11 3 11 2 2" xfId="4129"/>
    <cellStyle name="Обычный 11 3 11 2 3" xfId="4130"/>
    <cellStyle name="Обычный 11 3 11 3" xfId="4131"/>
    <cellStyle name="Обычный 11 3 11 3 2" xfId="4132"/>
    <cellStyle name="Обычный 11 3 11 3 3" xfId="4133"/>
    <cellStyle name="Обычный 11 3 11 4" xfId="4134"/>
    <cellStyle name="Обычный 11 3 11 4 2" xfId="4135"/>
    <cellStyle name="Обычный 11 3 11 4 3" xfId="4136"/>
    <cellStyle name="Обычный 11 3 11 5" xfId="4137"/>
    <cellStyle name="Обычный 11 3 11 5 2" xfId="4138"/>
    <cellStyle name="Обычный 11 3 11 6" xfId="4139"/>
    <cellStyle name="Обычный 11 3 11 7" xfId="4140"/>
    <cellStyle name="Обычный 11 3 12" xfId="4141"/>
    <cellStyle name="Обычный 11 3 12 2" xfId="4142"/>
    <cellStyle name="Обычный 11 3 12 2 2" xfId="4143"/>
    <cellStyle name="Обычный 11 3 12 2 3" xfId="4144"/>
    <cellStyle name="Обычный 11 3 12 3" xfId="4145"/>
    <cellStyle name="Обычный 11 3 12 3 2" xfId="4146"/>
    <cellStyle name="Обычный 11 3 12 3 3" xfId="4147"/>
    <cellStyle name="Обычный 11 3 12 4" xfId="4148"/>
    <cellStyle name="Обычный 11 3 12 4 2" xfId="4149"/>
    <cellStyle name="Обычный 11 3 12 4 3" xfId="4150"/>
    <cellStyle name="Обычный 11 3 12 5" xfId="4151"/>
    <cellStyle name="Обычный 11 3 12 5 2" xfId="4152"/>
    <cellStyle name="Обычный 11 3 12 6" xfId="4153"/>
    <cellStyle name="Обычный 11 3 12 7" xfId="4154"/>
    <cellStyle name="Обычный 11 3 13" xfId="4155"/>
    <cellStyle name="Обычный 11 3 13 2" xfId="4156"/>
    <cellStyle name="Обычный 11 3 13 2 2" xfId="4157"/>
    <cellStyle name="Обычный 11 3 13 2 3" xfId="4158"/>
    <cellStyle name="Обычный 11 3 13 3" xfId="4159"/>
    <cellStyle name="Обычный 11 3 13 3 2" xfId="4160"/>
    <cellStyle name="Обычный 11 3 13 3 3" xfId="4161"/>
    <cellStyle name="Обычный 11 3 13 4" xfId="4162"/>
    <cellStyle name="Обычный 11 3 13 4 2" xfId="4163"/>
    <cellStyle name="Обычный 11 3 13 4 3" xfId="4164"/>
    <cellStyle name="Обычный 11 3 13 5" xfId="4165"/>
    <cellStyle name="Обычный 11 3 13 5 2" xfId="4166"/>
    <cellStyle name="Обычный 11 3 13 6" xfId="4167"/>
    <cellStyle name="Обычный 11 3 13 7" xfId="4168"/>
    <cellStyle name="Обычный 11 3 14" xfId="4169"/>
    <cellStyle name="Обычный 11 3 14 2" xfId="4170"/>
    <cellStyle name="Обычный 11 3 14 2 2" xfId="4171"/>
    <cellStyle name="Обычный 11 3 14 2 3" xfId="4172"/>
    <cellStyle name="Обычный 11 3 14 3" xfId="4173"/>
    <cellStyle name="Обычный 11 3 14 3 2" xfId="4174"/>
    <cellStyle name="Обычный 11 3 14 3 3" xfId="4175"/>
    <cellStyle name="Обычный 11 3 14 4" xfId="4176"/>
    <cellStyle name="Обычный 11 3 14 4 2" xfId="4177"/>
    <cellStyle name="Обычный 11 3 14 4 3" xfId="4178"/>
    <cellStyle name="Обычный 11 3 14 5" xfId="4179"/>
    <cellStyle name="Обычный 11 3 14 5 2" xfId="4180"/>
    <cellStyle name="Обычный 11 3 14 6" xfId="4181"/>
    <cellStyle name="Обычный 11 3 14 7" xfId="4182"/>
    <cellStyle name="Обычный 11 3 15" xfId="4183"/>
    <cellStyle name="Обычный 11 3 15 2" xfId="4184"/>
    <cellStyle name="Обычный 11 3 15 2 2" xfId="4185"/>
    <cellStyle name="Обычный 11 3 15 2 3" xfId="4186"/>
    <cellStyle name="Обычный 11 3 15 3" xfId="4187"/>
    <cellStyle name="Обычный 11 3 15 3 2" xfId="4188"/>
    <cellStyle name="Обычный 11 3 15 3 3" xfId="4189"/>
    <cellStyle name="Обычный 11 3 15 4" xfId="4190"/>
    <cellStyle name="Обычный 11 3 15 4 2" xfId="4191"/>
    <cellStyle name="Обычный 11 3 15 4 3" xfId="4192"/>
    <cellStyle name="Обычный 11 3 15 5" xfId="4193"/>
    <cellStyle name="Обычный 11 3 15 5 2" xfId="4194"/>
    <cellStyle name="Обычный 11 3 15 6" xfId="4195"/>
    <cellStyle name="Обычный 11 3 15 7" xfId="4196"/>
    <cellStyle name="Обычный 11 3 16" xfId="4197"/>
    <cellStyle name="Обычный 11 3 16 2" xfId="4198"/>
    <cellStyle name="Обычный 11 3 16 2 2" xfId="4199"/>
    <cellStyle name="Обычный 11 3 16 3" xfId="4200"/>
    <cellStyle name="Обычный 11 3 17" xfId="4201"/>
    <cellStyle name="Обычный 11 3 17 2" xfId="4202"/>
    <cellStyle name="Обычный 11 3 17 3" xfId="4203"/>
    <cellStyle name="Обычный 11 3 18" xfId="4204"/>
    <cellStyle name="Обычный 11 3 18 2" xfId="4205"/>
    <cellStyle name="Обычный 11 3 18 3" xfId="4206"/>
    <cellStyle name="Обычный 11 3 19" xfId="4207"/>
    <cellStyle name="Обычный 11 3 19 2" xfId="4208"/>
    <cellStyle name="Обычный 11 3 19 3" xfId="4209"/>
    <cellStyle name="Обычный 11 3 2" xfId="4210"/>
    <cellStyle name="Обычный 11 3 2 10" xfId="4211"/>
    <cellStyle name="Обычный 11 3 2 10 2" xfId="4212"/>
    <cellStyle name="Обычный 11 3 2 10 2 2" xfId="4213"/>
    <cellStyle name="Обычный 11 3 2 10 2 3" xfId="4214"/>
    <cellStyle name="Обычный 11 3 2 10 3" xfId="4215"/>
    <cellStyle name="Обычный 11 3 2 10 3 2" xfId="4216"/>
    <cellStyle name="Обычный 11 3 2 10 3 3" xfId="4217"/>
    <cellStyle name="Обычный 11 3 2 10 4" xfId="4218"/>
    <cellStyle name="Обычный 11 3 2 10 4 2" xfId="4219"/>
    <cellStyle name="Обычный 11 3 2 10 4 3" xfId="4220"/>
    <cellStyle name="Обычный 11 3 2 10 5" xfId="4221"/>
    <cellStyle name="Обычный 11 3 2 10 5 2" xfId="4222"/>
    <cellStyle name="Обычный 11 3 2 10 6" xfId="4223"/>
    <cellStyle name="Обычный 11 3 2 10 7" xfId="4224"/>
    <cellStyle name="Обычный 11 3 2 11" xfId="4225"/>
    <cellStyle name="Обычный 11 3 2 11 2" xfId="4226"/>
    <cellStyle name="Обычный 11 3 2 11 2 2" xfId="4227"/>
    <cellStyle name="Обычный 11 3 2 11 2 3" xfId="4228"/>
    <cellStyle name="Обычный 11 3 2 11 3" xfId="4229"/>
    <cellStyle name="Обычный 11 3 2 11 3 2" xfId="4230"/>
    <cellStyle name="Обычный 11 3 2 11 3 3" xfId="4231"/>
    <cellStyle name="Обычный 11 3 2 11 4" xfId="4232"/>
    <cellStyle name="Обычный 11 3 2 11 4 2" xfId="4233"/>
    <cellStyle name="Обычный 11 3 2 11 4 3" xfId="4234"/>
    <cellStyle name="Обычный 11 3 2 11 5" xfId="4235"/>
    <cellStyle name="Обычный 11 3 2 11 5 2" xfId="4236"/>
    <cellStyle name="Обычный 11 3 2 11 6" xfId="4237"/>
    <cellStyle name="Обычный 11 3 2 11 7" xfId="4238"/>
    <cellStyle name="Обычный 11 3 2 12" xfId="4239"/>
    <cellStyle name="Обычный 11 3 2 12 2" xfId="4240"/>
    <cellStyle name="Обычный 11 3 2 12 2 2" xfId="4241"/>
    <cellStyle name="Обычный 11 3 2 12 2 3" xfId="4242"/>
    <cellStyle name="Обычный 11 3 2 12 3" xfId="4243"/>
    <cellStyle name="Обычный 11 3 2 12 3 2" xfId="4244"/>
    <cellStyle name="Обычный 11 3 2 12 3 3" xfId="4245"/>
    <cellStyle name="Обычный 11 3 2 12 4" xfId="4246"/>
    <cellStyle name="Обычный 11 3 2 12 4 2" xfId="4247"/>
    <cellStyle name="Обычный 11 3 2 12 4 3" xfId="4248"/>
    <cellStyle name="Обычный 11 3 2 12 5" xfId="4249"/>
    <cellStyle name="Обычный 11 3 2 12 5 2" xfId="4250"/>
    <cellStyle name="Обычный 11 3 2 12 6" xfId="4251"/>
    <cellStyle name="Обычный 11 3 2 12 7" xfId="4252"/>
    <cellStyle name="Обычный 11 3 2 13" xfId="4253"/>
    <cellStyle name="Обычный 11 3 2 13 2" xfId="4254"/>
    <cellStyle name="Обычный 11 3 2 13 2 2" xfId="4255"/>
    <cellStyle name="Обычный 11 3 2 13 3" xfId="4256"/>
    <cellStyle name="Обычный 11 3 2 14" xfId="4257"/>
    <cellStyle name="Обычный 11 3 2 14 2" xfId="4258"/>
    <cellStyle name="Обычный 11 3 2 14 3" xfId="4259"/>
    <cellStyle name="Обычный 11 3 2 15" xfId="4260"/>
    <cellStyle name="Обычный 11 3 2 15 2" xfId="4261"/>
    <cellStyle name="Обычный 11 3 2 15 3" xfId="4262"/>
    <cellStyle name="Обычный 11 3 2 16" xfId="4263"/>
    <cellStyle name="Обычный 11 3 2 16 2" xfId="4264"/>
    <cellStyle name="Обычный 11 3 2 17" xfId="4265"/>
    <cellStyle name="Обычный 11 3 2 18" xfId="4266"/>
    <cellStyle name="Обычный 11 3 2 2" xfId="4267"/>
    <cellStyle name="Обычный 11 3 2 2 10" xfId="4268"/>
    <cellStyle name="Обычный 11 3 2 2 10 2" xfId="4269"/>
    <cellStyle name="Обычный 11 3 2 2 10 2 2" xfId="4270"/>
    <cellStyle name="Обычный 11 3 2 2 10 2 3" xfId="4271"/>
    <cellStyle name="Обычный 11 3 2 2 10 3" xfId="4272"/>
    <cellStyle name="Обычный 11 3 2 2 10 3 2" xfId="4273"/>
    <cellStyle name="Обычный 11 3 2 2 10 3 3" xfId="4274"/>
    <cellStyle name="Обычный 11 3 2 2 10 4" xfId="4275"/>
    <cellStyle name="Обычный 11 3 2 2 10 4 2" xfId="4276"/>
    <cellStyle name="Обычный 11 3 2 2 10 4 3" xfId="4277"/>
    <cellStyle name="Обычный 11 3 2 2 10 5" xfId="4278"/>
    <cellStyle name="Обычный 11 3 2 2 10 5 2" xfId="4279"/>
    <cellStyle name="Обычный 11 3 2 2 10 6" xfId="4280"/>
    <cellStyle name="Обычный 11 3 2 2 10 7" xfId="4281"/>
    <cellStyle name="Обычный 11 3 2 2 11" xfId="4282"/>
    <cellStyle name="Обычный 11 3 2 2 11 2" xfId="4283"/>
    <cellStyle name="Обычный 11 3 2 2 11 2 2" xfId="4284"/>
    <cellStyle name="Обычный 11 3 2 2 11 2 3" xfId="4285"/>
    <cellStyle name="Обычный 11 3 2 2 11 3" xfId="4286"/>
    <cellStyle name="Обычный 11 3 2 2 11 3 2" xfId="4287"/>
    <cellStyle name="Обычный 11 3 2 2 11 3 3" xfId="4288"/>
    <cellStyle name="Обычный 11 3 2 2 11 4" xfId="4289"/>
    <cellStyle name="Обычный 11 3 2 2 11 4 2" xfId="4290"/>
    <cellStyle name="Обычный 11 3 2 2 11 4 3" xfId="4291"/>
    <cellStyle name="Обычный 11 3 2 2 11 5" xfId="4292"/>
    <cellStyle name="Обычный 11 3 2 2 11 5 2" xfId="4293"/>
    <cellStyle name="Обычный 11 3 2 2 11 6" xfId="4294"/>
    <cellStyle name="Обычный 11 3 2 2 11 7" xfId="4295"/>
    <cellStyle name="Обычный 11 3 2 2 12" xfId="4296"/>
    <cellStyle name="Обычный 11 3 2 2 12 2" xfId="4297"/>
    <cellStyle name="Обычный 11 3 2 2 12 3" xfId="4298"/>
    <cellStyle name="Обычный 11 3 2 2 13" xfId="4299"/>
    <cellStyle name="Обычный 11 3 2 2 13 2" xfId="4300"/>
    <cellStyle name="Обычный 11 3 2 2 13 3" xfId="4301"/>
    <cellStyle name="Обычный 11 3 2 2 14" xfId="4302"/>
    <cellStyle name="Обычный 11 3 2 2 14 2" xfId="4303"/>
    <cellStyle name="Обычный 11 3 2 2 14 3" xfId="4304"/>
    <cellStyle name="Обычный 11 3 2 2 15" xfId="4305"/>
    <cellStyle name="Обычный 11 3 2 2 15 2" xfId="4306"/>
    <cellStyle name="Обычный 11 3 2 2 16" xfId="4307"/>
    <cellStyle name="Обычный 11 3 2 2 17" xfId="4308"/>
    <cellStyle name="Обычный 11 3 2 2 2" xfId="4309"/>
    <cellStyle name="Обычный 11 3 2 2 2 10" xfId="4310"/>
    <cellStyle name="Обычный 11 3 2 2 2 10 2" xfId="4311"/>
    <cellStyle name="Обычный 11 3 2 2 2 10 2 2" xfId="4312"/>
    <cellStyle name="Обычный 11 3 2 2 2 10 2 3" xfId="4313"/>
    <cellStyle name="Обычный 11 3 2 2 2 10 3" xfId="4314"/>
    <cellStyle name="Обычный 11 3 2 2 2 10 3 2" xfId="4315"/>
    <cellStyle name="Обычный 11 3 2 2 2 10 3 3" xfId="4316"/>
    <cellStyle name="Обычный 11 3 2 2 2 10 4" xfId="4317"/>
    <cellStyle name="Обычный 11 3 2 2 2 10 4 2" xfId="4318"/>
    <cellStyle name="Обычный 11 3 2 2 2 10 5" xfId="4319"/>
    <cellStyle name="Обычный 11 3 2 2 2 10 5 2" xfId="4320"/>
    <cellStyle name="Обычный 11 3 2 2 2 10 6" xfId="4321"/>
    <cellStyle name="Обычный 11 3 2 2 2 10 7" xfId="4322"/>
    <cellStyle name="Обычный 11 3 2 2 2 11" xfId="4323"/>
    <cellStyle name="Обычный 11 3 2 2 2 11 2" xfId="4324"/>
    <cellStyle name="Обычный 11 3 2 2 2 11 3" xfId="4325"/>
    <cellStyle name="Обычный 11 3 2 2 2 12" xfId="4326"/>
    <cellStyle name="Обычный 11 3 2 2 2 12 2" xfId="4327"/>
    <cellStyle name="Обычный 11 3 2 2 2 12 3" xfId="4328"/>
    <cellStyle name="Обычный 11 3 2 2 2 13" xfId="4329"/>
    <cellStyle name="Обычный 11 3 2 2 2 13 2" xfId="4330"/>
    <cellStyle name="Обычный 11 3 2 2 2 13 3" xfId="4331"/>
    <cellStyle name="Обычный 11 3 2 2 2 14" xfId="4332"/>
    <cellStyle name="Обычный 11 3 2 2 2 14 2" xfId="4333"/>
    <cellStyle name="Обычный 11 3 2 2 2 15" xfId="4334"/>
    <cellStyle name="Обычный 11 3 2 2 2 16" xfId="4335"/>
    <cellStyle name="Обычный 11 3 2 2 2 2" xfId="4336"/>
    <cellStyle name="Обычный 11 3 2 2 2 2 10" xfId="4337"/>
    <cellStyle name="Обычный 11 3 2 2 2 2 10 2" xfId="4338"/>
    <cellStyle name="Обычный 11 3 2 2 2 2 10 3" xfId="4339"/>
    <cellStyle name="Обычный 11 3 2 2 2 2 11" xfId="4340"/>
    <cellStyle name="Обычный 11 3 2 2 2 2 11 2" xfId="4341"/>
    <cellStyle name="Обычный 11 3 2 2 2 2 12" xfId="4342"/>
    <cellStyle name="Обычный 11 3 2 2 2 2 13" xfId="4343"/>
    <cellStyle name="Обычный 11 3 2 2 2 2 2" xfId="4344"/>
    <cellStyle name="Обычный 11 3 2 2 2 2 2 2" xfId="4345"/>
    <cellStyle name="Обычный 11 3 2 2 2 2 2 2 2" xfId="4346"/>
    <cellStyle name="Обычный 11 3 2 2 2 2 2 2 2 2" xfId="4347"/>
    <cellStyle name="Обычный 11 3 2 2 2 2 2 2 3" xfId="4348"/>
    <cellStyle name="Обычный 11 3 2 2 2 2 2 2 4" xfId="4349"/>
    <cellStyle name="Обычный 11 3 2 2 2 2 2 3" xfId="4350"/>
    <cellStyle name="Обычный 11 3 2 2 2 2 2 3 2" xfId="4351"/>
    <cellStyle name="Обычный 11 3 2 2 2 2 2 3 3" xfId="4352"/>
    <cellStyle name="Обычный 11 3 2 2 2 2 2 4" xfId="4353"/>
    <cellStyle name="Обычный 11 3 2 2 2 2 2 4 2" xfId="4354"/>
    <cellStyle name="Обычный 11 3 2 2 2 2 2 4 3" xfId="4355"/>
    <cellStyle name="Обычный 11 3 2 2 2 2 2 5" xfId="4356"/>
    <cellStyle name="Обычный 11 3 2 2 2 2 2 5 2" xfId="4357"/>
    <cellStyle name="Обычный 11 3 2 2 2 2 2 5 3" xfId="4358"/>
    <cellStyle name="Обычный 11 3 2 2 2 2 2 6" xfId="4359"/>
    <cellStyle name="Обычный 11 3 2 2 2 2 2 6 2" xfId="4360"/>
    <cellStyle name="Обычный 11 3 2 2 2 2 2 7" xfId="4361"/>
    <cellStyle name="Обычный 11 3 2 2 2 2 2 8" xfId="4362"/>
    <cellStyle name="Обычный 11 3 2 2 2 2 3" xfId="4363"/>
    <cellStyle name="Обычный 11 3 2 2 2 2 3 2" xfId="4364"/>
    <cellStyle name="Обычный 11 3 2 2 2 2 3 2 2" xfId="4365"/>
    <cellStyle name="Обычный 11 3 2 2 2 2 3 2 2 2" xfId="4366"/>
    <cellStyle name="Обычный 11 3 2 2 2 2 3 2 3" xfId="4367"/>
    <cellStyle name="Обычный 11 3 2 2 2 2 3 2 4" xfId="4368"/>
    <cellStyle name="Обычный 11 3 2 2 2 2 3 3" xfId="4369"/>
    <cellStyle name="Обычный 11 3 2 2 2 2 3 3 2" xfId="4370"/>
    <cellStyle name="Обычный 11 3 2 2 2 2 3 3 3" xfId="4371"/>
    <cellStyle name="Обычный 11 3 2 2 2 2 3 4" xfId="4372"/>
    <cellStyle name="Обычный 11 3 2 2 2 2 3 4 2" xfId="4373"/>
    <cellStyle name="Обычный 11 3 2 2 2 2 3 4 3" xfId="4374"/>
    <cellStyle name="Обычный 11 3 2 2 2 2 3 5" xfId="4375"/>
    <cellStyle name="Обычный 11 3 2 2 2 2 3 5 2" xfId="4376"/>
    <cellStyle name="Обычный 11 3 2 2 2 2 3 5 3" xfId="4377"/>
    <cellStyle name="Обычный 11 3 2 2 2 2 3 6" xfId="4378"/>
    <cellStyle name="Обычный 11 3 2 2 2 2 3 6 2" xfId="4379"/>
    <cellStyle name="Обычный 11 3 2 2 2 2 3 7" xfId="4380"/>
    <cellStyle name="Обычный 11 3 2 2 2 2 3 8" xfId="4381"/>
    <cellStyle name="Обычный 11 3 2 2 2 2 4" xfId="4382"/>
    <cellStyle name="Обычный 11 3 2 2 2 2 4 2" xfId="4383"/>
    <cellStyle name="Обычный 11 3 2 2 2 2 4 2 2" xfId="4384"/>
    <cellStyle name="Обычный 11 3 2 2 2 2 4 2 3" xfId="4385"/>
    <cellStyle name="Обычный 11 3 2 2 2 2 4 3" xfId="4386"/>
    <cellStyle name="Обычный 11 3 2 2 2 2 4 3 2" xfId="4387"/>
    <cellStyle name="Обычный 11 3 2 2 2 2 4 3 3" xfId="4388"/>
    <cellStyle name="Обычный 11 3 2 2 2 2 4 4" xfId="4389"/>
    <cellStyle name="Обычный 11 3 2 2 2 2 4 4 2" xfId="4390"/>
    <cellStyle name="Обычный 11 3 2 2 2 2 4 4 3" xfId="4391"/>
    <cellStyle name="Обычный 11 3 2 2 2 2 4 5" xfId="4392"/>
    <cellStyle name="Обычный 11 3 2 2 2 2 4 5 2" xfId="4393"/>
    <cellStyle name="Обычный 11 3 2 2 2 2 4 6" xfId="4394"/>
    <cellStyle name="Обычный 11 3 2 2 2 2 4 7" xfId="4395"/>
    <cellStyle name="Обычный 11 3 2 2 2 2 5" xfId="4396"/>
    <cellStyle name="Обычный 11 3 2 2 2 2 5 2" xfId="4397"/>
    <cellStyle name="Обычный 11 3 2 2 2 2 5 2 2" xfId="4398"/>
    <cellStyle name="Обычный 11 3 2 2 2 2 5 2 3" xfId="4399"/>
    <cellStyle name="Обычный 11 3 2 2 2 2 5 3" xfId="4400"/>
    <cellStyle name="Обычный 11 3 2 2 2 2 5 3 2" xfId="4401"/>
    <cellStyle name="Обычный 11 3 2 2 2 2 5 3 3" xfId="4402"/>
    <cellStyle name="Обычный 11 3 2 2 2 2 5 4" xfId="4403"/>
    <cellStyle name="Обычный 11 3 2 2 2 2 5 4 2" xfId="4404"/>
    <cellStyle name="Обычный 11 3 2 2 2 2 5 4 3" xfId="4405"/>
    <cellStyle name="Обычный 11 3 2 2 2 2 5 5" xfId="4406"/>
    <cellStyle name="Обычный 11 3 2 2 2 2 5 5 2" xfId="4407"/>
    <cellStyle name="Обычный 11 3 2 2 2 2 5 6" xfId="4408"/>
    <cellStyle name="Обычный 11 3 2 2 2 2 5 7" xfId="4409"/>
    <cellStyle name="Обычный 11 3 2 2 2 2 6" xfId="4410"/>
    <cellStyle name="Обычный 11 3 2 2 2 2 6 2" xfId="4411"/>
    <cellStyle name="Обычный 11 3 2 2 2 2 6 2 2" xfId="4412"/>
    <cellStyle name="Обычный 11 3 2 2 2 2 6 2 3" xfId="4413"/>
    <cellStyle name="Обычный 11 3 2 2 2 2 6 3" xfId="4414"/>
    <cellStyle name="Обычный 11 3 2 2 2 2 6 3 2" xfId="4415"/>
    <cellStyle name="Обычный 11 3 2 2 2 2 6 3 3" xfId="4416"/>
    <cellStyle name="Обычный 11 3 2 2 2 2 6 4" xfId="4417"/>
    <cellStyle name="Обычный 11 3 2 2 2 2 6 4 2" xfId="4418"/>
    <cellStyle name="Обычный 11 3 2 2 2 2 6 4 3" xfId="4419"/>
    <cellStyle name="Обычный 11 3 2 2 2 2 6 5" xfId="4420"/>
    <cellStyle name="Обычный 11 3 2 2 2 2 6 5 2" xfId="4421"/>
    <cellStyle name="Обычный 11 3 2 2 2 2 6 6" xfId="4422"/>
    <cellStyle name="Обычный 11 3 2 2 2 2 6 7" xfId="4423"/>
    <cellStyle name="Обычный 11 3 2 2 2 2 7" xfId="4424"/>
    <cellStyle name="Обычный 11 3 2 2 2 2 7 2" xfId="4425"/>
    <cellStyle name="Обычный 11 3 2 2 2 2 7 2 2" xfId="4426"/>
    <cellStyle name="Обычный 11 3 2 2 2 2 7 2 3" xfId="4427"/>
    <cellStyle name="Обычный 11 3 2 2 2 2 7 3" xfId="4428"/>
    <cellStyle name="Обычный 11 3 2 2 2 2 7 3 2" xfId="4429"/>
    <cellStyle name="Обычный 11 3 2 2 2 2 7 3 3" xfId="4430"/>
    <cellStyle name="Обычный 11 3 2 2 2 2 7 4" xfId="4431"/>
    <cellStyle name="Обычный 11 3 2 2 2 2 7 4 2" xfId="4432"/>
    <cellStyle name="Обычный 11 3 2 2 2 2 7 5" xfId="4433"/>
    <cellStyle name="Обычный 11 3 2 2 2 2 7 5 2" xfId="4434"/>
    <cellStyle name="Обычный 11 3 2 2 2 2 7 6" xfId="4435"/>
    <cellStyle name="Обычный 11 3 2 2 2 2 7 7" xfId="4436"/>
    <cellStyle name="Обычный 11 3 2 2 2 2 8" xfId="4437"/>
    <cellStyle name="Обычный 11 3 2 2 2 2 8 2" xfId="4438"/>
    <cellStyle name="Обычный 11 3 2 2 2 2 8 3" xfId="4439"/>
    <cellStyle name="Обычный 11 3 2 2 2 2 9" xfId="4440"/>
    <cellStyle name="Обычный 11 3 2 2 2 2 9 2" xfId="4441"/>
    <cellStyle name="Обычный 11 3 2 2 2 2 9 3" xfId="4442"/>
    <cellStyle name="Обычный 11 3 2 2 2 3" xfId="4443"/>
    <cellStyle name="Обычный 11 3 2 2 2 3 10" xfId="4444"/>
    <cellStyle name="Обычный 11 3 2 2 2 3 10 2" xfId="4445"/>
    <cellStyle name="Обычный 11 3 2 2 2 3 11" xfId="4446"/>
    <cellStyle name="Обычный 11 3 2 2 2 3 12" xfId="4447"/>
    <cellStyle name="Обычный 11 3 2 2 2 3 2" xfId="4448"/>
    <cellStyle name="Обычный 11 3 2 2 2 3 2 2" xfId="4449"/>
    <cellStyle name="Обычный 11 3 2 2 2 3 2 2 2" xfId="4450"/>
    <cellStyle name="Обычный 11 3 2 2 2 3 2 2 2 2" xfId="4451"/>
    <cellStyle name="Обычный 11 3 2 2 2 3 2 2 3" xfId="4452"/>
    <cellStyle name="Обычный 11 3 2 2 2 3 2 2 4" xfId="4453"/>
    <cellStyle name="Обычный 11 3 2 2 2 3 2 3" xfId="4454"/>
    <cellStyle name="Обычный 11 3 2 2 2 3 2 3 2" xfId="4455"/>
    <cellStyle name="Обычный 11 3 2 2 2 3 2 3 3" xfId="4456"/>
    <cellStyle name="Обычный 11 3 2 2 2 3 2 4" xfId="4457"/>
    <cellStyle name="Обычный 11 3 2 2 2 3 2 4 2" xfId="4458"/>
    <cellStyle name="Обычный 11 3 2 2 2 3 2 4 3" xfId="4459"/>
    <cellStyle name="Обычный 11 3 2 2 2 3 2 5" xfId="4460"/>
    <cellStyle name="Обычный 11 3 2 2 2 3 2 5 2" xfId="4461"/>
    <cellStyle name="Обычный 11 3 2 2 2 3 2 5 3" xfId="4462"/>
    <cellStyle name="Обычный 11 3 2 2 2 3 2 6" xfId="4463"/>
    <cellStyle name="Обычный 11 3 2 2 2 3 2 6 2" xfId="4464"/>
    <cellStyle name="Обычный 11 3 2 2 2 3 2 7" xfId="4465"/>
    <cellStyle name="Обычный 11 3 2 2 2 3 2 8" xfId="4466"/>
    <cellStyle name="Обычный 11 3 2 2 2 3 3" xfId="4467"/>
    <cellStyle name="Обычный 11 3 2 2 2 3 3 2" xfId="4468"/>
    <cellStyle name="Обычный 11 3 2 2 2 3 3 2 2" xfId="4469"/>
    <cellStyle name="Обычный 11 3 2 2 2 3 3 2 2 2" xfId="4470"/>
    <cellStyle name="Обычный 11 3 2 2 2 3 3 2 3" xfId="4471"/>
    <cellStyle name="Обычный 11 3 2 2 2 3 3 2 4" xfId="4472"/>
    <cellStyle name="Обычный 11 3 2 2 2 3 3 3" xfId="4473"/>
    <cellStyle name="Обычный 11 3 2 2 2 3 3 3 2" xfId="4474"/>
    <cellStyle name="Обычный 11 3 2 2 2 3 3 3 3" xfId="4475"/>
    <cellStyle name="Обычный 11 3 2 2 2 3 3 4" xfId="4476"/>
    <cellStyle name="Обычный 11 3 2 2 2 3 3 4 2" xfId="4477"/>
    <cellStyle name="Обычный 11 3 2 2 2 3 3 4 3" xfId="4478"/>
    <cellStyle name="Обычный 11 3 2 2 2 3 3 5" xfId="4479"/>
    <cellStyle name="Обычный 11 3 2 2 2 3 3 5 2" xfId="4480"/>
    <cellStyle name="Обычный 11 3 2 2 2 3 3 5 3" xfId="4481"/>
    <cellStyle name="Обычный 11 3 2 2 2 3 3 6" xfId="4482"/>
    <cellStyle name="Обычный 11 3 2 2 2 3 3 6 2" xfId="4483"/>
    <cellStyle name="Обычный 11 3 2 2 2 3 3 7" xfId="4484"/>
    <cellStyle name="Обычный 11 3 2 2 2 3 3 8" xfId="4485"/>
    <cellStyle name="Обычный 11 3 2 2 2 3 4" xfId="4486"/>
    <cellStyle name="Обычный 11 3 2 2 2 3 4 2" xfId="4487"/>
    <cellStyle name="Обычный 11 3 2 2 2 3 4 2 2" xfId="4488"/>
    <cellStyle name="Обычный 11 3 2 2 2 3 4 2 3" xfId="4489"/>
    <cellStyle name="Обычный 11 3 2 2 2 3 4 3" xfId="4490"/>
    <cellStyle name="Обычный 11 3 2 2 2 3 4 3 2" xfId="4491"/>
    <cellStyle name="Обычный 11 3 2 2 2 3 4 3 3" xfId="4492"/>
    <cellStyle name="Обычный 11 3 2 2 2 3 4 4" xfId="4493"/>
    <cellStyle name="Обычный 11 3 2 2 2 3 4 4 2" xfId="4494"/>
    <cellStyle name="Обычный 11 3 2 2 2 3 4 4 3" xfId="4495"/>
    <cellStyle name="Обычный 11 3 2 2 2 3 4 5" xfId="4496"/>
    <cellStyle name="Обычный 11 3 2 2 2 3 4 5 2" xfId="4497"/>
    <cellStyle name="Обычный 11 3 2 2 2 3 4 6" xfId="4498"/>
    <cellStyle name="Обычный 11 3 2 2 2 3 4 7" xfId="4499"/>
    <cellStyle name="Обычный 11 3 2 2 2 3 5" xfId="4500"/>
    <cellStyle name="Обычный 11 3 2 2 2 3 5 2" xfId="4501"/>
    <cellStyle name="Обычный 11 3 2 2 2 3 5 2 2" xfId="4502"/>
    <cellStyle name="Обычный 11 3 2 2 2 3 5 2 3" xfId="4503"/>
    <cellStyle name="Обычный 11 3 2 2 2 3 5 3" xfId="4504"/>
    <cellStyle name="Обычный 11 3 2 2 2 3 5 3 2" xfId="4505"/>
    <cellStyle name="Обычный 11 3 2 2 2 3 5 3 3" xfId="4506"/>
    <cellStyle name="Обычный 11 3 2 2 2 3 5 4" xfId="4507"/>
    <cellStyle name="Обычный 11 3 2 2 2 3 5 4 2" xfId="4508"/>
    <cellStyle name="Обычный 11 3 2 2 2 3 5 4 3" xfId="4509"/>
    <cellStyle name="Обычный 11 3 2 2 2 3 5 5" xfId="4510"/>
    <cellStyle name="Обычный 11 3 2 2 2 3 5 5 2" xfId="4511"/>
    <cellStyle name="Обычный 11 3 2 2 2 3 5 6" xfId="4512"/>
    <cellStyle name="Обычный 11 3 2 2 2 3 5 7" xfId="4513"/>
    <cellStyle name="Обычный 11 3 2 2 2 3 6" xfId="4514"/>
    <cellStyle name="Обычный 11 3 2 2 2 3 6 2" xfId="4515"/>
    <cellStyle name="Обычный 11 3 2 2 2 3 6 2 2" xfId="4516"/>
    <cellStyle name="Обычный 11 3 2 2 2 3 6 2 3" xfId="4517"/>
    <cellStyle name="Обычный 11 3 2 2 2 3 6 3" xfId="4518"/>
    <cellStyle name="Обычный 11 3 2 2 2 3 6 3 2" xfId="4519"/>
    <cellStyle name="Обычный 11 3 2 2 2 3 6 3 3" xfId="4520"/>
    <cellStyle name="Обычный 11 3 2 2 2 3 6 4" xfId="4521"/>
    <cellStyle name="Обычный 11 3 2 2 2 3 6 4 2" xfId="4522"/>
    <cellStyle name="Обычный 11 3 2 2 2 3 6 5" xfId="4523"/>
    <cellStyle name="Обычный 11 3 2 2 2 3 6 5 2" xfId="4524"/>
    <cellStyle name="Обычный 11 3 2 2 2 3 6 6" xfId="4525"/>
    <cellStyle name="Обычный 11 3 2 2 2 3 6 7" xfId="4526"/>
    <cellStyle name="Обычный 11 3 2 2 2 3 7" xfId="4527"/>
    <cellStyle name="Обычный 11 3 2 2 2 3 7 2" xfId="4528"/>
    <cellStyle name="Обычный 11 3 2 2 2 3 7 3" xfId="4529"/>
    <cellStyle name="Обычный 11 3 2 2 2 3 8" xfId="4530"/>
    <cellStyle name="Обычный 11 3 2 2 2 3 8 2" xfId="4531"/>
    <cellStyle name="Обычный 11 3 2 2 2 3 8 3" xfId="4532"/>
    <cellStyle name="Обычный 11 3 2 2 2 3 9" xfId="4533"/>
    <cellStyle name="Обычный 11 3 2 2 2 3 9 2" xfId="4534"/>
    <cellStyle name="Обычный 11 3 2 2 2 3 9 3" xfId="4535"/>
    <cellStyle name="Обычный 11 3 2 2 2 4" xfId="4536"/>
    <cellStyle name="Обычный 11 3 2 2 2 4 2" xfId="4537"/>
    <cellStyle name="Обычный 11 3 2 2 2 4 2 2" xfId="4538"/>
    <cellStyle name="Обычный 11 3 2 2 2 4 2 2 2" xfId="4539"/>
    <cellStyle name="Обычный 11 3 2 2 2 4 2 2 3" xfId="4540"/>
    <cellStyle name="Обычный 11 3 2 2 2 4 2 3" xfId="4541"/>
    <cellStyle name="Обычный 11 3 2 2 2 4 2 3 2" xfId="4542"/>
    <cellStyle name="Обычный 11 3 2 2 2 4 2 3 3" xfId="4543"/>
    <cellStyle name="Обычный 11 3 2 2 2 4 2 4" xfId="4544"/>
    <cellStyle name="Обычный 11 3 2 2 2 4 2 4 2" xfId="4545"/>
    <cellStyle name="Обычный 11 3 2 2 2 4 2 4 3" xfId="4546"/>
    <cellStyle name="Обычный 11 3 2 2 2 4 2 5" xfId="4547"/>
    <cellStyle name="Обычный 11 3 2 2 2 4 2 5 2" xfId="4548"/>
    <cellStyle name="Обычный 11 3 2 2 2 4 2 6" xfId="4549"/>
    <cellStyle name="Обычный 11 3 2 2 2 4 2 7" xfId="4550"/>
    <cellStyle name="Обычный 11 3 2 2 2 4 3" xfId="4551"/>
    <cellStyle name="Обычный 11 3 2 2 2 4 3 2" xfId="4552"/>
    <cellStyle name="Обычный 11 3 2 2 2 4 3 2 2" xfId="4553"/>
    <cellStyle name="Обычный 11 3 2 2 2 4 3 3" xfId="4554"/>
    <cellStyle name="Обычный 11 3 2 2 2 4 3 4" xfId="4555"/>
    <cellStyle name="Обычный 11 3 2 2 2 4 4" xfId="4556"/>
    <cellStyle name="Обычный 11 3 2 2 2 4 4 2" xfId="4557"/>
    <cellStyle name="Обычный 11 3 2 2 2 4 4 3" xfId="4558"/>
    <cellStyle name="Обычный 11 3 2 2 2 4 5" xfId="4559"/>
    <cellStyle name="Обычный 11 3 2 2 2 4 5 2" xfId="4560"/>
    <cellStyle name="Обычный 11 3 2 2 2 4 5 3" xfId="4561"/>
    <cellStyle name="Обычный 11 3 2 2 2 4 6" xfId="4562"/>
    <cellStyle name="Обычный 11 3 2 2 2 4 6 2" xfId="4563"/>
    <cellStyle name="Обычный 11 3 2 2 2 4 6 3" xfId="4564"/>
    <cellStyle name="Обычный 11 3 2 2 2 4 7" xfId="4565"/>
    <cellStyle name="Обычный 11 3 2 2 2 4 7 2" xfId="4566"/>
    <cellStyle name="Обычный 11 3 2 2 2 4 8" xfId="4567"/>
    <cellStyle name="Обычный 11 3 2 2 2 4 9" xfId="4568"/>
    <cellStyle name="Обычный 11 3 2 2 2 5" xfId="4569"/>
    <cellStyle name="Обычный 11 3 2 2 2 5 2" xfId="4570"/>
    <cellStyle name="Обычный 11 3 2 2 2 5 2 2" xfId="4571"/>
    <cellStyle name="Обычный 11 3 2 2 2 5 2 2 2" xfId="4572"/>
    <cellStyle name="Обычный 11 3 2 2 2 5 2 3" xfId="4573"/>
    <cellStyle name="Обычный 11 3 2 2 2 5 2 4" xfId="4574"/>
    <cellStyle name="Обычный 11 3 2 2 2 5 3" xfId="4575"/>
    <cellStyle name="Обычный 11 3 2 2 2 5 3 2" xfId="4576"/>
    <cellStyle name="Обычный 11 3 2 2 2 5 3 3" xfId="4577"/>
    <cellStyle name="Обычный 11 3 2 2 2 5 4" xfId="4578"/>
    <cellStyle name="Обычный 11 3 2 2 2 5 4 2" xfId="4579"/>
    <cellStyle name="Обычный 11 3 2 2 2 5 4 3" xfId="4580"/>
    <cellStyle name="Обычный 11 3 2 2 2 5 5" xfId="4581"/>
    <cellStyle name="Обычный 11 3 2 2 2 5 5 2" xfId="4582"/>
    <cellStyle name="Обычный 11 3 2 2 2 5 5 3" xfId="4583"/>
    <cellStyle name="Обычный 11 3 2 2 2 5 6" xfId="4584"/>
    <cellStyle name="Обычный 11 3 2 2 2 5 6 2" xfId="4585"/>
    <cellStyle name="Обычный 11 3 2 2 2 5 7" xfId="4586"/>
    <cellStyle name="Обычный 11 3 2 2 2 5 8" xfId="4587"/>
    <cellStyle name="Обычный 11 3 2 2 2 6" xfId="4588"/>
    <cellStyle name="Обычный 11 3 2 2 2 6 2" xfId="4589"/>
    <cellStyle name="Обычный 11 3 2 2 2 6 2 2" xfId="4590"/>
    <cellStyle name="Обычный 11 3 2 2 2 6 2 3" xfId="4591"/>
    <cellStyle name="Обычный 11 3 2 2 2 6 3" xfId="4592"/>
    <cellStyle name="Обычный 11 3 2 2 2 6 3 2" xfId="4593"/>
    <cellStyle name="Обычный 11 3 2 2 2 6 3 3" xfId="4594"/>
    <cellStyle name="Обычный 11 3 2 2 2 6 4" xfId="4595"/>
    <cellStyle name="Обычный 11 3 2 2 2 6 4 2" xfId="4596"/>
    <cellStyle name="Обычный 11 3 2 2 2 6 4 3" xfId="4597"/>
    <cellStyle name="Обычный 11 3 2 2 2 6 5" xfId="4598"/>
    <cellStyle name="Обычный 11 3 2 2 2 6 5 2" xfId="4599"/>
    <cellStyle name="Обычный 11 3 2 2 2 6 6" xfId="4600"/>
    <cellStyle name="Обычный 11 3 2 2 2 6 7" xfId="4601"/>
    <cellStyle name="Обычный 11 3 2 2 2 7" xfId="4602"/>
    <cellStyle name="Обычный 11 3 2 2 2 7 2" xfId="4603"/>
    <cellStyle name="Обычный 11 3 2 2 2 7 2 2" xfId="4604"/>
    <cellStyle name="Обычный 11 3 2 2 2 7 2 3" xfId="4605"/>
    <cellStyle name="Обычный 11 3 2 2 2 7 3" xfId="4606"/>
    <cellStyle name="Обычный 11 3 2 2 2 7 3 2" xfId="4607"/>
    <cellStyle name="Обычный 11 3 2 2 2 7 3 3" xfId="4608"/>
    <cellStyle name="Обычный 11 3 2 2 2 7 4" xfId="4609"/>
    <cellStyle name="Обычный 11 3 2 2 2 7 4 2" xfId="4610"/>
    <cellStyle name="Обычный 11 3 2 2 2 7 4 3" xfId="4611"/>
    <cellStyle name="Обычный 11 3 2 2 2 7 5" xfId="4612"/>
    <cellStyle name="Обычный 11 3 2 2 2 7 5 2" xfId="4613"/>
    <cellStyle name="Обычный 11 3 2 2 2 7 6" xfId="4614"/>
    <cellStyle name="Обычный 11 3 2 2 2 7 7" xfId="4615"/>
    <cellStyle name="Обычный 11 3 2 2 2 8" xfId="4616"/>
    <cellStyle name="Обычный 11 3 2 2 2 8 2" xfId="4617"/>
    <cellStyle name="Обычный 11 3 2 2 2 8 2 2" xfId="4618"/>
    <cellStyle name="Обычный 11 3 2 2 2 8 2 3" xfId="4619"/>
    <cellStyle name="Обычный 11 3 2 2 2 8 3" xfId="4620"/>
    <cellStyle name="Обычный 11 3 2 2 2 8 3 2" xfId="4621"/>
    <cellStyle name="Обычный 11 3 2 2 2 8 3 3" xfId="4622"/>
    <cellStyle name="Обычный 11 3 2 2 2 8 4" xfId="4623"/>
    <cellStyle name="Обычный 11 3 2 2 2 8 4 2" xfId="4624"/>
    <cellStyle name="Обычный 11 3 2 2 2 8 4 3" xfId="4625"/>
    <cellStyle name="Обычный 11 3 2 2 2 8 5" xfId="4626"/>
    <cellStyle name="Обычный 11 3 2 2 2 8 5 2" xfId="4627"/>
    <cellStyle name="Обычный 11 3 2 2 2 8 6" xfId="4628"/>
    <cellStyle name="Обычный 11 3 2 2 2 8 7" xfId="4629"/>
    <cellStyle name="Обычный 11 3 2 2 2 9" xfId="4630"/>
    <cellStyle name="Обычный 11 3 2 2 2 9 2" xfId="4631"/>
    <cellStyle name="Обычный 11 3 2 2 2 9 2 2" xfId="4632"/>
    <cellStyle name="Обычный 11 3 2 2 2 9 2 3" xfId="4633"/>
    <cellStyle name="Обычный 11 3 2 2 2 9 3" xfId="4634"/>
    <cellStyle name="Обычный 11 3 2 2 2 9 3 2" xfId="4635"/>
    <cellStyle name="Обычный 11 3 2 2 2 9 3 3" xfId="4636"/>
    <cellStyle name="Обычный 11 3 2 2 2 9 4" xfId="4637"/>
    <cellStyle name="Обычный 11 3 2 2 2 9 4 2" xfId="4638"/>
    <cellStyle name="Обычный 11 3 2 2 2 9 4 3" xfId="4639"/>
    <cellStyle name="Обычный 11 3 2 2 2 9 5" xfId="4640"/>
    <cellStyle name="Обычный 11 3 2 2 2 9 5 2" xfId="4641"/>
    <cellStyle name="Обычный 11 3 2 2 2 9 6" xfId="4642"/>
    <cellStyle name="Обычный 11 3 2 2 2 9 7" xfId="4643"/>
    <cellStyle name="Обычный 11 3 2 2 3" xfId="4644"/>
    <cellStyle name="Обычный 11 3 2 2 3 10" xfId="4645"/>
    <cellStyle name="Обычный 11 3 2 2 3 10 2" xfId="4646"/>
    <cellStyle name="Обычный 11 3 2 2 3 10 3" xfId="4647"/>
    <cellStyle name="Обычный 11 3 2 2 3 11" xfId="4648"/>
    <cellStyle name="Обычный 11 3 2 2 3 11 2" xfId="4649"/>
    <cellStyle name="Обычный 11 3 2 2 3 12" xfId="4650"/>
    <cellStyle name="Обычный 11 3 2 2 3 13" xfId="4651"/>
    <cellStyle name="Обычный 11 3 2 2 3 2" xfId="4652"/>
    <cellStyle name="Обычный 11 3 2 2 3 2 2" xfId="4653"/>
    <cellStyle name="Обычный 11 3 2 2 3 2 2 2" xfId="4654"/>
    <cellStyle name="Обычный 11 3 2 2 3 2 2 2 2" xfId="4655"/>
    <cellStyle name="Обычный 11 3 2 2 3 2 2 3" xfId="4656"/>
    <cellStyle name="Обычный 11 3 2 2 3 2 2 4" xfId="4657"/>
    <cellStyle name="Обычный 11 3 2 2 3 2 3" xfId="4658"/>
    <cellStyle name="Обычный 11 3 2 2 3 2 3 2" xfId="4659"/>
    <cellStyle name="Обычный 11 3 2 2 3 2 3 3" xfId="4660"/>
    <cellStyle name="Обычный 11 3 2 2 3 2 4" xfId="4661"/>
    <cellStyle name="Обычный 11 3 2 2 3 2 4 2" xfId="4662"/>
    <cellStyle name="Обычный 11 3 2 2 3 2 4 3" xfId="4663"/>
    <cellStyle name="Обычный 11 3 2 2 3 2 5" xfId="4664"/>
    <cellStyle name="Обычный 11 3 2 2 3 2 5 2" xfId="4665"/>
    <cellStyle name="Обычный 11 3 2 2 3 2 5 3" xfId="4666"/>
    <cellStyle name="Обычный 11 3 2 2 3 2 6" xfId="4667"/>
    <cellStyle name="Обычный 11 3 2 2 3 2 6 2" xfId="4668"/>
    <cellStyle name="Обычный 11 3 2 2 3 2 7" xfId="4669"/>
    <cellStyle name="Обычный 11 3 2 2 3 2 8" xfId="4670"/>
    <cellStyle name="Обычный 11 3 2 2 3 3" xfId="4671"/>
    <cellStyle name="Обычный 11 3 2 2 3 3 2" xfId="4672"/>
    <cellStyle name="Обычный 11 3 2 2 3 3 2 2" xfId="4673"/>
    <cellStyle name="Обычный 11 3 2 2 3 3 2 2 2" xfId="4674"/>
    <cellStyle name="Обычный 11 3 2 2 3 3 2 3" xfId="4675"/>
    <cellStyle name="Обычный 11 3 2 2 3 3 2 4" xfId="4676"/>
    <cellStyle name="Обычный 11 3 2 2 3 3 3" xfId="4677"/>
    <cellStyle name="Обычный 11 3 2 2 3 3 3 2" xfId="4678"/>
    <cellStyle name="Обычный 11 3 2 2 3 3 3 3" xfId="4679"/>
    <cellStyle name="Обычный 11 3 2 2 3 3 4" xfId="4680"/>
    <cellStyle name="Обычный 11 3 2 2 3 3 4 2" xfId="4681"/>
    <cellStyle name="Обычный 11 3 2 2 3 3 4 3" xfId="4682"/>
    <cellStyle name="Обычный 11 3 2 2 3 3 5" xfId="4683"/>
    <cellStyle name="Обычный 11 3 2 2 3 3 5 2" xfId="4684"/>
    <cellStyle name="Обычный 11 3 2 2 3 3 5 3" xfId="4685"/>
    <cellStyle name="Обычный 11 3 2 2 3 3 6" xfId="4686"/>
    <cellStyle name="Обычный 11 3 2 2 3 3 6 2" xfId="4687"/>
    <cellStyle name="Обычный 11 3 2 2 3 3 7" xfId="4688"/>
    <cellStyle name="Обычный 11 3 2 2 3 3 8" xfId="4689"/>
    <cellStyle name="Обычный 11 3 2 2 3 4" xfId="4690"/>
    <cellStyle name="Обычный 11 3 2 2 3 4 2" xfId="4691"/>
    <cellStyle name="Обычный 11 3 2 2 3 4 2 2" xfId="4692"/>
    <cellStyle name="Обычный 11 3 2 2 3 4 2 3" xfId="4693"/>
    <cellStyle name="Обычный 11 3 2 2 3 4 3" xfId="4694"/>
    <cellStyle name="Обычный 11 3 2 2 3 4 3 2" xfId="4695"/>
    <cellStyle name="Обычный 11 3 2 2 3 4 3 3" xfId="4696"/>
    <cellStyle name="Обычный 11 3 2 2 3 4 4" xfId="4697"/>
    <cellStyle name="Обычный 11 3 2 2 3 4 4 2" xfId="4698"/>
    <cellStyle name="Обычный 11 3 2 2 3 4 4 3" xfId="4699"/>
    <cellStyle name="Обычный 11 3 2 2 3 4 5" xfId="4700"/>
    <cellStyle name="Обычный 11 3 2 2 3 4 5 2" xfId="4701"/>
    <cellStyle name="Обычный 11 3 2 2 3 4 6" xfId="4702"/>
    <cellStyle name="Обычный 11 3 2 2 3 4 7" xfId="4703"/>
    <cellStyle name="Обычный 11 3 2 2 3 5" xfId="4704"/>
    <cellStyle name="Обычный 11 3 2 2 3 5 2" xfId="4705"/>
    <cellStyle name="Обычный 11 3 2 2 3 5 2 2" xfId="4706"/>
    <cellStyle name="Обычный 11 3 2 2 3 5 2 3" xfId="4707"/>
    <cellStyle name="Обычный 11 3 2 2 3 5 3" xfId="4708"/>
    <cellStyle name="Обычный 11 3 2 2 3 5 3 2" xfId="4709"/>
    <cellStyle name="Обычный 11 3 2 2 3 5 3 3" xfId="4710"/>
    <cellStyle name="Обычный 11 3 2 2 3 5 4" xfId="4711"/>
    <cellStyle name="Обычный 11 3 2 2 3 5 4 2" xfId="4712"/>
    <cellStyle name="Обычный 11 3 2 2 3 5 4 3" xfId="4713"/>
    <cellStyle name="Обычный 11 3 2 2 3 5 5" xfId="4714"/>
    <cellStyle name="Обычный 11 3 2 2 3 5 5 2" xfId="4715"/>
    <cellStyle name="Обычный 11 3 2 2 3 5 6" xfId="4716"/>
    <cellStyle name="Обычный 11 3 2 2 3 5 7" xfId="4717"/>
    <cellStyle name="Обычный 11 3 2 2 3 6" xfId="4718"/>
    <cellStyle name="Обычный 11 3 2 2 3 6 2" xfId="4719"/>
    <cellStyle name="Обычный 11 3 2 2 3 6 2 2" xfId="4720"/>
    <cellStyle name="Обычный 11 3 2 2 3 6 2 3" xfId="4721"/>
    <cellStyle name="Обычный 11 3 2 2 3 6 3" xfId="4722"/>
    <cellStyle name="Обычный 11 3 2 2 3 6 3 2" xfId="4723"/>
    <cellStyle name="Обычный 11 3 2 2 3 6 3 3" xfId="4724"/>
    <cellStyle name="Обычный 11 3 2 2 3 6 4" xfId="4725"/>
    <cellStyle name="Обычный 11 3 2 2 3 6 4 2" xfId="4726"/>
    <cellStyle name="Обычный 11 3 2 2 3 6 4 3" xfId="4727"/>
    <cellStyle name="Обычный 11 3 2 2 3 6 5" xfId="4728"/>
    <cellStyle name="Обычный 11 3 2 2 3 6 5 2" xfId="4729"/>
    <cellStyle name="Обычный 11 3 2 2 3 6 6" xfId="4730"/>
    <cellStyle name="Обычный 11 3 2 2 3 6 7" xfId="4731"/>
    <cellStyle name="Обычный 11 3 2 2 3 7" xfId="4732"/>
    <cellStyle name="Обычный 11 3 2 2 3 7 2" xfId="4733"/>
    <cellStyle name="Обычный 11 3 2 2 3 7 2 2" xfId="4734"/>
    <cellStyle name="Обычный 11 3 2 2 3 7 2 3" xfId="4735"/>
    <cellStyle name="Обычный 11 3 2 2 3 7 3" xfId="4736"/>
    <cellStyle name="Обычный 11 3 2 2 3 7 3 2" xfId="4737"/>
    <cellStyle name="Обычный 11 3 2 2 3 7 3 3" xfId="4738"/>
    <cellStyle name="Обычный 11 3 2 2 3 7 4" xfId="4739"/>
    <cellStyle name="Обычный 11 3 2 2 3 7 4 2" xfId="4740"/>
    <cellStyle name="Обычный 11 3 2 2 3 7 5" xfId="4741"/>
    <cellStyle name="Обычный 11 3 2 2 3 7 5 2" xfId="4742"/>
    <cellStyle name="Обычный 11 3 2 2 3 7 6" xfId="4743"/>
    <cellStyle name="Обычный 11 3 2 2 3 7 7" xfId="4744"/>
    <cellStyle name="Обычный 11 3 2 2 3 8" xfId="4745"/>
    <cellStyle name="Обычный 11 3 2 2 3 8 2" xfId="4746"/>
    <cellStyle name="Обычный 11 3 2 2 3 8 3" xfId="4747"/>
    <cellStyle name="Обычный 11 3 2 2 3 9" xfId="4748"/>
    <cellStyle name="Обычный 11 3 2 2 3 9 2" xfId="4749"/>
    <cellStyle name="Обычный 11 3 2 2 3 9 3" xfId="4750"/>
    <cellStyle name="Обычный 11 3 2 2 4" xfId="4751"/>
    <cellStyle name="Обычный 11 3 2 2 4 10" xfId="4752"/>
    <cellStyle name="Обычный 11 3 2 2 4 10 2" xfId="4753"/>
    <cellStyle name="Обычный 11 3 2 2 4 11" xfId="4754"/>
    <cellStyle name="Обычный 11 3 2 2 4 12" xfId="4755"/>
    <cellStyle name="Обычный 11 3 2 2 4 2" xfId="4756"/>
    <cellStyle name="Обычный 11 3 2 2 4 2 2" xfId="4757"/>
    <cellStyle name="Обычный 11 3 2 2 4 2 2 2" xfId="4758"/>
    <cellStyle name="Обычный 11 3 2 2 4 2 2 2 2" xfId="4759"/>
    <cellStyle name="Обычный 11 3 2 2 4 2 2 3" xfId="4760"/>
    <cellStyle name="Обычный 11 3 2 2 4 2 2 4" xfId="4761"/>
    <cellStyle name="Обычный 11 3 2 2 4 2 3" xfId="4762"/>
    <cellStyle name="Обычный 11 3 2 2 4 2 3 2" xfId="4763"/>
    <cellStyle name="Обычный 11 3 2 2 4 2 3 3" xfId="4764"/>
    <cellStyle name="Обычный 11 3 2 2 4 2 4" xfId="4765"/>
    <cellStyle name="Обычный 11 3 2 2 4 2 4 2" xfId="4766"/>
    <cellStyle name="Обычный 11 3 2 2 4 2 4 3" xfId="4767"/>
    <cellStyle name="Обычный 11 3 2 2 4 2 5" xfId="4768"/>
    <cellStyle name="Обычный 11 3 2 2 4 2 5 2" xfId="4769"/>
    <cellStyle name="Обычный 11 3 2 2 4 2 5 3" xfId="4770"/>
    <cellStyle name="Обычный 11 3 2 2 4 2 6" xfId="4771"/>
    <cellStyle name="Обычный 11 3 2 2 4 2 6 2" xfId="4772"/>
    <cellStyle name="Обычный 11 3 2 2 4 2 7" xfId="4773"/>
    <cellStyle name="Обычный 11 3 2 2 4 2 8" xfId="4774"/>
    <cellStyle name="Обычный 11 3 2 2 4 3" xfId="4775"/>
    <cellStyle name="Обычный 11 3 2 2 4 3 2" xfId="4776"/>
    <cellStyle name="Обычный 11 3 2 2 4 3 2 2" xfId="4777"/>
    <cellStyle name="Обычный 11 3 2 2 4 3 2 2 2" xfId="4778"/>
    <cellStyle name="Обычный 11 3 2 2 4 3 2 3" xfId="4779"/>
    <cellStyle name="Обычный 11 3 2 2 4 3 2 4" xfId="4780"/>
    <cellStyle name="Обычный 11 3 2 2 4 3 3" xfId="4781"/>
    <cellStyle name="Обычный 11 3 2 2 4 3 3 2" xfId="4782"/>
    <cellStyle name="Обычный 11 3 2 2 4 3 3 3" xfId="4783"/>
    <cellStyle name="Обычный 11 3 2 2 4 3 4" xfId="4784"/>
    <cellStyle name="Обычный 11 3 2 2 4 3 4 2" xfId="4785"/>
    <cellStyle name="Обычный 11 3 2 2 4 3 4 3" xfId="4786"/>
    <cellStyle name="Обычный 11 3 2 2 4 3 5" xfId="4787"/>
    <cellStyle name="Обычный 11 3 2 2 4 3 5 2" xfId="4788"/>
    <cellStyle name="Обычный 11 3 2 2 4 3 5 3" xfId="4789"/>
    <cellStyle name="Обычный 11 3 2 2 4 3 6" xfId="4790"/>
    <cellStyle name="Обычный 11 3 2 2 4 3 6 2" xfId="4791"/>
    <cellStyle name="Обычный 11 3 2 2 4 3 7" xfId="4792"/>
    <cellStyle name="Обычный 11 3 2 2 4 3 8" xfId="4793"/>
    <cellStyle name="Обычный 11 3 2 2 4 4" xfId="4794"/>
    <cellStyle name="Обычный 11 3 2 2 4 4 2" xfId="4795"/>
    <cellStyle name="Обычный 11 3 2 2 4 4 2 2" xfId="4796"/>
    <cellStyle name="Обычный 11 3 2 2 4 4 2 3" xfId="4797"/>
    <cellStyle name="Обычный 11 3 2 2 4 4 3" xfId="4798"/>
    <cellStyle name="Обычный 11 3 2 2 4 4 3 2" xfId="4799"/>
    <cellStyle name="Обычный 11 3 2 2 4 4 3 3" xfId="4800"/>
    <cellStyle name="Обычный 11 3 2 2 4 4 4" xfId="4801"/>
    <cellStyle name="Обычный 11 3 2 2 4 4 4 2" xfId="4802"/>
    <cellStyle name="Обычный 11 3 2 2 4 4 4 3" xfId="4803"/>
    <cellStyle name="Обычный 11 3 2 2 4 4 5" xfId="4804"/>
    <cellStyle name="Обычный 11 3 2 2 4 4 5 2" xfId="4805"/>
    <cellStyle name="Обычный 11 3 2 2 4 4 6" xfId="4806"/>
    <cellStyle name="Обычный 11 3 2 2 4 4 7" xfId="4807"/>
    <cellStyle name="Обычный 11 3 2 2 4 5" xfId="4808"/>
    <cellStyle name="Обычный 11 3 2 2 4 5 2" xfId="4809"/>
    <cellStyle name="Обычный 11 3 2 2 4 5 2 2" xfId="4810"/>
    <cellStyle name="Обычный 11 3 2 2 4 5 2 3" xfId="4811"/>
    <cellStyle name="Обычный 11 3 2 2 4 5 3" xfId="4812"/>
    <cellStyle name="Обычный 11 3 2 2 4 5 3 2" xfId="4813"/>
    <cellStyle name="Обычный 11 3 2 2 4 5 3 3" xfId="4814"/>
    <cellStyle name="Обычный 11 3 2 2 4 5 4" xfId="4815"/>
    <cellStyle name="Обычный 11 3 2 2 4 5 4 2" xfId="4816"/>
    <cellStyle name="Обычный 11 3 2 2 4 5 4 3" xfId="4817"/>
    <cellStyle name="Обычный 11 3 2 2 4 5 5" xfId="4818"/>
    <cellStyle name="Обычный 11 3 2 2 4 5 5 2" xfId="4819"/>
    <cellStyle name="Обычный 11 3 2 2 4 5 6" xfId="4820"/>
    <cellStyle name="Обычный 11 3 2 2 4 5 7" xfId="4821"/>
    <cellStyle name="Обычный 11 3 2 2 4 6" xfId="4822"/>
    <cellStyle name="Обычный 11 3 2 2 4 6 2" xfId="4823"/>
    <cellStyle name="Обычный 11 3 2 2 4 6 2 2" xfId="4824"/>
    <cellStyle name="Обычный 11 3 2 2 4 6 2 3" xfId="4825"/>
    <cellStyle name="Обычный 11 3 2 2 4 6 3" xfId="4826"/>
    <cellStyle name="Обычный 11 3 2 2 4 6 3 2" xfId="4827"/>
    <cellStyle name="Обычный 11 3 2 2 4 6 3 3" xfId="4828"/>
    <cellStyle name="Обычный 11 3 2 2 4 6 4" xfId="4829"/>
    <cellStyle name="Обычный 11 3 2 2 4 6 4 2" xfId="4830"/>
    <cellStyle name="Обычный 11 3 2 2 4 6 5" xfId="4831"/>
    <cellStyle name="Обычный 11 3 2 2 4 6 5 2" xfId="4832"/>
    <cellStyle name="Обычный 11 3 2 2 4 6 6" xfId="4833"/>
    <cellStyle name="Обычный 11 3 2 2 4 6 7" xfId="4834"/>
    <cellStyle name="Обычный 11 3 2 2 4 7" xfId="4835"/>
    <cellStyle name="Обычный 11 3 2 2 4 7 2" xfId="4836"/>
    <cellStyle name="Обычный 11 3 2 2 4 7 3" xfId="4837"/>
    <cellStyle name="Обычный 11 3 2 2 4 8" xfId="4838"/>
    <cellStyle name="Обычный 11 3 2 2 4 8 2" xfId="4839"/>
    <cellStyle name="Обычный 11 3 2 2 4 8 3" xfId="4840"/>
    <cellStyle name="Обычный 11 3 2 2 4 9" xfId="4841"/>
    <cellStyle name="Обычный 11 3 2 2 4 9 2" xfId="4842"/>
    <cellStyle name="Обычный 11 3 2 2 4 9 3" xfId="4843"/>
    <cellStyle name="Обычный 11 3 2 2 5" xfId="4844"/>
    <cellStyle name="Обычный 11 3 2 2 5 2" xfId="4845"/>
    <cellStyle name="Обычный 11 3 2 2 5 2 2" xfId="4846"/>
    <cellStyle name="Обычный 11 3 2 2 5 2 2 2" xfId="4847"/>
    <cellStyle name="Обычный 11 3 2 2 5 2 2 3" xfId="4848"/>
    <cellStyle name="Обычный 11 3 2 2 5 2 3" xfId="4849"/>
    <cellStyle name="Обычный 11 3 2 2 5 2 3 2" xfId="4850"/>
    <cellStyle name="Обычный 11 3 2 2 5 2 3 3" xfId="4851"/>
    <cellStyle name="Обычный 11 3 2 2 5 2 4" xfId="4852"/>
    <cellStyle name="Обычный 11 3 2 2 5 2 4 2" xfId="4853"/>
    <cellStyle name="Обычный 11 3 2 2 5 2 4 3" xfId="4854"/>
    <cellStyle name="Обычный 11 3 2 2 5 2 5" xfId="4855"/>
    <cellStyle name="Обычный 11 3 2 2 5 2 5 2" xfId="4856"/>
    <cellStyle name="Обычный 11 3 2 2 5 2 6" xfId="4857"/>
    <cellStyle name="Обычный 11 3 2 2 5 2 7" xfId="4858"/>
    <cellStyle name="Обычный 11 3 2 2 5 3" xfId="4859"/>
    <cellStyle name="Обычный 11 3 2 2 5 3 2" xfId="4860"/>
    <cellStyle name="Обычный 11 3 2 2 5 3 2 2" xfId="4861"/>
    <cellStyle name="Обычный 11 3 2 2 5 3 3" xfId="4862"/>
    <cellStyle name="Обычный 11 3 2 2 5 3 4" xfId="4863"/>
    <cellStyle name="Обычный 11 3 2 2 5 4" xfId="4864"/>
    <cellStyle name="Обычный 11 3 2 2 5 4 2" xfId="4865"/>
    <cellStyle name="Обычный 11 3 2 2 5 4 3" xfId="4866"/>
    <cellStyle name="Обычный 11 3 2 2 5 5" xfId="4867"/>
    <cellStyle name="Обычный 11 3 2 2 5 5 2" xfId="4868"/>
    <cellStyle name="Обычный 11 3 2 2 5 5 3" xfId="4869"/>
    <cellStyle name="Обычный 11 3 2 2 5 6" xfId="4870"/>
    <cellStyle name="Обычный 11 3 2 2 5 6 2" xfId="4871"/>
    <cellStyle name="Обычный 11 3 2 2 5 6 3" xfId="4872"/>
    <cellStyle name="Обычный 11 3 2 2 5 7" xfId="4873"/>
    <cellStyle name="Обычный 11 3 2 2 5 7 2" xfId="4874"/>
    <cellStyle name="Обычный 11 3 2 2 5 8" xfId="4875"/>
    <cellStyle name="Обычный 11 3 2 2 5 9" xfId="4876"/>
    <cellStyle name="Обычный 11 3 2 2 6" xfId="4877"/>
    <cellStyle name="Обычный 11 3 2 2 6 2" xfId="4878"/>
    <cellStyle name="Обычный 11 3 2 2 6 2 2" xfId="4879"/>
    <cellStyle name="Обычный 11 3 2 2 6 2 2 2" xfId="4880"/>
    <cellStyle name="Обычный 11 3 2 2 6 2 3" xfId="4881"/>
    <cellStyle name="Обычный 11 3 2 2 6 2 4" xfId="4882"/>
    <cellStyle name="Обычный 11 3 2 2 6 3" xfId="4883"/>
    <cellStyle name="Обычный 11 3 2 2 6 3 2" xfId="4884"/>
    <cellStyle name="Обычный 11 3 2 2 6 3 3" xfId="4885"/>
    <cellStyle name="Обычный 11 3 2 2 6 4" xfId="4886"/>
    <cellStyle name="Обычный 11 3 2 2 6 4 2" xfId="4887"/>
    <cellStyle name="Обычный 11 3 2 2 6 4 3" xfId="4888"/>
    <cellStyle name="Обычный 11 3 2 2 6 5" xfId="4889"/>
    <cellStyle name="Обычный 11 3 2 2 6 5 2" xfId="4890"/>
    <cellStyle name="Обычный 11 3 2 2 6 5 3" xfId="4891"/>
    <cellStyle name="Обычный 11 3 2 2 6 6" xfId="4892"/>
    <cellStyle name="Обычный 11 3 2 2 6 6 2" xfId="4893"/>
    <cellStyle name="Обычный 11 3 2 2 6 7" xfId="4894"/>
    <cellStyle name="Обычный 11 3 2 2 6 8" xfId="4895"/>
    <cellStyle name="Обычный 11 3 2 2 7" xfId="4896"/>
    <cellStyle name="Обычный 11 3 2 2 7 2" xfId="4897"/>
    <cellStyle name="Обычный 11 3 2 2 7 2 2" xfId="4898"/>
    <cellStyle name="Обычный 11 3 2 2 7 2 2 2" xfId="4899"/>
    <cellStyle name="Обычный 11 3 2 2 7 2 3" xfId="4900"/>
    <cellStyle name="Обычный 11 3 2 2 7 2 4" xfId="4901"/>
    <cellStyle name="Обычный 11 3 2 2 7 3" xfId="4902"/>
    <cellStyle name="Обычный 11 3 2 2 7 3 2" xfId="4903"/>
    <cellStyle name="Обычный 11 3 2 2 7 3 3" xfId="4904"/>
    <cellStyle name="Обычный 11 3 2 2 7 4" xfId="4905"/>
    <cellStyle name="Обычный 11 3 2 2 7 4 2" xfId="4906"/>
    <cellStyle name="Обычный 11 3 2 2 7 4 3" xfId="4907"/>
    <cellStyle name="Обычный 11 3 2 2 7 5" xfId="4908"/>
    <cellStyle name="Обычный 11 3 2 2 7 5 2" xfId="4909"/>
    <cellStyle name="Обычный 11 3 2 2 7 5 3" xfId="4910"/>
    <cellStyle name="Обычный 11 3 2 2 7 6" xfId="4911"/>
    <cellStyle name="Обычный 11 3 2 2 7 6 2" xfId="4912"/>
    <cellStyle name="Обычный 11 3 2 2 7 7" xfId="4913"/>
    <cellStyle name="Обычный 11 3 2 2 7 8" xfId="4914"/>
    <cellStyle name="Обычный 11 3 2 2 8" xfId="4915"/>
    <cellStyle name="Обычный 11 3 2 2 8 2" xfId="4916"/>
    <cellStyle name="Обычный 11 3 2 2 8 2 2" xfId="4917"/>
    <cellStyle name="Обычный 11 3 2 2 8 2 3" xfId="4918"/>
    <cellStyle name="Обычный 11 3 2 2 8 3" xfId="4919"/>
    <cellStyle name="Обычный 11 3 2 2 8 3 2" xfId="4920"/>
    <cellStyle name="Обычный 11 3 2 2 8 3 3" xfId="4921"/>
    <cellStyle name="Обычный 11 3 2 2 8 4" xfId="4922"/>
    <cellStyle name="Обычный 11 3 2 2 8 4 2" xfId="4923"/>
    <cellStyle name="Обычный 11 3 2 2 8 4 3" xfId="4924"/>
    <cellStyle name="Обычный 11 3 2 2 8 5" xfId="4925"/>
    <cellStyle name="Обычный 11 3 2 2 8 5 2" xfId="4926"/>
    <cellStyle name="Обычный 11 3 2 2 8 6" xfId="4927"/>
    <cellStyle name="Обычный 11 3 2 2 8 7" xfId="4928"/>
    <cellStyle name="Обычный 11 3 2 2 9" xfId="4929"/>
    <cellStyle name="Обычный 11 3 2 2 9 2" xfId="4930"/>
    <cellStyle name="Обычный 11 3 2 2 9 2 2" xfId="4931"/>
    <cellStyle name="Обычный 11 3 2 2 9 2 3" xfId="4932"/>
    <cellStyle name="Обычный 11 3 2 2 9 3" xfId="4933"/>
    <cellStyle name="Обычный 11 3 2 2 9 3 2" xfId="4934"/>
    <cellStyle name="Обычный 11 3 2 2 9 3 3" xfId="4935"/>
    <cellStyle name="Обычный 11 3 2 2 9 4" xfId="4936"/>
    <cellStyle name="Обычный 11 3 2 2 9 4 2" xfId="4937"/>
    <cellStyle name="Обычный 11 3 2 2 9 4 3" xfId="4938"/>
    <cellStyle name="Обычный 11 3 2 2 9 5" xfId="4939"/>
    <cellStyle name="Обычный 11 3 2 2 9 5 2" xfId="4940"/>
    <cellStyle name="Обычный 11 3 2 2 9 6" xfId="4941"/>
    <cellStyle name="Обычный 11 3 2 2 9 7" xfId="4942"/>
    <cellStyle name="Обычный 11 3 2 3" xfId="4943"/>
    <cellStyle name="Обычный 11 3 2 3 10" xfId="4944"/>
    <cellStyle name="Обычный 11 3 2 3 10 2" xfId="4945"/>
    <cellStyle name="Обычный 11 3 2 3 10 2 2" xfId="4946"/>
    <cellStyle name="Обычный 11 3 2 3 10 2 3" xfId="4947"/>
    <cellStyle name="Обычный 11 3 2 3 10 3" xfId="4948"/>
    <cellStyle name="Обычный 11 3 2 3 10 3 2" xfId="4949"/>
    <cellStyle name="Обычный 11 3 2 3 10 3 3" xfId="4950"/>
    <cellStyle name="Обычный 11 3 2 3 10 4" xfId="4951"/>
    <cellStyle name="Обычный 11 3 2 3 10 4 2" xfId="4952"/>
    <cellStyle name="Обычный 11 3 2 3 10 4 3" xfId="4953"/>
    <cellStyle name="Обычный 11 3 2 3 10 5" xfId="4954"/>
    <cellStyle name="Обычный 11 3 2 3 10 5 2" xfId="4955"/>
    <cellStyle name="Обычный 11 3 2 3 10 6" xfId="4956"/>
    <cellStyle name="Обычный 11 3 2 3 10 7" xfId="4957"/>
    <cellStyle name="Обычный 11 3 2 3 11" xfId="4958"/>
    <cellStyle name="Обычный 11 3 2 3 11 2" xfId="4959"/>
    <cellStyle name="Обычный 11 3 2 3 11 3" xfId="4960"/>
    <cellStyle name="Обычный 11 3 2 3 12" xfId="4961"/>
    <cellStyle name="Обычный 11 3 2 3 12 2" xfId="4962"/>
    <cellStyle name="Обычный 11 3 2 3 12 3" xfId="4963"/>
    <cellStyle name="Обычный 11 3 2 3 13" xfId="4964"/>
    <cellStyle name="Обычный 11 3 2 3 13 2" xfId="4965"/>
    <cellStyle name="Обычный 11 3 2 3 13 3" xfId="4966"/>
    <cellStyle name="Обычный 11 3 2 3 14" xfId="4967"/>
    <cellStyle name="Обычный 11 3 2 3 14 2" xfId="4968"/>
    <cellStyle name="Обычный 11 3 2 3 15" xfId="4969"/>
    <cellStyle name="Обычный 11 3 2 3 16" xfId="4970"/>
    <cellStyle name="Обычный 11 3 2 3 2" xfId="4971"/>
    <cellStyle name="Обычный 11 3 2 3 2 10" xfId="4972"/>
    <cellStyle name="Обычный 11 3 2 3 2 10 2" xfId="4973"/>
    <cellStyle name="Обычный 11 3 2 3 2 10 3" xfId="4974"/>
    <cellStyle name="Обычный 11 3 2 3 2 11" xfId="4975"/>
    <cellStyle name="Обычный 11 3 2 3 2 11 2" xfId="4976"/>
    <cellStyle name="Обычный 11 3 2 3 2 12" xfId="4977"/>
    <cellStyle name="Обычный 11 3 2 3 2 13" xfId="4978"/>
    <cellStyle name="Обычный 11 3 2 3 2 2" xfId="4979"/>
    <cellStyle name="Обычный 11 3 2 3 2 2 2" xfId="4980"/>
    <cellStyle name="Обычный 11 3 2 3 2 2 2 2" xfId="4981"/>
    <cellStyle name="Обычный 11 3 2 3 2 2 2 2 2" xfId="4982"/>
    <cellStyle name="Обычный 11 3 2 3 2 2 2 3" xfId="4983"/>
    <cellStyle name="Обычный 11 3 2 3 2 2 2 4" xfId="4984"/>
    <cellStyle name="Обычный 11 3 2 3 2 2 3" xfId="4985"/>
    <cellStyle name="Обычный 11 3 2 3 2 2 3 2" xfId="4986"/>
    <cellStyle name="Обычный 11 3 2 3 2 2 3 3" xfId="4987"/>
    <cellStyle name="Обычный 11 3 2 3 2 2 4" xfId="4988"/>
    <cellStyle name="Обычный 11 3 2 3 2 2 4 2" xfId="4989"/>
    <cellStyle name="Обычный 11 3 2 3 2 2 4 3" xfId="4990"/>
    <cellStyle name="Обычный 11 3 2 3 2 2 5" xfId="4991"/>
    <cellStyle name="Обычный 11 3 2 3 2 2 5 2" xfId="4992"/>
    <cellStyle name="Обычный 11 3 2 3 2 2 5 3" xfId="4993"/>
    <cellStyle name="Обычный 11 3 2 3 2 2 6" xfId="4994"/>
    <cellStyle name="Обычный 11 3 2 3 2 2 6 2" xfId="4995"/>
    <cellStyle name="Обычный 11 3 2 3 2 2 7" xfId="4996"/>
    <cellStyle name="Обычный 11 3 2 3 2 2 8" xfId="4997"/>
    <cellStyle name="Обычный 11 3 2 3 2 3" xfId="4998"/>
    <cellStyle name="Обычный 11 3 2 3 2 3 2" xfId="4999"/>
    <cellStyle name="Обычный 11 3 2 3 2 3 2 2" xfId="5000"/>
    <cellStyle name="Обычный 11 3 2 3 2 3 2 2 2" xfId="5001"/>
    <cellStyle name="Обычный 11 3 2 3 2 3 2 3" xfId="5002"/>
    <cellStyle name="Обычный 11 3 2 3 2 3 2 4" xfId="5003"/>
    <cellStyle name="Обычный 11 3 2 3 2 3 3" xfId="5004"/>
    <cellStyle name="Обычный 11 3 2 3 2 3 3 2" xfId="5005"/>
    <cellStyle name="Обычный 11 3 2 3 2 3 3 3" xfId="5006"/>
    <cellStyle name="Обычный 11 3 2 3 2 3 4" xfId="5007"/>
    <cellStyle name="Обычный 11 3 2 3 2 3 4 2" xfId="5008"/>
    <cellStyle name="Обычный 11 3 2 3 2 3 4 3" xfId="5009"/>
    <cellStyle name="Обычный 11 3 2 3 2 3 5" xfId="5010"/>
    <cellStyle name="Обычный 11 3 2 3 2 3 5 2" xfId="5011"/>
    <cellStyle name="Обычный 11 3 2 3 2 3 5 3" xfId="5012"/>
    <cellStyle name="Обычный 11 3 2 3 2 3 6" xfId="5013"/>
    <cellStyle name="Обычный 11 3 2 3 2 3 6 2" xfId="5014"/>
    <cellStyle name="Обычный 11 3 2 3 2 3 7" xfId="5015"/>
    <cellStyle name="Обычный 11 3 2 3 2 3 8" xfId="5016"/>
    <cellStyle name="Обычный 11 3 2 3 2 4" xfId="5017"/>
    <cellStyle name="Обычный 11 3 2 3 2 4 2" xfId="5018"/>
    <cellStyle name="Обычный 11 3 2 3 2 4 2 2" xfId="5019"/>
    <cellStyle name="Обычный 11 3 2 3 2 4 2 3" xfId="5020"/>
    <cellStyle name="Обычный 11 3 2 3 2 4 3" xfId="5021"/>
    <cellStyle name="Обычный 11 3 2 3 2 4 3 2" xfId="5022"/>
    <cellStyle name="Обычный 11 3 2 3 2 4 3 3" xfId="5023"/>
    <cellStyle name="Обычный 11 3 2 3 2 4 4" xfId="5024"/>
    <cellStyle name="Обычный 11 3 2 3 2 4 4 2" xfId="5025"/>
    <cellStyle name="Обычный 11 3 2 3 2 4 4 3" xfId="5026"/>
    <cellStyle name="Обычный 11 3 2 3 2 4 5" xfId="5027"/>
    <cellStyle name="Обычный 11 3 2 3 2 4 5 2" xfId="5028"/>
    <cellStyle name="Обычный 11 3 2 3 2 4 6" xfId="5029"/>
    <cellStyle name="Обычный 11 3 2 3 2 4 7" xfId="5030"/>
    <cellStyle name="Обычный 11 3 2 3 2 5" xfId="5031"/>
    <cellStyle name="Обычный 11 3 2 3 2 5 2" xfId="5032"/>
    <cellStyle name="Обычный 11 3 2 3 2 5 2 2" xfId="5033"/>
    <cellStyle name="Обычный 11 3 2 3 2 5 2 3" xfId="5034"/>
    <cellStyle name="Обычный 11 3 2 3 2 5 3" xfId="5035"/>
    <cellStyle name="Обычный 11 3 2 3 2 5 3 2" xfId="5036"/>
    <cellStyle name="Обычный 11 3 2 3 2 5 3 3" xfId="5037"/>
    <cellStyle name="Обычный 11 3 2 3 2 5 4" xfId="5038"/>
    <cellStyle name="Обычный 11 3 2 3 2 5 4 2" xfId="5039"/>
    <cellStyle name="Обычный 11 3 2 3 2 5 4 3" xfId="5040"/>
    <cellStyle name="Обычный 11 3 2 3 2 5 5" xfId="5041"/>
    <cellStyle name="Обычный 11 3 2 3 2 5 5 2" xfId="5042"/>
    <cellStyle name="Обычный 11 3 2 3 2 5 6" xfId="5043"/>
    <cellStyle name="Обычный 11 3 2 3 2 5 7" xfId="5044"/>
    <cellStyle name="Обычный 11 3 2 3 2 6" xfId="5045"/>
    <cellStyle name="Обычный 11 3 2 3 2 6 2" xfId="5046"/>
    <cellStyle name="Обычный 11 3 2 3 2 6 2 2" xfId="5047"/>
    <cellStyle name="Обычный 11 3 2 3 2 6 2 3" xfId="5048"/>
    <cellStyle name="Обычный 11 3 2 3 2 6 3" xfId="5049"/>
    <cellStyle name="Обычный 11 3 2 3 2 6 3 2" xfId="5050"/>
    <cellStyle name="Обычный 11 3 2 3 2 6 3 3" xfId="5051"/>
    <cellStyle name="Обычный 11 3 2 3 2 6 4" xfId="5052"/>
    <cellStyle name="Обычный 11 3 2 3 2 6 4 2" xfId="5053"/>
    <cellStyle name="Обычный 11 3 2 3 2 6 4 3" xfId="5054"/>
    <cellStyle name="Обычный 11 3 2 3 2 6 5" xfId="5055"/>
    <cellStyle name="Обычный 11 3 2 3 2 6 5 2" xfId="5056"/>
    <cellStyle name="Обычный 11 3 2 3 2 6 6" xfId="5057"/>
    <cellStyle name="Обычный 11 3 2 3 2 6 7" xfId="5058"/>
    <cellStyle name="Обычный 11 3 2 3 2 7" xfId="5059"/>
    <cellStyle name="Обычный 11 3 2 3 2 7 2" xfId="5060"/>
    <cellStyle name="Обычный 11 3 2 3 2 7 2 2" xfId="5061"/>
    <cellStyle name="Обычный 11 3 2 3 2 7 2 3" xfId="5062"/>
    <cellStyle name="Обычный 11 3 2 3 2 7 3" xfId="5063"/>
    <cellStyle name="Обычный 11 3 2 3 2 7 3 2" xfId="5064"/>
    <cellStyle name="Обычный 11 3 2 3 2 7 3 3" xfId="5065"/>
    <cellStyle name="Обычный 11 3 2 3 2 7 4" xfId="5066"/>
    <cellStyle name="Обычный 11 3 2 3 2 7 4 2" xfId="5067"/>
    <cellStyle name="Обычный 11 3 2 3 2 7 5" xfId="5068"/>
    <cellStyle name="Обычный 11 3 2 3 2 7 5 2" xfId="5069"/>
    <cellStyle name="Обычный 11 3 2 3 2 7 6" xfId="5070"/>
    <cellStyle name="Обычный 11 3 2 3 2 7 7" xfId="5071"/>
    <cellStyle name="Обычный 11 3 2 3 2 8" xfId="5072"/>
    <cellStyle name="Обычный 11 3 2 3 2 8 2" xfId="5073"/>
    <cellStyle name="Обычный 11 3 2 3 2 8 3" xfId="5074"/>
    <cellStyle name="Обычный 11 3 2 3 2 9" xfId="5075"/>
    <cellStyle name="Обычный 11 3 2 3 2 9 2" xfId="5076"/>
    <cellStyle name="Обычный 11 3 2 3 2 9 3" xfId="5077"/>
    <cellStyle name="Обычный 11 3 2 3 3" xfId="5078"/>
    <cellStyle name="Обычный 11 3 2 3 3 10" xfId="5079"/>
    <cellStyle name="Обычный 11 3 2 3 3 10 2" xfId="5080"/>
    <cellStyle name="Обычный 11 3 2 3 3 11" xfId="5081"/>
    <cellStyle name="Обычный 11 3 2 3 3 12" xfId="5082"/>
    <cellStyle name="Обычный 11 3 2 3 3 2" xfId="5083"/>
    <cellStyle name="Обычный 11 3 2 3 3 2 2" xfId="5084"/>
    <cellStyle name="Обычный 11 3 2 3 3 2 2 2" xfId="5085"/>
    <cellStyle name="Обычный 11 3 2 3 3 2 2 2 2" xfId="5086"/>
    <cellStyle name="Обычный 11 3 2 3 3 2 2 3" xfId="5087"/>
    <cellStyle name="Обычный 11 3 2 3 3 2 2 4" xfId="5088"/>
    <cellStyle name="Обычный 11 3 2 3 3 2 3" xfId="5089"/>
    <cellStyle name="Обычный 11 3 2 3 3 2 3 2" xfId="5090"/>
    <cellStyle name="Обычный 11 3 2 3 3 2 3 3" xfId="5091"/>
    <cellStyle name="Обычный 11 3 2 3 3 2 4" xfId="5092"/>
    <cellStyle name="Обычный 11 3 2 3 3 2 4 2" xfId="5093"/>
    <cellStyle name="Обычный 11 3 2 3 3 2 4 3" xfId="5094"/>
    <cellStyle name="Обычный 11 3 2 3 3 2 5" xfId="5095"/>
    <cellStyle name="Обычный 11 3 2 3 3 2 5 2" xfId="5096"/>
    <cellStyle name="Обычный 11 3 2 3 3 2 5 3" xfId="5097"/>
    <cellStyle name="Обычный 11 3 2 3 3 2 6" xfId="5098"/>
    <cellStyle name="Обычный 11 3 2 3 3 2 6 2" xfId="5099"/>
    <cellStyle name="Обычный 11 3 2 3 3 2 7" xfId="5100"/>
    <cellStyle name="Обычный 11 3 2 3 3 2 8" xfId="5101"/>
    <cellStyle name="Обычный 11 3 2 3 3 3" xfId="5102"/>
    <cellStyle name="Обычный 11 3 2 3 3 3 2" xfId="5103"/>
    <cellStyle name="Обычный 11 3 2 3 3 3 2 2" xfId="5104"/>
    <cellStyle name="Обычный 11 3 2 3 3 3 2 2 2" xfId="5105"/>
    <cellStyle name="Обычный 11 3 2 3 3 3 2 3" xfId="5106"/>
    <cellStyle name="Обычный 11 3 2 3 3 3 2 4" xfId="5107"/>
    <cellStyle name="Обычный 11 3 2 3 3 3 3" xfId="5108"/>
    <cellStyle name="Обычный 11 3 2 3 3 3 3 2" xfId="5109"/>
    <cellStyle name="Обычный 11 3 2 3 3 3 3 3" xfId="5110"/>
    <cellStyle name="Обычный 11 3 2 3 3 3 4" xfId="5111"/>
    <cellStyle name="Обычный 11 3 2 3 3 3 4 2" xfId="5112"/>
    <cellStyle name="Обычный 11 3 2 3 3 3 4 3" xfId="5113"/>
    <cellStyle name="Обычный 11 3 2 3 3 3 5" xfId="5114"/>
    <cellStyle name="Обычный 11 3 2 3 3 3 5 2" xfId="5115"/>
    <cellStyle name="Обычный 11 3 2 3 3 3 5 3" xfId="5116"/>
    <cellStyle name="Обычный 11 3 2 3 3 3 6" xfId="5117"/>
    <cellStyle name="Обычный 11 3 2 3 3 3 6 2" xfId="5118"/>
    <cellStyle name="Обычный 11 3 2 3 3 3 7" xfId="5119"/>
    <cellStyle name="Обычный 11 3 2 3 3 3 8" xfId="5120"/>
    <cellStyle name="Обычный 11 3 2 3 3 4" xfId="5121"/>
    <cellStyle name="Обычный 11 3 2 3 3 4 2" xfId="5122"/>
    <cellStyle name="Обычный 11 3 2 3 3 4 2 2" xfId="5123"/>
    <cellStyle name="Обычный 11 3 2 3 3 4 2 3" xfId="5124"/>
    <cellStyle name="Обычный 11 3 2 3 3 4 3" xfId="5125"/>
    <cellStyle name="Обычный 11 3 2 3 3 4 3 2" xfId="5126"/>
    <cellStyle name="Обычный 11 3 2 3 3 4 3 3" xfId="5127"/>
    <cellStyle name="Обычный 11 3 2 3 3 4 4" xfId="5128"/>
    <cellStyle name="Обычный 11 3 2 3 3 4 4 2" xfId="5129"/>
    <cellStyle name="Обычный 11 3 2 3 3 4 4 3" xfId="5130"/>
    <cellStyle name="Обычный 11 3 2 3 3 4 5" xfId="5131"/>
    <cellStyle name="Обычный 11 3 2 3 3 4 5 2" xfId="5132"/>
    <cellStyle name="Обычный 11 3 2 3 3 4 6" xfId="5133"/>
    <cellStyle name="Обычный 11 3 2 3 3 4 7" xfId="5134"/>
    <cellStyle name="Обычный 11 3 2 3 3 5" xfId="5135"/>
    <cellStyle name="Обычный 11 3 2 3 3 5 2" xfId="5136"/>
    <cellStyle name="Обычный 11 3 2 3 3 5 2 2" xfId="5137"/>
    <cellStyle name="Обычный 11 3 2 3 3 5 2 3" xfId="5138"/>
    <cellStyle name="Обычный 11 3 2 3 3 5 3" xfId="5139"/>
    <cellStyle name="Обычный 11 3 2 3 3 5 3 2" xfId="5140"/>
    <cellStyle name="Обычный 11 3 2 3 3 5 3 3" xfId="5141"/>
    <cellStyle name="Обычный 11 3 2 3 3 5 4" xfId="5142"/>
    <cellStyle name="Обычный 11 3 2 3 3 5 4 2" xfId="5143"/>
    <cellStyle name="Обычный 11 3 2 3 3 5 4 3" xfId="5144"/>
    <cellStyle name="Обычный 11 3 2 3 3 5 5" xfId="5145"/>
    <cellStyle name="Обычный 11 3 2 3 3 5 5 2" xfId="5146"/>
    <cellStyle name="Обычный 11 3 2 3 3 5 6" xfId="5147"/>
    <cellStyle name="Обычный 11 3 2 3 3 5 7" xfId="5148"/>
    <cellStyle name="Обычный 11 3 2 3 3 6" xfId="5149"/>
    <cellStyle name="Обычный 11 3 2 3 3 6 2" xfId="5150"/>
    <cellStyle name="Обычный 11 3 2 3 3 6 2 2" xfId="5151"/>
    <cellStyle name="Обычный 11 3 2 3 3 6 2 3" xfId="5152"/>
    <cellStyle name="Обычный 11 3 2 3 3 6 3" xfId="5153"/>
    <cellStyle name="Обычный 11 3 2 3 3 6 3 2" xfId="5154"/>
    <cellStyle name="Обычный 11 3 2 3 3 6 3 3" xfId="5155"/>
    <cellStyle name="Обычный 11 3 2 3 3 6 4" xfId="5156"/>
    <cellStyle name="Обычный 11 3 2 3 3 6 4 2" xfId="5157"/>
    <cellStyle name="Обычный 11 3 2 3 3 6 5" xfId="5158"/>
    <cellStyle name="Обычный 11 3 2 3 3 6 5 2" xfId="5159"/>
    <cellStyle name="Обычный 11 3 2 3 3 6 6" xfId="5160"/>
    <cellStyle name="Обычный 11 3 2 3 3 6 7" xfId="5161"/>
    <cellStyle name="Обычный 11 3 2 3 3 7" xfId="5162"/>
    <cellStyle name="Обычный 11 3 2 3 3 7 2" xfId="5163"/>
    <cellStyle name="Обычный 11 3 2 3 3 7 3" xfId="5164"/>
    <cellStyle name="Обычный 11 3 2 3 3 8" xfId="5165"/>
    <cellStyle name="Обычный 11 3 2 3 3 8 2" xfId="5166"/>
    <cellStyle name="Обычный 11 3 2 3 3 8 3" xfId="5167"/>
    <cellStyle name="Обычный 11 3 2 3 3 9" xfId="5168"/>
    <cellStyle name="Обычный 11 3 2 3 3 9 2" xfId="5169"/>
    <cellStyle name="Обычный 11 3 2 3 3 9 3" xfId="5170"/>
    <cellStyle name="Обычный 11 3 2 3 4" xfId="5171"/>
    <cellStyle name="Обычный 11 3 2 3 4 2" xfId="5172"/>
    <cellStyle name="Обычный 11 3 2 3 4 2 2" xfId="5173"/>
    <cellStyle name="Обычный 11 3 2 3 4 2 2 2" xfId="5174"/>
    <cellStyle name="Обычный 11 3 2 3 4 2 2 3" xfId="5175"/>
    <cellStyle name="Обычный 11 3 2 3 4 2 3" xfId="5176"/>
    <cellStyle name="Обычный 11 3 2 3 4 2 3 2" xfId="5177"/>
    <cellStyle name="Обычный 11 3 2 3 4 2 3 3" xfId="5178"/>
    <cellStyle name="Обычный 11 3 2 3 4 2 4" xfId="5179"/>
    <cellStyle name="Обычный 11 3 2 3 4 2 4 2" xfId="5180"/>
    <cellStyle name="Обычный 11 3 2 3 4 2 4 3" xfId="5181"/>
    <cellStyle name="Обычный 11 3 2 3 4 2 5" xfId="5182"/>
    <cellStyle name="Обычный 11 3 2 3 4 2 5 2" xfId="5183"/>
    <cellStyle name="Обычный 11 3 2 3 4 2 6" xfId="5184"/>
    <cellStyle name="Обычный 11 3 2 3 4 2 7" xfId="5185"/>
    <cellStyle name="Обычный 11 3 2 3 4 3" xfId="5186"/>
    <cellStyle name="Обычный 11 3 2 3 4 3 2" xfId="5187"/>
    <cellStyle name="Обычный 11 3 2 3 4 3 2 2" xfId="5188"/>
    <cellStyle name="Обычный 11 3 2 3 4 3 3" xfId="5189"/>
    <cellStyle name="Обычный 11 3 2 3 4 3 4" xfId="5190"/>
    <cellStyle name="Обычный 11 3 2 3 4 4" xfId="5191"/>
    <cellStyle name="Обычный 11 3 2 3 4 4 2" xfId="5192"/>
    <cellStyle name="Обычный 11 3 2 3 4 4 3" xfId="5193"/>
    <cellStyle name="Обычный 11 3 2 3 4 5" xfId="5194"/>
    <cellStyle name="Обычный 11 3 2 3 4 5 2" xfId="5195"/>
    <cellStyle name="Обычный 11 3 2 3 4 5 3" xfId="5196"/>
    <cellStyle name="Обычный 11 3 2 3 4 6" xfId="5197"/>
    <cellStyle name="Обычный 11 3 2 3 4 6 2" xfId="5198"/>
    <cellStyle name="Обычный 11 3 2 3 4 6 3" xfId="5199"/>
    <cellStyle name="Обычный 11 3 2 3 4 7" xfId="5200"/>
    <cellStyle name="Обычный 11 3 2 3 4 7 2" xfId="5201"/>
    <cellStyle name="Обычный 11 3 2 3 4 8" xfId="5202"/>
    <cellStyle name="Обычный 11 3 2 3 4 9" xfId="5203"/>
    <cellStyle name="Обычный 11 3 2 3 5" xfId="5204"/>
    <cellStyle name="Обычный 11 3 2 3 5 2" xfId="5205"/>
    <cellStyle name="Обычный 11 3 2 3 5 2 2" xfId="5206"/>
    <cellStyle name="Обычный 11 3 2 3 5 2 2 2" xfId="5207"/>
    <cellStyle name="Обычный 11 3 2 3 5 2 3" xfId="5208"/>
    <cellStyle name="Обычный 11 3 2 3 5 2 4" xfId="5209"/>
    <cellStyle name="Обычный 11 3 2 3 5 3" xfId="5210"/>
    <cellStyle name="Обычный 11 3 2 3 5 3 2" xfId="5211"/>
    <cellStyle name="Обычный 11 3 2 3 5 3 3" xfId="5212"/>
    <cellStyle name="Обычный 11 3 2 3 5 4" xfId="5213"/>
    <cellStyle name="Обычный 11 3 2 3 5 4 2" xfId="5214"/>
    <cellStyle name="Обычный 11 3 2 3 5 4 3" xfId="5215"/>
    <cellStyle name="Обычный 11 3 2 3 5 5" xfId="5216"/>
    <cellStyle name="Обычный 11 3 2 3 5 5 2" xfId="5217"/>
    <cellStyle name="Обычный 11 3 2 3 5 5 3" xfId="5218"/>
    <cellStyle name="Обычный 11 3 2 3 5 6" xfId="5219"/>
    <cellStyle name="Обычный 11 3 2 3 5 6 2" xfId="5220"/>
    <cellStyle name="Обычный 11 3 2 3 5 7" xfId="5221"/>
    <cellStyle name="Обычный 11 3 2 3 5 8" xfId="5222"/>
    <cellStyle name="Обычный 11 3 2 3 6" xfId="5223"/>
    <cellStyle name="Обычный 11 3 2 3 6 2" xfId="5224"/>
    <cellStyle name="Обычный 11 3 2 3 6 2 2" xfId="5225"/>
    <cellStyle name="Обычный 11 3 2 3 6 2 2 2" xfId="5226"/>
    <cellStyle name="Обычный 11 3 2 3 6 2 3" xfId="5227"/>
    <cellStyle name="Обычный 11 3 2 3 6 2 4" xfId="5228"/>
    <cellStyle name="Обычный 11 3 2 3 6 3" xfId="5229"/>
    <cellStyle name="Обычный 11 3 2 3 6 3 2" xfId="5230"/>
    <cellStyle name="Обычный 11 3 2 3 6 3 3" xfId="5231"/>
    <cellStyle name="Обычный 11 3 2 3 6 4" xfId="5232"/>
    <cellStyle name="Обычный 11 3 2 3 6 4 2" xfId="5233"/>
    <cellStyle name="Обычный 11 3 2 3 6 4 3" xfId="5234"/>
    <cellStyle name="Обычный 11 3 2 3 6 5" xfId="5235"/>
    <cellStyle name="Обычный 11 3 2 3 6 5 2" xfId="5236"/>
    <cellStyle name="Обычный 11 3 2 3 6 5 3" xfId="5237"/>
    <cellStyle name="Обычный 11 3 2 3 6 6" xfId="5238"/>
    <cellStyle name="Обычный 11 3 2 3 6 6 2" xfId="5239"/>
    <cellStyle name="Обычный 11 3 2 3 6 7" xfId="5240"/>
    <cellStyle name="Обычный 11 3 2 3 6 8" xfId="5241"/>
    <cellStyle name="Обычный 11 3 2 3 7" xfId="5242"/>
    <cellStyle name="Обычный 11 3 2 3 7 2" xfId="5243"/>
    <cellStyle name="Обычный 11 3 2 3 7 2 2" xfId="5244"/>
    <cellStyle name="Обычный 11 3 2 3 7 2 3" xfId="5245"/>
    <cellStyle name="Обычный 11 3 2 3 7 3" xfId="5246"/>
    <cellStyle name="Обычный 11 3 2 3 7 3 2" xfId="5247"/>
    <cellStyle name="Обычный 11 3 2 3 7 3 3" xfId="5248"/>
    <cellStyle name="Обычный 11 3 2 3 7 4" xfId="5249"/>
    <cellStyle name="Обычный 11 3 2 3 7 4 2" xfId="5250"/>
    <cellStyle name="Обычный 11 3 2 3 7 4 3" xfId="5251"/>
    <cellStyle name="Обычный 11 3 2 3 7 5" xfId="5252"/>
    <cellStyle name="Обычный 11 3 2 3 7 5 2" xfId="5253"/>
    <cellStyle name="Обычный 11 3 2 3 7 6" xfId="5254"/>
    <cellStyle name="Обычный 11 3 2 3 7 7" xfId="5255"/>
    <cellStyle name="Обычный 11 3 2 3 8" xfId="5256"/>
    <cellStyle name="Обычный 11 3 2 3 8 2" xfId="5257"/>
    <cellStyle name="Обычный 11 3 2 3 8 2 2" xfId="5258"/>
    <cellStyle name="Обычный 11 3 2 3 8 2 3" xfId="5259"/>
    <cellStyle name="Обычный 11 3 2 3 8 3" xfId="5260"/>
    <cellStyle name="Обычный 11 3 2 3 8 3 2" xfId="5261"/>
    <cellStyle name="Обычный 11 3 2 3 8 3 3" xfId="5262"/>
    <cellStyle name="Обычный 11 3 2 3 8 4" xfId="5263"/>
    <cellStyle name="Обычный 11 3 2 3 8 4 2" xfId="5264"/>
    <cellStyle name="Обычный 11 3 2 3 8 4 3" xfId="5265"/>
    <cellStyle name="Обычный 11 3 2 3 8 5" xfId="5266"/>
    <cellStyle name="Обычный 11 3 2 3 8 5 2" xfId="5267"/>
    <cellStyle name="Обычный 11 3 2 3 8 6" xfId="5268"/>
    <cellStyle name="Обычный 11 3 2 3 8 7" xfId="5269"/>
    <cellStyle name="Обычный 11 3 2 3 9" xfId="5270"/>
    <cellStyle name="Обычный 11 3 2 3 9 2" xfId="5271"/>
    <cellStyle name="Обычный 11 3 2 3 9 2 2" xfId="5272"/>
    <cellStyle name="Обычный 11 3 2 3 9 2 3" xfId="5273"/>
    <cellStyle name="Обычный 11 3 2 3 9 3" xfId="5274"/>
    <cellStyle name="Обычный 11 3 2 3 9 3 2" xfId="5275"/>
    <cellStyle name="Обычный 11 3 2 3 9 3 3" xfId="5276"/>
    <cellStyle name="Обычный 11 3 2 3 9 4" xfId="5277"/>
    <cellStyle name="Обычный 11 3 2 3 9 4 2" xfId="5278"/>
    <cellStyle name="Обычный 11 3 2 3 9 4 3" xfId="5279"/>
    <cellStyle name="Обычный 11 3 2 3 9 5" xfId="5280"/>
    <cellStyle name="Обычный 11 3 2 3 9 5 2" xfId="5281"/>
    <cellStyle name="Обычный 11 3 2 3 9 6" xfId="5282"/>
    <cellStyle name="Обычный 11 3 2 3 9 7" xfId="5283"/>
    <cellStyle name="Обычный 11 3 2 4" xfId="5284"/>
    <cellStyle name="Обычный 11 3 2 4 10" xfId="5285"/>
    <cellStyle name="Обычный 11 3 2 4 10 2" xfId="5286"/>
    <cellStyle name="Обычный 11 3 2 4 10 3" xfId="5287"/>
    <cellStyle name="Обычный 11 3 2 4 11" xfId="5288"/>
    <cellStyle name="Обычный 11 3 2 4 11 2" xfId="5289"/>
    <cellStyle name="Обычный 11 3 2 4 11 3" xfId="5290"/>
    <cellStyle name="Обычный 11 3 2 4 12" xfId="5291"/>
    <cellStyle name="Обычный 11 3 2 4 12 2" xfId="5292"/>
    <cellStyle name="Обычный 11 3 2 4 13" xfId="5293"/>
    <cellStyle name="Обычный 11 3 2 4 14" xfId="5294"/>
    <cellStyle name="Обычный 11 3 2 4 2" xfId="5295"/>
    <cellStyle name="Обычный 11 3 2 4 2 2" xfId="5296"/>
    <cellStyle name="Обычный 11 3 2 4 2 2 2" xfId="5297"/>
    <cellStyle name="Обычный 11 3 2 4 2 2 2 2" xfId="5298"/>
    <cellStyle name="Обычный 11 3 2 4 2 2 2 3" xfId="5299"/>
    <cellStyle name="Обычный 11 3 2 4 2 2 3" xfId="5300"/>
    <cellStyle name="Обычный 11 3 2 4 2 2 3 2" xfId="5301"/>
    <cellStyle name="Обычный 11 3 2 4 2 2 3 3" xfId="5302"/>
    <cellStyle name="Обычный 11 3 2 4 2 2 4" xfId="5303"/>
    <cellStyle name="Обычный 11 3 2 4 2 2 4 2" xfId="5304"/>
    <cellStyle name="Обычный 11 3 2 4 2 2 4 3" xfId="5305"/>
    <cellStyle name="Обычный 11 3 2 4 2 2 5" xfId="5306"/>
    <cellStyle name="Обычный 11 3 2 4 2 2 5 2" xfId="5307"/>
    <cellStyle name="Обычный 11 3 2 4 2 2 6" xfId="5308"/>
    <cellStyle name="Обычный 11 3 2 4 2 2 7" xfId="5309"/>
    <cellStyle name="Обычный 11 3 2 4 2 3" xfId="5310"/>
    <cellStyle name="Обычный 11 3 2 4 2 3 2" xfId="5311"/>
    <cellStyle name="Обычный 11 3 2 4 2 3 2 2" xfId="5312"/>
    <cellStyle name="Обычный 11 3 2 4 2 3 3" xfId="5313"/>
    <cellStyle name="Обычный 11 3 2 4 2 3 4" xfId="5314"/>
    <cellStyle name="Обычный 11 3 2 4 2 4" xfId="5315"/>
    <cellStyle name="Обычный 11 3 2 4 2 4 2" xfId="5316"/>
    <cellStyle name="Обычный 11 3 2 4 2 4 3" xfId="5317"/>
    <cellStyle name="Обычный 11 3 2 4 2 5" xfId="5318"/>
    <cellStyle name="Обычный 11 3 2 4 2 5 2" xfId="5319"/>
    <cellStyle name="Обычный 11 3 2 4 2 5 3" xfId="5320"/>
    <cellStyle name="Обычный 11 3 2 4 2 6" xfId="5321"/>
    <cellStyle name="Обычный 11 3 2 4 2 6 2" xfId="5322"/>
    <cellStyle name="Обычный 11 3 2 4 2 6 3" xfId="5323"/>
    <cellStyle name="Обычный 11 3 2 4 2 7" xfId="5324"/>
    <cellStyle name="Обычный 11 3 2 4 2 7 2" xfId="5325"/>
    <cellStyle name="Обычный 11 3 2 4 2 8" xfId="5326"/>
    <cellStyle name="Обычный 11 3 2 4 2 9" xfId="5327"/>
    <cellStyle name="Обычный 11 3 2 4 3" xfId="5328"/>
    <cellStyle name="Обычный 11 3 2 4 3 2" xfId="5329"/>
    <cellStyle name="Обычный 11 3 2 4 3 2 2" xfId="5330"/>
    <cellStyle name="Обычный 11 3 2 4 3 2 2 2" xfId="5331"/>
    <cellStyle name="Обычный 11 3 2 4 3 2 3" xfId="5332"/>
    <cellStyle name="Обычный 11 3 2 4 3 2 4" xfId="5333"/>
    <cellStyle name="Обычный 11 3 2 4 3 3" xfId="5334"/>
    <cellStyle name="Обычный 11 3 2 4 3 3 2" xfId="5335"/>
    <cellStyle name="Обычный 11 3 2 4 3 3 3" xfId="5336"/>
    <cellStyle name="Обычный 11 3 2 4 3 4" xfId="5337"/>
    <cellStyle name="Обычный 11 3 2 4 3 4 2" xfId="5338"/>
    <cellStyle name="Обычный 11 3 2 4 3 4 3" xfId="5339"/>
    <cellStyle name="Обычный 11 3 2 4 3 5" xfId="5340"/>
    <cellStyle name="Обычный 11 3 2 4 3 5 2" xfId="5341"/>
    <cellStyle name="Обычный 11 3 2 4 3 5 3" xfId="5342"/>
    <cellStyle name="Обычный 11 3 2 4 3 6" xfId="5343"/>
    <cellStyle name="Обычный 11 3 2 4 3 6 2" xfId="5344"/>
    <cellStyle name="Обычный 11 3 2 4 3 7" xfId="5345"/>
    <cellStyle name="Обычный 11 3 2 4 3 8" xfId="5346"/>
    <cellStyle name="Обычный 11 3 2 4 4" xfId="5347"/>
    <cellStyle name="Обычный 11 3 2 4 4 2" xfId="5348"/>
    <cellStyle name="Обычный 11 3 2 4 4 2 2" xfId="5349"/>
    <cellStyle name="Обычный 11 3 2 4 4 2 2 2" xfId="5350"/>
    <cellStyle name="Обычный 11 3 2 4 4 2 3" xfId="5351"/>
    <cellStyle name="Обычный 11 3 2 4 4 2 4" xfId="5352"/>
    <cellStyle name="Обычный 11 3 2 4 4 3" xfId="5353"/>
    <cellStyle name="Обычный 11 3 2 4 4 3 2" xfId="5354"/>
    <cellStyle name="Обычный 11 3 2 4 4 3 3" xfId="5355"/>
    <cellStyle name="Обычный 11 3 2 4 4 4" xfId="5356"/>
    <cellStyle name="Обычный 11 3 2 4 4 4 2" xfId="5357"/>
    <cellStyle name="Обычный 11 3 2 4 4 4 3" xfId="5358"/>
    <cellStyle name="Обычный 11 3 2 4 4 5" xfId="5359"/>
    <cellStyle name="Обычный 11 3 2 4 4 5 2" xfId="5360"/>
    <cellStyle name="Обычный 11 3 2 4 4 5 3" xfId="5361"/>
    <cellStyle name="Обычный 11 3 2 4 4 6" xfId="5362"/>
    <cellStyle name="Обычный 11 3 2 4 4 6 2" xfId="5363"/>
    <cellStyle name="Обычный 11 3 2 4 4 7" xfId="5364"/>
    <cellStyle name="Обычный 11 3 2 4 4 8" xfId="5365"/>
    <cellStyle name="Обычный 11 3 2 4 5" xfId="5366"/>
    <cellStyle name="Обычный 11 3 2 4 5 2" xfId="5367"/>
    <cellStyle name="Обычный 11 3 2 4 5 2 2" xfId="5368"/>
    <cellStyle name="Обычный 11 3 2 4 5 2 3" xfId="5369"/>
    <cellStyle name="Обычный 11 3 2 4 5 3" xfId="5370"/>
    <cellStyle name="Обычный 11 3 2 4 5 3 2" xfId="5371"/>
    <cellStyle name="Обычный 11 3 2 4 5 3 3" xfId="5372"/>
    <cellStyle name="Обычный 11 3 2 4 5 4" xfId="5373"/>
    <cellStyle name="Обычный 11 3 2 4 5 4 2" xfId="5374"/>
    <cellStyle name="Обычный 11 3 2 4 5 4 3" xfId="5375"/>
    <cellStyle name="Обычный 11 3 2 4 5 5" xfId="5376"/>
    <cellStyle name="Обычный 11 3 2 4 5 5 2" xfId="5377"/>
    <cellStyle name="Обычный 11 3 2 4 5 6" xfId="5378"/>
    <cellStyle name="Обычный 11 3 2 4 5 7" xfId="5379"/>
    <cellStyle name="Обычный 11 3 2 4 6" xfId="5380"/>
    <cellStyle name="Обычный 11 3 2 4 6 2" xfId="5381"/>
    <cellStyle name="Обычный 11 3 2 4 6 2 2" xfId="5382"/>
    <cellStyle name="Обычный 11 3 2 4 6 2 3" xfId="5383"/>
    <cellStyle name="Обычный 11 3 2 4 6 3" xfId="5384"/>
    <cellStyle name="Обычный 11 3 2 4 6 3 2" xfId="5385"/>
    <cellStyle name="Обычный 11 3 2 4 6 3 3" xfId="5386"/>
    <cellStyle name="Обычный 11 3 2 4 6 4" xfId="5387"/>
    <cellStyle name="Обычный 11 3 2 4 6 4 2" xfId="5388"/>
    <cellStyle name="Обычный 11 3 2 4 6 4 3" xfId="5389"/>
    <cellStyle name="Обычный 11 3 2 4 6 5" xfId="5390"/>
    <cellStyle name="Обычный 11 3 2 4 6 5 2" xfId="5391"/>
    <cellStyle name="Обычный 11 3 2 4 6 6" xfId="5392"/>
    <cellStyle name="Обычный 11 3 2 4 6 7" xfId="5393"/>
    <cellStyle name="Обычный 11 3 2 4 7" xfId="5394"/>
    <cellStyle name="Обычный 11 3 2 4 7 2" xfId="5395"/>
    <cellStyle name="Обычный 11 3 2 4 7 2 2" xfId="5396"/>
    <cellStyle name="Обычный 11 3 2 4 7 2 3" xfId="5397"/>
    <cellStyle name="Обычный 11 3 2 4 7 3" xfId="5398"/>
    <cellStyle name="Обычный 11 3 2 4 7 3 2" xfId="5399"/>
    <cellStyle name="Обычный 11 3 2 4 7 3 3" xfId="5400"/>
    <cellStyle name="Обычный 11 3 2 4 7 4" xfId="5401"/>
    <cellStyle name="Обычный 11 3 2 4 7 4 2" xfId="5402"/>
    <cellStyle name="Обычный 11 3 2 4 7 4 3" xfId="5403"/>
    <cellStyle name="Обычный 11 3 2 4 7 5" xfId="5404"/>
    <cellStyle name="Обычный 11 3 2 4 7 5 2" xfId="5405"/>
    <cellStyle name="Обычный 11 3 2 4 7 6" xfId="5406"/>
    <cellStyle name="Обычный 11 3 2 4 7 7" xfId="5407"/>
    <cellStyle name="Обычный 11 3 2 4 8" xfId="5408"/>
    <cellStyle name="Обычный 11 3 2 4 8 2" xfId="5409"/>
    <cellStyle name="Обычный 11 3 2 4 8 2 2" xfId="5410"/>
    <cellStyle name="Обычный 11 3 2 4 8 2 3" xfId="5411"/>
    <cellStyle name="Обычный 11 3 2 4 8 3" xfId="5412"/>
    <cellStyle name="Обычный 11 3 2 4 8 3 2" xfId="5413"/>
    <cellStyle name="Обычный 11 3 2 4 8 3 3" xfId="5414"/>
    <cellStyle name="Обычный 11 3 2 4 8 4" xfId="5415"/>
    <cellStyle name="Обычный 11 3 2 4 8 4 2" xfId="5416"/>
    <cellStyle name="Обычный 11 3 2 4 8 4 3" xfId="5417"/>
    <cellStyle name="Обычный 11 3 2 4 8 5" xfId="5418"/>
    <cellStyle name="Обычный 11 3 2 4 8 5 2" xfId="5419"/>
    <cellStyle name="Обычный 11 3 2 4 8 6" xfId="5420"/>
    <cellStyle name="Обычный 11 3 2 4 8 7" xfId="5421"/>
    <cellStyle name="Обычный 11 3 2 4 9" xfId="5422"/>
    <cellStyle name="Обычный 11 3 2 4 9 2" xfId="5423"/>
    <cellStyle name="Обычный 11 3 2 4 9 3" xfId="5424"/>
    <cellStyle name="Обычный 11 3 2 5" xfId="5425"/>
    <cellStyle name="Обычный 11 3 2 5 10" xfId="5426"/>
    <cellStyle name="Обычный 11 3 2 5 10 2" xfId="5427"/>
    <cellStyle name="Обычный 11 3 2 5 11" xfId="5428"/>
    <cellStyle name="Обычный 11 3 2 5 12" xfId="5429"/>
    <cellStyle name="Обычный 11 3 2 5 2" xfId="5430"/>
    <cellStyle name="Обычный 11 3 2 5 2 2" xfId="5431"/>
    <cellStyle name="Обычный 11 3 2 5 2 2 2" xfId="5432"/>
    <cellStyle name="Обычный 11 3 2 5 2 2 2 2" xfId="5433"/>
    <cellStyle name="Обычный 11 3 2 5 2 2 3" xfId="5434"/>
    <cellStyle name="Обычный 11 3 2 5 2 2 4" xfId="5435"/>
    <cellStyle name="Обычный 11 3 2 5 2 3" xfId="5436"/>
    <cellStyle name="Обычный 11 3 2 5 2 3 2" xfId="5437"/>
    <cellStyle name="Обычный 11 3 2 5 2 3 3" xfId="5438"/>
    <cellStyle name="Обычный 11 3 2 5 2 4" xfId="5439"/>
    <cellStyle name="Обычный 11 3 2 5 2 4 2" xfId="5440"/>
    <cellStyle name="Обычный 11 3 2 5 2 4 3" xfId="5441"/>
    <cellStyle name="Обычный 11 3 2 5 2 5" xfId="5442"/>
    <cellStyle name="Обычный 11 3 2 5 2 5 2" xfId="5443"/>
    <cellStyle name="Обычный 11 3 2 5 2 5 3" xfId="5444"/>
    <cellStyle name="Обычный 11 3 2 5 2 6" xfId="5445"/>
    <cellStyle name="Обычный 11 3 2 5 2 6 2" xfId="5446"/>
    <cellStyle name="Обычный 11 3 2 5 2 7" xfId="5447"/>
    <cellStyle name="Обычный 11 3 2 5 2 8" xfId="5448"/>
    <cellStyle name="Обычный 11 3 2 5 3" xfId="5449"/>
    <cellStyle name="Обычный 11 3 2 5 3 2" xfId="5450"/>
    <cellStyle name="Обычный 11 3 2 5 3 2 2" xfId="5451"/>
    <cellStyle name="Обычный 11 3 2 5 3 2 2 2" xfId="5452"/>
    <cellStyle name="Обычный 11 3 2 5 3 2 3" xfId="5453"/>
    <cellStyle name="Обычный 11 3 2 5 3 2 4" xfId="5454"/>
    <cellStyle name="Обычный 11 3 2 5 3 3" xfId="5455"/>
    <cellStyle name="Обычный 11 3 2 5 3 3 2" xfId="5456"/>
    <cellStyle name="Обычный 11 3 2 5 3 3 3" xfId="5457"/>
    <cellStyle name="Обычный 11 3 2 5 3 4" xfId="5458"/>
    <cellStyle name="Обычный 11 3 2 5 3 4 2" xfId="5459"/>
    <cellStyle name="Обычный 11 3 2 5 3 4 3" xfId="5460"/>
    <cellStyle name="Обычный 11 3 2 5 3 5" xfId="5461"/>
    <cellStyle name="Обычный 11 3 2 5 3 5 2" xfId="5462"/>
    <cellStyle name="Обычный 11 3 2 5 3 5 3" xfId="5463"/>
    <cellStyle name="Обычный 11 3 2 5 3 6" xfId="5464"/>
    <cellStyle name="Обычный 11 3 2 5 3 6 2" xfId="5465"/>
    <cellStyle name="Обычный 11 3 2 5 3 7" xfId="5466"/>
    <cellStyle name="Обычный 11 3 2 5 3 8" xfId="5467"/>
    <cellStyle name="Обычный 11 3 2 5 4" xfId="5468"/>
    <cellStyle name="Обычный 11 3 2 5 4 2" xfId="5469"/>
    <cellStyle name="Обычный 11 3 2 5 4 2 2" xfId="5470"/>
    <cellStyle name="Обычный 11 3 2 5 4 2 3" xfId="5471"/>
    <cellStyle name="Обычный 11 3 2 5 4 3" xfId="5472"/>
    <cellStyle name="Обычный 11 3 2 5 4 3 2" xfId="5473"/>
    <cellStyle name="Обычный 11 3 2 5 4 3 3" xfId="5474"/>
    <cellStyle name="Обычный 11 3 2 5 4 4" xfId="5475"/>
    <cellStyle name="Обычный 11 3 2 5 4 4 2" xfId="5476"/>
    <cellStyle name="Обычный 11 3 2 5 4 4 3" xfId="5477"/>
    <cellStyle name="Обычный 11 3 2 5 4 5" xfId="5478"/>
    <cellStyle name="Обычный 11 3 2 5 4 5 2" xfId="5479"/>
    <cellStyle name="Обычный 11 3 2 5 4 6" xfId="5480"/>
    <cellStyle name="Обычный 11 3 2 5 4 7" xfId="5481"/>
    <cellStyle name="Обычный 11 3 2 5 5" xfId="5482"/>
    <cellStyle name="Обычный 11 3 2 5 5 2" xfId="5483"/>
    <cellStyle name="Обычный 11 3 2 5 5 2 2" xfId="5484"/>
    <cellStyle name="Обычный 11 3 2 5 5 2 3" xfId="5485"/>
    <cellStyle name="Обычный 11 3 2 5 5 3" xfId="5486"/>
    <cellStyle name="Обычный 11 3 2 5 5 3 2" xfId="5487"/>
    <cellStyle name="Обычный 11 3 2 5 5 3 3" xfId="5488"/>
    <cellStyle name="Обычный 11 3 2 5 5 4" xfId="5489"/>
    <cellStyle name="Обычный 11 3 2 5 5 4 2" xfId="5490"/>
    <cellStyle name="Обычный 11 3 2 5 5 4 3" xfId="5491"/>
    <cellStyle name="Обычный 11 3 2 5 5 5" xfId="5492"/>
    <cellStyle name="Обычный 11 3 2 5 5 5 2" xfId="5493"/>
    <cellStyle name="Обычный 11 3 2 5 5 6" xfId="5494"/>
    <cellStyle name="Обычный 11 3 2 5 5 7" xfId="5495"/>
    <cellStyle name="Обычный 11 3 2 5 6" xfId="5496"/>
    <cellStyle name="Обычный 11 3 2 5 6 2" xfId="5497"/>
    <cellStyle name="Обычный 11 3 2 5 6 2 2" xfId="5498"/>
    <cellStyle name="Обычный 11 3 2 5 6 2 3" xfId="5499"/>
    <cellStyle name="Обычный 11 3 2 5 6 3" xfId="5500"/>
    <cellStyle name="Обычный 11 3 2 5 6 3 2" xfId="5501"/>
    <cellStyle name="Обычный 11 3 2 5 6 3 3" xfId="5502"/>
    <cellStyle name="Обычный 11 3 2 5 6 4" xfId="5503"/>
    <cellStyle name="Обычный 11 3 2 5 6 4 2" xfId="5504"/>
    <cellStyle name="Обычный 11 3 2 5 6 5" xfId="5505"/>
    <cellStyle name="Обычный 11 3 2 5 6 5 2" xfId="5506"/>
    <cellStyle name="Обычный 11 3 2 5 6 6" xfId="5507"/>
    <cellStyle name="Обычный 11 3 2 5 6 7" xfId="5508"/>
    <cellStyle name="Обычный 11 3 2 5 7" xfId="5509"/>
    <cellStyle name="Обычный 11 3 2 5 7 2" xfId="5510"/>
    <cellStyle name="Обычный 11 3 2 5 7 3" xfId="5511"/>
    <cellStyle name="Обычный 11 3 2 5 8" xfId="5512"/>
    <cellStyle name="Обычный 11 3 2 5 8 2" xfId="5513"/>
    <cellStyle name="Обычный 11 3 2 5 8 3" xfId="5514"/>
    <cellStyle name="Обычный 11 3 2 5 9" xfId="5515"/>
    <cellStyle name="Обычный 11 3 2 5 9 2" xfId="5516"/>
    <cellStyle name="Обычный 11 3 2 5 9 3" xfId="5517"/>
    <cellStyle name="Обычный 11 3 2 6" xfId="5518"/>
    <cellStyle name="Обычный 11 3 2 6 2" xfId="5519"/>
    <cellStyle name="Обычный 11 3 2 6 2 2" xfId="5520"/>
    <cellStyle name="Обычный 11 3 2 6 2 2 2" xfId="5521"/>
    <cellStyle name="Обычный 11 3 2 6 2 2 3" xfId="5522"/>
    <cellStyle name="Обычный 11 3 2 6 2 3" xfId="5523"/>
    <cellStyle name="Обычный 11 3 2 6 2 3 2" xfId="5524"/>
    <cellStyle name="Обычный 11 3 2 6 2 3 3" xfId="5525"/>
    <cellStyle name="Обычный 11 3 2 6 2 4" xfId="5526"/>
    <cellStyle name="Обычный 11 3 2 6 2 4 2" xfId="5527"/>
    <cellStyle name="Обычный 11 3 2 6 2 4 3" xfId="5528"/>
    <cellStyle name="Обычный 11 3 2 6 2 5" xfId="5529"/>
    <cellStyle name="Обычный 11 3 2 6 2 5 2" xfId="5530"/>
    <cellStyle name="Обычный 11 3 2 6 2 6" xfId="5531"/>
    <cellStyle name="Обычный 11 3 2 6 2 7" xfId="5532"/>
    <cellStyle name="Обычный 11 3 2 6 3" xfId="5533"/>
    <cellStyle name="Обычный 11 3 2 6 3 2" xfId="5534"/>
    <cellStyle name="Обычный 11 3 2 6 3 2 2" xfId="5535"/>
    <cellStyle name="Обычный 11 3 2 6 3 3" xfId="5536"/>
    <cellStyle name="Обычный 11 3 2 6 3 4" xfId="5537"/>
    <cellStyle name="Обычный 11 3 2 6 4" xfId="5538"/>
    <cellStyle name="Обычный 11 3 2 6 4 2" xfId="5539"/>
    <cellStyle name="Обычный 11 3 2 6 4 3" xfId="5540"/>
    <cellStyle name="Обычный 11 3 2 6 5" xfId="5541"/>
    <cellStyle name="Обычный 11 3 2 6 5 2" xfId="5542"/>
    <cellStyle name="Обычный 11 3 2 6 5 3" xfId="5543"/>
    <cellStyle name="Обычный 11 3 2 6 6" xfId="5544"/>
    <cellStyle name="Обычный 11 3 2 6 6 2" xfId="5545"/>
    <cellStyle name="Обычный 11 3 2 6 6 3" xfId="5546"/>
    <cellStyle name="Обычный 11 3 2 6 7" xfId="5547"/>
    <cellStyle name="Обычный 11 3 2 6 7 2" xfId="5548"/>
    <cellStyle name="Обычный 11 3 2 6 8" xfId="5549"/>
    <cellStyle name="Обычный 11 3 2 6 9" xfId="5550"/>
    <cellStyle name="Обычный 11 3 2 7" xfId="5551"/>
    <cellStyle name="Обычный 11 3 2 7 2" xfId="5552"/>
    <cellStyle name="Обычный 11 3 2 7 2 2" xfId="5553"/>
    <cellStyle name="Обычный 11 3 2 7 2 2 2" xfId="5554"/>
    <cellStyle name="Обычный 11 3 2 7 2 3" xfId="5555"/>
    <cellStyle name="Обычный 11 3 2 7 2 4" xfId="5556"/>
    <cellStyle name="Обычный 11 3 2 7 3" xfId="5557"/>
    <cellStyle name="Обычный 11 3 2 7 3 2" xfId="5558"/>
    <cellStyle name="Обычный 11 3 2 7 3 3" xfId="5559"/>
    <cellStyle name="Обычный 11 3 2 7 4" xfId="5560"/>
    <cellStyle name="Обычный 11 3 2 7 4 2" xfId="5561"/>
    <cellStyle name="Обычный 11 3 2 7 4 3" xfId="5562"/>
    <cellStyle name="Обычный 11 3 2 7 5" xfId="5563"/>
    <cellStyle name="Обычный 11 3 2 7 5 2" xfId="5564"/>
    <cellStyle name="Обычный 11 3 2 7 5 3" xfId="5565"/>
    <cellStyle name="Обычный 11 3 2 7 6" xfId="5566"/>
    <cellStyle name="Обычный 11 3 2 7 6 2" xfId="5567"/>
    <cellStyle name="Обычный 11 3 2 7 7" xfId="5568"/>
    <cellStyle name="Обычный 11 3 2 7 8" xfId="5569"/>
    <cellStyle name="Обычный 11 3 2 8" xfId="5570"/>
    <cellStyle name="Обычный 11 3 2 8 2" xfId="5571"/>
    <cellStyle name="Обычный 11 3 2 8 2 2" xfId="5572"/>
    <cellStyle name="Обычный 11 3 2 8 2 2 2" xfId="5573"/>
    <cellStyle name="Обычный 11 3 2 8 2 3" xfId="5574"/>
    <cellStyle name="Обычный 11 3 2 8 2 4" xfId="5575"/>
    <cellStyle name="Обычный 11 3 2 8 3" xfId="5576"/>
    <cellStyle name="Обычный 11 3 2 8 3 2" xfId="5577"/>
    <cellStyle name="Обычный 11 3 2 8 3 3" xfId="5578"/>
    <cellStyle name="Обычный 11 3 2 8 4" xfId="5579"/>
    <cellStyle name="Обычный 11 3 2 8 4 2" xfId="5580"/>
    <cellStyle name="Обычный 11 3 2 8 4 3" xfId="5581"/>
    <cellStyle name="Обычный 11 3 2 8 5" xfId="5582"/>
    <cellStyle name="Обычный 11 3 2 8 5 2" xfId="5583"/>
    <cellStyle name="Обычный 11 3 2 8 5 3" xfId="5584"/>
    <cellStyle name="Обычный 11 3 2 8 6" xfId="5585"/>
    <cellStyle name="Обычный 11 3 2 8 6 2" xfId="5586"/>
    <cellStyle name="Обычный 11 3 2 8 7" xfId="5587"/>
    <cellStyle name="Обычный 11 3 2 8 8" xfId="5588"/>
    <cellStyle name="Обычный 11 3 2 9" xfId="5589"/>
    <cellStyle name="Обычный 11 3 2 9 2" xfId="5590"/>
    <cellStyle name="Обычный 11 3 2 9 2 2" xfId="5591"/>
    <cellStyle name="Обычный 11 3 2 9 2 3" xfId="5592"/>
    <cellStyle name="Обычный 11 3 2 9 3" xfId="5593"/>
    <cellStyle name="Обычный 11 3 2 9 3 2" xfId="5594"/>
    <cellStyle name="Обычный 11 3 2 9 3 3" xfId="5595"/>
    <cellStyle name="Обычный 11 3 2 9 4" xfId="5596"/>
    <cellStyle name="Обычный 11 3 2 9 4 2" xfId="5597"/>
    <cellStyle name="Обычный 11 3 2 9 4 3" xfId="5598"/>
    <cellStyle name="Обычный 11 3 2 9 5" xfId="5599"/>
    <cellStyle name="Обычный 11 3 2 9 5 2" xfId="5600"/>
    <cellStyle name="Обычный 11 3 2 9 6" xfId="5601"/>
    <cellStyle name="Обычный 11 3 2 9 7" xfId="5602"/>
    <cellStyle name="Обычный 11 3 20" xfId="5603"/>
    <cellStyle name="Обычный 11 3 20 2" xfId="5604"/>
    <cellStyle name="Обычный 11 3 20 3" xfId="5605"/>
    <cellStyle name="Обычный 11 3 21" xfId="5606"/>
    <cellStyle name="Обычный 11 3 21 2" xfId="5607"/>
    <cellStyle name="Обычный 11 3 21 3" xfId="5608"/>
    <cellStyle name="Обычный 11 3 22" xfId="5609"/>
    <cellStyle name="Обычный 11 3 23" xfId="5610"/>
    <cellStyle name="Обычный 11 3 24" xfId="5611"/>
    <cellStyle name="Обычный 11 3 25" xfId="5612"/>
    <cellStyle name="Обычный 11 3 26" xfId="5613"/>
    <cellStyle name="Обычный 11 3 27" xfId="5614"/>
    <cellStyle name="Обычный 11 3 28" xfId="5615"/>
    <cellStyle name="Обычный 11 3 3" xfId="5616"/>
    <cellStyle name="Обычный 11 3 3 10" xfId="5617"/>
    <cellStyle name="Обычный 11 3 3 10 2" xfId="5618"/>
    <cellStyle name="Обычный 11 3 3 10 2 2" xfId="5619"/>
    <cellStyle name="Обычный 11 3 3 10 2 3" xfId="5620"/>
    <cellStyle name="Обычный 11 3 3 10 3" xfId="5621"/>
    <cellStyle name="Обычный 11 3 3 10 3 2" xfId="5622"/>
    <cellStyle name="Обычный 11 3 3 10 3 3" xfId="5623"/>
    <cellStyle name="Обычный 11 3 3 10 4" xfId="5624"/>
    <cellStyle name="Обычный 11 3 3 10 4 2" xfId="5625"/>
    <cellStyle name="Обычный 11 3 3 10 4 3" xfId="5626"/>
    <cellStyle name="Обычный 11 3 3 10 5" xfId="5627"/>
    <cellStyle name="Обычный 11 3 3 10 5 2" xfId="5628"/>
    <cellStyle name="Обычный 11 3 3 10 6" xfId="5629"/>
    <cellStyle name="Обычный 11 3 3 10 7" xfId="5630"/>
    <cellStyle name="Обычный 11 3 3 11" xfId="5631"/>
    <cellStyle name="Обычный 11 3 3 11 2" xfId="5632"/>
    <cellStyle name="Обычный 11 3 3 11 2 2" xfId="5633"/>
    <cellStyle name="Обычный 11 3 3 11 2 3" xfId="5634"/>
    <cellStyle name="Обычный 11 3 3 11 3" xfId="5635"/>
    <cellStyle name="Обычный 11 3 3 11 3 2" xfId="5636"/>
    <cellStyle name="Обычный 11 3 3 11 3 3" xfId="5637"/>
    <cellStyle name="Обычный 11 3 3 11 4" xfId="5638"/>
    <cellStyle name="Обычный 11 3 3 11 4 2" xfId="5639"/>
    <cellStyle name="Обычный 11 3 3 11 4 3" xfId="5640"/>
    <cellStyle name="Обычный 11 3 3 11 5" xfId="5641"/>
    <cellStyle name="Обычный 11 3 3 11 5 2" xfId="5642"/>
    <cellStyle name="Обычный 11 3 3 11 6" xfId="5643"/>
    <cellStyle name="Обычный 11 3 3 11 7" xfId="5644"/>
    <cellStyle name="Обычный 11 3 3 12" xfId="5645"/>
    <cellStyle name="Обычный 11 3 3 12 2" xfId="5646"/>
    <cellStyle name="Обычный 11 3 3 12 2 2" xfId="5647"/>
    <cellStyle name="Обычный 11 3 3 12 3" xfId="5648"/>
    <cellStyle name="Обычный 11 3 3 13" xfId="5649"/>
    <cellStyle name="Обычный 11 3 3 13 2" xfId="5650"/>
    <cellStyle name="Обычный 11 3 3 13 3" xfId="5651"/>
    <cellStyle name="Обычный 11 3 3 14" xfId="5652"/>
    <cellStyle name="Обычный 11 3 3 14 2" xfId="5653"/>
    <cellStyle name="Обычный 11 3 3 14 3" xfId="5654"/>
    <cellStyle name="Обычный 11 3 3 15" xfId="5655"/>
    <cellStyle name="Обычный 11 3 3 15 2" xfId="5656"/>
    <cellStyle name="Обычный 11 3 3 16" xfId="5657"/>
    <cellStyle name="Обычный 11 3 3 17" xfId="5658"/>
    <cellStyle name="Обычный 11 3 3 2" xfId="5659"/>
    <cellStyle name="Обычный 11 3 3 2 10" xfId="5660"/>
    <cellStyle name="Обычный 11 3 3 2 10 2" xfId="5661"/>
    <cellStyle name="Обычный 11 3 3 2 10 2 2" xfId="5662"/>
    <cellStyle name="Обычный 11 3 3 2 10 2 3" xfId="5663"/>
    <cellStyle name="Обычный 11 3 3 2 10 3" xfId="5664"/>
    <cellStyle name="Обычный 11 3 3 2 10 3 2" xfId="5665"/>
    <cellStyle name="Обычный 11 3 3 2 10 3 3" xfId="5666"/>
    <cellStyle name="Обычный 11 3 3 2 10 4" xfId="5667"/>
    <cellStyle name="Обычный 11 3 3 2 10 4 2" xfId="5668"/>
    <cellStyle name="Обычный 11 3 3 2 10 4 3" xfId="5669"/>
    <cellStyle name="Обычный 11 3 3 2 10 5" xfId="5670"/>
    <cellStyle name="Обычный 11 3 3 2 10 5 2" xfId="5671"/>
    <cellStyle name="Обычный 11 3 3 2 10 6" xfId="5672"/>
    <cellStyle name="Обычный 11 3 3 2 10 7" xfId="5673"/>
    <cellStyle name="Обычный 11 3 3 2 11" xfId="5674"/>
    <cellStyle name="Обычный 11 3 3 2 11 2" xfId="5675"/>
    <cellStyle name="Обычный 11 3 3 2 11 3" xfId="5676"/>
    <cellStyle name="Обычный 11 3 3 2 12" xfId="5677"/>
    <cellStyle name="Обычный 11 3 3 2 12 2" xfId="5678"/>
    <cellStyle name="Обычный 11 3 3 2 12 3" xfId="5679"/>
    <cellStyle name="Обычный 11 3 3 2 13" xfId="5680"/>
    <cellStyle name="Обычный 11 3 3 2 13 2" xfId="5681"/>
    <cellStyle name="Обычный 11 3 3 2 13 3" xfId="5682"/>
    <cellStyle name="Обычный 11 3 3 2 14" xfId="5683"/>
    <cellStyle name="Обычный 11 3 3 2 14 2" xfId="5684"/>
    <cellStyle name="Обычный 11 3 3 2 15" xfId="5685"/>
    <cellStyle name="Обычный 11 3 3 2 16" xfId="5686"/>
    <cellStyle name="Обычный 11 3 3 2 2" xfId="5687"/>
    <cellStyle name="Обычный 11 3 3 2 2 10" xfId="5688"/>
    <cellStyle name="Обычный 11 3 3 2 2 10 2" xfId="5689"/>
    <cellStyle name="Обычный 11 3 3 2 2 10 3" xfId="5690"/>
    <cellStyle name="Обычный 11 3 3 2 2 11" xfId="5691"/>
    <cellStyle name="Обычный 11 3 3 2 2 11 2" xfId="5692"/>
    <cellStyle name="Обычный 11 3 3 2 2 12" xfId="5693"/>
    <cellStyle name="Обычный 11 3 3 2 2 13" xfId="5694"/>
    <cellStyle name="Обычный 11 3 3 2 2 2" xfId="5695"/>
    <cellStyle name="Обычный 11 3 3 2 2 2 2" xfId="5696"/>
    <cellStyle name="Обычный 11 3 3 2 2 2 2 2" xfId="5697"/>
    <cellStyle name="Обычный 11 3 3 2 2 2 2 2 2" xfId="5698"/>
    <cellStyle name="Обычный 11 3 3 2 2 2 2 3" xfId="5699"/>
    <cellStyle name="Обычный 11 3 3 2 2 2 2 4" xfId="5700"/>
    <cellStyle name="Обычный 11 3 3 2 2 2 3" xfId="5701"/>
    <cellStyle name="Обычный 11 3 3 2 2 2 3 2" xfId="5702"/>
    <cellStyle name="Обычный 11 3 3 2 2 2 3 3" xfId="5703"/>
    <cellStyle name="Обычный 11 3 3 2 2 2 4" xfId="5704"/>
    <cellStyle name="Обычный 11 3 3 2 2 2 4 2" xfId="5705"/>
    <cellStyle name="Обычный 11 3 3 2 2 2 4 3" xfId="5706"/>
    <cellStyle name="Обычный 11 3 3 2 2 2 5" xfId="5707"/>
    <cellStyle name="Обычный 11 3 3 2 2 2 5 2" xfId="5708"/>
    <cellStyle name="Обычный 11 3 3 2 2 2 5 3" xfId="5709"/>
    <cellStyle name="Обычный 11 3 3 2 2 2 6" xfId="5710"/>
    <cellStyle name="Обычный 11 3 3 2 2 2 6 2" xfId="5711"/>
    <cellStyle name="Обычный 11 3 3 2 2 2 7" xfId="5712"/>
    <cellStyle name="Обычный 11 3 3 2 2 2 8" xfId="5713"/>
    <cellStyle name="Обычный 11 3 3 2 2 3" xfId="5714"/>
    <cellStyle name="Обычный 11 3 3 2 2 3 2" xfId="5715"/>
    <cellStyle name="Обычный 11 3 3 2 2 3 2 2" xfId="5716"/>
    <cellStyle name="Обычный 11 3 3 2 2 3 2 2 2" xfId="5717"/>
    <cellStyle name="Обычный 11 3 3 2 2 3 2 3" xfId="5718"/>
    <cellStyle name="Обычный 11 3 3 2 2 3 2 4" xfId="5719"/>
    <cellStyle name="Обычный 11 3 3 2 2 3 3" xfId="5720"/>
    <cellStyle name="Обычный 11 3 3 2 2 3 3 2" xfId="5721"/>
    <cellStyle name="Обычный 11 3 3 2 2 3 3 3" xfId="5722"/>
    <cellStyle name="Обычный 11 3 3 2 2 3 4" xfId="5723"/>
    <cellStyle name="Обычный 11 3 3 2 2 3 4 2" xfId="5724"/>
    <cellStyle name="Обычный 11 3 3 2 2 3 4 3" xfId="5725"/>
    <cellStyle name="Обычный 11 3 3 2 2 3 5" xfId="5726"/>
    <cellStyle name="Обычный 11 3 3 2 2 3 5 2" xfId="5727"/>
    <cellStyle name="Обычный 11 3 3 2 2 3 5 3" xfId="5728"/>
    <cellStyle name="Обычный 11 3 3 2 2 3 6" xfId="5729"/>
    <cellStyle name="Обычный 11 3 3 2 2 3 6 2" xfId="5730"/>
    <cellStyle name="Обычный 11 3 3 2 2 3 7" xfId="5731"/>
    <cellStyle name="Обычный 11 3 3 2 2 3 8" xfId="5732"/>
    <cellStyle name="Обычный 11 3 3 2 2 4" xfId="5733"/>
    <cellStyle name="Обычный 11 3 3 2 2 4 2" xfId="5734"/>
    <cellStyle name="Обычный 11 3 3 2 2 4 2 2" xfId="5735"/>
    <cellStyle name="Обычный 11 3 3 2 2 4 2 3" xfId="5736"/>
    <cellStyle name="Обычный 11 3 3 2 2 4 3" xfId="5737"/>
    <cellStyle name="Обычный 11 3 3 2 2 4 3 2" xfId="5738"/>
    <cellStyle name="Обычный 11 3 3 2 2 4 3 3" xfId="5739"/>
    <cellStyle name="Обычный 11 3 3 2 2 4 4" xfId="5740"/>
    <cellStyle name="Обычный 11 3 3 2 2 4 4 2" xfId="5741"/>
    <cellStyle name="Обычный 11 3 3 2 2 4 4 3" xfId="5742"/>
    <cellStyle name="Обычный 11 3 3 2 2 4 5" xfId="5743"/>
    <cellStyle name="Обычный 11 3 3 2 2 4 5 2" xfId="5744"/>
    <cellStyle name="Обычный 11 3 3 2 2 4 6" xfId="5745"/>
    <cellStyle name="Обычный 11 3 3 2 2 4 7" xfId="5746"/>
    <cellStyle name="Обычный 11 3 3 2 2 5" xfId="5747"/>
    <cellStyle name="Обычный 11 3 3 2 2 5 2" xfId="5748"/>
    <cellStyle name="Обычный 11 3 3 2 2 5 2 2" xfId="5749"/>
    <cellStyle name="Обычный 11 3 3 2 2 5 2 3" xfId="5750"/>
    <cellStyle name="Обычный 11 3 3 2 2 5 3" xfId="5751"/>
    <cellStyle name="Обычный 11 3 3 2 2 5 3 2" xfId="5752"/>
    <cellStyle name="Обычный 11 3 3 2 2 5 3 3" xfId="5753"/>
    <cellStyle name="Обычный 11 3 3 2 2 5 4" xfId="5754"/>
    <cellStyle name="Обычный 11 3 3 2 2 5 4 2" xfId="5755"/>
    <cellStyle name="Обычный 11 3 3 2 2 5 4 3" xfId="5756"/>
    <cellStyle name="Обычный 11 3 3 2 2 5 5" xfId="5757"/>
    <cellStyle name="Обычный 11 3 3 2 2 5 5 2" xfId="5758"/>
    <cellStyle name="Обычный 11 3 3 2 2 5 6" xfId="5759"/>
    <cellStyle name="Обычный 11 3 3 2 2 5 7" xfId="5760"/>
    <cellStyle name="Обычный 11 3 3 2 2 6" xfId="5761"/>
    <cellStyle name="Обычный 11 3 3 2 2 6 2" xfId="5762"/>
    <cellStyle name="Обычный 11 3 3 2 2 6 2 2" xfId="5763"/>
    <cellStyle name="Обычный 11 3 3 2 2 6 2 3" xfId="5764"/>
    <cellStyle name="Обычный 11 3 3 2 2 6 3" xfId="5765"/>
    <cellStyle name="Обычный 11 3 3 2 2 6 3 2" xfId="5766"/>
    <cellStyle name="Обычный 11 3 3 2 2 6 3 3" xfId="5767"/>
    <cellStyle name="Обычный 11 3 3 2 2 6 4" xfId="5768"/>
    <cellStyle name="Обычный 11 3 3 2 2 6 4 2" xfId="5769"/>
    <cellStyle name="Обычный 11 3 3 2 2 6 4 3" xfId="5770"/>
    <cellStyle name="Обычный 11 3 3 2 2 6 5" xfId="5771"/>
    <cellStyle name="Обычный 11 3 3 2 2 6 5 2" xfId="5772"/>
    <cellStyle name="Обычный 11 3 3 2 2 6 6" xfId="5773"/>
    <cellStyle name="Обычный 11 3 3 2 2 6 7" xfId="5774"/>
    <cellStyle name="Обычный 11 3 3 2 2 7" xfId="5775"/>
    <cellStyle name="Обычный 11 3 3 2 2 7 2" xfId="5776"/>
    <cellStyle name="Обычный 11 3 3 2 2 7 2 2" xfId="5777"/>
    <cellStyle name="Обычный 11 3 3 2 2 7 2 3" xfId="5778"/>
    <cellStyle name="Обычный 11 3 3 2 2 7 3" xfId="5779"/>
    <cellStyle name="Обычный 11 3 3 2 2 7 3 2" xfId="5780"/>
    <cellStyle name="Обычный 11 3 3 2 2 7 3 3" xfId="5781"/>
    <cellStyle name="Обычный 11 3 3 2 2 7 4" xfId="5782"/>
    <cellStyle name="Обычный 11 3 3 2 2 7 4 2" xfId="5783"/>
    <cellStyle name="Обычный 11 3 3 2 2 7 5" xfId="5784"/>
    <cellStyle name="Обычный 11 3 3 2 2 7 5 2" xfId="5785"/>
    <cellStyle name="Обычный 11 3 3 2 2 7 6" xfId="5786"/>
    <cellStyle name="Обычный 11 3 3 2 2 7 7" xfId="5787"/>
    <cellStyle name="Обычный 11 3 3 2 2 8" xfId="5788"/>
    <cellStyle name="Обычный 11 3 3 2 2 8 2" xfId="5789"/>
    <cellStyle name="Обычный 11 3 3 2 2 8 3" xfId="5790"/>
    <cellStyle name="Обычный 11 3 3 2 2 9" xfId="5791"/>
    <cellStyle name="Обычный 11 3 3 2 2 9 2" xfId="5792"/>
    <cellStyle name="Обычный 11 3 3 2 2 9 3" xfId="5793"/>
    <cellStyle name="Обычный 11 3 3 2 3" xfId="5794"/>
    <cellStyle name="Обычный 11 3 3 2 3 10" xfId="5795"/>
    <cellStyle name="Обычный 11 3 3 2 3 10 2" xfId="5796"/>
    <cellStyle name="Обычный 11 3 3 2 3 11" xfId="5797"/>
    <cellStyle name="Обычный 11 3 3 2 3 12" xfId="5798"/>
    <cellStyle name="Обычный 11 3 3 2 3 2" xfId="5799"/>
    <cellStyle name="Обычный 11 3 3 2 3 2 2" xfId="5800"/>
    <cellStyle name="Обычный 11 3 3 2 3 2 2 2" xfId="5801"/>
    <cellStyle name="Обычный 11 3 3 2 3 2 2 2 2" xfId="5802"/>
    <cellStyle name="Обычный 11 3 3 2 3 2 2 3" xfId="5803"/>
    <cellStyle name="Обычный 11 3 3 2 3 2 2 4" xfId="5804"/>
    <cellStyle name="Обычный 11 3 3 2 3 2 3" xfId="5805"/>
    <cellStyle name="Обычный 11 3 3 2 3 2 3 2" xfId="5806"/>
    <cellStyle name="Обычный 11 3 3 2 3 2 3 3" xfId="5807"/>
    <cellStyle name="Обычный 11 3 3 2 3 2 4" xfId="5808"/>
    <cellStyle name="Обычный 11 3 3 2 3 2 4 2" xfId="5809"/>
    <cellStyle name="Обычный 11 3 3 2 3 2 4 3" xfId="5810"/>
    <cellStyle name="Обычный 11 3 3 2 3 2 5" xfId="5811"/>
    <cellStyle name="Обычный 11 3 3 2 3 2 5 2" xfId="5812"/>
    <cellStyle name="Обычный 11 3 3 2 3 2 5 3" xfId="5813"/>
    <cellStyle name="Обычный 11 3 3 2 3 2 6" xfId="5814"/>
    <cellStyle name="Обычный 11 3 3 2 3 2 6 2" xfId="5815"/>
    <cellStyle name="Обычный 11 3 3 2 3 2 7" xfId="5816"/>
    <cellStyle name="Обычный 11 3 3 2 3 2 8" xfId="5817"/>
    <cellStyle name="Обычный 11 3 3 2 3 3" xfId="5818"/>
    <cellStyle name="Обычный 11 3 3 2 3 3 2" xfId="5819"/>
    <cellStyle name="Обычный 11 3 3 2 3 3 2 2" xfId="5820"/>
    <cellStyle name="Обычный 11 3 3 2 3 3 2 2 2" xfId="5821"/>
    <cellStyle name="Обычный 11 3 3 2 3 3 2 3" xfId="5822"/>
    <cellStyle name="Обычный 11 3 3 2 3 3 2 4" xfId="5823"/>
    <cellStyle name="Обычный 11 3 3 2 3 3 3" xfId="5824"/>
    <cellStyle name="Обычный 11 3 3 2 3 3 3 2" xfId="5825"/>
    <cellStyle name="Обычный 11 3 3 2 3 3 3 3" xfId="5826"/>
    <cellStyle name="Обычный 11 3 3 2 3 3 4" xfId="5827"/>
    <cellStyle name="Обычный 11 3 3 2 3 3 4 2" xfId="5828"/>
    <cellStyle name="Обычный 11 3 3 2 3 3 4 3" xfId="5829"/>
    <cellStyle name="Обычный 11 3 3 2 3 3 5" xfId="5830"/>
    <cellStyle name="Обычный 11 3 3 2 3 3 5 2" xfId="5831"/>
    <cellStyle name="Обычный 11 3 3 2 3 3 5 3" xfId="5832"/>
    <cellStyle name="Обычный 11 3 3 2 3 3 6" xfId="5833"/>
    <cellStyle name="Обычный 11 3 3 2 3 3 6 2" xfId="5834"/>
    <cellStyle name="Обычный 11 3 3 2 3 3 7" xfId="5835"/>
    <cellStyle name="Обычный 11 3 3 2 3 3 8" xfId="5836"/>
    <cellStyle name="Обычный 11 3 3 2 3 4" xfId="5837"/>
    <cellStyle name="Обычный 11 3 3 2 3 4 2" xfId="5838"/>
    <cellStyle name="Обычный 11 3 3 2 3 4 2 2" xfId="5839"/>
    <cellStyle name="Обычный 11 3 3 2 3 4 2 3" xfId="5840"/>
    <cellStyle name="Обычный 11 3 3 2 3 4 3" xfId="5841"/>
    <cellStyle name="Обычный 11 3 3 2 3 4 3 2" xfId="5842"/>
    <cellStyle name="Обычный 11 3 3 2 3 4 3 3" xfId="5843"/>
    <cellStyle name="Обычный 11 3 3 2 3 4 4" xfId="5844"/>
    <cellStyle name="Обычный 11 3 3 2 3 4 4 2" xfId="5845"/>
    <cellStyle name="Обычный 11 3 3 2 3 4 4 3" xfId="5846"/>
    <cellStyle name="Обычный 11 3 3 2 3 4 5" xfId="5847"/>
    <cellStyle name="Обычный 11 3 3 2 3 4 5 2" xfId="5848"/>
    <cellStyle name="Обычный 11 3 3 2 3 4 6" xfId="5849"/>
    <cellStyle name="Обычный 11 3 3 2 3 4 7" xfId="5850"/>
    <cellStyle name="Обычный 11 3 3 2 3 5" xfId="5851"/>
    <cellStyle name="Обычный 11 3 3 2 3 5 2" xfId="5852"/>
    <cellStyle name="Обычный 11 3 3 2 3 5 2 2" xfId="5853"/>
    <cellStyle name="Обычный 11 3 3 2 3 5 2 3" xfId="5854"/>
    <cellStyle name="Обычный 11 3 3 2 3 5 3" xfId="5855"/>
    <cellStyle name="Обычный 11 3 3 2 3 5 3 2" xfId="5856"/>
    <cellStyle name="Обычный 11 3 3 2 3 5 3 3" xfId="5857"/>
    <cellStyle name="Обычный 11 3 3 2 3 5 4" xfId="5858"/>
    <cellStyle name="Обычный 11 3 3 2 3 5 4 2" xfId="5859"/>
    <cellStyle name="Обычный 11 3 3 2 3 5 4 3" xfId="5860"/>
    <cellStyle name="Обычный 11 3 3 2 3 5 5" xfId="5861"/>
    <cellStyle name="Обычный 11 3 3 2 3 5 5 2" xfId="5862"/>
    <cellStyle name="Обычный 11 3 3 2 3 5 6" xfId="5863"/>
    <cellStyle name="Обычный 11 3 3 2 3 5 7" xfId="5864"/>
    <cellStyle name="Обычный 11 3 3 2 3 6" xfId="5865"/>
    <cellStyle name="Обычный 11 3 3 2 3 6 2" xfId="5866"/>
    <cellStyle name="Обычный 11 3 3 2 3 6 2 2" xfId="5867"/>
    <cellStyle name="Обычный 11 3 3 2 3 6 2 3" xfId="5868"/>
    <cellStyle name="Обычный 11 3 3 2 3 6 3" xfId="5869"/>
    <cellStyle name="Обычный 11 3 3 2 3 6 3 2" xfId="5870"/>
    <cellStyle name="Обычный 11 3 3 2 3 6 3 3" xfId="5871"/>
    <cellStyle name="Обычный 11 3 3 2 3 6 4" xfId="5872"/>
    <cellStyle name="Обычный 11 3 3 2 3 6 4 2" xfId="5873"/>
    <cellStyle name="Обычный 11 3 3 2 3 6 5" xfId="5874"/>
    <cellStyle name="Обычный 11 3 3 2 3 6 5 2" xfId="5875"/>
    <cellStyle name="Обычный 11 3 3 2 3 6 6" xfId="5876"/>
    <cellStyle name="Обычный 11 3 3 2 3 6 7" xfId="5877"/>
    <cellStyle name="Обычный 11 3 3 2 3 7" xfId="5878"/>
    <cellStyle name="Обычный 11 3 3 2 3 7 2" xfId="5879"/>
    <cellStyle name="Обычный 11 3 3 2 3 7 3" xfId="5880"/>
    <cellStyle name="Обычный 11 3 3 2 3 8" xfId="5881"/>
    <cellStyle name="Обычный 11 3 3 2 3 8 2" xfId="5882"/>
    <cellStyle name="Обычный 11 3 3 2 3 8 3" xfId="5883"/>
    <cellStyle name="Обычный 11 3 3 2 3 9" xfId="5884"/>
    <cellStyle name="Обычный 11 3 3 2 3 9 2" xfId="5885"/>
    <cellStyle name="Обычный 11 3 3 2 3 9 3" xfId="5886"/>
    <cellStyle name="Обычный 11 3 3 2 4" xfId="5887"/>
    <cellStyle name="Обычный 11 3 3 2 4 2" xfId="5888"/>
    <cellStyle name="Обычный 11 3 3 2 4 2 2" xfId="5889"/>
    <cellStyle name="Обычный 11 3 3 2 4 2 2 2" xfId="5890"/>
    <cellStyle name="Обычный 11 3 3 2 4 2 2 3" xfId="5891"/>
    <cellStyle name="Обычный 11 3 3 2 4 2 3" xfId="5892"/>
    <cellStyle name="Обычный 11 3 3 2 4 2 3 2" xfId="5893"/>
    <cellStyle name="Обычный 11 3 3 2 4 2 3 3" xfId="5894"/>
    <cellStyle name="Обычный 11 3 3 2 4 2 4" xfId="5895"/>
    <cellStyle name="Обычный 11 3 3 2 4 2 4 2" xfId="5896"/>
    <cellStyle name="Обычный 11 3 3 2 4 2 4 3" xfId="5897"/>
    <cellStyle name="Обычный 11 3 3 2 4 2 5" xfId="5898"/>
    <cellStyle name="Обычный 11 3 3 2 4 2 5 2" xfId="5899"/>
    <cellStyle name="Обычный 11 3 3 2 4 2 6" xfId="5900"/>
    <cellStyle name="Обычный 11 3 3 2 4 2 7" xfId="5901"/>
    <cellStyle name="Обычный 11 3 3 2 4 3" xfId="5902"/>
    <cellStyle name="Обычный 11 3 3 2 4 3 2" xfId="5903"/>
    <cellStyle name="Обычный 11 3 3 2 4 3 2 2" xfId="5904"/>
    <cellStyle name="Обычный 11 3 3 2 4 3 3" xfId="5905"/>
    <cellStyle name="Обычный 11 3 3 2 4 3 4" xfId="5906"/>
    <cellStyle name="Обычный 11 3 3 2 4 4" xfId="5907"/>
    <cellStyle name="Обычный 11 3 3 2 4 4 2" xfId="5908"/>
    <cellStyle name="Обычный 11 3 3 2 4 4 3" xfId="5909"/>
    <cellStyle name="Обычный 11 3 3 2 4 5" xfId="5910"/>
    <cellStyle name="Обычный 11 3 3 2 4 5 2" xfId="5911"/>
    <cellStyle name="Обычный 11 3 3 2 4 5 3" xfId="5912"/>
    <cellStyle name="Обычный 11 3 3 2 4 6" xfId="5913"/>
    <cellStyle name="Обычный 11 3 3 2 4 6 2" xfId="5914"/>
    <cellStyle name="Обычный 11 3 3 2 4 6 3" xfId="5915"/>
    <cellStyle name="Обычный 11 3 3 2 4 7" xfId="5916"/>
    <cellStyle name="Обычный 11 3 3 2 4 7 2" xfId="5917"/>
    <cellStyle name="Обычный 11 3 3 2 4 8" xfId="5918"/>
    <cellStyle name="Обычный 11 3 3 2 4 9" xfId="5919"/>
    <cellStyle name="Обычный 11 3 3 2 5" xfId="5920"/>
    <cellStyle name="Обычный 11 3 3 2 5 2" xfId="5921"/>
    <cellStyle name="Обычный 11 3 3 2 5 2 2" xfId="5922"/>
    <cellStyle name="Обычный 11 3 3 2 5 2 2 2" xfId="5923"/>
    <cellStyle name="Обычный 11 3 3 2 5 2 3" xfId="5924"/>
    <cellStyle name="Обычный 11 3 3 2 5 2 4" xfId="5925"/>
    <cellStyle name="Обычный 11 3 3 2 5 3" xfId="5926"/>
    <cellStyle name="Обычный 11 3 3 2 5 3 2" xfId="5927"/>
    <cellStyle name="Обычный 11 3 3 2 5 3 3" xfId="5928"/>
    <cellStyle name="Обычный 11 3 3 2 5 4" xfId="5929"/>
    <cellStyle name="Обычный 11 3 3 2 5 4 2" xfId="5930"/>
    <cellStyle name="Обычный 11 3 3 2 5 4 3" xfId="5931"/>
    <cellStyle name="Обычный 11 3 3 2 5 5" xfId="5932"/>
    <cellStyle name="Обычный 11 3 3 2 5 5 2" xfId="5933"/>
    <cellStyle name="Обычный 11 3 3 2 5 5 3" xfId="5934"/>
    <cellStyle name="Обычный 11 3 3 2 5 6" xfId="5935"/>
    <cellStyle name="Обычный 11 3 3 2 5 6 2" xfId="5936"/>
    <cellStyle name="Обычный 11 3 3 2 5 7" xfId="5937"/>
    <cellStyle name="Обычный 11 3 3 2 5 8" xfId="5938"/>
    <cellStyle name="Обычный 11 3 3 2 6" xfId="5939"/>
    <cellStyle name="Обычный 11 3 3 2 6 2" xfId="5940"/>
    <cellStyle name="Обычный 11 3 3 2 6 2 2" xfId="5941"/>
    <cellStyle name="Обычный 11 3 3 2 6 2 3" xfId="5942"/>
    <cellStyle name="Обычный 11 3 3 2 6 3" xfId="5943"/>
    <cellStyle name="Обычный 11 3 3 2 6 3 2" xfId="5944"/>
    <cellStyle name="Обычный 11 3 3 2 6 3 3" xfId="5945"/>
    <cellStyle name="Обычный 11 3 3 2 6 4" xfId="5946"/>
    <cellStyle name="Обычный 11 3 3 2 6 4 2" xfId="5947"/>
    <cellStyle name="Обычный 11 3 3 2 6 4 3" xfId="5948"/>
    <cellStyle name="Обычный 11 3 3 2 6 5" xfId="5949"/>
    <cellStyle name="Обычный 11 3 3 2 6 5 2" xfId="5950"/>
    <cellStyle name="Обычный 11 3 3 2 6 6" xfId="5951"/>
    <cellStyle name="Обычный 11 3 3 2 6 7" xfId="5952"/>
    <cellStyle name="Обычный 11 3 3 2 7" xfId="5953"/>
    <cellStyle name="Обычный 11 3 3 2 7 2" xfId="5954"/>
    <cellStyle name="Обычный 11 3 3 2 7 2 2" xfId="5955"/>
    <cellStyle name="Обычный 11 3 3 2 7 2 3" xfId="5956"/>
    <cellStyle name="Обычный 11 3 3 2 7 3" xfId="5957"/>
    <cellStyle name="Обычный 11 3 3 2 7 3 2" xfId="5958"/>
    <cellStyle name="Обычный 11 3 3 2 7 3 3" xfId="5959"/>
    <cellStyle name="Обычный 11 3 3 2 7 4" xfId="5960"/>
    <cellStyle name="Обычный 11 3 3 2 7 4 2" xfId="5961"/>
    <cellStyle name="Обычный 11 3 3 2 7 4 3" xfId="5962"/>
    <cellStyle name="Обычный 11 3 3 2 7 5" xfId="5963"/>
    <cellStyle name="Обычный 11 3 3 2 7 5 2" xfId="5964"/>
    <cellStyle name="Обычный 11 3 3 2 7 6" xfId="5965"/>
    <cellStyle name="Обычный 11 3 3 2 7 7" xfId="5966"/>
    <cellStyle name="Обычный 11 3 3 2 8" xfId="5967"/>
    <cellStyle name="Обычный 11 3 3 2 8 2" xfId="5968"/>
    <cellStyle name="Обычный 11 3 3 2 8 2 2" xfId="5969"/>
    <cellStyle name="Обычный 11 3 3 2 8 2 3" xfId="5970"/>
    <cellStyle name="Обычный 11 3 3 2 8 3" xfId="5971"/>
    <cellStyle name="Обычный 11 3 3 2 8 3 2" xfId="5972"/>
    <cellStyle name="Обычный 11 3 3 2 8 3 3" xfId="5973"/>
    <cellStyle name="Обычный 11 3 3 2 8 4" xfId="5974"/>
    <cellStyle name="Обычный 11 3 3 2 8 4 2" xfId="5975"/>
    <cellStyle name="Обычный 11 3 3 2 8 4 3" xfId="5976"/>
    <cellStyle name="Обычный 11 3 3 2 8 5" xfId="5977"/>
    <cellStyle name="Обычный 11 3 3 2 8 5 2" xfId="5978"/>
    <cellStyle name="Обычный 11 3 3 2 8 6" xfId="5979"/>
    <cellStyle name="Обычный 11 3 3 2 8 7" xfId="5980"/>
    <cellStyle name="Обычный 11 3 3 2 9" xfId="5981"/>
    <cellStyle name="Обычный 11 3 3 2 9 2" xfId="5982"/>
    <cellStyle name="Обычный 11 3 3 2 9 2 2" xfId="5983"/>
    <cellStyle name="Обычный 11 3 3 2 9 2 3" xfId="5984"/>
    <cellStyle name="Обычный 11 3 3 2 9 3" xfId="5985"/>
    <cellStyle name="Обычный 11 3 3 2 9 3 2" xfId="5986"/>
    <cellStyle name="Обычный 11 3 3 2 9 3 3" xfId="5987"/>
    <cellStyle name="Обычный 11 3 3 2 9 4" xfId="5988"/>
    <cellStyle name="Обычный 11 3 3 2 9 4 2" xfId="5989"/>
    <cellStyle name="Обычный 11 3 3 2 9 4 3" xfId="5990"/>
    <cellStyle name="Обычный 11 3 3 2 9 5" xfId="5991"/>
    <cellStyle name="Обычный 11 3 3 2 9 5 2" xfId="5992"/>
    <cellStyle name="Обычный 11 3 3 2 9 6" xfId="5993"/>
    <cellStyle name="Обычный 11 3 3 2 9 7" xfId="5994"/>
    <cellStyle name="Обычный 11 3 3 3" xfId="5995"/>
    <cellStyle name="Обычный 11 3 3 3 10" xfId="5996"/>
    <cellStyle name="Обычный 11 3 3 3 10 2" xfId="5997"/>
    <cellStyle name="Обычный 11 3 3 3 10 3" xfId="5998"/>
    <cellStyle name="Обычный 11 3 3 3 11" xfId="5999"/>
    <cellStyle name="Обычный 11 3 3 3 11 2" xfId="6000"/>
    <cellStyle name="Обычный 11 3 3 3 11 3" xfId="6001"/>
    <cellStyle name="Обычный 11 3 3 3 12" xfId="6002"/>
    <cellStyle name="Обычный 11 3 3 3 12 2" xfId="6003"/>
    <cellStyle name="Обычный 11 3 3 3 13" xfId="6004"/>
    <cellStyle name="Обычный 11 3 3 3 14" xfId="6005"/>
    <cellStyle name="Обычный 11 3 3 3 2" xfId="6006"/>
    <cellStyle name="Обычный 11 3 3 3 2 2" xfId="6007"/>
    <cellStyle name="Обычный 11 3 3 3 2 2 2" xfId="6008"/>
    <cellStyle name="Обычный 11 3 3 3 2 2 2 2" xfId="6009"/>
    <cellStyle name="Обычный 11 3 3 3 2 2 2 3" xfId="6010"/>
    <cellStyle name="Обычный 11 3 3 3 2 2 3" xfId="6011"/>
    <cellStyle name="Обычный 11 3 3 3 2 2 3 2" xfId="6012"/>
    <cellStyle name="Обычный 11 3 3 3 2 2 3 3" xfId="6013"/>
    <cellStyle name="Обычный 11 3 3 3 2 2 4" xfId="6014"/>
    <cellStyle name="Обычный 11 3 3 3 2 2 4 2" xfId="6015"/>
    <cellStyle name="Обычный 11 3 3 3 2 2 4 3" xfId="6016"/>
    <cellStyle name="Обычный 11 3 3 3 2 2 5" xfId="6017"/>
    <cellStyle name="Обычный 11 3 3 3 2 2 5 2" xfId="6018"/>
    <cellStyle name="Обычный 11 3 3 3 2 2 6" xfId="6019"/>
    <cellStyle name="Обычный 11 3 3 3 2 2 7" xfId="6020"/>
    <cellStyle name="Обычный 11 3 3 3 2 3" xfId="6021"/>
    <cellStyle name="Обычный 11 3 3 3 2 3 2" xfId="6022"/>
    <cellStyle name="Обычный 11 3 3 3 2 3 2 2" xfId="6023"/>
    <cellStyle name="Обычный 11 3 3 3 2 3 3" xfId="6024"/>
    <cellStyle name="Обычный 11 3 3 3 2 3 4" xfId="6025"/>
    <cellStyle name="Обычный 11 3 3 3 2 4" xfId="6026"/>
    <cellStyle name="Обычный 11 3 3 3 2 4 2" xfId="6027"/>
    <cellStyle name="Обычный 11 3 3 3 2 4 3" xfId="6028"/>
    <cellStyle name="Обычный 11 3 3 3 2 5" xfId="6029"/>
    <cellStyle name="Обычный 11 3 3 3 2 5 2" xfId="6030"/>
    <cellStyle name="Обычный 11 3 3 3 2 5 3" xfId="6031"/>
    <cellStyle name="Обычный 11 3 3 3 2 6" xfId="6032"/>
    <cellStyle name="Обычный 11 3 3 3 2 6 2" xfId="6033"/>
    <cellStyle name="Обычный 11 3 3 3 2 6 3" xfId="6034"/>
    <cellStyle name="Обычный 11 3 3 3 2 7" xfId="6035"/>
    <cellStyle name="Обычный 11 3 3 3 2 7 2" xfId="6036"/>
    <cellStyle name="Обычный 11 3 3 3 2 8" xfId="6037"/>
    <cellStyle name="Обычный 11 3 3 3 2 9" xfId="6038"/>
    <cellStyle name="Обычный 11 3 3 3 3" xfId="6039"/>
    <cellStyle name="Обычный 11 3 3 3 3 2" xfId="6040"/>
    <cellStyle name="Обычный 11 3 3 3 3 2 2" xfId="6041"/>
    <cellStyle name="Обычный 11 3 3 3 3 2 2 2" xfId="6042"/>
    <cellStyle name="Обычный 11 3 3 3 3 2 3" xfId="6043"/>
    <cellStyle name="Обычный 11 3 3 3 3 2 4" xfId="6044"/>
    <cellStyle name="Обычный 11 3 3 3 3 3" xfId="6045"/>
    <cellStyle name="Обычный 11 3 3 3 3 3 2" xfId="6046"/>
    <cellStyle name="Обычный 11 3 3 3 3 3 3" xfId="6047"/>
    <cellStyle name="Обычный 11 3 3 3 3 4" xfId="6048"/>
    <cellStyle name="Обычный 11 3 3 3 3 4 2" xfId="6049"/>
    <cellStyle name="Обычный 11 3 3 3 3 4 3" xfId="6050"/>
    <cellStyle name="Обычный 11 3 3 3 3 5" xfId="6051"/>
    <cellStyle name="Обычный 11 3 3 3 3 5 2" xfId="6052"/>
    <cellStyle name="Обычный 11 3 3 3 3 5 3" xfId="6053"/>
    <cellStyle name="Обычный 11 3 3 3 3 6" xfId="6054"/>
    <cellStyle name="Обычный 11 3 3 3 3 6 2" xfId="6055"/>
    <cellStyle name="Обычный 11 3 3 3 3 7" xfId="6056"/>
    <cellStyle name="Обычный 11 3 3 3 3 8" xfId="6057"/>
    <cellStyle name="Обычный 11 3 3 3 4" xfId="6058"/>
    <cellStyle name="Обычный 11 3 3 3 4 2" xfId="6059"/>
    <cellStyle name="Обычный 11 3 3 3 4 2 2" xfId="6060"/>
    <cellStyle name="Обычный 11 3 3 3 4 2 3" xfId="6061"/>
    <cellStyle name="Обычный 11 3 3 3 4 3" xfId="6062"/>
    <cellStyle name="Обычный 11 3 3 3 4 3 2" xfId="6063"/>
    <cellStyle name="Обычный 11 3 3 3 4 3 3" xfId="6064"/>
    <cellStyle name="Обычный 11 3 3 3 4 4" xfId="6065"/>
    <cellStyle name="Обычный 11 3 3 3 4 4 2" xfId="6066"/>
    <cellStyle name="Обычный 11 3 3 3 4 4 3" xfId="6067"/>
    <cellStyle name="Обычный 11 3 3 3 4 5" xfId="6068"/>
    <cellStyle name="Обычный 11 3 3 3 4 5 2" xfId="6069"/>
    <cellStyle name="Обычный 11 3 3 3 4 6" xfId="6070"/>
    <cellStyle name="Обычный 11 3 3 3 4 7" xfId="6071"/>
    <cellStyle name="Обычный 11 3 3 3 5" xfId="6072"/>
    <cellStyle name="Обычный 11 3 3 3 5 2" xfId="6073"/>
    <cellStyle name="Обычный 11 3 3 3 5 2 2" xfId="6074"/>
    <cellStyle name="Обычный 11 3 3 3 5 2 3" xfId="6075"/>
    <cellStyle name="Обычный 11 3 3 3 5 3" xfId="6076"/>
    <cellStyle name="Обычный 11 3 3 3 5 3 2" xfId="6077"/>
    <cellStyle name="Обычный 11 3 3 3 5 3 3" xfId="6078"/>
    <cellStyle name="Обычный 11 3 3 3 5 4" xfId="6079"/>
    <cellStyle name="Обычный 11 3 3 3 5 4 2" xfId="6080"/>
    <cellStyle name="Обычный 11 3 3 3 5 4 3" xfId="6081"/>
    <cellStyle name="Обычный 11 3 3 3 5 5" xfId="6082"/>
    <cellStyle name="Обычный 11 3 3 3 5 5 2" xfId="6083"/>
    <cellStyle name="Обычный 11 3 3 3 5 6" xfId="6084"/>
    <cellStyle name="Обычный 11 3 3 3 5 7" xfId="6085"/>
    <cellStyle name="Обычный 11 3 3 3 6" xfId="6086"/>
    <cellStyle name="Обычный 11 3 3 3 6 2" xfId="6087"/>
    <cellStyle name="Обычный 11 3 3 3 6 2 2" xfId="6088"/>
    <cellStyle name="Обычный 11 3 3 3 6 2 3" xfId="6089"/>
    <cellStyle name="Обычный 11 3 3 3 6 3" xfId="6090"/>
    <cellStyle name="Обычный 11 3 3 3 6 3 2" xfId="6091"/>
    <cellStyle name="Обычный 11 3 3 3 6 3 3" xfId="6092"/>
    <cellStyle name="Обычный 11 3 3 3 6 4" xfId="6093"/>
    <cellStyle name="Обычный 11 3 3 3 6 4 2" xfId="6094"/>
    <cellStyle name="Обычный 11 3 3 3 6 4 3" xfId="6095"/>
    <cellStyle name="Обычный 11 3 3 3 6 5" xfId="6096"/>
    <cellStyle name="Обычный 11 3 3 3 6 5 2" xfId="6097"/>
    <cellStyle name="Обычный 11 3 3 3 6 6" xfId="6098"/>
    <cellStyle name="Обычный 11 3 3 3 6 7" xfId="6099"/>
    <cellStyle name="Обычный 11 3 3 3 7" xfId="6100"/>
    <cellStyle name="Обычный 11 3 3 3 7 2" xfId="6101"/>
    <cellStyle name="Обычный 11 3 3 3 7 2 2" xfId="6102"/>
    <cellStyle name="Обычный 11 3 3 3 7 2 3" xfId="6103"/>
    <cellStyle name="Обычный 11 3 3 3 7 3" xfId="6104"/>
    <cellStyle name="Обычный 11 3 3 3 7 3 2" xfId="6105"/>
    <cellStyle name="Обычный 11 3 3 3 7 3 3" xfId="6106"/>
    <cellStyle name="Обычный 11 3 3 3 7 4" xfId="6107"/>
    <cellStyle name="Обычный 11 3 3 3 7 4 2" xfId="6108"/>
    <cellStyle name="Обычный 11 3 3 3 7 4 3" xfId="6109"/>
    <cellStyle name="Обычный 11 3 3 3 7 5" xfId="6110"/>
    <cellStyle name="Обычный 11 3 3 3 7 5 2" xfId="6111"/>
    <cellStyle name="Обычный 11 3 3 3 7 6" xfId="6112"/>
    <cellStyle name="Обычный 11 3 3 3 7 7" xfId="6113"/>
    <cellStyle name="Обычный 11 3 3 3 8" xfId="6114"/>
    <cellStyle name="Обычный 11 3 3 3 8 2" xfId="6115"/>
    <cellStyle name="Обычный 11 3 3 3 8 2 2" xfId="6116"/>
    <cellStyle name="Обычный 11 3 3 3 8 2 3" xfId="6117"/>
    <cellStyle name="Обычный 11 3 3 3 8 3" xfId="6118"/>
    <cellStyle name="Обычный 11 3 3 3 8 3 2" xfId="6119"/>
    <cellStyle name="Обычный 11 3 3 3 8 3 3" xfId="6120"/>
    <cellStyle name="Обычный 11 3 3 3 8 4" xfId="6121"/>
    <cellStyle name="Обычный 11 3 3 3 8 4 2" xfId="6122"/>
    <cellStyle name="Обычный 11 3 3 3 8 5" xfId="6123"/>
    <cellStyle name="Обычный 11 3 3 3 8 5 2" xfId="6124"/>
    <cellStyle name="Обычный 11 3 3 3 8 6" xfId="6125"/>
    <cellStyle name="Обычный 11 3 3 3 8 7" xfId="6126"/>
    <cellStyle name="Обычный 11 3 3 3 9" xfId="6127"/>
    <cellStyle name="Обычный 11 3 3 3 9 2" xfId="6128"/>
    <cellStyle name="Обычный 11 3 3 3 9 3" xfId="6129"/>
    <cellStyle name="Обычный 11 3 3 4" xfId="6130"/>
    <cellStyle name="Обычный 11 3 3 4 10" xfId="6131"/>
    <cellStyle name="Обычный 11 3 3 4 10 2" xfId="6132"/>
    <cellStyle name="Обычный 11 3 3 4 11" xfId="6133"/>
    <cellStyle name="Обычный 11 3 3 4 12" xfId="6134"/>
    <cellStyle name="Обычный 11 3 3 4 2" xfId="6135"/>
    <cellStyle name="Обычный 11 3 3 4 2 2" xfId="6136"/>
    <cellStyle name="Обычный 11 3 3 4 2 2 2" xfId="6137"/>
    <cellStyle name="Обычный 11 3 3 4 2 2 2 2" xfId="6138"/>
    <cellStyle name="Обычный 11 3 3 4 2 2 3" xfId="6139"/>
    <cellStyle name="Обычный 11 3 3 4 2 2 4" xfId="6140"/>
    <cellStyle name="Обычный 11 3 3 4 2 3" xfId="6141"/>
    <cellStyle name="Обычный 11 3 3 4 2 3 2" xfId="6142"/>
    <cellStyle name="Обычный 11 3 3 4 2 3 3" xfId="6143"/>
    <cellStyle name="Обычный 11 3 3 4 2 4" xfId="6144"/>
    <cellStyle name="Обычный 11 3 3 4 2 4 2" xfId="6145"/>
    <cellStyle name="Обычный 11 3 3 4 2 4 3" xfId="6146"/>
    <cellStyle name="Обычный 11 3 3 4 2 5" xfId="6147"/>
    <cellStyle name="Обычный 11 3 3 4 2 5 2" xfId="6148"/>
    <cellStyle name="Обычный 11 3 3 4 2 5 3" xfId="6149"/>
    <cellStyle name="Обычный 11 3 3 4 2 6" xfId="6150"/>
    <cellStyle name="Обычный 11 3 3 4 2 6 2" xfId="6151"/>
    <cellStyle name="Обычный 11 3 3 4 2 7" xfId="6152"/>
    <cellStyle name="Обычный 11 3 3 4 2 8" xfId="6153"/>
    <cellStyle name="Обычный 11 3 3 4 3" xfId="6154"/>
    <cellStyle name="Обычный 11 3 3 4 3 2" xfId="6155"/>
    <cellStyle name="Обычный 11 3 3 4 3 2 2" xfId="6156"/>
    <cellStyle name="Обычный 11 3 3 4 3 2 2 2" xfId="6157"/>
    <cellStyle name="Обычный 11 3 3 4 3 2 3" xfId="6158"/>
    <cellStyle name="Обычный 11 3 3 4 3 2 4" xfId="6159"/>
    <cellStyle name="Обычный 11 3 3 4 3 3" xfId="6160"/>
    <cellStyle name="Обычный 11 3 3 4 3 3 2" xfId="6161"/>
    <cellStyle name="Обычный 11 3 3 4 3 3 3" xfId="6162"/>
    <cellStyle name="Обычный 11 3 3 4 3 4" xfId="6163"/>
    <cellStyle name="Обычный 11 3 3 4 3 4 2" xfId="6164"/>
    <cellStyle name="Обычный 11 3 3 4 3 4 3" xfId="6165"/>
    <cellStyle name="Обычный 11 3 3 4 3 5" xfId="6166"/>
    <cellStyle name="Обычный 11 3 3 4 3 5 2" xfId="6167"/>
    <cellStyle name="Обычный 11 3 3 4 3 5 3" xfId="6168"/>
    <cellStyle name="Обычный 11 3 3 4 3 6" xfId="6169"/>
    <cellStyle name="Обычный 11 3 3 4 3 6 2" xfId="6170"/>
    <cellStyle name="Обычный 11 3 3 4 3 7" xfId="6171"/>
    <cellStyle name="Обычный 11 3 3 4 3 8" xfId="6172"/>
    <cellStyle name="Обычный 11 3 3 4 4" xfId="6173"/>
    <cellStyle name="Обычный 11 3 3 4 4 2" xfId="6174"/>
    <cellStyle name="Обычный 11 3 3 4 4 2 2" xfId="6175"/>
    <cellStyle name="Обычный 11 3 3 4 4 2 3" xfId="6176"/>
    <cellStyle name="Обычный 11 3 3 4 4 3" xfId="6177"/>
    <cellStyle name="Обычный 11 3 3 4 4 3 2" xfId="6178"/>
    <cellStyle name="Обычный 11 3 3 4 4 3 3" xfId="6179"/>
    <cellStyle name="Обычный 11 3 3 4 4 4" xfId="6180"/>
    <cellStyle name="Обычный 11 3 3 4 4 4 2" xfId="6181"/>
    <cellStyle name="Обычный 11 3 3 4 4 4 3" xfId="6182"/>
    <cellStyle name="Обычный 11 3 3 4 4 5" xfId="6183"/>
    <cellStyle name="Обычный 11 3 3 4 4 5 2" xfId="6184"/>
    <cellStyle name="Обычный 11 3 3 4 4 6" xfId="6185"/>
    <cellStyle name="Обычный 11 3 3 4 4 7" xfId="6186"/>
    <cellStyle name="Обычный 11 3 3 4 5" xfId="6187"/>
    <cellStyle name="Обычный 11 3 3 4 5 2" xfId="6188"/>
    <cellStyle name="Обычный 11 3 3 4 5 2 2" xfId="6189"/>
    <cellStyle name="Обычный 11 3 3 4 5 2 3" xfId="6190"/>
    <cellStyle name="Обычный 11 3 3 4 5 3" xfId="6191"/>
    <cellStyle name="Обычный 11 3 3 4 5 3 2" xfId="6192"/>
    <cellStyle name="Обычный 11 3 3 4 5 3 3" xfId="6193"/>
    <cellStyle name="Обычный 11 3 3 4 5 4" xfId="6194"/>
    <cellStyle name="Обычный 11 3 3 4 5 4 2" xfId="6195"/>
    <cellStyle name="Обычный 11 3 3 4 5 4 3" xfId="6196"/>
    <cellStyle name="Обычный 11 3 3 4 5 5" xfId="6197"/>
    <cellStyle name="Обычный 11 3 3 4 5 5 2" xfId="6198"/>
    <cellStyle name="Обычный 11 3 3 4 5 6" xfId="6199"/>
    <cellStyle name="Обычный 11 3 3 4 5 7" xfId="6200"/>
    <cellStyle name="Обычный 11 3 3 4 6" xfId="6201"/>
    <cellStyle name="Обычный 11 3 3 4 6 2" xfId="6202"/>
    <cellStyle name="Обычный 11 3 3 4 6 2 2" xfId="6203"/>
    <cellStyle name="Обычный 11 3 3 4 6 2 3" xfId="6204"/>
    <cellStyle name="Обычный 11 3 3 4 6 3" xfId="6205"/>
    <cellStyle name="Обычный 11 3 3 4 6 3 2" xfId="6206"/>
    <cellStyle name="Обычный 11 3 3 4 6 3 3" xfId="6207"/>
    <cellStyle name="Обычный 11 3 3 4 6 4" xfId="6208"/>
    <cellStyle name="Обычный 11 3 3 4 6 4 2" xfId="6209"/>
    <cellStyle name="Обычный 11 3 3 4 6 5" xfId="6210"/>
    <cellStyle name="Обычный 11 3 3 4 6 5 2" xfId="6211"/>
    <cellStyle name="Обычный 11 3 3 4 6 6" xfId="6212"/>
    <cellStyle name="Обычный 11 3 3 4 6 7" xfId="6213"/>
    <cellStyle name="Обычный 11 3 3 4 7" xfId="6214"/>
    <cellStyle name="Обычный 11 3 3 4 7 2" xfId="6215"/>
    <cellStyle name="Обычный 11 3 3 4 7 3" xfId="6216"/>
    <cellStyle name="Обычный 11 3 3 4 8" xfId="6217"/>
    <cellStyle name="Обычный 11 3 3 4 8 2" xfId="6218"/>
    <cellStyle name="Обычный 11 3 3 4 8 3" xfId="6219"/>
    <cellStyle name="Обычный 11 3 3 4 9" xfId="6220"/>
    <cellStyle name="Обычный 11 3 3 4 9 2" xfId="6221"/>
    <cellStyle name="Обычный 11 3 3 4 9 3" xfId="6222"/>
    <cellStyle name="Обычный 11 3 3 5" xfId="6223"/>
    <cellStyle name="Обычный 11 3 3 5 2" xfId="6224"/>
    <cellStyle name="Обычный 11 3 3 5 2 2" xfId="6225"/>
    <cellStyle name="Обычный 11 3 3 5 2 2 2" xfId="6226"/>
    <cellStyle name="Обычный 11 3 3 5 2 2 3" xfId="6227"/>
    <cellStyle name="Обычный 11 3 3 5 2 3" xfId="6228"/>
    <cellStyle name="Обычный 11 3 3 5 2 3 2" xfId="6229"/>
    <cellStyle name="Обычный 11 3 3 5 2 3 3" xfId="6230"/>
    <cellStyle name="Обычный 11 3 3 5 2 4" xfId="6231"/>
    <cellStyle name="Обычный 11 3 3 5 2 4 2" xfId="6232"/>
    <cellStyle name="Обычный 11 3 3 5 2 4 3" xfId="6233"/>
    <cellStyle name="Обычный 11 3 3 5 2 5" xfId="6234"/>
    <cellStyle name="Обычный 11 3 3 5 2 5 2" xfId="6235"/>
    <cellStyle name="Обычный 11 3 3 5 2 6" xfId="6236"/>
    <cellStyle name="Обычный 11 3 3 5 2 7" xfId="6237"/>
    <cellStyle name="Обычный 11 3 3 5 3" xfId="6238"/>
    <cellStyle name="Обычный 11 3 3 5 3 2" xfId="6239"/>
    <cellStyle name="Обычный 11 3 3 5 3 2 2" xfId="6240"/>
    <cellStyle name="Обычный 11 3 3 5 3 3" xfId="6241"/>
    <cellStyle name="Обычный 11 3 3 5 3 4" xfId="6242"/>
    <cellStyle name="Обычный 11 3 3 5 4" xfId="6243"/>
    <cellStyle name="Обычный 11 3 3 5 4 2" xfId="6244"/>
    <cellStyle name="Обычный 11 3 3 5 4 3" xfId="6245"/>
    <cellStyle name="Обычный 11 3 3 5 5" xfId="6246"/>
    <cellStyle name="Обычный 11 3 3 5 5 2" xfId="6247"/>
    <cellStyle name="Обычный 11 3 3 5 5 3" xfId="6248"/>
    <cellStyle name="Обычный 11 3 3 5 6" xfId="6249"/>
    <cellStyle name="Обычный 11 3 3 5 6 2" xfId="6250"/>
    <cellStyle name="Обычный 11 3 3 5 6 3" xfId="6251"/>
    <cellStyle name="Обычный 11 3 3 5 7" xfId="6252"/>
    <cellStyle name="Обычный 11 3 3 5 7 2" xfId="6253"/>
    <cellStyle name="Обычный 11 3 3 5 8" xfId="6254"/>
    <cellStyle name="Обычный 11 3 3 5 9" xfId="6255"/>
    <cellStyle name="Обычный 11 3 3 6" xfId="6256"/>
    <cellStyle name="Обычный 11 3 3 6 2" xfId="6257"/>
    <cellStyle name="Обычный 11 3 3 6 2 2" xfId="6258"/>
    <cellStyle name="Обычный 11 3 3 6 2 2 2" xfId="6259"/>
    <cellStyle name="Обычный 11 3 3 6 2 3" xfId="6260"/>
    <cellStyle name="Обычный 11 3 3 6 2 4" xfId="6261"/>
    <cellStyle name="Обычный 11 3 3 6 3" xfId="6262"/>
    <cellStyle name="Обычный 11 3 3 6 3 2" xfId="6263"/>
    <cellStyle name="Обычный 11 3 3 6 3 3" xfId="6264"/>
    <cellStyle name="Обычный 11 3 3 6 4" xfId="6265"/>
    <cellStyle name="Обычный 11 3 3 6 4 2" xfId="6266"/>
    <cellStyle name="Обычный 11 3 3 6 4 3" xfId="6267"/>
    <cellStyle name="Обычный 11 3 3 6 5" xfId="6268"/>
    <cellStyle name="Обычный 11 3 3 6 5 2" xfId="6269"/>
    <cellStyle name="Обычный 11 3 3 6 5 3" xfId="6270"/>
    <cellStyle name="Обычный 11 3 3 6 6" xfId="6271"/>
    <cellStyle name="Обычный 11 3 3 6 6 2" xfId="6272"/>
    <cellStyle name="Обычный 11 3 3 6 7" xfId="6273"/>
    <cellStyle name="Обычный 11 3 3 6 8" xfId="6274"/>
    <cellStyle name="Обычный 11 3 3 7" xfId="6275"/>
    <cellStyle name="Обычный 11 3 3 7 2" xfId="6276"/>
    <cellStyle name="Обычный 11 3 3 7 2 2" xfId="6277"/>
    <cellStyle name="Обычный 11 3 3 7 2 2 2" xfId="6278"/>
    <cellStyle name="Обычный 11 3 3 7 2 3" xfId="6279"/>
    <cellStyle name="Обычный 11 3 3 7 2 4" xfId="6280"/>
    <cellStyle name="Обычный 11 3 3 7 3" xfId="6281"/>
    <cellStyle name="Обычный 11 3 3 7 3 2" xfId="6282"/>
    <cellStyle name="Обычный 11 3 3 7 3 3" xfId="6283"/>
    <cellStyle name="Обычный 11 3 3 7 4" xfId="6284"/>
    <cellStyle name="Обычный 11 3 3 7 4 2" xfId="6285"/>
    <cellStyle name="Обычный 11 3 3 7 4 3" xfId="6286"/>
    <cellStyle name="Обычный 11 3 3 7 5" xfId="6287"/>
    <cellStyle name="Обычный 11 3 3 7 5 2" xfId="6288"/>
    <cellStyle name="Обычный 11 3 3 7 5 3" xfId="6289"/>
    <cellStyle name="Обычный 11 3 3 7 6" xfId="6290"/>
    <cellStyle name="Обычный 11 3 3 7 6 2" xfId="6291"/>
    <cellStyle name="Обычный 11 3 3 7 7" xfId="6292"/>
    <cellStyle name="Обычный 11 3 3 7 8" xfId="6293"/>
    <cellStyle name="Обычный 11 3 3 8" xfId="6294"/>
    <cellStyle name="Обычный 11 3 3 8 2" xfId="6295"/>
    <cellStyle name="Обычный 11 3 3 8 2 2" xfId="6296"/>
    <cellStyle name="Обычный 11 3 3 8 2 3" xfId="6297"/>
    <cellStyle name="Обычный 11 3 3 8 3" xfId="6298"/>
    <cellStyle name="Обычный 11 3 3 8 3 2" xfId="6299"/>
    <cellStyle name="Обычный 11 3 3 8 3 3" xfId="6300"/>
    <cellStyle name="Обычный 11 3 3 8 4" xfId="6301"/>
    <cellStyle name="Обычный 11 3 3 8 4 2" xfId="6302"/>
    <cellStyle name="Обычный 11 3 3 8 4 3" xfId="6303"/>
    <cellStyle name="Обычный 11 3 3 8 5" xfId="6304"/>
    <cellStyle name="Обычный 11 3 3 8 5 2" xfId="6305"/>
    <cellStyle name="Обычный 11 3 3 8 6" xfId="6306"/>
    <cellStyle name="Обычный 11 3 3 8 7" xfId="6307"/>
    <cellStyle name="Обычный 11 3 3 9" xfId="6308"/>
    <cellStyle name="Обычный 11 3 3 9 2" xfId="6309"/>
    <cellStyle name="Обычный 11 3 3 9 2 2" xfId="6310"/>
    <cellStyle name="Обычный 11 3 3 9 2 3" xfId="6311"/>
    <cellStyle name="Обычный 11 3 3 9 3" xfId="6312"/>
    <cellStyle name="Обычный 11 3 3 9 3 2" xfId="6313"/>
    <cellStyle name="Обычный 11 3 3 9 3 3" xfId="6314"/>
    <cellStyle name="Обычный 11 3 3 9 4" xfId="6315"/>
    <cellStyle name="Обычный 11 3 3 9 4 2" xfId="6316"/>
    <cellStyle name="Обычный 11 3 3 9 4 3" xfId="6317"/>
    <cellStyle name="Обычный 11 3 3 9 5" xfId="6318"/>
    <cellStyle name="Обычный 11 3 3 9 5 2" xfId="6319"/>
    <cellStyle name="Обычный 11 3 3 9 6" xfId="6320"/>
    <cellStyle name="Обычный 11 3 3 9 7" xfId="6321"/>
    <cellStyle name="Обычный 11 3 4" xfId="6322"/>
    <cellStyle name="Обычный 11 3 4 10" xfId="6323"/>
    <cellStyle name="Обычный 11 3 4 10 2" xfId="6324"/>
    <cellStyle name="Обычный 11 3 4 10 2 2" xfId="6325"/>
    <cellStyle name="Обычный 11 3 4 10 2 3" xfId="6326"/>
    <cellStyle name="Обычный 11 3 4 10 3" xfId="6327"/>
    <cellStyle name="Обычный 11 3 4 10 3 2" xfId="6328"/>
    <cellStyle name="Обычный 11 3 4 10 3 3" xfId="6329"/>
    <cellStyle name="Обычный 11 3 4 10 4" xfId="6330"/>
    <cellStyle name="Обычный 11 3 4 10 4 2" xfId="6331"/>
    <cellStyle name="Обычный 11 3 4 10 4 3" xfId="6332"/>
    <cellStyle name="Обычный 11 3 4 10 5" xfId="6333"/>
    <cellStyle name="Обычный 11 3 4 10 5 2" xfId="6334"/>
    <cellStyle name="Обычный 11 3 4 10 6" xfId="6335"/>
    <cellStyle name="Обычный 11 3 4 10 7" xfId="6336"/>
    <cellStyle name="Обычный 11 3 4 11" xfId="6337"/>
    <cellStyle name="Обычный 11 3 4 11 2" xfId="6338"/>
    <cellStyle name="Обычный 11 3 4 11 3" xfId="6339"/>
    <cellStyle name="Обычный 11 3 4 12" xfId="6340"/>
    <cellStyle name="Обычный 11 3 4 12 2" xfId="6341"/>
    <cellStyle name="Обычный 11 3 4 12 3" xfId="6342"/>
    <cellStyle name="Обычный 11 3 4 13" xfId="6343"/>
    <cellStyle name="Обычный 11 3 4 13 2" xfId="6344"/>
    <cellStyle name="Обычный 11 3 4 13 3" xfId="6345"/>
    <cellStyle name="Обычный 11 3 4 14" xfId="6346"/>
    <cellStyle name="Обычный 11 3 4 14 2" xfId="6347"/>
    <cellStyle name="Обычный 11 3 4 15" xfId="6348"/>
    <cellStyle name="Обычный 11 3 4 16" xfId="6349"/>
    <cellStyle name="Обычный 11 3 4 2" xfId="6350"/>
    <cellStyle name="Обычный 11 3 4 2 10" xfId="6351"/>
    <cellStyle name="Обычный 11 3 4 2 10 2" xfId="6352"/>
    <cellStyle name="Обычный 11 3 4 2 10 3" xfId="6353"/>
    <cellStyle name="Обычный 11 3 4 2 11" xfId="6354"/>
    <cellStyle name="Обычный 11 3 4 2 11 2" xfId="6355"/>
    <cellStyle name="Обычный 11 3 4 2 11 3" xfId="6356"/>
    <cellStyle name="Обычный 11 3 4 2 12" xfId="6357"/>
    <cellStyle name="Обычный 11 3 4 2 12 2" xfId="6358"/>
    <cellStyle name="Обычный 11 3 4 2 13" xfId="6359"/>
    <cellStyle name="Обычный 11 3 4 2 14" xfId="6360"/>
    <cellStyle name="Обычный 11 3 4 2 2" xfId="6361"/>
    <cellStyle name="Обычный 11 3 4 2 2 2" xfId="6362"/>
    <cellStyle name="Обычный 11 3 4 2 2 2 2" xfId="6363"/>
    <cellStyle name="Обычный 11 3 4 2 2 2 2 2" xfId="6364"/>
    <cellStyle name="Обычный 11 3 4 2 2 2 2 3" xfId="6365"/>
    <cellStyle name="Обычный 11 3 4 2 2 2 3" xfId="6366"/>
    <cellStyle name="Обычный 11 3 4 2 2 2 3 2" xfId="6367"/>
    <cellStyle name="Обычный 11 3 4 2 2 2 3 3" xfId="6368"/>
    <cellStyle name="Обычный 11 3 4 2 2 2 4" xfId="6369"/>
    <cellStyle name="Обычный 11 3 4 2 2 2 4 2" xfId="6370"/>
    <cellStyle name="Обычный 11 3 4 2 2 2 4 3" xfId="6371"/>
    <cellStyle name="Обычный 11 3 4 2 2 2 5" xfId="6372"/>
    <cellStyle name="Обычный 11 3 4 2 2 2 5 2" xfId="6373"/>
    <cellStyle name="Обычный 11 3 4 2 2 2 6" xfId="6374"/>
    <cellStyle name="Обычный 11 3 4 2 2 2 7" xfId="6375"/>
    <cellStyle name="Обычный 11 3 4 2 2 3" xfId="6376"/>
    <cellStyle name="Обычный 11 3 4 2 2 3 2" xfId="6377"/>
    <cellStyle name="Обычный 11 3 4 2 2 3 2 2" xfId="6378"/>
    <cellStyle name="Обычный 11 3 4 2 2 3 3" xfId="6379"/>
    <cellStyle name="Обычный 11 3 4 2 2 3 4" xfId="6380"/>
    <cellStyle name="Обычный 11 3 4 2 2 4" xfId="6381"/>
    <cellStyle name="Обычный 11 3 4 2 2 4 2" xfId="6382"/>
    <cellStyle name="Обычный 11 3 4 2 2 4 3" xfId="6383"/>
    <cellStyle name="Обычный 11 3 4 2 2 5" xfId="6384"/>
    <cellStyle name="Обычный 11 3 4 2 2 5 2" xfId="6385"/>
    <cellStyle name="Обычный 11 3 4 2 2 5 3" xfId="6386"/>
    <cellStyle name="Обычный 11 3 4 2 2 6" xfId="6387"/>
    <cellStyle name="Обычный 11 3 4 2 2 6 2" xfId="6388"/>
    <cellStyle name="Обычный 11 3 4 2 2 6 3" xfId="6389"/>
    <cellStyle name="Обычный 11 3 4 2 2 7" xfId="6390"/>
    <cellStyle name="Обычный 11 3 4 2 2 7 2" xfId="6391"/>
    <cellStyle name="Обычный 11 3 4 2 2 8" xfId="6392"/>
    <cellStyle name="Обычный 11 3 4 2 2 9" xfId="6393"/>
    <cellStyle name="Обычный 11 3 4 2 3" xfId="6394"/>
    <cellStyle name="Обычный 11 3 4 2 3 2" xfId="6395"/>
    <cellStyle name="Обычный 11 3 4 2 3 2 2" xfId="6396"/>
    <cellStyle name="Обычный 11 3 4 2 3 2 2 2" xfId="6397"/>
    <cellStyle name="Обычный 11 3 4 2 3 2 3" xfId="6398"/>
    <cellStyle name="Обычный 11 3 4 2 3 2 4" xfId="6399"/>
    <cellStyle name="Обычный 11 3 4 2 3 3" xfId="6400"/>
    <cellStyle name="Обычный 11 3 4 2 3 3 2" xfId="6401"/>
    <cellStyle name="Обычный 11 3 4 2 3 3 3" xfId="6402"/>
    <cellStyle name="Обычный 11 3 4 2 3 4" xfId="6403"/>
    <cellStyle name="Обычный 11 3 4 2 3 4 2" xfId="6404"/>
    <cellStyle name="Обычный 11 3 4 2 3 4 3" xfId="6405"/>
    <cellStyle name="Обычный 11 3 4 2 3 5" xfId="6406"/>
    <cellStyle name="Обычный 11 3 4 2 3 5 2" xfId="6407"/>
    <cellStyle name="Обычный 11 3 4 2 3 5 3" xfId="6408"/>
    <cellStyle name="Обычный 11 3 4 2 3 6" xfId="6409"/>
    <cellStyle name="Обычный 11 3 4 2 3 6 2" xfId="6410"/>
    <cellStyle name="Обычный 11 3 4 2 3 7" xfId="6411"/>
    <cellStyle name="Обычный 11 3 4 2 3 8" xfId="6412"/>
    <cellStyle name="Обычный 11 3 4 2 4" xfId="6413"/>
    <cellStyle name="Обычный 11 3 4 2 4 2" xfId="6414"/>
    <cellStyle name="Обычный 11 3 4 2 4 2 2" xfId="6415"/>
    <cellStyle name="Обычный 11 3 4 2 4 2 3" xfId="6416"/>
    <cellStyle name="Обычный 11 3 4 2 4 3" xfId="6417"/>
    <cellStyle name="Обычный 11 3 4 2 4 3 2" xfId="6418"/>
    <cellStyle name="Обычный 11 3 4 2 4 3 3" xfId="6419"/>
    <cellStyle name="Обычный 11 3 4 2 4 4" xfId="6420"/>
    <cellStyle name="Обычный 11 3 4 2 4 4 2" xfId="6421"/>
    <cellStyle name="Обычный 11 3 4 2 4 4 3" xfId="6422"/>
    <cellStyle name="Обычный 11 3 4 2 4 5" xfId="6423"/>
    <cellStyle name="Обычный 11 3 4 2 4 5 2" xfId="6424"/>
    <cellStyle name="Обычный 11 3 4 2 4 6" xfId="6425"/>
    <cellStyle name="Обычный 11 3 4 2 4 7" xfId="6426"/>
    <cellStyle name="Обычный 11 3 4 2 5" xfId="6427"/>
    <cellStyle name="Обычный 11 3 4 2 5 2" xfId="6428"/>
    <cellStyle name="Обычный 11 3 4 2 5 2 2" xfId="6429"/>
    <cellStyle name="Обычный 11 3 4 2 5 2 3" xfId="6430"/>
    <cellStyle name="Обычный 11 3 4 2 5 3" xfId="6431"/>
    <cellStyle name="Обычный 11 3 4 2 5 3 2" xfId="6432"/>
    <cellStyle name="Обычный 11 3 4 2 5 3 3" xfId="6433"/>
    <cellStyle name="Обычный 11 3 4 2 5 4" xfId="6434"/>
    <cellStyle name="Обычный 11 3 4 2 5 4 2" xfId="6435"/>
    <cellStyle name="Обычный 11 3 4 2 5 4 3" xfId="6436"/>
    <cellStyle name="Обычный 11 3 4 2 5 5" xfId="6437"/>
    <cellStyle name="Обычный 11 3 4 2 5 5 2" xfId="6438"/>
    <cellStyle name="Обычный 11 3 4 2 5 6" xfId="6439"/>
    <cellStyle name="Обычный 11 3 4 2 5 7" xfId="6440"/>
    <cellStyle name="Обычный 11 3 4 2 6" xfId="6441"/>
    <cellStyle name="Обычный 11 3 4 2 6 2" xfId="6442"/>
    <cellStyle name="Обычный 11 3 4 2 6 2 2" xfId="6443"/>
    <cellStyle name="Обычный 11 3 4 2 6 2 3" xfId="6444"/>
    <cellStyle name="Обычный 11 3 4 2 6 3" xfId="6445"/>
    <cellStyle name="Обычный 11 3 4 2 6 3 2" xfId="6446"/>
    <cellStyle name="Обычный 11 3 4 2 6 3 3" xfId="6447"/>
    <cellStyle name="Обычный 11 3 4 2 6 4" xfId="6448"/>
    <cellStyle name="Обычный 11 3 4 2 6 4 2" xfId="6449"/>
    <cellStyle name="Обычный 11 3 4 2 6 4 3" xfId="6450"/>
    <cellStyle name="Обычный 11 3 4 2 6 5" xfId="6451"/>
    <cellStyle name="Обычный 11 3 4 2 6 5 2" xfId="6452"/>
    <cellStyle name="Обычный 11 3 4 2 6 6" xfId="6453"/>
    <cellStyle name="Обычный 11 3 4 2 6 7" xfId="6454"/>
    <cellStyle name="Обычный 11 3 4 2 7" xfId="6455"/>
    <cellStyle name="Обычный 11 3 4 2 7 2" xfId="6456"/>
    <cellStyle name="Обычный 11 3 4 2 7 2 2" xfId="6457"/>
    <cellStyle name="Обычный 11 3 4 2 7 2 3" xfId="6458"/>
    <cellStyle name="Обычный 11 3 4 2 7 3" xfId="6459"/>
    <cellStyle name="Обычный 11 3 4 2 7 3 2" xfId="6460"/>
    <cellStyle name="Обычный 11 3 4 2 7 3 3" xfId="6461"/>
    <cellStyle name="Обычный 11 3 4 2 7 4" xfId="6462"/>
    <cellStyle name="Обычный 11 3 4 2 7 4 2" xfId="6463"/>
    <cellStyle name="Обычный 11 3 4 2 7 4 3" xfId="6464"/>
    <cellStyle name="Обычный 11 3 4 2 7 5" xfId="6465"/>
    <cellStyle name="Обычный 11 3 4 2 7 5 2" xfId="6466"/>
    <cellStyle name="Обычный 11 3 4 2 7 6" xfId="6467"/>
    <cellStyle name="Обычный 11 3 4 2 7 7" xfId="6468"/>
    <cellStyle name="Обычный 11 3 4 2 8" xfId="6469"/>
    <cellStyle name="Обычный 11 3 4 2 8 2" xfId="6470"/>
    <cellStyle name="Обычный 11 3 4 2 8 2 2" xfId="6471"/>
    <cellStyle name="Обычный 11 3 4 2 8 2 3" xfId="6472"/>
    <cellStyle name="Обычный 11 3 4 2 8 3" xfId="6473"/>
    <cellStyle name="Обычный 11 3 4 2 8 3 2" xfId="6474"/>
    <cellStyle name="Обычный 11 3 4 2 8 3 3" xfId="6475"/>
    <cellStyle name="Обычный 11 3 4 2 8 4" xfId="6476"/>
    <cellStyle name="Обычный 11 3 4 2 8 4 2" xfId="6477"/>
    <cellStyle name="Обычный 11 3 4 2 8 5" xfId="6478"/>
    <cellStyle name="Обычный 11 3 4 2 8 5 2" xfId="6479"/>
    <cellStyle name="Обычный 11 3 4 2 8 6" xfId="6480"/>
    <cellStyle name="Обычный 11 3 4 2 8 7" xfId="6481"/>
    <cellStyle name="Обычный 11 3 4 2 9" xfId="6482"/>
    <cellStyle name="Обычный 11 3 4 2 9 2" xfId="6483"/>
    <cellStyle name="Обычный 11 3 4 2 9 3" xfId="6484"/>
    <cellStyle name="Обычный 11 3 4 3" xfId="6485"/>
    <cellStyle name="Обычный 11 3 4 3 10" xfId="6486"/>
    <cellStyle name="Обычный 11 3 4 3 10 2" xfId="6487"/>
    <cellStyle name="Обычный 11 3 4 3 11" xfId="6488"/>
    <cellStyle name="Обычный 11 3 4 3 12" xfId="6489"/>
    <cellStyle name="Обычный 11 3 4 3 2" xfId="6490"/>
    <cellStyle name="Обычный 11 3 4 3 2 2" xfId="6491"/>
    <cellStyle name="Обычный 11 3 4 3 2 2 2" xfId="6492"/>
    <cellStyle name="Обычный 11 3 4 3 2 2 2 2" xfId="6493"/>
    <cellStyle name="Обычный 11 3 4 3 2 2 3" xfId="6494"/>
    <cellStyle name="Обычный 11 3 4 3 2 2 4" xfId="6495"/>
    <cellStyle name="Обычный 11 3 4 3 2 3" xfId="6496"/>
    <cellStyle name="Обычный 11 3 4 3 2 3 2" xfId="6497"/>
    <cellStyle name="Обычный 11 3 4 3 2 3 3" xfId="6498"/>
    <cellStyle name="Обычный 11 3 4 3 2 4" xfId="6499"/>
    <cellStyle name="Обычный 11 3 4 3 2 4 2" xfId="6500"/>
    <cellStyle name="Обычный 11 3 4 3 2 4 3" xfId="6501"/>
    <cellStyle name="Обычный 11 3 4 3 2 5" xfId="6502"/>
    <cellStyle name="Обычный 11 3 4 3 2 5 2" xfId="6503"/>
    <cellStyle name="Обычный 11 3 4 3 2 5 3" xfId="6504"/>
    <cellStyle name="Обычный 11 3 4 3 2 6" xfId="6505"/>
    <cellStyle name="Обычный 11 3 4 3 2 6 2" xfId="6506"/>
    <cellStyle name="Обычный 11 3 4 3 2 7" xfId="6507"/>
    <cellStyle name="Обычный 11 3 4 3 2 8" xfId="6508"/>
    <cellStyle name="Обычный 11 3 4 3 3" xfId="6509"/>
    <cellStyle name="Обычный 11 3 4 3 3 2" xfId="6510"/>
    <cellStyle name="Обычный 11 3 4 3 3 2 2" xfId="6511"/>
    <cellStyle name="Обычный 11 3 4 3 3 2 2 2" xfId="6512"/>
    <cellStyle name="Обычный 11 3 4 3 3 2 3" xfId="6513"/>
    <cellStyle name="Обычный 11 3 4 3 3 2 4" xfId="6514"/>
    <cellStyle name="Обычный 11 3 4 3 3 3" xfId="6515"/>
    <cellStyle name="Обычный 11 3 4 3 3 3 2" xfId="6516"/>
    <cellStyle name="Обычный 11 3 4 3 3 3 3" xfId="6517"/>
    <cellStyle name="Обычный 11 3 4 3 3 4" xfId="6518"/>
    <cellStyle name="Обычный 11 3 4 3 3 4 2" xfId="6519"/>
    <cellStyle name="Обычный 11 3 4 3 3 4 3" xfId="6520"/>
    <cellStyle name="Обычный 11 3 4 3 3 5" xfId="6521"/>
    <cellStyle name="Обычный 11 3 4 3 3 5 2" xfId="6522"/>
    <cellStyle name="Обычный 11 3 4 3 3 5 3" xfId="6523"/>
    <cellStyle name="Обычный 11 3 4 3 3 6" xfId="6524"/>
    <cellStyle name="Обычный 11 3 4 3 3 6 2" xfId="6525"/>
    <cellStyle name="Обычный 11 3 4 3 3 7" xfId="6526"/>
    <cellStyle name="Обычный 11 3 4 3 3 8" xfId="6527"/>
    <cellStyle name="Обычный 11 3 4 3 4" xfId="6528"/>
    <cellStyle name="Обычный 11 3 4 3 4 2" xfId="6529"/>
    <cellStyle name="Обычный 11 3 4 3 4 2 2" xfId="6530"/>
    <cellStyle name="Обычный 11 3 4 3 4 2 3" xfId="6531"/>
    <cellStyle name="Обычный 11 3 4 3 4 3" xfId="6532"/>
    <cellStyle name="Обычный 11 3 4 3 4 3 2" xfId="6533"/>
    <cellStyle name="Обычный 11 3 4 3 4 3 3" xfId="6534"/>
    <cellStyle name="Обычный 11 3 4 3 4 4" xfId="6535"/>
    <cellStyle name="Обычный 11 3 4 3 4 4 2" xfId="6536"/>
    <cellStyle name="Обычный 11 3 4 3 4 4 3" xfId="6537"/>
    <cellStyle name="Обычный 11 3 4 3 4 5" xfId="6538"/>
    <cellStyle name="Обычный 11 3 4 3 4 5 2" xfId="6539"/>
    <cellStyle name="Обычный 11 3 4 3 4 6" xfId="6540"/>
    <cellStyle name="Обычный 11 3 4 3 4 7" xfId="6541"/>
    <cellStyle name="Обычный 11 3 4 3 5" xfId="6542"/>
    <cellStyle name="Обычный 11 3 4 3 5 2" xfId="6543"/>
    <cellStyle name="Обычный 11 3 4 3 5 2 2" xfId="6544"/>
    <cellStyle name="Обычный 11 3 4 3 5 2 3" xfId="6545"/>
    <cellStyle name="Обычный 11 3 4 3 5 3" xfId="6546"/>
    <cellStyle name="Обычный 11 3 4 3 5 3 2" xfId="6547"/>
    <cellStyle name="Обычный 11 3 4 3 5 3 3" xfId="6548"/>
    <cellStyle name="Обычный 11 3 4 3 5 4" xfId="6549"/>
    <cellStyle name="Обычный 11 3 4 3 5 4 2" xfId="6550"/>
    <cellStyle name="Обычный 11 3 4 3 5 4 3" xfId="6551"/>
    <cellStyle name="Обычный 11 3 4 3 5 5" xfId="6552"/>
    <cellStyle name="Обычный 11 3 4 3 5 5 2" xfId="6553"/>
    <cellStyle name="Обычный 11 3 4 3 5 6" xfId="6554"/>
    <cellStyle name="Обычный 11 3 4 3 5 7" xfId="6555"/>
    <cellStyle name="Обычный 11 3 4 3 6" xfId="6556"/>
    <cellStyle name="Обычный 11 3 4 3 6 2" xfId="6557"/>
    <cellStyle name="Обычный 11 3 4 3 6 2 2" xfId="6558"/>
    <cellStyle name="Обычный 11 3 4 3 6 2 3" xfId="6559"/>
    <cellStyle name="Обычный 11 3 4 3 6 3" xfId="6560"/>
    <cellStyle name="Обычный 11 3 4 3 6 3 2" xfId="6561"/>
    <cellStyle name="Обычный 11 3 4 3 6 3 3" xfId="6562"/>
    <cellStyle name="Обычный 11 3 4 3 6 4" xfId="6563"/>
    <cellStyle name="Обычный 11 3 4 3 6 4 2" xfId="6564"/>
    <cellStyle name="Обычный 11 3 4 3 6 5" xfId="6565"/>
    <cellStyle name="Обычный 11 3 4 3 6 5 2" xfId="6566"/>
    <cellStyle name="Обычный 11 3 4 3 6 6" xfId="6567"/>
    <cellStyle name="Обычный 11 3 4 3 6 7" xfId="6568"/>
    <cellStyle name="Обычный 11 3 4 3 7" xfId="6569"/>
    <cellStyle name="Обычный 11 3 4 3 7 2" xfId="6570"/>
    <cellStyle name="Обычный 11 3 4 3 7 3" xfId="6571"/>
    <cellStyle name="Обычный 11 3 4 3 8" xfId="6572"/>
    <cellStyle name="Обычный 11 3 4 3 8 2" xfId="6573"/>
    <cellStyle name="Обычный 11 3 4 3 8 3" xfId="6574"/>
    <cellStyle name="Обычный 11 3 4 3 9" xfId="6575"/>
    <cellStyle name="Обычный 11 3 4 3 9 2" xfId="6576"/>
    <cellStyle name="Обычный 11 3 4 3 9 3" xfId="6577"/>
    <cellStyle name="Обычный 11 3 4 4" xfId="6578"/>
    <cellStyle name="Обычный 11 3 4 4 2" xfId="6579"/>
    <cellStyle name="Обычный 11 3 4 4 2 2" xfId="6580"/>
    <cellStyle name="Обычный 11 3 4 4 2 2 2" xfId="6581"/>
    <cellStyle name="Обычный 11 3 4 4 2 2 3" xfId="6582"/>
    <cellStyle name="Обычный 11 3 4 4 2 3" xfId="6583"/>
    <cellStyle name="Обычный 11 3 4 4 2 3 2" xfId="6584"/>
    <cellStyle name="Обычный 11 3 4 4 2 3 3" xfId="6585"/>
    <cellStyle name="Обычный 11 3 4 4 2 4" xfId="6586"/>
    <cellStyle name="Обычный 11 3 4 4 2 4 2" xfId="6587"/>
    <cellStyle name="Обычный 11 3 4 4 2 4 3" xfId="6588"/>
    <cellStyle name="Обычный 11 3 4 4 2 5" xfId="6589"/>
    <cellStyle name="Обычный 11 3 4 4 2 5 2" xfId="6590"/>
    <cellStyle name="Обычный 11 3 4 4 2 6" xfId="6591"/>
    <cellStyle name="Обычный 11 3 4 4 2 7" xfId="6592"/>
    <cellStyle name="Обычный 11 3 4 4 3" xfId="6593"/>
    <cellStyle name="Обычный 11 3 4 4 3 2" xfId="6594"/>
    <cellStyle name="Обычный 11 3 4 4 3 2 2" xfId="6595"/>
    <cellStyle name="Обычный 11 3 4 4 3 3" xfId="6596"/>
    <cellStyle name="Обычный 11 3 4 4 3 4" xfId="6597"/>
    <cellStyle name="Обычный 11 3 4 4 4" xfId="6598"/>
    <cellStyle name="Обычный 11 3 4 4 4 2" xfId="6599"/>
    <cellStyle name="Обычный 11 3 4 4 4 3" xfId="6600"/>
    <cellStyle name="Обычный 11 3 4 4 5" xfId="6601"/>
    <cellStyle name="Обычный 11 3 4 4 5 2" xfId="6602"/>
    <cellStyle name="Обычный 11 3 4 4 5 3" xfId="6603"/>
    <cellStyle name="Обычный 11 3 4 4 6" xfId="6604"/>
    <cellStyle name="Обычный 11 3 4 4 6 2" xfId="6605"/>
    <cellStyle name="Обычный 11 3 4 4 6 3" xfId="6606"/>
    <cellStyle name="Обычный 11 3 4 4 7" xfId="6607"/>
    <cellStyle name="Обычный 11 3 4 4 7 2" xfId="6608"/>
    <cellStyle name="Обычный 11 3 4 4 8" xfId="6609"/>
    <cellStyle name="Обычный 11 3 4 4 9" xfId="6610"/>
    <cellStyle name="Обычный 11 3 4 5" xfId="6611"/>
    <cellStyle name="Обычный 11 3 4 5 2" xfId="6612"/>
    <cellStyle name="Обычный 11 3 4 5 2 2" xfId="6613"/>
    <cellStyle name="Обычный 11 3 4 5 2 2 2" xfId="6614"/>
    <cellStyle name="Обычный 11 3 4 5 2 3" xfId="6615"/>
    <cellStyle name="Обычный 11 3 4 5 2 4" xfId="6616"/>
    <cellStyle name="Обычный 11 3 4 5 3" xfId="6617"/>
    <cellStyle name="Обычный 11 3 4 5 3 2" xfId="6618"/>
    <cellStyle name="Обычный 11 3 4 5 3 3" xfId="6619"/>
    <cellStyle name="Обычный 11 3 4 5 4" xfId="6620"/>
    <cellStyle name="Обычный 11 3 4 5 4 2" xfId="6621"/>
    <cellStyle name="Обычный 11 3 4 5 4 3" xfId="6622"/>
    <cellStyle name="Обычный 11 3 4 5 5" xfId="6623"/>
    <cellStyle name="Обычный 11 3 4 5 5 2" xfId="6624"/>
    <cellStyle name="Обычный 11 3 4 5 5 3" xfId="6625"/>
    <cellStyle name="Обычный 11 3 4 5 6" xfId="6626"/>
    <cellStyle name="Обычный 11 3 4 5 6 2" xfId="6627"/>
    <cellStyle name="Обычный 11 3 4 5 7" xfId="6628"/>
    <cellStyle name="Обычный 11 3 4 5 8" xfId="6629"/>
    <cellStyle name="Обычный 11 3 4 6" xfId="6630"/>
    <cellStyle name="Обычный 11 3 4 6 2" xfId="6631"/>
    <cellStyle name="Обычный 11 3 4 6 2 2" xfId="6632"/>
    <cellStyle name="Обычный 11 3 4 6 2 2 2" xfId="6633"/>
    <cellStyle name="Обычный 11 3 4 6 2 3" xfId="6634"/>
    <cellStyle name="Обычный 11 3 4 6 2 4" xfId="6635"/>
    <cellStyle name="Обычный 11 3 4 6 3" xfId="6636"/>
    <cellStyle name="Обычный 11 3 4 6 3 2" xfId="6637"/>
    <cellStyle name="Обычный 11 3 4 6 3 3" xfId="6638"/>
    <cellStyle name="Обычный 11 3 4 6 4" xfId="6639"/>
    <cellStyle name="Обычный 11 3 4 6 4 2" xfId="6640"/>
    <cellStyle name="Обычный 11 3 4 6 4 3" xfId="6641"/>
    <cellStyle name="Обычный 11 3 4 6 5" xfId="6642"/>
    <cellStyle name="Обычный 11 3 4 6 5 2" xfId="6643"/>
    <cellStyle name="Обычный 11 3 4 6 5 3" xfId="6644"/>
    <cellStyle name="Обычный 11 3 4 6 6" xfId="6645"/>
    <cellStyle name="Обычный 11 3 4 6 6 2" xfId="6646"/>
    <cellStyle name="Обычный 11 3 4 6 7" xfId="6647"/>
    <cellStyle name="Обычный 11 3 4 6 8" xfId="6648"/>
    <cellStyle name="Обычный 11 3 4 7" xfId="6649"/>
    <cellStyle name="Обычный 11 3 4 7 2" xfId="6650"/>
    <cellStyle name="Обычный 11 3 4 7 2 2" xfId="6651"/>
    <cellStyle name="Обычный 11 3 4 7 2 3" xfId="6652"/>
    <cellStyle name="Обычный 11 3 4 7 3" xfId="6653"/>
    <cellStyle name="Обычный 11 3 4 7 3 2" xfId="6654"/>
    <cellStyle name="Обычный 11 3 4 7 3 3" xfId="6655"/>
    <cellStyle name="Обычный 11 3 4 7 4" xfId="6656"/>
    <cellStyle name="Обычный 11 3 4 7 4 2" xfId="6657"/>
    <cellStyle name="Обычный 11 3 4 7 4 3" xfId="6658"/>
    <cellStyle name="Обычный 11 3 4 7 5" xfId="6659"/>
    <cellStyle name="Обычный 11 3 4 7 5 2" xfId="6660"/>
    <cellStyle name="Обычный 11 3 4 7 6" xfId="6661"/>
    <cellStyle name="Обычный 11 3 4 7 7" xfId="6662"/>
    <cellStyle name="Обычный 11 3 4 8" xfId="6663"/>
    <cellStyle name="Обычный 11 3 4 8 2" xfId="6664"/>
    <cellStyle name="Обычный 11 3 4 8 2 2" xfId="6665"/>
    <cellStyle name="Обычный 11 3 4 8 2 3" xfId="6666"/>
    <cellStyle name="Обычный 11 3 4 8 3" xfId="6667"/>
    <cellStyle name="Обычный 11 3 4 8 3 2" xfId="6668"/>
    <cellStyle name="Обычный 11 3 4 8 3 3" xfId="6669"/>
    <cellStyle name="Обычный 11 3 4 8 4" xfId="6670"/>
    <cellStyle name="Обычный 11 3 4 8 4 2" xfId="6671"/>
    <cellStyle name="Обычный 11 3 4 8 4 3" xfId="6672"/>
    <cellStyle name="Обычный 11 3 4 8 5" xfId="6673"/>
    <cellStyle name="Обычный 11 3 4 8 5 2" xfId="6674"/>
    <cellStyle name="Обычный 11 3 4 8 6" xfId="6675"/>
    <cellStyle name="Обычный 11 3 4 8 7" xfId="6676"/>
    <cellStyle name="Обычный 11 3 4 9" xfId="6677"/>
    <cellStyle name="Обычный 11 3 4 9 2" xfId="6678"/>
    <cellStyle name="Обычный 11 3 4 9 2 2" xfId="6679"/>
    <cellStyle name="Обычный 11 3 4 9 2 3" xfId="6680"/>
    <cellStyle name="Обычный 11 3 4 9 3" xfId="6681"/>
    <cellStyle name="Обычный 11 3 4 9 3 2" xfId="6682"/>
    <cellStyle name="Обычный 11 3 4 9 3 3" xfId="6683"/>
    <cellStyle name="Обычный 11 3 4 9 4" xfId="6684"/>
    <cellStyle name="Обычный 11 3 4 9 4 2" xfId="6685"/>
    <cellStyle name="Обычный 11 3 4 9 4 3" xfId="6686"/>
    <cellStyle name="Обычный 11 3 4 9 5" xfId="6687"/>
    <cellStyle name="Обычный 11 3 4 9 5 2" xfId="6688"/>
    <cellStyle name="Обычный 11 3 4 9 6" xfId="6689"/>
    <cellStyle name="Обычный 11 3 4 9 7" xfId="6690"/>
    <cellStyle name="Обычный 11 3 5" xfId="6691"/>
    <cellStyle name="Обычный 11 3 5 10" xfId="6692"/>
    <cellStyle name="Обычный 11 3 5 10 2" xfId="6693"/>
    <cellStyle name="Обычный 11 3 5 10 2 2" xfId="6694"/>
    <cellStyle name="Обычный 11 3 5 10 2 3" xfId="6695"/>
    <cellStyle name="Обычный 11 3 5 10 3" xfId="6696"/>
    <cellStyle name="Обычный 11 3 5 10 3 2" xfId="6697"/>
    <cellStyle name="Обычный 11 3 5 10 3 3" xfId="6698"/>
    <cellStyle name="Обычный 11 3 5 10 4" xfId="6699"/>
    <cellStyle name="Обычный 11 3 5 10 4 2" xfId="6700"/>
    <cellStyle name="Обычный 11 3 5 10 4 3" xfId="6701"/>
    <cellStyle name="Обычный 11 3 5 10 5" xfId="6702"/>
    <cellStyle name="Обычный 11 3 5 10 5 2" xfId="6703"/>
    <cellStyle name="Обычный 11 3 5 10 6" xfId="6704"/>
    <cellStyle name="Обычный 11 3 5 10 7" xfId="6705"/>
    <cellStyle name="Обычный 11 3 5 11" xfId="6706"/>
    <cellStyle name="Обычный 11 3 5 11 2" xfId="6707"/>
    <cellStyle name="Обычный 11 3 5 11 3" xfId="6708"/>
    <cellStyle name="Обычный 11 3 5 12" xfId="6709"/>
    <cellStyle name="Обычный 11 3 5 12 2" xfId="6710"/>
    <cellStyle name="Обычный 11 3 5 12 3" xfId="6711"/>
    <cellStyle name="Обычный 11 3 5 13" xfId="6712"/>
    <cellStyle name="Обычный 11 3 5 13 2" xfId="6713"/>
    <cellStyle name="Обычный 11 3 5 13 3" xfId="6714"/>
    <cellStyle name="Обычный 11 3 5 14" xfId="6715"/>
    <cellStyle name="Обычный 11 3 5 14 2" xfId="6716"/>
    <cellStyle name="Обычный 11 3 5 15" xfId="6717"/>
    <cellStyle name="Обычный 11 3 5 16" xfId="6718"/>
    <cellStyle name="Обычный 11 3 5 2" xfId="6719"/>
    <cellStyle name="Обычный 11 3 5 2 10" xfId="6720"/>
    <cellStyle name="Обычный 11 3 5 2 10 2" xfId="6721"/>
    <cellStyle name="Обычный 11 3 5 2 10 3" xfId="6722"/>
    <cellStyle name="Обычный 11 3 5 2 11" xfId="6723"/>
    <cellStyle name="Обычный 11 3 5 2 11 2" xfId="6724"/>
    <cellStyle name="Обычный 11 3 5 2 12" xfId="6725"/>
    <cellStyle name="Обычный 11 3 5 2 13" xfId="6726"/>
    <cellStyle name="Обычный 11 3 5 2 2" xfId="6727"/>
    <cellStyle name="Обычный 11 3 5 2 2 2" xfId="6728"/>
    <cellStyle name="Обычный 11 3 5 2 2 2 2" xfId="6729"/>
    <cellStyle name="Обычный 11 3 5 2 2 2 2 2" xfId="6730"/>
    <cellStyle name="Обычный 11 3 5 2 2 2 3" xfId="6731"/>
    <cellStyle name="Обычный 11 3 5 2 2 2 4" xfId="6732"/>
    <cellStyle name="Обычный 11 3 5 2 2 3" xfId="6733"/>
    <cellStyle name="Обычный 11 3 5 2 2 3 2" xfId="6734"/>
    <cellStyle name="Обычный 11 3 5 2 2 3 3" xfId="6735"/>
    <cellStyle name="Обычный 11 3 5 2 2 4" xfId="6736"/>
    <cellStyle name="Обычный 11 3 5 2 2 4 2" xfId="6737"/>
    <cellStyle name="Обычный 11 3 5 2 2 4 3" xfId="6738"/>
    <cellStyle name="Обычный 11 3 5 2 2 5" xfId="6739"/>
    <cellStyle name="Обычный 11 3 5 2 2 5 2" xfId="6740"/>
    <cellStyle name="Обычный 11 3 5 2 2 5 3" xfId="6741"/>
    <cellStyle name="Обычный 11 3 5 2 2 6" xfId="6742"/>
    <cellStyle name="Обычный 11 3 5 2 2 6 2" xfId="6743"/>
    <cellStyle name="Обычный 11 3 5 2 2 7" xfId="6744"/>
    <cellStyle name="Обычный 11 3 5 2 2 8" xfId="6745"/>
    <cellStyle name="Обычный 11 3 5 2 3" xfId="6746"/>
    <cellStyle name="Обычный 11 3 5 2 3 2" xfId="6747"/>
    <cellStyle name="Обычный 11 3 5 2 3 2 2" xfId="6748"/>
    <cellStyle name="Обычный 11 3 5 2 3 2 2 2" xfId="6749"/>
    <cellStyle name="Обычный 11 3 5 2 3 2 3" xfId="6750"/>
    <cellStyle name="Обычный 11 3 5 2 3 2 4" xfId="6751"/>
    <cellStyle name="Обычный 11 3 5 2 3 3" xfId="6752"/>
    <cellStyle name="Обычный 11 3 5 2 3 3 2" xfId="6753"/>
    <cellStyle name="Обычный 11 3 5 2 3 3 3" xfId="6754"/>
    <cellStyle name="Обычный 11 3 5 2 3 4" xfId="6755"/>
    <cellStyle name="Обычный 11 3 5 2 3 4 2" xfId="6756"/>
    <cellStyle name="Обычный 11 3 5 2 3 4 3" xfId="6757"/>
    <cellStyle name="Обычный 11 3 5 2 3 5" xfId="6758"/>
    <cellStyle name="Обычный 11 3 5 2 3 5 2" xfId="6759"/>
    <cellStyle name="Обычный 11 3 5 2 3 5 3" xfId="6760"/>
    <cellStyle name="Обычный 11 3 5 2 3 6" xfId="6761"/>
    <cellStyle name="Обычный 11 3 5 2 3 6 2" xfId="6762"/>
    <cellStyle name="Обычный 11 3 5 2 3 7" xfId="6763"/>
    <cellStyle name="Обычный 11 3 5 2 3 8" xfId="6764"/>
    <cellStyle name="Обычный 11 3 5 2 4" xfId="6765"/>
    <cellStyle name="Обычный 11 3 5 2 4 2" xfId="6766"/>
    <cellStyle name="Обычный 11 3 5 2 4 2 2" xfId="6767"/>
    <cellStyle name="Обычный 11 3 5 2 4 2 3" xfId="6768"/>
    <cellStyle name="Обычный 11 3 5 2 4 3" xfId="6769"/>
    <cellStyle name="Обычный 11 3 5 2 4 3 2" xfId="6770"/>
    <cellStyle name="Обычный 11 3 5 2 4 3 3" xfId="6771"/>
    <cellStyle name="Обычный 11 3 5 2 4 4" xfId="6772"/>
    <cellStyle name="Обычный 11 3 5 2 4 4 2" xfId="6773"/>
    <cellStyle name="Обычный 11 3 5 2 4 4 3" xfId="6774"/>
    <cellStyle name="Обычный 11 3 5 2 4 5" xfId="6775"/>
    <cellStyle name="Обычный 11 3 5 2 4 5 2" xfId="6776"/>
    <cellStyle name="Обычный 11 3 5 2 4 6" xfId="6777"/>
    <cellStyle name="Обычный 11 3 5 2 4 7" xfId="6778"/>
    <cellStyle name="Обычный 11 3 5 2 5" xfId="6779"/>
    <cellStyle name="Обычный 11 3 5 2 5 2" xfId="6780"/>
    <cellStyle name="Обычный 11 3 5 2 5 2 2" xfId="6781"/>
    <cellStyle name="Обычный 11 3 5 2 5 2 3" xfId="6782"/>
    <cellStyle name="Обычный 11 3 5 2 5 3" xfId="6783"/>
    <cellStyle name="Обычный 11 3 5 2 5 3 2" xfId="6784"/>
    <cellStyle name="Обычный 11 3 5 2 5 3 3" xfId="6785"/>
    <cellStyle name="Обычный 11 3 5 2 5 4" xfId="6786"/>
    <cellStyle name="Обычный 11 3 5 2 5 4 2" xfId="6787"/>
    <cellStyle name="Обычный 11 3 5 2 5 4 3" xfId="6788"/>
    <cellStyle name="Обычный 11 3 5 2 5 5" xfId="6789"/>
    <cellStyle name="Обычный 11 3 5 2 5 5 2" xfId="6790"/>
    <cellStyle name="Обычный 11 3 5 2 5 6" xfId="6791"/>
    <cellStyle name="Обычный 11 3 5 2 5 7" xfId="6792"/>
    <cellStyle name="Обычный 11 3 5 2 6" xfId="6793"/>
    <cellStyle name="Обычный 11 3 5 2 6 2" xfId="6794"/>
    <cellStyle name="Обычный 11 3 5 2 6 2 2" xfId="6795"/>
    <cellStyle name="Обычный 11 3 5 2 6 2 3" xfId="6796"/>
    <cellStyle name="Обычный 11 3 5 2 6 3" xfId="6797"/>
    <cellStyle name="Обычный 11 3 5 2 6 3 2" xfId="6798"/>
    <cellStyle name="Обычный 11 3 5 2 6 3 3" xfId="6799"/>
    <cellStyle name="Обычный 11 3 5 2 6 4" xfId="6800"/>
    <cellStyle name="Обычный 11 3 5 2 6 4 2" xfId="6801"/>
    <cellStyle name="Обычный 11 3 5 2 6 4 3" xfId="6802"/>
    <cellStyle name="Обычный 11 3 5 2 6 5" xfId="6803"/>
    <cellStyle name="Обычный 11 3 5 2 6 5 2" xfId="6804"/>
    <cellStyle name="Обычный 11 3 5 2 6 6" xfId="6805"/>
    <cellStyle name="Обычный 11 3 5 2 6 7" xfId="6806"/>
    <cellStyle name="Обычный 11 3 5 2 7" xfId="6807"/>
    <cellStyle name="Обычный 11 3 5 2 7 2" xfId="6808"/>
    <cellStyle name="Обычный 11 3 5 2 7 2 2" xfId="6809"/>
    <cellStyle name="Обычный 11 3 5 2 7 2 3" xfId="6810"/>
    <cellStyle name="Обычный 11 3 5 2 7 3" xfId="6811"/>
    <cellStyle name="Обычный 11 3 5 2 7 3 2" xfId="6812"/>
    <cellStyle name="Обычный 11 3 5 2 7 3 3" xfId="6813"/>
    <cellStyle name="Обычный 11 3 5 2 7 4" xfId="6814"/>
    <cellStyle name="Обычный 11 3 5 2 7 4 2" xfId="6815"/>
    <cellStyle name="Обычный 11 3 5 2 7 5" xfId="6816"/>
    <cellStyle name="Обычный 11 3 5 2 7 5 2" xfId="6817"/>
    <cellStyle name="Обычный 11 3 5 2 7 6" xfId="6818"/>
    <cellStyle name="Обычный 11 3 5 2 7 7" xfId="6819"/>
    <cellStyle name="Обычный 11 3 5 2 8" xfId="6820"/>
    <cellStyle name="Обычный 11 3 5 2 8 2" xfId="6821"/>
    <cellStyle name="Обычный 11 3 5 2 8 3" xfId="6822"/>
    <cellStyle name="Обычный 11 3 5 2 9" xfId="6823"/>
    <cellStyle name="Обычный 11 3 5 2 9 2" xfId="6824"/>
    <cellStyle name="Обычный 11 3 5 2 9 3" xfId="6825"/>
    <cellStyle name="Обычный 11 3 5 3" xfId="6826"/>
    <cellStyle name="Обычный 11 3 5 3 10" xfId="6827"/>
    <cellStyle name="Обычный 11 3 5 3 10 2" xfId="6828"/>
    <cellStyle name="Обычный 11 3 5 3 11" xfId="6829"/>
    <cellStyle name="Обычный 11 3 5 3 12" xfId="6830"/>
    <cellStyle name="Обычный 11 3 5 3 2" xfId="6831"/>
    <cellStyle name="Обычный 11 3 5 3 2 2" xfId="6832"/>
    <cellStyle name="Обычный 11 3 5 3 2 2 2" xfId="6833"/>
    <cellStyle name="Обычный 11 3 5 3 2 2 2 2" xfId="6834"/>
    <cellStyle name="Обычный 11 3 5 3 2 2 3" xfId="6835"/>
    <cellStyle name="Обычный 11 3 5 3 2 2 4" xfId="6836"/>
    <cellStyle name="Обычный 11 3 5 3 2 3" xfId="6837"/>
    <cellStyle name="Обычный 11 3 5 3 2 3 2" xfId="6838"/>
    <cellStyle name="Обычный 11 3 5 3 2 3 3" xfId="6839"/>
    <cellStyle name="Обычный 11 3 5 3 2 4" xfId="6840"/>
    <cellStyle name="Обычный 11 3 5 3 2 4 2" xfId="6841"/>
    <cellStyle name="Обычный 11 3 5 3 2 4 3" xfId="6842"/>
    <cellStyle name="Обычный 11 3 5 3 2 5" xfId="6843"/>
    <cellStyle name="Обычный 11 3 5 3 2 5 2" xfId="6844"/>
    <cellStyle name="Обычный 11 3 5 3 2 5 3" xfId="6845"/>
    <cellStyle name="Обычный 11 3 5 3 2 6" xfId="6846"/>
    <cellStyle name="Обычный 11 3 5 3 2 6 2" xfId="6847"/>
    <cellStyle name="Обычный 11 3 5 3 2 7" xfId="6848"/>
    <cellStyle name="Обычный 11 3 5 3 2 8" xfId="6849"/>
    <cellStyle name="Обычный 11 3 5 3 3" xfId="6850"/>
    <cellStyle name="Обычный 11 3 5 3 3 2" xfId="6851"/>
    <cellStyle name="Обычный 11 3 5 3 3 2 2" xfId="6852"/>
    <cellStyle name="Обычный 11 3 5 3 3 2 2 2" xfId="6853"/>
    <cellStyle name="Обычный 11 3 5 3 3 2 3" xfId="6854"/>
    <cellStyle name="Обычный 11 3 5 3 3 2 4" xfId="6855"/>
    <cellStyle name="Обычный 11 3 5 3 3 3" xfId="6856"/>
    <cellStyle name="Обычный 11 3 5 3 3 3 2" xfId="6857"/>
    <cellStyle name="Обычный 11 3 5 3 3 3 3" xfId="6858"/>
    <cellStyle name="Обычный 11 3 5 3 3 4" xfId="6859"/>
    <cellStyle name="Обычный 11 3 5 3 3 4 2" xfId="6860"/>
    <cellStyle name="Обычный 11 3 5 3 3 4 3" xfId="6861"/>
    <cellStyle name="Обычный 11 3 5 3 3 5" xfId="6862"/>
    <cellStyle name="Обычный 11 3 5 3 3 5 2" xfId="6863"/>
    <cellStyle name="Обычный 11 3 5 3 3 5 3" xfId="6864"/>
    <cellStyle name="Обычный 11 3 5 3 3 6" xfId="6865"/>
    <cellStyle name="Обычный 11 3 5 3 3 6 2" xfId="6866"/>
    <cellStyle name="Обычный 11 3 5 3 3 7" xfId="6867"/>
    <cellStyle name="Обычный 11 3 5 3 3 8" xfId="6868"/>
    <cellStyle name="Обычный 11 3 5 3 4" xfId="6869"/>
    <cellStyle name="Обычный 11 3 5 3 4 2" xfId="6870"/>
    <cellStyle name="Обычный 11 3 5 3 4 2 2" xfId="6871"/>
    <cellStyle name="Обычный 11 3 5 3 4 2 3" xfId="6872"/>
    <cellStyle name="Обычный 11 3 5 3 4 3" xfId="6873"/>
    <cellStyle name="Обычный 11 3 5 3 4 3 2" xfId="6874"/>
    <cellStyle name="Обычный 11 3 5 3 4 3 3" xfId="6875"/>
    <cellStyle name="Обычный 11 3 5 3 4 4" xfId="6876"/>
    <cellStyle name="Обычный 11 3 5 3 4 4 2" xfId="6877"/>
    <cellStyle name="Обычный 11 3 5 3 4 4 3" xfId="6878"/>
    <cellStyle name="Обычный 11 3 5 3 4 5" xfId="6879"/>
    <cellStyle name="Обычный 11 3 5 3 4 5 2" xfId="6880"/>
    <cellStyle name="Обычный 11 3 5 3 4 6" xfId="6881"/>
    <cellStyle name="Обычный 11 3 5 3 4 7" xfId="6882"/>
    <cellStyle name="Обычный 11 3 5 3 5" xfId="6883"/>
    <cellStyle name="Обычный 11 3 5 3 5 2" xfId="6884"/>
    <cellStyle name="Обычный 11 3 5 3 5 2 2" xfId="6885"/>
    <cellStyle name="Обычный 11 3 5 3 5 2 3" xfId="6886"/>
    <cellStyle name="Обычный 11 3 5 3 5 3" xfId="6887"/>
    <cellStyle name="Обычный 11 3 5 3 5 3 2" xfId="6888"/>
    <cellStyle name="Обычный 11 3 5 3 5 3 3" xfId="6889"/>
    <cellStyle name="Обычный 11 3 5 3 5 4" xfId="6890"/>
    <cellStyle name="Обычный 11 3 5 3 5 4 2" xfId="6891"/>
    <cellStyle name="Обычный 11 3 5 3 5 4 3" xfId="6892"/>
    <cellStyle name="Обычный 11 3 5 3 5 5" xfId="6893"/>
    <cellStyle name="Обычный 11 3 5 3 5 5 2" xfId="6894"/>
    <cellStyle name="Обычный 11 3 5 3 5 6" xfId="6895"/>
    <cellStyle name="Обычный 11 3 5 3 5 7" xfId="6896"/>
    <cellStyle name="Обычный 11 3 5 3 6" xfId="6897"/>
    <cellStyle name="Обычный 11 3 5 3 6 2" xfId="6898"/>
    <cellStyle name="Обычный 11 3 5 3 6 2 2" xfId="6899"/>
    <cellStyle name="Обычный 11 3 5 3 6 2 3" xfId="6900"/>
    <cellStyle name="Обычный 11 3 5 3 6 3" xfId="6901"/>
    <cellStyle name="Обычный 11 3 5 3 6 3 2" xfId="6902"/>
    <cellStyle name="Обычный 11 3 5 3 6 3 3" xfId="6903"/>
    <cellStyle name="Обычный 11 3 5 3 6 4" xfId="6904"/>
    <cellStyle name="Обычный 11 3 5 3 6 4 2" xfId="6905"/>
    <cellStyle name="Обычный 11 3 5 3 6 5" xfId="6906"/>
    <cellStyle name="Обычный 11 3 5 3 6 5 2" xfId="6907"/>
    <cellStyle name="Обычный 11 3 5 3 6 6" xfId="6908"/>
    <cellStyle name="Обычный 11 3 5 3 6 7" xfId="6909"/>
    <cellStyle name="Обычный 11 3 5 3 7" xfId="6910"/>
    <cellStyle name="Обычный 11 3 5 3 7 2" xfId="6911"/>
    <cellStyle name="Обычный 11 3 5 3 7 3" xfId="6912"/>
    <cellStyle name="Обычный 11 3 5 3 8" xfId="6913"/>
    <cellStyle name="Обычный 11 3 5 3 8 2" xfId="6914"/>
    <cellStyle name="Обычный 11 3 5 3 8 3" xfId="6915"/>
    <cellStyle name="Обычный 11 3 5 3 9" xfId="6916"/>
    <cellStyle name="Обычный 11 3 5 3 9 2" xfId="6917"/>
    <cellStyle name="Обычный 11 3 5 3 9 3" xfId="6918"/>
    <cellStyle name="Обычный 11 3 5 4" xfId="6919"/>
    <cellStyle name="Обычный 11 3 5 4 2" xfId="6920"/>
    <cellStyle name="Обычный 11 3 5 4 2 2" xfId="6921"/>
    <cellStyle name="Обычный 11 3 5 4 2 2 2" xfId="6922"/>
    <cellStyle name="Обычный 11 3 5 4 2 2 3" xfId="6923"/>
    <cellStyle name="Обычный 11 3 5 4 2 3" xfId="6924"/>
    <cellStyle name="Обычный 11 3 5 4 2 3 2" xfId="6925"/>
    <cellStyle name="Обычный 11 3 5 4 2 3 3" xfId="6926"/>
    <cellStyle name="Обычный 11 3 5 4 2 4" xfId="6927"/>
    <cellStyle name="Обычный 11 3 5 4 2 4 2" xfId="6928"/>
    <cellStyle name="Обычный 11 3 5 4 2 4 3" xfId="6929"/>
    <cellStyle name="Обычный 11 3 5 4 2 5" xfId="6930"/>
    <cellStyle name="Обычный 11 3 5 4 2 5 2" xfId="6931"/>
    <cellStyle name="Обычный 11 3 5 4 2 6" xfId="6932"/>
    <cellStyle name="Обычный 11 3 5 4 2 7" xfId="6933"/>
    <cellStyle name="Обычный 11 3 5 4 3" xfId="6934"/>
    <cellStyle name="Обычный 11 3 5 4 3 2" xfId="6935"/>
    <cellStyle name="Обычный 11 3 5 4 3 2 2" xfId="6936"/>
    <cellStyle name="Обычный 11 3 5 4 3 3" xfId="6937"/>
    <cellStyle name="Обычный 11 3 5 4 3 4" xfId="6938"/>
    <cellStyle name="Обычный 11 3 5 4 4" xfId="6939"/>
    <cellStyle name="Обычный 11 3 5 4 4 2" xfId="6940"/>
    <cellStyle name="Обычный 11 3 5 4 4 3" xfId="6941"/>
    <cellStyle name="Обычный 11 3 5 4 5" xfId="6942"/>
    <cellStyle name="Обычный 11 3 5 4 5 2" xfId="6943"/>
    <cellStyle name="Обычный 11 3 5 4 5 3" xfId="6944"/>
    <cellStyle name="Обычный 11 3 5 4 6" xfId="6945"/>
    <cellStyle name="Обычный 11 3 5 4 6 2" xfId="6946"/>
    <cellStyle name="Обычный 11 3 5 4 6 3" xfId="6947"/>
    <cellStyle name="Обычный 11 3 5 4 7" xfId="6948"/>
    <cellStyle name="Обычный 11 3 5 4 7 2" xfId="6949"/>
    <cellStyle name="Обычный 11 3 5 4 8" xfId="6950"/>
    <cellStyle name="Обычный 11 3 5 4 9" xfId="6951"/>
    <cellStyle name="Обычный 11 3 5 5" xfId="6952"/>
    <cellStyle name="Обычный 11 3 5 5 2" xfId="6953"/>
    <cellStyle name="Обычный 11 3 5 5 2 2" xfId="6954"/>
    <cellStyle name="Обычный 11 3 5 5 2 2 2" xfId="6955"/>
    <cellStyle name="Обычный 11 3 5 5 2 3" xfId="6956"/>
    <cellStyle name="Обычный 11 3 5 5 2 4" xfId="6957"/>
    <cellStyle name="Обычный 11 3 5 5 3" xfId="6958"/>
    <cellStyle name="Обычный 11 3 5 5 3 2" xfId="6959"/>
    <cellStyle name="Обычный 11 3 5 5 3 3" xfId="6960"/>
    <cellStyle name="Обычный 11 3 5 5 4" xfId="6961"/>
    <cellStyle name="Обычный 11 3 5 5 4 2" xfId="6962"/>
    <cellStyle name="Обычный 11 3 5 5 4 3" xfId="6963"/>
    <cellStyle name="Обычный 11 3 5 5 5" xfId="6964"/>
    <cellStyle name="Обычный 11 3 5 5 5 2" xfId="6965"/>
    <cellStyle name="Обычный 11 3 5 5 5 3" xfId="6966"/>
    <cellStyle name="Обычный 11 3 5 5 6" xfId="6967"/>
    <cellStyle name="Обычный 11 3 5 5 6 2" xfId="6968"/>
    <cellStyle name="Обычный 11 3 5 5 7" xfId="6969"/>
    <cellStyle name="Обычный 11 3 5 5 8" xfId="6970"/>
    <cellStyle name="Обычный 11 3 5 6" xfId="6971"/>
    <cellStyle name="Обычный 11 3 5 6 2" xfId="6972"/>
    <cellStyle name="Обычный 11 3 5 6 2 2" xfId="6973"/>
    <cellStyle name="Обычный 11 3 5 6 2 2 2" xfId="6974"/>
    <cellStyle name="Обычный 11 3 5 6 2 3" xfId="6975"/>
    <cellStyle name="Обычный 11 3 5 6 2 4" xfId="6976"/>
    <cellStyle name="Обычный 11 3 5 6 3" xfId="6977"/>
    <cellStyle name="Обычный 11 3 5 6 3 2" xfId="6978"/>
    <cellStyle name="Обычный 11 3 5 6 3 3" xfId="6979"/>
    <cellStyle name="Обычный 11 3 5 6 4" xfId="6980"/>
    <cellStyle name="Обычный 11 3 5 6 4 2" xfId="6981"/>
    <cellStyle name="Обычный 11 3 5 6 4 3" xfId="6982"/>
    <cellStyle name="Обычный 11 3 5 6 5" xfId="6983"/>
    <cellStyle name="Обычный 11 3 5 6 5 2" xfId="6984"/>
    <cellStyle name="Обычный 11 3 5 6 5 3" xfId="6985"/>
    <cellStyle name="Обычный 11 3 5 6 6" xfId="6986"/>
    <cellStyle name="Обычный 11 3 5 6 6 2" xfId="6987"/>
    <cellStyle name="Обычный 11 3 5 6 7" xfId="6988"/>
    <cellStyle name="Обычный 11 3 5 6 8" xfId="6989"/>
    <cellStyle name="Обычный 11 3 5 7" xfId="6990"/>
    <cellStyle name="Обычный 11 3 5 7 2" xfId="6991"/>
    <cellStyle name="Обычный 11 3 5 7 2 2" xfId="6992"/>
    <cellStyle name="Обычный 11 3 5 7 2 3" xfId="6993"/>
    <cellStyle name="Обычный 11 3 5 7 3" xfId="6994"/>
    <cellStyle name="Обычный 11 3 5 7 3 2" xfId="6995"/>
    <cellStyle name="Обычный 11 3 5 7 3 3" xfId="6996"/>
    <cellStyle name="Обычный 11 3 5 7 4" xfId="6997"/>
    <cellStyle name="Обычный 11 3 5 7 4 2" xfId="6998"/>
    <cellStyle name="Обычный 11 3 5 7 4 3" xfId="6999"/>
    <cellStyle name="Обычный 11 3 5 7 5" xfId="7000"/>
    <cellStyle name="Обычный 11 3 5 7 5 2" xfId="7001"/>
    <cellStyle name="Обычный 11 3 5 7 6" xfId="7002"/>
    <cellStyle name="Обычный 11 3 5 7 7" xfId="7003"/>
    <cellStyle name="Обычный 11 3 5 8" xfId="7004"/>
    <cellStyle name="Обычный 11 3 5 8 2" xfId="7005"/>
    <cellStyle name="Обычный 11 3 5 8 2 2" xfId="7006"/>
    <cellStyle name="Обычный 11 3 5 8 2 3" xfId="7007"/>
    <cellStyle name="Обычный 11 3 5 8 3" xfId="7008"/>
    <cellStyle name="Обычный 11 3 5 8 3 2" xfId="7009"/>
    <cellStyle name="Обычный 11 3 5 8 3 3" xfId="7010"/>
    <cellStyle name="Обычный 11 3 5 8 4" xfId="7011"/>
    <cellStyle name="Обычный 11 3 5 8 4 2" xfId="7012"/>
    <cellStyle name="Обычный 11 3 5 8 4 3" xfId="7013"/>
    <cellStyle name="Обычный 11 3 5 8 5" xfId="7014"/>
    <cellStyle name="Обычный 11 3 5 8 5 2" xfId="7015"/>
    <cellStyle name="Обычный 11 3 5 8 6" xfId="7016"/>
    <cellStyle name="Обычный 11 3 5 8 7" xfId="7017"/>
    <cellStyle name="Обычный 11 3 5 9" xfId="7018"/>
    <cellStyle name="Обычный 11 3 5 9 2" xfId="7019"/>
    <cellStyle name="Обычный 11 3 5 9 2 2" xfId="7020"/>
    <cellStyle name="Обычный 11 3 5 9 2 3" xfId="7021"/>
    <cellStyle name="Обычный 11 3 5 9 3" xfId="7022"/>
    <cellStyle name="Обычный 11 3 5 9 3 2" xfId="7023"/>
    <cellStyle name="Обычный 11 3 5 9 3 3" xfId="7024"/>
    <cellStyle name="Обычный 11 3 5 9 4" xfId="7025"/>
    <cellStyle name="Обычный 11 3 5 9 4 2" xfId="7026"/>
    <cellStyle name="Обычный 11 3 5 9 4 3" xfId="7027"/>
    <cellStyle name="Обычный 11 3 5 9 5" xfId="7028"/>
    <cellStyle name="Обычный 11 3 5 9 5 2" xfId="7029"/>
    <cellStyle name="Обычный 11 3 5 9 6" xfId="7030"/>
    <cellStyle name="Обычный 11 3 5 9 7" xfId="7031"/>
    <cellStyle name="Обычный 11 3 6" xfId="7032"/>
    <cellStyle name="Обычный 11 3 6 10" xfId="7033"/>
    <cellStyle name="Обычный 11 3 6 10 2" xfId="7034"/>
    <cellStyle name="Обычный 11 3 6 10 3" xfId="7035"/>
    <cellStyle name="Обычный 11 3 6 11" xfId="7036"/>
    <cellStyle name="Обычный 11 3 6 11 2" xfId="7037"/>
    <cellStyle name="Обычный 11 3 6 11 3" xfId="7038"/>
    <cellStyle name="Обычный 11 3 6 12" xfId="7039"/>
    <cellStyle name="Обычный 11 3 6 12 2" xfId="7040"/>
    <cellStyle name="Обычный 11 3 6 13" xfId="7041"/>
    <cellStyle name="Обычный 11 3 6 14" xfId="7042"/>
    <cellStyle name="Обычный 11 3 6 2" xfId="7043"/>
    <cellStyle name="Обычный 11 3 6 2 2" xfId="7044"/>
    <cellStyle name="Обычный 11 3 6 2 2 2" xfId="7045"/>
    <cellStyle name="Обычный 11 3 6 2 2 2 2" xfId="7046"/>
    <cellStyle name="Обычный 11 3 6 2 2 2 3" xfId="7047"/>
    <cellStyle name="Обычный 11 3 6 2 2 3" xfId="7048"/>
    <cellStyle name="Обычный 11 3 6 2 2 3 2" xfId="7049"/>
    <cellStyle name="Обычный 11 3 6 2 2 3 3" xfId="7050"/>
    <cellStyle name="Обычный 11 3 6 2 2 4" xfId="7051"/>
    <cellStyle name="Обычный 11 3 6 2 2 4 2" xfId="7052"/>
    <cellStyle name="Обычный 11 3 6 2 2 4 3" xfId="7053"/>
    <cellStyle name="Обычный 11 3 6 2 2 5" xfId="7054"/>
    <cellStyle name="Обычный 11 3 6 2 2 5 2" xfId="7055"/>
    <cellStyle name="Обычный 11 3 6 2 2 6" xfId="7056"/>
    <cellStyle name="Обычный 11 3 6 2 2 7" xfId="7057"/>
    <cellStyle name="Обычный 11 3 6 2 3" xfId="7058"/>
    <cellStyle name="Обычный 11 3 6 2 3 2" xfId="7059"/>
    <cellStyle name="Обычный 11 3 6 2 3 2 2" xfId="7060"/>
    <cellStyle name="Обычный 11 3 6 2 3 3" xfId="7061"/>
    <cellStyle name="Обычный 11 3 6 2 3 4" xfId="7062"/>
    <cellStyle name="Обычный 11 3 6 2 4" xfId="7063"/>
    <cellStyle name="Обычный 11 3 6 2 4 2" xfId="7064"/>
    <cellStyle name="Обычный 11 3 6 2 4 3" xfId="7065"/>
    <cellStyle name="Обычный 11 3 6 2 5" xfId="7066"/>
    <cellStyle name="Обычный 11 3 6 2 5 2" xfId="7067"/>
    <cellStyle name="Обычный 11 3 6 2 5 3" xfId="7068"/>
    <cellStyle name="Обычный 11 3 6 2 6" xfId="7069"/>
    <cellStyle name="Обычный 11 3 6 2 6 2" xfId="7070"/>
    <cellStyle name="Обычный 11 3 6 2 6 3" xfId="7071"/>
    <cellStyle name="Обычный 11 3 6 2 7" xfId="7072"/>
    <cellStyle name="Обычный 11 3 6 2 7 2" xfId="7073"/>
    <cellStyle name="Обычный 11 3 6 2 8" xfId="7074"/>
    <cellStyle name="Обычный 11 3 6 2 9" xfId="7075"/>
    <cellStyle name="Обычный 11 3 6 3" xfId="7076"/>
    <cellStyle name="Обычный 11 3 6 3 2" xfId="7077"/>
    <cellStyle name="Обычный 11 3 6 3 2 2" xfId="7078"/>
    <cellStyle name="Обычный 11 3 6 3 2 2 2" xfId="7079"/>
    <cellStyle name="Обычный 11 3 6 3 2 3" xfId="7080"/>
    <cellStyle name="Обычный 11 3 6 3 2 4" xfId="7081"/>
    <cellStyle name="Обычный 11 3 6 3 3" xfId="7082"/>
    <cellStyle name="Обычный 11 3 6 3 3 2" xfId="7083"/>
    <cellStyle name="Обычный 11 3 6 3 3 3" xfId="7084"/>
    <cellStyle name="Обычный 11 3 6 3 4" xfId="7085"/>
    <cellStyle name="Обычный 11 3 6 3 4 2" xfId="7086"/>
    <cellStyle name="Обычный 11 3 6 3 4 3" xfId="7087"/>
    <cellStyle name="Обычный 11 3 6 3 5" xfId="7088"/>
    <cellStyle name="Обычный 11 3 6 3 5 2" xfId="7089"/>
    <cellStyle name="Обычный 11 3 6 3 5 3" xfId="7090"/>
    <cellStyle name="Обычный 11 3 6 3 6" xfId="7091"/>
    <cellStyle name="Обычный 11 3 6 3 6 2" xfId="7092"/>
    <cellStyle name="Обычный 11 3 6 3 7" xfId="7093"/>
    <cellStyle name="Обычный 11 3 6 3 8" xfId="7094"/>
    <cellStyle name="Обычный 11 3 6 4" xfId="7095"/>
    <cellStyle name="Обычный 11 3 6 4 2" xfId="7096"/>
    <cellStyle name="Обычный 11 3 6 4 2 2" xfId="7097"/>
    <cellStyle name="Обычный 11 3 6 4 2 3" xfId="7098"/>
    <cellStyle name="Обычный 11 3 6 4 3" xfId="7099"/>
    <cellStyle name="Обычный 11 3 6 4 3 2" xfId="7100"/>
    <cellStyle name="Обычный 11 3 6 4 3 3" xfId="7101"/>
    <cellStyle name="Обычный 11 3 6 4 4" xfId="7102"/>
    <cellStyle name="Обычный 11 3 6 4 4 2" xfId="7103"/>
    <cellStyle name="Обычный 11 3 6 4 4 3" xfId="7104"/>
    <cellStyle name="Обычный 11 3 6 4 5" xfId="7105"/>
    <cellStyle name="Обычный 11 3 6 4 5 2" xfId="7106"/>
    <cellStyle name="Обычный 11 3 6 4 6" xfId="7107"/>
    <cellStyle name="Обычный 11 3 6 4 7" xfId="7108"/>
    <cellStyle name="Обычный 11 3 6 5" xfId="7109"/>
    <cellStyle name="Обычный 11 3 6 5 2" xfId="7110"/>
    <cellStyle name="Обычный 11 3 6 5 2 2" xfId="7111"/>
    <cellStyle name="Обычный 11 3 6 5 2 3" xfId="7112"/>
    <cellStyle name="Обычный 11 3 6 5 3" xfId="7113"/>
    <cellStyle name="Обычный 11 3 6 5 3 2" xfId="7114"/>
    <cellStyle name="Обычный 11 3 6 5 3 3" xfId="7115"/>
    <cellStyle name="Обычный 11 3 6 5 4" xfId="7116"/>
    <cellStyle name="Обычный 11 3 6 5 4 2" xfId="7117"/>
    <cellStyle name="Обычный 11 3 6 5 4 3" xfId="7118"/>
    <cellStyle name="Обычный 11 3 6 5 5" xfId="7119"/>
    <cellStyle name="Обычный 11 3 6 5 5 2" xfId="7120"/>
    <cellStyle name="Обычный 11 3 6 5 6" xfId="7121"/>
    <cellStyle name="Обычный 11 3 6 5 7" xfId="7122"/>
    <cellStyle name="Обычный 11 3 6 6" xfId="7123"/>
    <cellStyle name="Обычный 11 3 6 6 2" xfId="7124"/>
    <cellStyle name="Обычный 11 3 6 6 2 2" xfId="7125"/>
    <cellStyle name="Обычный 11 3 6 6 2 3" xfId="7126"/>
    <cellStyle name="Обычный 11 3 6 6 3" xfId="7127"/>
    <cellStyle name="Обычный 11 3 6 6 3 2" xfId="7128"/>
    <cellStyle name="Обычный 11 3 6 6 3 3" xfId="7129"/>
    <cellStyle name="Обычный 11 3 6 6 4" xfId="7130"/>
    <cellStyle name="Обычный 11 3 6 6 4 2" xfId="7131"/>
    <cellStyle name="Обычный 11 3 6 6 4 3" xfId="7132"/>
    <cellStyle name="Обычный 11 3 6 6 5" xfId="7133"/>
    <cellStyle name="Обычный 11 3 6 6 5 2" xfId="7134"/>
    <cellStyle name="Обычный 11 3 6 6 6" xfId="7135"/>
    <cellStyle name="Обычный 11 3 6 6 7" xfId="7136"/>
    <cellStyle name="Обычный 11 3 6 7" xfId="7137"/>
    <cellStyle name="Обычный 11 3 6 7 2" xfId="7138"/>
    <cellStyle name="Обычный 11 3 6 7 2 2" xfId="7139"/>
    <cellStyle name="Обычный 11 3 6 7 2 3" xfId="7140"/>
    <cellStyle name="Обычный 11 3 6 7 3" xfId="7141"/>
    <cellStyle name="Обычный 11 3 6 7 3 2" xfId="7142"/>
    <cellStyle name="Обычный 11 3 6 7 3 3" xfId="7143"/>
    <cellStyle name="Обычный 11 3 6 7 4" xfId="7144"/>
    <cellStyle name="Обычный 11 3 6 7 4 2" xfId="7145"/>
    <cellStyle name="Обычный 11 3 6 7 4 3" xfId="7146"/>
    <cellStyle name="Обычный 11 3 6 7 5" xfId="7147"/>
    <cellStyle name="Обычный 11 3 6 7 5 2" xfId="7148"/>
    <cellStyle name="Обычный 11 3 6 7 6" xfId="7149"/>
    <cellStyle name="Обычный 11 3 6 7 7" xfId="7150"/>
    <cellStyle name="Обычный 11 3 6 8" xfId="7151"/>
    <cellStyle name="Обычный 11 3 6 8 2" xfId="7152"/>
    <cellStyle name="Обычный 11 3 6 8 2 2" xfId="7153"/>
    <cellStyle name="Обычный 11 3 6 8 2 3" xfId="7154"/>
    <cellStyle name="Обычный 11 3 6 8 3" xfId="7155"/>
    <cellStyle name="Обычный 11 3 6 8 3 2" xfId="7156"/>
    <cellStyle name="Обычный 11 3 6 8 3 3" xfId="7157"/>
    <cellStyle name="Обычный 11 3 6 8 4" xfId="7158"/>
    <cellStyle name="Обычный 11 3 6 8 4 2" xfId="7159"/>
    <cellStyle name="Обычный 11 3 6 8 5" xfId="7160"/>
    <cellStyle name="Обычный 11 3 6 8 5 2" xfId="7161"/>
    <cellStyle name="Обычный 11 3 6 8 6" xfId="7162"/>
    <cellStyle name="Обычный 11 3 6 8 7" xfId="7163"/>
    <cellStyle name="Обычный 11 3 6 9" xfId="7164"/>
    <cellStyle name="Обычный 11 3 6 9 2" xfId="7165"/>
    <cellStyle name="Обычный 11 3 6 9 3" xfId="7166"/>
    <cellStyle name="Обычный 11 3 7" xfId="7167"/>
    <cellStyle name="Обычный 11 3 7 10" xfId="7168"/>
    <cellStyle name="Обычный 11 3 7 10 2" xfId="7169"/>
    <cellStyle name="Обычный 11 3 7 11" xfId="7170"/>
    <cellStyle name="Обычный 11 3 7 12" xfId="7171"/>
    <cellStyle name="Обычный 11 3 7 2" xfId="7172"/>
    <cellStyle name="Обычный 11 3 7 2 2" xfId="7173"/>
    <cellStyle name="Обычный 11 3 7 2 2 2" xfId="7174"/>
    <cellStyle name="Обычный 11 3 7 2 2 2 2" xfId="7175"/>
    <cellStyle name="Обычный 11 3 7 2 2 3" xfId="7176"/>
    <cellStyle name="Обычный 11 3 7 2 2 4" xfId="7177"/>
    <cellStyle name="Обычный 11 3 7 2 3" xfId="7178"/>
    <cellStyle name="Обычный 11 3 7 2 3 2" xfId="7179"/>
    <cellStyle name="Обычный 11 3 7 2 3 3" xfId="7180"/>
    <cellStyle name="Обычный 11 3 7 2 4" xfId="7181"/>
    <cellStyle name="Обычный 11 3 7 2 4 2" xfId="7182"/>
    <cellStyle name="Обычный 11 3 7 2 4 3" xfId="7183"/>
    <cellStyle name="Обычный 11 3 7 2 5" xfId="7184"/>
    <cellStyle name="Обычный 11 3 7 2 5 2" xfId="7185"/>
    <cellStyle name="Обычный 11 3 7 2 5 3" xfId="7186"/>
    <cellStyle name="Обычный 11 3 7 2 6" xfId="7187"/>
    <cellStyle name="Обычный 11 3 7 2 6 2" xfId="7188"/>
    <cellStyle name="Обычный 11 3 7 2 7" xfId="7189"/>
    <cellStyle name="Обычный 11 3 7 2 8" xfId="7190"/>
    <cellStyle name="Обычный 11 3 7 3" xfId="7191"/>
    <cellStyle name="Обычный 11 3 7 3 2" xfId="7192"/>
    <cellStyle name="Обычный 11 3 7 3 2 2" xfId="7193"/>
    <cellStyle name="Обычный 11 3 7 3 2 2 2" xfId="7194"/>
    <cellStyle name="Обычный 11 3 7 3 2 3" xfId="7195"/>
    <cellStyle name="Обычный 11 3 7 3 2 4" xfId="7196"/>
    <cellStyle name="Обычный 11 3 7 3 3" xfId="7197"/>
    <cellStyle name="Обычный 11 3 7 3 3 2" xfId="7198"/>
    <cellStyle name="Обычный 11 3 7 3 3 3" xfId="7199"/>
    <cellStyle name="Обычный 11 3 7 3 4" xfId="7200"/>
    <cellStyle name="Обычный 11 3 7 3 4 2" xfId="7201"/>
    <cellStyle name="Обычный 11 3 7 3 4 3" xfId="7202"/>
    <cellStyle name="Обычный 11 3 7 3 5" xfId="7203"/>
    <cellStyle name="Обычный 11 3 7 3 5 2" xfId="7204"/>
    <cellStyle name="Обычный 11 3 7 3 5 3" xfId="7205"/>
    <cellStyle name="Обычный 11 3 7 3 6" xfId="7206"/>
    <cellStyle name="Обычный 11 3 7 3 6 2" xfId="7207"/>
    <cellStyle name="Обычный 11 3 7 3 7" xfId="7208"/>
    <cellStyle name="Обычный 11 3 7 3 8" xfId="7209"/>
    <cellStyle name="Обычный 11 3 7 4" xfId="7210"/>
    <cellStyle name="Обычный 11 3 7 4 2" xfId="7211"/>
    <cellStyle name="Обычный 11 3 7 4 2 2" xfId="7212"/>
    <cellStyle name="Обычный 11 3 7 4 2 3" xfId="7213"/>
    <cellStyle name="Обычный 11 3 7 4 3" xfId="7214"/>
    <cellStyle name="Обычный 11 3 7 4 3 2" xfId="7215"/>
    <cellStyle name="Обычный 11 3 7 4 3 3" xfId="7216"/>
    <cellStyle name="Обычный 11 3 7 4 4" xfId="7217"/>
    <cellStyle name="Обычный 11 3 7 4 4 2" xfId="7218"/>
    <cellStyle name="Обычный 11 3 7 4 4 3" xfId="7219"/>
    <cellStyle name="Обычный 11 3 7 4 5" xfId="7220"/>
    <cellStyle name="Обычный 11 3 7 4 5 2" xfId="7221"/>
    <cellStyle name="Обычный 11 3 7 4 6" xfId="7222"/>
    <cellStyle name="Обычный 11 3 7 4 7" xfId="7223"/>
    <cellStyle name="Обычный 11 3 7 5" xfId="7224"/>
    <cellStyle name="Обычный 11 3 7 5 2" xfId="7225"/>
    <cellStyle name="Обычный 11 3 7 5 2 2" xfId="7226"/>
    <cellStyle name="Обычный 11 3 7 5 2 3" xfId="7227"/>
    <cellStyle name="Обычный 11 3 7 5 3" xfId="7228"/>
    <cellStyle name="Обычный 11 3 7 5 3 2" xfId="7229"/>
    <cellStyle name="Обычный 11 3 7 5 3 3" xfId="7230"/>
    <cellStyle name="Обычный 11 3 7 5 4" xfId="7231"/>
    <cellStyle name="Обычный 11 3 7 5 4 2" xfId="7232"/>
    <cellStyle name="Обычный 11 3 7 5 4 3" xfId="7233"/>
    <cellStyle name="Обычный 11 3 7 5 5" xfId="7234"/>
    <cellStyle name="Обычный 11 3 7 5 5 2" xfId="7235"/>
    <cellStyle name="Обычный 11 3 7 5 6" xfId="7236"/>
    <cellStyle name="Обычный 11 3 7 5 7" xfId="7237"/>
    <cellStyle name="Обычный 11 3 7 6" xfId="7238"/>
    <cellStyle name="Обычный 11 3 7 6 2" xfId="7239"/>
    <cellStyle name="Обычный 11 3 7 6 2 2" xfId="7240"/>
    <cellStyle name="Обычный 11 3 7 6 2 3" xfId="7241"/>
    <cellStyle name="Обычный 11 3 7 6 3" xfId="7242"/>
    <cellStyle name="Обычный 11 3 7 6 3 2" xfId="7243"/>
    <cellStyle name="Обычный 11 3 7 6 3 3" xfId="7244"/>
    <cellStyle name="Обычный 11 3 7 6 4" xfId="7245"/>
    <cellStyle name="Обычный 11 3 7 6 4 2" xfId="7246"/>
    <cellStyle name="Обычный 11 3 7 6 5" xfId="7247"/>
    <cellStyle name="Обычный 11 3 7 6 5 2" xfId="7248"/>
    <cellStyle name="Обычный 11 3 7 6 6" xfId="7249"/>
    <cellStyle name="Обычный 11 3 7 6 7" xfId="7250"/>
    <cellStyle name="Обычный 11 3 7 7" xfId="7251"/>
    <cellStyle name="Обычный 11 3 7 7 2" xfId="7252"/>
    <cellStyle name="Обычный 11 3 7 7 3" xfId="7253"/>
    <cellStyle name="Обычный 11 3 7 8" xfId="7254"/>
    <cellStyle name="Обычный 11 3 7 8 2" xfId="7255"/>
    <cellStyle name="Обычный 11 3 7 8 3" xfId="7256"/>
    <cellStyle name="Обычный 11 3 7 9" xfId="7257"/>
    <cellStyle name="Обычный 11 3 7 9 2" xfId="7258"/>
    <cellStyle name="Обычный 11 3 7 9 3" xfId="7259"/>
    <cellStyle name="Обычный 11 3 8" xfId="7260"/>
    <cellStyle name="Обычный 11 3 8 2" xfId="7261"/>
    <cellStyle name="Обычный 11 3 8 2 2" xfId="7262"/>
    <cellStyle name="Обычный 11 3 8 2 2 2" xfId="7263"/>
    <cellStyle name="Обычный 11 3 8 2 2 3" xfId="7264"/>
    <cellStyle name="Обычный 11 3 8 2 3" xfId="7265"/>
    <cellStyle name="Обычный 11 3 8 2 3 2" xfId="7266"/>
    <cellStyle name="Обычный 11 3 8 2 3 3" xfId="7267"/>
    <cellStyle name="Обычный 11 3 8 2 4" xfId="7268"/>
    <cellStyle name="Обычный 11 3 8 2 4 2" xfId="7269"/>
    <cellStyle name="Обычный 11 3 8 2 4 3" xfId="7270"/>
    <cellStyle name="Обычный 11 3 8 2 5" xfId="7271"/>
    <cellStyle name="Обычный 11 3 8 2 5 2" xfId="7272"/>
    <cellStyle name="Обычный 11 3 8 2 6" xfId="7273"/>
    <cellStyle name="Обычный 11 3 8 2 7" xfId="7274"/>
    <cellStyle name="Обычный 11 3 8 3" xfId="7275"/>
    <cellStyle name="Обычный 11 3 8 3 2" xfId="7276"/>
    <cellStyle name="Обычный 11 3 8 3 2 2" xfId="7277"/>
    <cellStyle name="Обычный 11 3 8 3 3" xfId="7278"/>
    <cellStyle name="Обычный 11 3 8 3 4" xfId="7279"/>
    <cellStyle name="Обычный 11 3 8 4" xfId="7280"/>
    <cellStyle name="Обычный 11 3 8 4 2" xfId="7281"/>
    <cellStyle name="Обычный 11 3 8 4 3" xfId="7282"/>
    <cellStyle name="Обычный 11 3 8 5" xfId="7283"/>
    <cellStyle name="Обычный 11 3 8 5 2" xfId="7284"/>
    <cellStyle name="Обычный 11 3 8 5 3" xfId="7285"/>
    <cellStyle name="Обычный 11 3 8 6" xfId="7286"/>
    <cellStyle name="Обычный 11 3 8 6 2" xfId="7287"/>
    <cellStyle name="Обычный 11 3 8 6 3" xfId="7288"/>
    <cellStyle name="Обычный 11 3 8 7" xfId="7289"/>
    <cellStyle name="Обычный 11 3 8 7 2" xfId="7290"/>
    <cellStyle name="Обычный 11 3 8 8" xfId="7291"/>
    <cellStyle name="Обычный 11 3 8 9" xfId="7292"/>
    <cellStyle name="Обычный 11 3 9" xfId="7293"/>
    <cellStyle name="Обычный 11 3 9 2" xfId="7294"/>
    <cellStyle name="Обычный 11 3 9 2 2" xfId="7295"/>
    <cellStyle name="Обычный 11 3 9 2 2 2" xfId="7296"/>
    <cellStyle name="Обычный 11 3 9 2 2 3" xfId="7297"/>
    <cellStyle name="Обычный 11 3 9 2 3" xfId="7298"/>
    <cellStyle name="Обычный 11 3 9 2 3 2" xfId="7299"/>
    <cellStyle name="Обычный 11 3 9 2 3 3" xfId="7300"/>
    <cellStyle name="Обычный 11 3 9 2 4" xfId="7301"/>
    <cellStyle name="Обычный 11 3 9 2 4 2" xfId="7302"/>
    <cellStyle name="Обычный 11 3 9 2 4 3" xfId="7303"/>
    <cellStyle name="Обычный 11 3 9 2 5" xfId="7304"/>
    <cellStyle name="Обычный 11 3 9 2 5 2" xfId="7305"/>
    <cellStyle name="Обычный 11 3 9 2 6" xfId="7306"/>
    <cellStyle name="Обычный 11 3 9 2 7" xfId="7307"/>
    <cellStyle name="Обычный 11 3 9 3" xfId="7308"/>
    <cellStyle name="Обычный 11 3 9 3 2" xfId="7309"/>
    <cellStyle name="Обычный 11 3 9 3 2 2" xfId="7310"/>
    <cellStyle name="Обычный 11 3 9 3 3" xfId="7311"/>
    <cellStyle name="Обычный 11 3 9 3 4" xfId="7312"/>
    <cellStyle name="Обычный 11 3 9 4" xfId="7313"/>
    <cellStyle name="Обычный 11 3 9 4 2" xfId="7314"/>
    <cellStyle name="Обычный 11 3 9 4 3" xfId="7315"/>
    <cellStyle name="Обычный 11 3 9 5" xfId="7316"/>
    <cellStyle name="Обычный 11 3 9 5 2" xfId="7317"/>
    <cellStyle name="Обычный 11 3 9 5 3" xfId="7318"/>
    <cellStyle name="Обычный 11 3 9 6" xfId="7319"/>
    <cellStyle name="Обычный 11 3 9 6 2" xfId="7320"/>
    <cellStyle name="Обычный 11 3 9 6 3" xfId="7321"/>
    <cellStyle name="Обычный 11 3 9 7" xfId="7322"/>
    <cellStyle name="Обычный 11 3 9 7 2" xfId="7323"/>
    <cellStyle name="Обычный 11 3 9 8" xfId="7324"/>
    <cellStyle name="Обычный 11 3 9 9" xfId="7325"/>
    <cellStyle name="Обычный 11 4" xfId="7326"/>
    <cellStyle name="Обычный 11 5" xfId="7327"/>
    <cellStyle name="Обычный 11_46EE.2011(v1.2)" xfId="7328"/>
    <cellStyle name="Обычный 12" xfId="7329"/>
    <cellStyle name="Обычный 12 2" xfId="7330"/>
    <cellStyle name="Обычный 12 2 2" xfId="7331"/>
    <cellStyle name="Обычный 12 2 3" xfId="7332"/>
    <cellStyle name="Обычный 12 2 4" xfId="7333"/>
    <cellStyle name="Обычный 12 3" xfId="7334"/>
    <cellStyle name="Обычный 12 3 10" xfId="7335"/>
    <cellStyle name="Обычный 12 3 10 2" xfId="7336"/>
    <cellStyle name="Обычный 12 3 10 2 2" xfId="7337"/>
    <cellStyle name="Обычный 12 3 10 2 2 2" xfId="7338"/>
    <cellStyle name="Обычный 12 3 10 2 3" xfId="7339"/>
    <cellStyle name="Обычный 12 3 10 2 4" xfId="7340"/>
    <cellStyle name="Обычный 12 3 10 3" xfId="7341"/>
    <cellStyle name="Обычный 12 3 10 3 2" xfId="7342"/>
    <cellStyle name="Обычный 12 3 10 3 3" xfId="7343"/>
    <cellStyle name="Обычный 12 3 10 4" xfId="7344"/>
    <cellStyle name="Обычный 12 3 10 4 2" xfId="7345"/>
    <cellStyle name="Обычный 12 3 10 4 3" xfId="7346"/>
    <cellStyle name="Обычный 12 3 10 5" xfId="7347"/>
    <cellStyle name="Обычный 12 3 10 5 2" xfId="7348"/>
    <cellStyle name="Обычный 12 3 10 5 3" xfId="7349"/>
    <cellStyle name="Обычный 12 3 10 6" xfId="7350"/>
    <cellStyle name="Обычный 12 3 10 6 2" xfId="7351"/>
    <cellStyle name="Обычный 12 3 10 7" xfId="7352"/>
    <cellStyle name="Обычный 12 3 10 8" xfId="7353"/>
    <cellStyle name="Обычный 12 3 11" xfId="7354"/>
    <cellStyle name="Обычный 12 3 11 2" xfId="7355"/>
    <cellStyle name="Обычный 12 3 11 2 2" xfId="7356"/>
    <cellStyle name="Обычный 12 3 11 2 3" xfId="7357"/>
    <cellStyle name="Обычный 12 3 11 3" xfId="7358"/>
    <cellStyle name="Обычный 12 3 11 3 2" xfId="7359"/>
    <cellStyle name="Обычный 12 3 11 3 3" xfId="7360"/>
    <cellStyle name="Обычный 12 3 11 4" xfId="7361"/>
    <cellStyle name="Обычный 12 3 11 4 2" xfId="7362"/>
    <cellStyle name="Обычный 12 3 11 4 3" xfId="7363"/>
    <cellStyle name="Обычный 12 3 11 5" xfId="7364"/>
    <cellStyle name="Обычный 12 3 11 5 2" xfId="7365"/>
    <cellStyle name="Обычный 12 3 11 6" xfId="7366"/>
    <cellStyle name="Обычный 12 3 11 7" xfId="7367"/>
    <cellStyle name="Обычный 12 3 12" xfId="7368"/>
    <cellStyle name="Обычный 12 3 12 2" xfId="7369"/>
    <cellStyle name="Обычный 12 3 12 2 2" xfId="7370"/>
    <cellStyle name="Обычный 12 3 12 2 3" xfId="7371"/>
    <cellStyle name="Обычный 12 3 12 3" xfId="7372"/>
    <cellStyle name="Обычный 12 3 12 3 2" xfId="7373"/>
    <cellStyle name="Обычный 12 3 12 3 3" xfId="7374"/>
    <cellStyle name="Обычный 12 3 12 4" xfId="7375"/>
    <cellStyle name="Обычный 12 3 12 4 2" xfId="7376"/>
    <cellStyle name="Обычный 12 3 12 4 3" xfId="7377"/>
    <cellStyle name="Обычный 12 3 12 5" xfId="7378"/>
    <cellStyle name="Обычный 12 3 12 5 2" xfId="7379"/>
    <cellStyle name="Обычный 12 3 12 6" xfId="7380"/>
    <cellStyle name="Обычный 12 3 12 7" xfId="7381"/>
    <cellStyle name="Обычный 12 3 13" xfId="7382"/>
    <cellStyle name="Обычный 12 3 13 2" xfId="7383"/>
    <cellStyle name="Обычный 12 3 13 2 2" xfId="7384"/>
    <cellStyle name="Обычный 12 3 13 2 3" xfId="7385"/>
    <cellStyle name="Обычный 12 3 13 3" xfId="7386"/>
    <cellStyle name="Обычный 12 3 13 3 2" xfId="7387"/>
    <cellStyle name="Обычный 12 3 13 3 3" xfId="7388"/>
    <cellStyle name="Обычный 12 3 13 4" xfId="7389"/>
    <cellStyle name="Обычный 12 3 13 4 2" xfId="7390"/>
    <cellStyle name="Обычный 12 3 13 4 3" xfId="7391"/>
    <cellStyle name="Обычный 12 3 13 5" xfId="7392"/>
    <cellStyle name="Обычный 12 3 13 5 2" xfId="7393"/>
    <cellStyle name="Обычный 12 3 13 6" xfId="7394"/>
    <cellStyle name="Обычный 12 3 13 7" xfId="7395"/>
    <cellStyle name="Обычный 12 3 14" xfId="7396"/>
    <cellStyle name="Обычный 12 3 14 2" xfId="7397"/>
    <cellStyle name="Обычный 12 3 14 2 2" xfId="7398"/>
    <cellStyle name="Обычный 12 3 14 2 3" xfId="7399"/>
    <cellStyle name="Обычный 12 3 14 3" xfId="7400"/>
    <cellStyle name="Обычный 12 3 14 3 2" xfId="7401"/>
    <cellStyle name="Обычный 12 3 14 3 3" xfId="7402"/>
    <cellStyle name="Обычный 12 3 14 4" xfId="7403"/>
    <cellStyle name="Обычный 12 3 14 4 2" xfId="7404"/>
    <cellStyle name="Обычный 12 3 14 4 3" xfId="7405"/>
    <cellStyle name="Обычный 12 3 14 5" xfId="7406"/>
    <cellStyle name="Обычный 12 3 14 5 2" xfId="7407"/>
    <cellStyle name="Обычный 12 3 14 6" xfId="7408"/>
    <cellStyle name="Обычный 12 3 14 7" xfId="7409"/>
    <cellStyle name="Обычный 12 3 15" xfId="7410"/>
    <cellStyle name="Обычный 12 3 15 2" xfId="7411"/>
    <cellStyle name="Обычный 12 3 15 2 2" xfId="7412"/>
    <cellStyle name="Обычный 12 3 15 2 3" xfId="7413"/>
    <cellStyle name="Обычный 12 3 15 3" xfId="7414"/>
    <cellStyle name="Обычный 12 3 15 3 2" xfId="7415"/>
    <cellStyle name="Обычный 12 3 15 3 3" xfId="7416"/>
    <cellStyle name="Обычный 12 3 15 4" xfId="7417"/>
    <cellStyle name="Обычный 12 3 15 4 2" xfId="7418"/>
    <cellStyle name="Обычный 12 3 15 4 3" xfId="7419"/>
    <cellStyle name="Обычный 12 3 15 5" xfId="7420"/>
    <cellStyle name="Обычный 12 3 15 5 2" xfId="7421"/>
    <cellStyle name="Обычный 12 3 15 6" xfId="7422"/>
    <cellStyle name="Обычный 12 3 15 7" xfId="7423"/>
    <cellStyle name="Обычный 12 3 16" xfId="7424"/>
    <cellStyle name="Обычный 12 3 16 2" xfId="7425"/>
    <cellStyle name="Обычный 12 3 16 2 2" xfId="7426"/>
    <cellStyle name="Обычный 12 3 16 3" xfId="7427"/>
    <cellStyle name="Обычный 12 3 17" xfId="7428"/>
    <cellStyle name="Обычный 12 3 17 2" xfId="7429"/>
    <cellStyle name="Обычный 12 3 17 3" xfId="7430"/>
    <cellStyle name="Обычный 12 3 18" xfId="7431"/>
    <cellStyle name="Обычный 12 3 18 2" xfId="7432"/>
    <cellStyle name="Обычный 12 3 18 3" xfId="7433"/>
    <cellStyle name="Обычный 12 3 19" xfId="7434"/>
    <cellStyle name="Обычный 12 3 19 2" xfId="7435"/>
    <cellStyle name="Обычный 12 3 19 3" xfId="7436"/>
    <cellStyle name="Обычный 12 3 2" xfId="7437"/>
    <cellStyle name="Обычный 12 3 2 2" xfId="7438"/>
    <cellStyle name="Обычный 12 3 2 2 2" xfId="7439"/>
    <cellStyle name="Обычный 12 3 2 2 3" xfId="7440"/>
    <cellStyle name="Обычный 12 3 2 3" xfId="7441"/>
    <cellStyle name="Обычный 12 3 2 3 10" xfId="7442"/>
    <cellStyle name="Обычный 12 3 2 3 10 2" xfId="7443"/>
    <cellStyle name="Обычный 12 3 2 3 10 2 2" xfId="7444"/>
    <cellStyle name="Обычный 12 3 2 3 10 2 3" xfId="7445"/>
    <cellStyle name="Обычный 12 3 2 3 10 3" xfId="7446"/>
    <cellStyle name="Обычный 12 3 2 3 10 3 2" xfId="7447"/>
    <cellStyle name="Обычный 12 3 2 3 10 3 3" xfId="7448"/>
    <cellStyle name="Обычный 12 3 2 3 10 4" xfId="7449"/>
    <cellStyle name="Обычный 12 3 2 3 10 4 2" xfId="7450"/>
    <cellStyle name="Обычный 12 3 2 3 10 4 3" xfId="7451"/>
    <cellStyle name="Обычный 12 3 2 3 10 5" xfId="7452"/>
    <cellStyle name="Обычный 12 3 2 3 10 5 2" xfId="7453"/>
    <cellStyle name="Обычный 12 3 2 3 10 6" xfId="7454"/>
    <cellStyle name="Обычный 12 3 2 3 10 7" xfId="7455"/>
    <cellStyle name="Обычный 12 3 2 3 11" xfId="7456"/>
    <cellStyle name="Обычный 12 3 2 3 11 2" xfId="7457"/>
    <cellStyle name="Обычный 12 3 2 3 11 2 2" xfId="7458"/>
    <cellStyle name="Обычный 12 3 2 3 11 2 3" xfId="7459"/>
    <cellStyle name="Обычный 12 3 2 3 11 3" xfId="7460"/>
    <cellStyle name="Обычный 12 3 2 3 11 3 2" xfId="7461"/>
    <cellStyle name="Обычный 12 3 2 3 11 3 3" xfId="7462"/>
    <cellStyle name="Обычный 12 3 2 3 11 4" xfId="7463"/>
    <cellStyle name="Обычный 12 3 2 3 11 4 2" xfId="7464"/>
    <cellStyle name="Обычный 12 3 2 3 11 4 3" xfId="7465"/>
    <cellStyle name="Обычный 12 3 2 3 11 5" xfId="7466"/>
    <cellStyle name="Обычный 12 3 2 3 11 5 2" xfId="7467"/>
    <cellStyle name="Обычный 12 3 2 3 11 6" xfId="7468"/>
    <cellStyle name="Обычный 12 3 2 3 11 7" xfId="7469"/>
    <cellStyle name="Обычный 12 3 2 3 12" xfId="7470"/>
    <cellStyle name="Обычный 12 3 2 3 12 2" xfId="7471"/>
    <cellStyle name="Обычный 12 3 2 3 12 3" xfId="7472"/>
    <cellStyle name="Обычный 12 3 2 3 13" xfId="7473"/>
    <cellStyle name="Обычный 12 3 2 3 13 2" xfId="7474"/>
    <cellStyle name="Обычный 12 3 2 3 13 3" xfId="7475"/>
    <cellStyle name="Обычный 12 3 2 3 14" xfId="7476"/>
    <cellStyle name="Обычный 12 3 2 3 14 2" xfId="7477"/>
    <cellStyle name="Обычный 12 3 2 3 14 3" xfId="7478"/>
    <cellStyle name="Обычный 12 3 2 3 15" xfId="7479"/>
    <cellStyle name="Обычный 12 3 2 3 15 2" xfId="7480"/>
    <cellStyle name="Обычный 12 3 2 3 16" xfId="7481"/>
    <cellStyle name="Обычный 12 3 2 3 17" xfId="7482"/>
    <cellStyle name="Обычный 12 3 2 3 2" xfId="7483"/>
    <cellStyle name="Обычный 12 3 2 3 2 10" xfId="7484"/>
    <cellStyle name="Обычный 12 3 2 3 2 10 2" xfId="7485"/>
    <cellStyle name="Обычный 12 3 2 3 2 10 2 2" xfId="7486"/>
    <cellStyle name="Обычный 12 3 2 3 2 10 2 3" xfId="7487"/>
    <cellStyle name="Обычный 12 3 2 3 2 10 3" xfId="7488"/>
    <cellStyle name="Обычный 12 3 2 3 2 10 3 2" xfId="7489"/>
    <cellStyle name="Обычный 12 3 2 3 2 10 3 3" xfId="7490"/>
    <cellStyle name="Обычный 12 3 2 3 2 10 4" xfId="7491"/>
    <cellStyle name="Обычный 12 3 2 3 2 10 4 2" xfId="7492"/>
    <cellStyle name="Обычный 12 3 2 3 2 10 5" xfId="7493"/>
    <cellStyle name="Обычный 12 3 2 3 2 10 5 2" xfId="7494"/>
    <cellStyle name="Обычный 12 3 2 3 2 10 6" xfId="7495"/>
    <cellStyle name="Обычный 12 3 2 3 2 10 7" xfId="7496"/>
    <cellStyle name="Обычный 12 3 2 3 2 11" xfId="7497"/>
    <cellStyle name="Обычный 12 3 2 3 2 11 2" xfId="7498"/>
    <cellStyle name="Обычный 12 3 2 3 2 11 3" xfId="7499"/>
    <cellStyle name="Обычный 12 3 2 3 2 12" xfId="7500"/>
    <cellStyle name="Обычный 12 3 2 3 2 12 2" xfId="7501"/>
    <cellStyle name="Обычный 12 3 2 3 2 12 3" xfId="7502"/>
    <cellStyle name="Обычный 12 3 2 3 2 13" xfId="7503"/>
    <cellStyle name="Обычный 12 3 2 3 2 13 2" xfId="7504"/>
    <cellStyle name="Обычный 12 3 2 3 2 13 3" xfId="7505"/>
    <cellStyle name="Обычный 12 3 2 3 2 14" xfId="7506"/>
    <cellStyle name="Обычный 12 3 2 3 2 14 2" xfId="7507"/>
    <cellStyle name="Обычный 12 3 2 3 2 15" xfId="7508"/>
    <cellStyle name="Обычный 12 3 2 3 2 16" xfId="7509"/>
    <cellStyle name="Обычный 12 3 2 3 2 2" xfId="7510"/>
    <cellStyle name="Обычный 12 3 2 3 2 2 10" xfId="7511"/>
    <cellStyle name="Обычный 12 3 2 3 2 2 10 2" xfId="7512"/>
    <cellStyle name="Обычный 12 3 2 3 2 2 10 3" xfId="7513"/>
    <cellStyle name="Обычный 12 3 2 3 2 2 11" xfId="7514"/>
    <cellStyle name="Обычный 12 3 2 3 2 2 11 2" xfId="7515"/>
    <cellStyle name="Обычный 12 3 2 3 2 2 12" xfId="7516"/>
    <cellStyle name="Обычный 12 3 2 3 2 2 13" xfId="7517"/>
    <cellStyle name="Обычный 12 3 2 3 2 2 2" xfId="7518"/>
    <cellStyle name="Обычный 12 3 2 3 2 2 2 2" xfId="7519"/>
    <cellStyle name="Обычный 12 3 2 3 2 2 2 2 2" xfId="7520"/>
    <cellStyle name="Обычный 12 3 2 3 2 2 2 2 2 2" xfId="7521"/>
    <cellStyle name="Обычный 12 3 2 3 2 2 2 2 3" xfId="7522"/>
    <cellStyle name="Обычный 12 3 2 3 2 2 2 2 4" xfId="7523"/>
    <cellStyle name="Обычный 12 3 2 3 2 2 2 3" xfId="7524"/>
    <cellStyle name="Обычный 12 3 2 3 2 2 2 3 2" xfId="7525"/>
    <cellStyle name="Обычный 12 3 2 3 2 2 2 3 3" xfId="7526"/>
    <cellStyle name="Обычный 12 3 2 3 2 2 2 4" xfId="7527"/>
    <cellStyle name="Обычный 12 3 2 3 2 2 2 4 2" xfId="7528"/>
    <cellStyle name="Обычный 12 3 2 3 2 2 2 4 3" xfId="7529"/>
    <cellStyle name="Обычный 12 3 2 3 2 2 2 5" xfId="7530"/>
    <cellStyle name="Обычный 12 3 2 3 2 2 2 5 2" xfId="7531"/>
    <cellStyle name="Обычный 12 3 2 3 2 2 2 5 3" xfId="7532"/>
    <cellStyle name="Обычный 12 3 2 3 2 2 2 6" xfId="7533"/>
    <cellStyle name="Обычный 12 3 2 3 2 2 2 6 2" xfId="7534"/>
    <cellStyle name="Обычный 12 3 2 3 2 2 2 7" xfId="7535"/>
    <cellStyle name="Обычный 12 3 2 3 2 2 2 8" xfId="7536"/>
    <cellStyle name="Обычный 12 3 2 3 2 2 3" xfId="7537"/>
    <cellStyle name="Обычный 12 3 2 3 2 2 3 2" xfId="7538"/>
    <cellStyle name="Обычный 12 3 2 3 2 2 3 2 2" xfId="7539"/>
    <cellStyle name="Обычный 12 3 2 3 2 2 3 2 2 2" xfId="7540"/>
    <cellStyle name="Обычный 12 3 2 3 2 2 3 2 3" xfId="7541"/>
    <cellStyle name="Обычный 12 3 2 3 2 2 3 2 4" xfId="7542"/>
    <cellStyle name="Обычный 12 3 2 3 2 2 3 3" xfId="7543"/>
    <cellStyle name="Обычный 12 3 2 3 2 2 3 3 2" xfId="7544"/>
    <cellStyle name="Обычный 12 3 2 3 2 2 3 3 3" xfId="7545"/>
    <cellStyle name="Обычный 12 3 2 3 2 2 3 4" xfId="7546"/>
    <cellStyle name="Обычный 12 3 2 3 2 2 3 4 2" xfId="7547"/>
    <cellStyle name="Обычный 12 3 2 3 2 2 3 4 3" xfId="7548"/>
    <cellStyle name="Обычный 12 3 2 3 2 2 3 5" xfId="7549"/>
    <cellStyle name="Обычный 12 3 2 3 2 2 3 5 2" xfId="7550"/>
    <cellStyle name="Обычный 12 3 2 3 2 2 3 5 3" xfId="7551"/>
    <cellStyle name="Обычный 12 3 2 3 2 2 3 6" xfId="7552"/>
    <cellStyle name="Обычный 12 3 2 3 2 2 3 6 2" xfId="7553"/>
    <cellStyle name="Обычный 12 3 2 3 2 2 3 7" xfId="7554"/>
    <cellStyle name="Обычный 12 3 2 3 2 2 3 8" xfId="7555"/>
    <cellStyle name="Обычный 12 3 2 3 2 2 4" xfId="7556"/>
    <cellStyle name="Обычный 12 3 2 3 2 2 4 2" xfId="7557"/>
    <cellStyle name="Обычный 12 3 2 3 2 2 4 2 2" xfId="7558"/>
    <cellStyle name="Обычный 12 3 2 3 2 2 4 2 3" xfId="7559"/>
    <cellStyle name="Обычный 12 3 2 3 2 2 4 3" xfId="7560"/>
    <cellStyle name="Обычный 12 3 2 3 2 2 4 3 2" xfId="7561"/>
    <cellStyle name="Обычный 12 3 2 3 2 2 4 3 3" xfId="7562"/>
    <cellStyle name="Обычный 12 3 2 3 2 2 4 4" xfId="7563"/>
    <cellStyle name="Обычный 12 3 2 3 2 2 4 4 2" xfId="7564"/>
    <cellStyle name="Обычный 12 3 2 3 2 2 4 4 3" xfId="7565"/>
    <cellStyle name="Обычный 12 3 2 3 2 2 4 5" xfId="7566"/>
    <cellStyle name="Обычный 12 3 2 3 2 2 4 5 2" xfId="7567"/>
    <cellStyle name="Обычный 12 3 2 3 2 2 4 6" xfId="7568"/>
    <cellStyle name="Обычный 12 3 2 3 2 2 4 7" xfId="7569"/>
    <cellStyle name="Обычный 12 3 2 3 2 2 5" xfId="7570"/>
    <cellStyle name="Обычный 12 3 2 3 2 2 5 2" xfId="7571"/>
    <cellStyle name="Обычный 12 3 2 3 2 2 5 2 2" xfId="7572"/>
    <cellStyle name="Обычный 12 3 2 3 2 2 5 2 3" xfId="7573"/>
    <cellStyle name="Обычный 12 3 2 3 2 2 5 3" xfId="7574"/>
    <cellStyle name="Обычный 12 3 2 3 2 2 5 3 2" xfId="7575"/>
    <cellStyle name="Обычный 12 3 2 3 2 2 5 3 3" xfId="7576"/>
    <cellStyle name="Обычный 12 3 2 3 2 2 5 4" xfId="7577"/>
    <cellStyle name="Обычный 12 3 2 3 2 2 5 4 2" xfId="7578"/>
    <cellStyle name="Обычный 12 3 2 3 2 2 5 4 3" xfId="7579"/>
    <cellStyle name="Обычный 12 3 2 3 2 2 5 5" xfId="7580"/>
    <cellStyle name="Обычный 12 3 2 3 2 2 5 5 2" xfId="7581"/>
    <cellStyle name="Обычный 12 3 2 3 2 2 5 6" xfId="7582"/>
    <cellStyle name="Обычный 12 3 2 3 2 2 5 7" xfId="7583"/>
    <cellStyle name="Обычный 12 3 2 3 2 2 6" xfId="7584"/>
    <cellStyle name="Обычный 12 3 2 3 2 2 6 2" xfId="7585"/>
    <cellStyle name="Обычный 12 3 2 3 2 2 6 2 2" xfId="7586"/>
    <cellStyle name="Обычный 12 3 2 3 2 2 6 2 3" xfId="7587"/>
    <cellStyle name="Обычный 12 3 2 3 2 2 6 3" xfId="7588"/>
    <cellStyle name="Обычный 12 3 2 3 2 2 6 3 2" xfId="7589"/>
    <cellStyle name="Обычный 12 3 2 3 2 2 6 3 3" xfId="7590"/>
    <cellStyle name="Обычный 12 3 2 3 2 2 6 4" xfId="7591"/>
    <cellStyle name="Обычный 12 3 2 3 2 2 6 4 2" xfId="7592"/>
    <cellStyle name="Обычный 12 3 2 3 2 2 6 4 3" xfId="7593"/>
    <cellStyle name="Обычный 12 3 2 3 2 2 6 5" xfId="7594"/>
    <cellStyle name="Обычный 12 3 2 3 2 2 6 5 2" xfId="7595"/>
    <cellStyle name="Обычный 12 3 2 3 2 2 6 6" xfId="7596"/>
    <cellStyle name="Обычный 12 3 2 3 2 2 6 7" xfId="7597"/>
    <cellStyle name="Обычный 12 3 2 3 2 2 7" xfId="7598"/>
    <cellStyle name="Обычный 12 3 2 3 2 2 7 2" xfId="7599"/>
    <cellStyle name="Обычный 12 3 2 3 2 2 7 2 2" xfId="7600"/>
    <cellStyle name="Обычный 12 3 2 3 2 2 7 2 3" xfId="7601"/>
    <cellStyle name="Обычный 12 3 2 3 2 2 7 3" xfId="7602"/>
    <cellStyle name="Обычный 12 3 2 3 2 2 7 3 2" xfId="7603"/>
    <cellStyle name="Обычный 12 3 2 3 2 2 7 3 3" xfId="7604"/>
    <cellStyle name="Обычный 12 3 2 3 2 2 7 4" xfId="7605"/>
    <cellStyle name="Обычный 12 3 2 3 2 2 7 4 2" xfId="7606"/>
    <cellStyle name="Обычный 12 3 2 3 2 2 7 5" xfId="7607"/>
    <cellStyle name="Обычный 12 3 2 3 2 2 7 5 2" xfId="7608"/>
    <cellStyle name="Обычный 12 3 2 3 2 2 7 6" xfId="7609"/>
    <cellStyle name="Обычный 12 3 2 3 2 2 7 7" xfId="7610"/>
    <cellStyle name="Обычный 12 3 2 3 2 2 8" xfId="7611"/>
    <cellStyle name="Обычный 12 3 2 3 2 2 8 2" xfId="7612"/>
    <cellStyle name="Обычный 12 3 2 3 2 2 8 3" xfId="7613"/>
    <cellStyle name="Обычный 12 3 2 3 2 2 9" xfId="7614"/>
    <cellStyle name="Обычный 12 3 2 3 2 2 9 2" xfId="7615"/>
    <cellStyle name="Обычный 12 3 2 3 2 2 9 3" xfId="7616"/>
    <cellStyle name="Обычный 12 3 2 3 2 3" xfId="7617"/>
    <cellStyle name="Обычный 12 3 2 3 2 3 10" xfId="7618"/>
    <cellStyle name="Обычный 12 3 2 3 2 3 10 2" xfId="7619"/>
    <cellStyle name="Обычный 12 3 2 3 2 3 11" xfId="7620"/>
    <cellStyle name="Обычный 12 3 2 3 2 3 12" xfId="7621"/>
    <cellStyle name="Обычный 12 3 2 3 2 3 2" xfId="7622"/>
    <cellStyle name="Обычный 12 3 2 3 2 3 2 2" xfId="7623"/>
    <cellStyle name="Обычный 12 3 2 3 2 3 2 2 2" xfId="7624"/>
    <cellStyle name="Обычный 12 3 2 3 2 3 2 2 2 2" xfId="7625"/>
    <cellStyle name="Обычный 12 3 2 3 2 3 2 2 3" xfId="7626"/>
    <cellStyle name="Обычный 12 3 2 3 2 3 2 2 4" xfId="7627"/>
    <cellStyle name="Обычный 12 3 2 3 2 3 2 3" xfId="7628"/>
    <cellStyle name="Обычный 12 3 2 3 2 3 2 3 2" xfId="7629"/>
    <cellStyle name="Обычный 12 3 2 3 2 3 2 3 3" xfId="7630"/>
    <cellStyle name="Обычный 12 3 2 3 2 3 2 4" xfId="7631"/>
    <cellStyle name="Обычный 12 3 2 3 2 3 2 4 2" xfId="7632"/>
    <cellStyle name="Обычный 12 3 2 3 2 3 2 4 3" xfId="7633"/>
    <cellStyle name="Обычный 12 3 2 3 2 3 2 5" xfId="7634"/>
    <cellStyle name="Обычный 12 3 2 3 2 3 2 5 2" xfId="7635"/>
    <cellStyle name="Обычный 12 3 2 3 2 3 2 5 3" xfId="7636"/>
    <cellStyle name="Обычный 12 3 2 3 2 3 2 6" xfId="7637"/>
    <cellStyle name="Обычный 12 3 2 3 2 3 2 6 2" xfId="7638"/>
    <cellStyle name="Обычный 12 3 2 3 2 3 2 7" xfId="7639"/>
    <cellStyle name="Обычный 12 3 2 3 2 3 2 8" xfId="7640"/>
    <cellStyle name="Обычный 12 3 2 3 2 3 3" xfId="7641"/>
    <cellStyle name="Обычный 12 3 2 3 2 3 3 2" xfId="7642"/>
    <cellStyle name="Обычный 12 3 2 3 2 3 3 2 2" xfId="7643"/>
    <cellStyle name="Обычный 12 3 2 3 2 3 3 2 2 2" xfId="7644"/>
    <cellStyle name="Обычный 12 3 2 3 2 3 3 2 3" xfId="7645"/>
    <cellStyle name="Обычный 12 3 2 3 2 3 3 2 4" xfId="7646"/>
    <cellStyle name="Обычный 12 3 2 3 2 3 3 3" xfId="7647"/>
    <cellStyle name="Обычный 12 3 2 3 2 3 3 3 2" xfId="7648"/>
    <cellStyle name="Обычный 12 3 2 3 2 3 3 3 3" xfId="7649"/>
    <cellStyle name="Обычный 12 3 2 3 2 3 3 4" xfId="7650"/>
    <cellStyle name="Обычный 12 3 2 3 2 3 3 4 2" xfId="7651"/>
    <cellStyle name="Обычный 12 3 2 3 2 3 3 4 3" xfId="7652"/>
    <cellStyle name="Обычный 12 3 2 3 2 3 3 5" xfId="7653"/>
    <cellStyle name="Обычный 12 3 2 3 2 3 3 5 2" xfId="7654"/>
    <cellStyle name="Обычный 12 3 2 3 2 3 3 5 3" xfId="7655"/>
    <cellStyle name="Обычный 12 3 2 3 2 3 3 6" xfId="7656"/>
    <cellStyle name="Обычный 12 3 2 3 2 3 3 6 2" xfId="7657"/>
    <cellStyle name="Обычный 12 3 2 3 2 3 3 7" xfId="7658"/>
    <cellStyle name="Обычный 12 3 2 3 2 3 3 8" xfId="7659"/>
    <cellStyle name="Обычный 12 3 2 3 2 3 4" xfId="7660"/>
    <cellStyle name="Обычный 12 3 2 3 2 3 4 2" xfId="7661"/>
    <cellStyle name="Обычный 12 3 2 3 2 3 4 2 2" xfId="7662"/>
    <cellStyle name="Обычный 12 3 2 3 2 3 4 2 3" xfId="7663"/>
    <cellStyle name="Обычный 12 3 2 3 2 3 4 3" xfId="7664"/>
    <cellStyle name="Обычный 12 3 2 3 2 3 4 3 2" xfId="7665"/>
    <cellStyle name="Обычный 12 3 2 3 2 3 4 3 3" xfId="7666"/>
    <cellStyle name="Обычный 12 3 2 3 2 3 4 4" xfId="7667"/>
    <cellStyle name="Обычный 12 3 2 3 2 3 4 4 2" xfId="7668"/>
    <cellStyle name="Обычный 12 3 2 3 2 3 4 4 3" xfId="7669"/>
    <cellStyle name="Обычный 12 3 2 3 2 3 4 5" xfId="7670"/>
    <cellStyle name="Обычный 12 3 2 3 2 3 4 5 2" xfId="7671"/>
    <cellStyle name="Обычный 12 3 2 3 2 3 4 6" xfId="7672"/>
    <cellStyle name="Обычный 12 3 2 3 2 3 4 7" xfId="7673"/>
    <cellStyle name="Обычный 12 3 2 3 2 3 5" xfId="7674"/>
    <cellStyle name="Обычный 12 3 2 3 2 3 5 2" xfId="7675"/>
    <cellStyle name="Обычный 12 3 2 3 2 3 5 2 2" xfId="7676"/>
    <cellStyle name="Обычный 12 3 2 3 2 3 5 2 3" xfId="7677"/>
    <cellStyle name="Обычный 12 3 2 3 2 3 5 3" xfId="7678"/>
    <cellStyle name="Обычный 12 3 2 3 2 3 5 3 2" xfId="7679"/>
    <cellStyle name="Обычный 12 3 2 3 2 3 5 3 3" xfId="7680"/>
    <cellStyle name="Обычный 12 3 2 3 2 3 5 4" xfId="7681"/>
    <cellStyle name="Обычный 12 3 2 3 2 3 5 4 2" xfId="7682"/>
    <cellStyle name="Обычный 12 3 2 3 2 3 5 4 3" xfId="7683"/>
    <cellStyle name="Обычный 12 3 2 3 2 3 5 5" xfId="7684"/>
    <cellStyle name="Обычный 12 3 2 3 2 3 5 5 2" xfId="7685"/>
    <cellStyle name="Обычный 12 3 2 3 2 3 5 6" xfId="7686"/>
    <cellStyle name="Обычный 12 3 2 3 2 3 5 7" xfId="7687"/>
    <cellStyle name="Обычный 12 3 2 3 2 3 6" xfId="7688"/>
    <cellStyle name="Обычный 12 3 2 3 2 3 6 2" xfId="7689"/>
    <cellStyle name="Обычный 12 3 2 3 2 3 6 2 2" xfId="7690"/>
    <cellStyle name="Обычный 12 3 2 3 2 3 6 2 3" xfId="7691"/>
    <cellStyle name="Обычный 12 3 2 3 2 3 6 3" xfId="7692"/>
    <cellStyle name="Обычный 12 3 2 3 2 3 6 3 2" xfId="7693"/>
    <cellStyle name="Обычный 12 3 2 3 2 3 6 3 3" xfId="7694"/>
    <cellStyle name="Обычный 12 3 2 3 2 3 6 4" xfId="7695"/>
    <cellStyle name="Обычный 12 3 2 3 2 3 6 4 2" xfId="7696"/>
    <cellStyle name="Обычный 12 3 2 3 2 3 6 5" xfId="7697"/>
    <cellStyle name="Обычный 12 3 2 3 2 3 6 5 2" xfId="7698"/>
    <cellStyle name="Обычный 12 3 2 3 2 3 6 6" xfId="7699"/>
    <cellStyle name="Обычный 12 3 2 3 2 3 6 7" xfId="7700"/>
    <cellStyle name="Обычный 12 3 2 3 2 3 7" xfId="7701"/>
    <cellStyle name="Обычный 12 3 2 3 2 3 7 2" xfId="7702"/>
    <cellStyle name="Обычный 12 3 2 3 2 3 7 3" xfId="7703"/>
    <cellStyle name="Обычный 12 3 2 3 2 3 8" xfId="7704"/>
    <cellStyle name="Обычный 12 3 2 3 2 3 8 2" xfId="7705"/>
    <cellStyle name="Обычный 12 3 2 3 2 3 8 3" xfId="7706"/>
    <cellStyle name="Обычный 12 3 2 3 2 3 9" xfId="7707"/>
    <cellStyle name="Обычный 12 3 2 3 2 3 9 2" xfId="7708"/>
    <cellStyle name="Обычный 12 3 2 3 2 3 9 3" xfId="7709"/>
    <cellStyle name="Обычный 12 3 2 3 2 4" xfId="7710"/>
    <cellStyle name="Обычный 12 3 2 3 2 4 2" xfId="7711"/>
    <cellStyle name="Обычный 12 3 2 3 2 4 2 2" xfId="7712"/>
    <cellStyle name="Обычный 12 3 2 3 2 4 2 2 2" xfId="7713"/>
    <cellStyle name="Обычный 12 3 2 3 2 4 2 2 3" xfId="7714"/>
    <cellStyle name="Обычный 12 3 2 3 2 4 2 3" xfId="7715"/>
    <cellStyle name="Обычный 12 3 2 3 2 4 2 3 2" xfId="7716"/>
    <cellStyle name="Обычный 12 3 2 3 2 4 2 3 3" xfId="7717"/>
    <cellStyle name="Обычный 12 3 2 3 2 4 2 4" xfId="7718"/>
    <cellStyle name="Обычный 12 3 2 3 2 4 2 4 2" xfId="7719"/>
    <cellStyle name="Обычный 12 3 2 3 2 4 2 4 3" xfId="7720"/>
    <cellStyle name="Обычный 12 3 2 3 2 4 2 5" xfId="7721"/>
    <cellStyle name="Обычный 12 3 2 3 2 4 2 5 2" xfId="7722"/>
    <cellStyle name="Обычный 12 3 2 3 2 4 2 6" xfId="7723"/>
    <cellStyle name="Обычный 12 3 2 3 2 4 2 7" xfId="7724"/>
    <cellStyle name="Обычный 12 3 2 3 2 4 3" xfId="7725"/>
    <cellStyle name="Обычный 12 3 2 3 2 4 3 2" xfId="7726"/>
    <cellStyle name="Обычный 12 3 2 3 2 4 3 2 2" xfId="7727"/>
    <cellStyle name="Обычный 12 3 2 3 2 4 3 3" xfId="7728"/>
    <cellStyle name="Обычный 12 3 2 3 2 4 3 4" xfId="7729"/>
    <cellStyle name="Обычный 12 3 2 3 2 4 4" xfId="7730"/>
    <cellStyle name="Обычный 12 3 2 3 2 4 4 2" xfId="7731"/>
    <cellStyle name="Обычный 12 3 2 3 2 4 4 3" xfId="7732"/>
    <cellStyle name="Обычный 12 3 2 3 2 4 5" xfId="7733"/>
    <cellStyle name="Обычный 12 3 2 3 2 4 5 2" xfId="7734"/>
    <cellStyle name="Обычный 12 3 2 3 2 4 5 3" xfId="7735"/>
    <cellStyle name="Обычный 12 3 2 3 2 4 6" xfId="7736"/>
    <cellStyle name="Обычный 12 3 2 3 2 4 6 2" xfId="7737"/>
    <cellStyle name="Обычный 12 3 2 3 2 4 6 3" xfId="7738"/>
    <cellStyle name="Обычный 12 3 2 3 2 4 7" xfId="7739"/>
    <cellStyle name="Обычный 12 3 2 3 2 4 7 2" xfId="7740"/>
    <cellStyle name="Обычный 12 3 2 3 2 4 8" xfId="7741"/>
    <cellStyle name="Обычный 12 3 2 3 2 4 9" xfId="7742"/>
    <cellStyle name="Обычный 12 3 2 3 2 5" xfId="7743"/>
    <cellStyle name="Обычный 12 3 2 3 2 5 2" xfId="7744"/>
    <cellStyle name="Обычный 12 3 2 3 2 5 2 2" xfId="7745"/>
    <cellStyle name="Обычный 12 3 2 3 2 5 2 2 2" xfId="7746"/>
    <cellStyle name="Обычный 12 3 2 3 2 5 2 3" xfId="7747"/>
    <cellStyle name="Обычный 12 3 2 3 2 5 2 4" xfId="7748"/>
    <cellStyle name="Обычный 12 3 2 3 2 5 3" xfId="7749"/>
    <cellStyle name="Обычный 12 3 2 3 2 5 3 2" xfId="7750"/>
    <cellStyle name="Обычный 12 3 2 3 2 5 3 3" xfId="7751"/>
    <cellStyle name="Обычный 12 3 2 3 2 5 4" xfId="7752"/>
    <cellStyle name="Обычный 12 3 2 3 2 5 4 2" xfId="7753"/>
    <cellStyle name="Обычный 12 3 2 3 2 5 4 3" xfId="7754"/>
    <cellStyle name="Обычный 12 3 2 3 2 5 5" xfId="7755"/>
    <cellStyle name="Обычный 12 3 2 3 2 5 5 2" xfId="7756"/>
    <cellStyle name="Обычный 12 3 2 3 2 5 5 3" xfId="7757"/>
    <cellStyle name="Обычный 12 3 2 3 2 5 6" xfId="7758"/>
    <cellStyle name="Обычный 12 3 2 3 2 5 6 2" xfId="7759"/>
    <cellStyle name="Обычный 12 3 2 3 2 5 7" xfId="7760"/>
    <cellStyle name="Обычный 12 3 2 3 2 5 8" xfId="7761"/>
    <cellStyle name="Обычный 12 3 2 3 2 6" xfId="7762"/>
    <cellStyle name="Обычный 12 3 2 3 2 6 2" xfId="7763"/>
    <cellStyle name="Обычный 12 3 2 3 2 6 2 2" xfId="7764"/>
    <cellStyle name="Обычный 12 3 2 3 2 6 2 3" xfId="7765"/>
    <cellStyle name="Обычный 12 3 2 3 2 6 3" xfId="7766"/>
    <cellStyle name="Обычный 12 3 2 3 2 6 3 2" xfId="7767"/>
    <cellStyle name="Обычный 12 3 2 3 2 6 3 3" xfId="7768"/>
    <cellStyle name="Обычный 12 3 2 3 2 6 4" xfId="7769"/>
    <cellStyle name="Обычный 12 3 2 3 2 6 4 2" xfId="7770"/>
    <cellStyle name="Обычный 12 3 2 3 2 6 4 3" xfId="7771"/>
    <cellStyle name="Обычный 12 3 2 3 2 6 5" xfId="7772"/>
    <cellStyle name="Обычный 12 3 2 3 2 6 5 2" xfId="7773"/>
    <cellStyle name="Обычный 12 3 2 3 2 6 6" xfId="7774"/>
    <cellStyle name="Обычный 12 3 2 3 2 6 7" xfId="7775"/>
    <cellStyle name="Обычный 12 3 2 3 2 7" xfId="7776"/>
    <cellStyle name="Обычный 12 3 2 3 2 7 2" xfId="7777"/>
    <cellStyle name="Обычный 12 3 2 3 2 7 2 2" xfId="7778"/>
    <cellStyle name="Обычный 12 3 2 3 2 7 2 3" xfId="7779"/>
    <cellStyle name="Обычный 12 3 2 3 2 7 3" xfId="7780"/>
    <cellStyle name="Обычный 12 3 2 3 2 7 3 2" xfId="7781"/>
    <cellStyle name="Обычный 12 3 2 3 2 7 3 3" xfId="7782"/>
    <cellStyle name="Обычный 12 3 2 3 2 7 4" xfId="7783"/>
    <cellStyle name="Обычный 12 3 2 3 2 7 4 2" xfId="7784"/>
    <cellStyle name="Обычный 12 3 2 3 2 7 4 3" xfId="7785"/>
    <cellStyle name="Обычный 12 3 2 3 2 7 5" xfId="7786"/>
    <cellStyle name="Обычный 12 3 2 3 2 7 5 2" xfId="7787"/>
    <cellStyle name="Обычный 12 3 2 3 2 7 6" xfId="7788"/>
    <cellStyle name="Обычный 12 3 2 3 2 7 7" xfId="7789"/>
    <cellStyle name="Обычный 12 3 2 3 2 8" xfId="7790"/>
    <cellStyle name="Обычный 12 3 2 3 2 8 2" xfId="7791"/>
    <cellStyle name="Обычный 12 3 2 3 2 8 2 2" xfId="7792"/>
    <cellStyle name="Обычный 12 3 2 3 2 8 2 3" xfId="7793"/>
    <cellStyle name="Обычный 12 3 2 3 2 8 3" xfId="7794"/>
    <cellStyle name="Обычный 12 3 2 3 2 8 3 2" xfId="7795"/>
    <cellStyle name="Обычный 12 3 2 3 2 8 3 3" xfId="7796"/>
    <cellStyle name="Обычный 12 3 2 3 2 8 4" xfId="7797"/>
    <cellStyle name="Обычный 12 3 2 3 2 8 4 2" xfId="7798"/>
    <cellStyle name="Обычный 12 3 2 3 2 8 4 3" xfId="7799"/>
    <cellStyle name="Обычный 12 3 2 3 2 8 5" xfId="7800"/>
    <cellStyle name="Обычный 12 3 2 3 2 8 5 2" xfId="7801"/>
    <cellStyle name="Обычный 12 3 2 3 2 8 6" xfId="7802"/>
    <cellStyle name="Обычный 12 3 2 3 2 8 7" xfId="7803"/>
    <cellStyle name="Обычный 12 3 2 3 2 9" xfId="7804"/>
    <cellStyle name="Обычный 12 3 2 3 2 9 2" xfId="7805"/>
    <cellStyle name="Обычный 12 3 2 3 2 9 2 2" xfId="7806"/>
    <cellStyle name="Обычный 12 3 2 3 2 9 2 3" xfId="7807"/>
    <cellStyle name="Обычный 12 3 2 3 2 9 3" xfId="7808"/>
    <cellStyle name="Обычный 12 3 2 3 2 9 3 2" xfId="7809"/>
    <cellStyle name="Обычный 12 3 2 3 2 9 3 3" xfId="7810"/>
    <cellStyle name="Обычный 12 3 2 3 2 9 4" xfId="7811"/>
    <cellStyle name="Обычный 12 3 2 3 2 9 4 2" xfId="7812"/>
    <cellStyle name="Обычный 12 3 2 3 2 9 4 3" xfId="7813"/>
    <cellStyle name="Обычный 12 3 2 3 2 9 5" xfId="7814"/>
    <cellStyle name="Обычный 12 3 2 3 2 9 5 2" xfId="7815"/>
    <cellStyle name="Обычный 12 3 2 3 2 9 6" xfId="7816"/>
    <cellStyle name="Обычный 12 3 2 3 2 9 7" xfId="7817"/>
    <cellStyle name="Обычный 12 3 2 3 3" xfId="7818"/>
    <cellStyle name="Обычный 12 3 2 3 3 10" xfId="7819"/>
    <cellStyle name="Обычный 12 3 2 3 3 10 2" xfId="7820"/>
    <cellStyle name="Обычный 12 3 2 3 3 10 3" xfId="7821"/>
    <cellStyle name="Обычный 12 3 2 3 3 11" xfId="7822"/>
    <cellStyle name="Обычный 12 3 2 3 3 11 2" xfId="7823"/>
    <cellStyle name="Обычный 12 3 2 3 3 12" xfId="7824"/>
    <cellStyle name="Обычный 12 3 2 3 3 13" xfId="7825"/>
    <cellStyle name="Обычный 12 3 2 3 3 2" xfId="7826"/>
    <cellStyle name="Обычный 12 3 2 3 3 2 2" xfId="7827"/>
    <cellStyle name="Обычный 12 3 2 3 3 2 2 2" xfId="7828"/>
    <cellStyle name="Обычный 12 3 2 3 3 2 2 2 2" xfId="7829"/>
    <cellStyle name="Обычный 12 3 2 3 3 2 2 3" xfId="7830"/>
    <cellStyle name="Обычный 12 3 2 3 3 2 2 4" xfId="7831"/>
    <cellStyle name="Обычный 12 3 2 3 3 2 3" xfId="7832"/>
    <cellStyle name="Обычный 12 3 2 3 3 2 3 2" xfId="7833"/>
    <cellStyle name="Обычный 12 3 2 3 3 2 3 3" xfId="7834"/>
    <cellStyle name="Обычный 12 3 2 3 3 2 4" xfId="7835"/>
    <cellStyle name="Обычный 12 3 2 3 3 2 4 2" xfId="7836"/>
    <cellStyle name="Обычный 12 3 2 3 3 2 4 3" xfId="7837"/>
    <cellStyle name="Обычный 12 3 2 3 3 2 5" xfId="7838"/>
    <cellStyle name="Обычный 12 3 2 3 3 2 5 2" xfId="7839"/>
    <cellStyle name="Обычный 12 3 2 3 3 2 5 3" xfId="7840"/>
    <cellStyle name="Обычный 12 3 2 3 3 2 6" xfId="7841"/>
    <cellStyle name="Обычный 12 3 2 3 3 2 6 2" xfId="7842"/>
    <cellStyle name="Обычный 12 3 2 3 3 2 7" xfId="7843"/>
    <cellStyle name="Обычный 12 3 2 3 3 2 8" xfId="7844"/>
    <cellStyle name="Обычный 12 3 2 3 3 3" xfId="7845"/>
    <cellStyle name="Обычный 12 3 2 3 3 3 2" xfId="7846"/>
    <cellStyle name="Обычный 12 3 2 3 3 3 2 2" xfId="7847"/>
    <cellStyle name="Обычный 12 3 2 3 3 3 2 2 2" xfId="7848"/>
    <cellStyle name="Обычный 12 3 2 3 3 3 2 3" xfId="7849"/>
    <cellStyle name="Обычный 12 3 2 3 3 3 2 4" xfId="7850"/>
    <cellStyle name="Обычный 12 3 2 3 3 3 3" xfId="7851"/>
    <cellStyle name="Обычный 12 3 2 3 3 3 3 2" xfId="7852"/>
    <cellStyle name="Обычный 12 3 2 3 3 3 3 3" xfId="7853"/>
    <cellStyle name="Обычный 12 3 2 3 3 3 4" xfId="7854"/>
    <cellStyle name="Обычный 12 3 2 3 3 3 4 2" xfId="7855"/>
    <cellStyle name="Обычный 12 3 2 3 3 3 4 3" xfId="7856"/>
    <cellStyle name="Обычный 12 3 2 3 3 3 5" xfId="7857"/>
    <cellStyle name="Обычный 12 3 2 3 3 3 5 2" xfId="7858"/>
    <cellStyle name="Обычный 12 3 2 3 3 3 5 3" xfId="7859"/>
    <cellStyle name="Обычный 12 3 2 3 3 3 6" xfId="7860"/>
    <cellStyle name="Обычный 12 3 2 3 3 3 6 2" xfId="7861"/>
    <cellStyle name="Обычный 12 3 2 3 3 3 7" xfId="7862"/>
    <cellStyle name="Обычный 12 3 2 3 3 3 8" xfId="7863"/>
    <cellStyle name="Обычный 12 3 2 3 3 4" xfId="7864"/>
    <cellStyle name="Обычный 12 3 2 3 3 4 2" xfId="7865"/>
    <cellStyle name="Обычный 12 3 2 3 3 4 2 2" xfId="7866"/>
    <cellStyle name="Обычный 12 3 2 3 3 4 2 3" xfId="7867"/>
    <cellStyle name="Обычный 12 3 2 3 3 4 3" xfId="7868"/>
    <cellStyle name="Обычный 12 3 2 3 3 4 3 2" xfId="7869"/>
    <cellStyle name="Обычный 12 3 2 3 3 4 3 3" xfId="7870"/>
    <cellStyle name="Обычный 12 3 2 3 3 4 4" xfId="7871"/>
    <cellStyle name="Обычный 12 3 2 3 3 4 4 2" xfId="7872"/>
    <cellStyle name="Обычный 12 3 2 3 3 4 4 3" xfId="7873"/>
    <cellStyle name="Обычный 12 3 2 3 3 4 5" xfId="7874"/>
    <cellStyle name="Обычный 12 3 2 3 3 4 5 2" xfId="7875"/>
    <cellStyle name="Обычный 12 3 2 3 3 4 6" xfId="7876"/>
    <cellStyle name="Обычный 12 3 2 3 3 4 7" xfId="7877"/>
    <cellStyle name="Обычный 12 3 2 3 3 5" xfId="7878"/>
    <cellStyle name="Обычный 12 3 2 3 3 5 2" xfId="7879"/>
    <cellStyle name="Обычный 12 3 2 3 3 5 2 2" xfId="7880"/>
    <cellStyle name="Обычный 12 3 2 3 3 5 2 3" xfId="7881"/>
    <cellStyle name="Обычный 12 3 2 3 3 5 3" xfId="7882"/>
    <cellStyle name="Обычный 12 3 2 3 3 5 3 2" xfId="7883"/>
    <cellStyle name="Обычный 12 3 2 3 3 5 3 3" xfId="7884"/>
    <cellStyle name="Обычный 12 3 2 3 3 5 4" xfId="7885"/>
    <cellStyle name="Обычный 12 3 2 3 3 5 4 2" xfId="7886"/>
    <cellStyle name="Обычный 12 3 2 3 3 5 4 3" xfId="7887"/>
    <cellStyle name="Обычный 12 3 2 3 3 5 5" xfId="7888"/>
    <cellStyle name="Обычный 12 3 2 3 3 5 5 2" xfId="7889"/>
    <cellStyle name="Обычный 12 3 2 3 3 5 6" xfId="7890"/>
    <cellStyle name="Обычный 12 3 2 3 3 5 7" xfId="7891"/>
    <cellStyle name="Обычный 12 3 2 3 3 6" xfId="7892"/>
    <cellStyle name="Обычный 12 3 2 3 3 6 2" xfId="7893"/>
    <cellStyle name="Обычный 12 3 2 3 3 6 2 2" xfId="7894"/>
    <cellStyle name="Обычный 12 3 2 3 3 6 2 3" xfId="7895"/>
    <cellStyle name="Обычный 12 3 2 3 3 6 3" xfId="7896"/>
    <cellStyle name="Обычный 12 3 2 3 3 6 3 2" xfId="7897"/>
    <cellStyle name="Обычный 12 3 2 3 3 6 3 3" xfId="7898"/>
    <cellStyle name="Обычный 12 3 2 3 3 6 4" xfId="7899"/>
    <cellStyle name="Обычный 12 3 2 3 3 6 4 2" xfId="7900"/>
    <cellStyle name="Обычный 12 3 2 3 3 6 4 3" xfId="7901"/>
    <cellStyle name="Обычный 12 3 2 3 3 6 5" xfId="7902"/>
    <cellStyle name="Обычный 12 3 2 3 3 6 5 2" xfId="7903"/>
    <cellStyle name="Обычный 12 3 2 3 3 6 6" xfId="7904"/>
    <cellStyle name="Обычный 12 3 2 3 3 6 7" xfId="7905"/>
    <cellStyle name="Обычный 12 3 2 3 3 7" xfId="7906"/>
    <cellStyle name="Обычный 12 3 2 3 3 7 2" xfId="7907"/>
    <cellStyle name="Обычный 12 3 2 3 3 7 2 2" xfId="7908"/>
    <cellStyle name="Обычный 12 3 2 3 3 7 2 3" xfId="7909"/>
    <cellStyle name="Обычный 12 3 2 3 3 7 3" xfId="7910"/>
    <cellStyle name="Обычный 12 3 2 3 3 7 3 2" xfId="7911"/>
    <cellStyle name="Обычный 12 3 2 3 3 7 3 3" xfId="7912"/>
    <cellStyle name="Обычный 12 3 2 3 3 7 4" xfId="7913"/>
    <cellStyle name="Обычный 12 3 2 3 3 7 4 2" xfId="7914"/>
    <cellStyle name="Обычный 12 3 2 3 3 7 5" xfId="7915"/>
    <cellStyle name="Обычный 12 3 2 3 3 7 5 2" xfId="7916"/>
    <cellStyle name="Обычный 12 3 2 3 3 7 6" xfId="7917"/>
    <cellStyle name="Обычный 12 3 2 3 3 7 7" xfId="7918"/>
    <cellStyle name="Обычный 12 3 2 3 3 8" xfId="7919"/>
    <cellStyle name="Обычный 12 3 2 3 3 8 2" xfId="7920"/>
    <cellStyle name="Обычный 12 3 2 3 3 8 3" xfId="7921"/>
    <cellStyle name="Обычный 12 3 2 3 3 9" xfId="7922"/>
    <cellStyle name="Обычный 12 3 2 3 3 9 2" xfId="7923"/>
    <cellStyle name="Обычный 12 3 2 3 3 9 3" xfId="7924"/>
    <cellStyle name="Обычный 12 3 2 3 4" xfId="7925"/>
    <cellStyle name="Обычный 12 3 2 3 4 10" xfId="7926"/>
    <cellStyle name="Обычный 12 3 2 3 4 10 2" xfId="7927"/>
    <cellStyle name="Обычный 12 3 2 3 4 11" xfId="7928"/>
    <cellStyle name="Обычный 12 3 2 3 4 12" xfId="7929"/>
    <cellStyle name="Обычный 12 3 2 3 4 2" xfId="7930"/>
    <cellStyle name="Обычный 12 3 2 3 4 2 2" xfId="7931"/>
    <cellStyle name="Обычный 12 3 2 3 4 2 2 2" xfId="7932"/>
    <cellStyle name="Обычный 12 3 2 3 4 2 2 2 2" xfId="7933"/>
    <cellStyle name="Обычный 12 3 2 3 4 2 2 3" xfId="7934"/>
    <cellStyle name="Обычный 12 3 2 3 4 2 2 4" xfId="7935"/>
    <cellStyle name="Обычный 12 3 2 3 4 2 3" xfId="7936"/>
    <cellStyle name="Обычный 12 3 2 3 4 2 3 2" xfId="7937"/>
    <cellStyle name="Обычный 12 3 2 3 4 2 3 3" xfId="7938"/>
    <cellStyle name="Обычный 12 3 2 3 4 2 4" xfId="7939"/>
    <cellStyle name="Обычный 12 3 2 3 4 2 4 2" xfId="7940"/>
    <cellStyle name="Обычный 12 3 2 3 4 2 4 3" xfId="7941"/>
    <cellStyle name="Обычный 12 3 2 3 4 2 5" xfId="7942"/>
    <cellStyle name="Обычный 12 3 2 3 4 2 5 2" xfId="7943"/>
    <cellStyle name="Обычный 12 3 2 3 4 2 5 3" xfId="7944"/>
    <cellStyle name="Обычный 12 3 2 3 4 2 6" xfId="7945"/>
    <cellStyle name="Обычный 12 3 2 3 4 2 6 2" xfId="7946"/>
    <cellStyle name="Обычный 12 3 2 3 4 2 7" xfId="7947"/>
    <cellStyle name="Обычный 12 3 2 3 4 2 8" xfId="7948"/>
    <cellStyle name="Обычный 12 3 2 3 4 3" xfId="7949"/>
    <cellStyle name="Обычный 12 3 2 3 4 3 2" xfId="7950"/>
    <cellStyle name="Обычный 12 3 2 3 4 3 2 2" xfId="7951"/>
    <cellStyle name="Обычный 12 3 2 3 4 3 2 2 2" xfId="7952"/>
    <cellStyle name="Обычный 12 3 2 3 4 3 2 3" xfId="7953"/>
    <cellStyle name="Обычный 12 3 2 3 4 3 2 4" xfId="7954"/>
    <cellStyle name="Обычный 12 3 2 3 4 3 3" xfId="7955"/>
    <cellStyle name="Обычный 12 3 2 3 4 3 3 2" xfId="7956"/>
    <cellStyle name="Обычный 12 3 2 3 4 3 3 3" xfId="7957"/>
    <cellStyle name="Обычный 12 3 2 3 4 3 4" xfId="7958"/>
    <cellStyle name="Обычный 12 3 2 3 4 3 4 2" xfId="7959"/>
    <cellStyle name="Обычный 12 3 2 3 4 3 4 3" xfId="7960"/>
    <cellStyle name="Обычный 12 3 2 3 4 3 5" xfId="7961"/>
    <cellStyle name="Обычный 12 3 2 3 4 3 5 2" xfId="7962"/>
    <cellStyle name="Обычный 12 3 2 3 4 3 5 3" xfId="7963"/>
    <cellStyle name="Обычный 12 3 2 3 4 3 6" xfId="7964"/>
    <cellStyle name="Обычный 12 3 2 3 4 3 6 2" xfId="7965"/>
    <cellStyle name="Обычный 12 3 2 3 4 3 7" xfId="7966"/>
    <cellStyle name="Обычный 12 3 2 3 4 3 8" xfId="7967"/>
    <cellStyle name="Обычный 12 3 2 3 4 4" xfId="7968"/>
    <cellStyle name="Обычный 12 3 2 3 4 4 2" xfId="7969"/>
    <cellStyle name="Обычный 12 3 2 3 4 4 2 2" xfId="7970"/>
    <cellStyle name="Обычный 12 3 2 3 4 4 2 3" xfId="7971"/>
    <cellStyle name="Обычный 12 3 2 3 4 4 3" xfId="7972"/>
    <cellStyle name="Обычный 12 3 2 3 4 4 3 2" xfId="7973"/>
    <cellStyle name="Обычный 12 3 2 3 4 4 3 3" xfId="7974"/>
    <cellStyle name="Обычный 12 3 2 3 4 4 4" xfId="7975"/>
    <cellStyle name="Обычный 12 3 2 3 4 4 4 2" xfId="7976"/>
    <cellStyle name="Обычный 12 3 2 3 4 4 4 3" xfId="7977"/>
    <cellStyle name="Обычный 12 3 2 3 4 4 5" xfId="7978"/>
    <cellStyle name="Обычный 12 3 2 3 4 4 5 2" xfId="7979"/>
    <cellStyle name="Обычный 12 3 2 3 4 4 6" xfId="7980"/>
    <cellStyle name="Обычный 12 3 2 3 4 4 7" xfId="7981"/>
    <cellStyle name="Обычный 12 3 2 3 4 5" xfId="7982"/>
    <cellStyle name="Обычный 12 3 2 3 4 5 2" xfId="7983"/>
    <cellStyle name="Обычный 12 3 2 3 4 5 2 2" xfId="7984"/>
    <cellStyle name="Обычный 12 3 2 3 4 5 2 3" xfId="7985"/>
    <cellStyle name="Обычный 12 3 2 3 4 5 3" xfId="7986"/>
    <cellStyle name="Обычный 12 3 2 3 4 5 3 2" xfId="7987"/>
    <cellStyle name="Обычный 12 3 2 3 4 5 3 3" xfId="7988"/>
    <cellStyle name="Обычный 12 3 2 3 4 5 4" xfId="7989"/>
    <cellStyle name="Обычный 12 3 2 3 4 5 4 2" xfId="7990"/>
    <cellStyle name="Обычный 12 3 2 3 4 5 4 3" xfId="7991"/>
    <cellStyle name="Обычный 12 3 2 3 4 5 5" xfId="7992"/>
    <cellStyle name="Обычный 12 3 2 3 4 5 5 2" xfId="7993"/>
    <cellStyle name="Обычный 12 3 2 3 4 5 6" xfId="7994"/>
    <cellStyle name="Обычный 12 3 2 3 4 5 7" xfId="7995"/>
    <cellStyle name="Обычный 12 3 2 3 4 6" xfId="7996"/>
    <cellStyle name="Обычный 12 3 2 3 4 6 2" xfId="7997"/>
    <cellStyle name="Обычный 12 3 2 3 4 6 2 2" xfId="7998"/>
    <cellStyle name="Обычный 12 3 2 3 4 6 2 3" xfId="7999"/>
    <cellStyle name="Обычный 12 3 2 3 4 6 3" xfId="8000"/>
    <cellStyle name="Обычный 12 3 2 3 4 6 3 2" xfId="8001"/>
    <cellStyle name="Обычный 12 3 2 3 4 6 3 3" xfId="8002"/>
    <cellStyle name="Обычный 12 3 2 3 4 6 4" xfId="8003"/>
    <cellStyle name="Обычный 12 3 2 3 4 6 4 2" xfId="8004"/>
    <cellStyle name="Обычный 12 3 2 3 4 6 5" xfId="8005"/>
    <cellStyle name="Обычный 12 3 2 3 4 6 5 2" xfId="8006"/>
    <cellStyle name="Обычный 12 3 2 3 4 6 6" xfId="8007"/>
    <cellStyle name="Обычный 12 3 2 3 4 6 7" xfId="8008"/>
    <cellStyle name="Обычный 12 3 2 3 4 7" xfId="8009"/>
    <cellStyle name="Обычный 12 3 2 3 4 7 2" xfId="8010"/>
    <cellStyle name="Обычный 12 3 2 3 4 7 3" xfId="8011"/>
    <cellStyle name="Обычный 12 3 2 3 4 8" xfId="8012"/>
    <cellStyle name="Обычный 12 3 2 3 4 8 2" xfId="8013"/>
    <cellStyle name="Обычный 12 3 2 3 4 8 3" xfId="8014"/>
    <cellStyle name="Обычный 12 3 2 3 4 9" xfId="8015"/>
    <cellStyle name="Обычный 12 3 2 3 4 9 2" xfId="8016"/>
    <cellStyle name="Обычный 12 3 2 3 4 9 3" xfId="8017"/>
    <cellStyle name="Обычный 12 3 2 3 5" xfId="8018"/>
    <cellStyle name="Обычный 12 3 2 3 5 2" xfId="8019"/>
    <cellStyle name="Обычный 12 3 2 3 5 2 2" xfId="8020"/>
    <cellStyle name="Обычный 12 3 2 3 5 2 2 2" xfId="8021"/>
    <cellStyle name="Обычный 12 3 2 3 5 2 2 3" xfId="8022"/>
    <cellStyle name="Обычный 12 3 2 3 5 2 3" xfId="8023"/>
    <cellStyle name="Обычный 12 3 2 3 5 2 3 2" xfId="8024"/>
    <cellStyle name="Обычный 12 3 2 3 5 2 3 3" xfId="8025"/>
    <cellStyle name="Обычный 12 3 2 3 5 2 4" xfId="8026"/>
    <cellStyle name="Обычный 12 3 2 3 5 2 4 2" xfId="8027"/>
    <cellStyle name="Обычный 12 3 2 3 5 2 4 3" xfId="8028"/>
    <cellStyle name="Обычный 12 3 2 3 5 2 5" xfId="8029"/>
    <cellStyle name="Обычный 12 3 2 3 5 2 5 2" xfId="8030"/>
    <cellStyle name="Обычный 12 3 2 3 5 2 6" xfId="8031"/>
    <cellStyle name="Обычный 12 3 2 3 5 2 7" xfId="8032"/>
    <cellStyle name="Обычный 12 3 2 3 5 3" xfId="8033"/>
    <cellStyle name="Обычный 12 3 2 3 5 3 2" xfId="8034"/>
    <cellStyle name="Обычный 12 3 2 3 5 3 2 2" xfId="8035"/>
    <cellStyle name="Обычный 12 3 2 3 5 3 3" xfId="8036"/>
    <cellStyle name="Обычный 12 3 2 3 5 3 4" xfId="8037"/>
    <cellStyle name="Обычный 12 3 2 3 5 4" xfId="8038"/>
    <cellStyle name="Обычный 12 3 2 3 5 4 2" xfId="8039"/>
    <cellStyle name="Обычный 12 3 2 3 5 4 3" xfId="8040"/>
    <cellStyle name="Обычный 12 3 2 3 5 5" xfId="8041"/>
    <cellStyle name="Обычный 12 3 2 3 5 5 2" xfId="8042"/>
    <cellStyle name="Обычный 12 3 2 3 5 5 3" xfId="8043"/>
    <cellStyle name="Обычный 12 3 2 3 5 6" xfId="8044"/>
    <cellStyle name="Обычный 12 3 2 3 5 6 2" xfId="8045"/>
    <cellStyle name="Обычный 12 3 2 3 5 6 3" xfId="8046"/>
    <cellStyle name="Обычный 12 3 2 3 5 7" xfId="8047"/>
    <cellStyle name="Обычный 12 3 2 3 5 7 2" xfId="8048"/>
    <cellStyle name="Обычный 12 3 2 3 5 8" xfId="8049"/>
    <cellStyle name="Обычный 12 3 2 3 5 9" xfId="8050"/>
    <cellStyle name="Обычный 12 3 2 3 6" xfId="8051"/>
    <cellStyle name="Обычный 12 3 2 3 6 2" xfId="8052"/>
    <cellStyle name="Обычный 12 3 2 3 6 2 2" xfId="8053"/>
    <cellStyle name="Обычный 12 3 2 3 6 2 2 2" xfId="8054"/>
    <cellStyle name="Обычный 12 3 2 3 6 2 3" xfId="8055"/>
    <cellStyle name="Обычный 12 3 2 3 6 2 4" xfId="8056"/>
    <cellStyle name="Обычный 12 3 2 3 6 3" xfId="8057"/>
    <cellStyle name="Обычный 12 3 2 3 6 3 2" xfId="8058"/>
    <cellStyle name="Обычный 12 3 2 3 6 3 3" xfId="8059"/>
    <cellStyle name="Обычный 12 3 2 3 6 4" xfId="8060"/>
    <cellStyle name="Обычный 12 3 2 3 6 4 2" xfId="8061"/>
    <cellStyle name="Обычный 12 3 2 3 6 4 3" xfId="8062"/>
    <cellStyle name="Обычный 12 3 2 3 6 5" xfId="8063"/>
    <cellStyle name="Обычный 12 3 2 3 6 5 2" xfId="8064"/>
    <cellStyle name="Обычный 12 3 2 3 6 5 3" xfId="8065"/>
    <cellStyle name="Обычный 12 3 2 3 6 6" xfId="8066"/>
    <cellStyle name="Обычный 12 3 2 3 6 6 2" xfId="8067"/>
    <cellStyle name="Обычный 12 3 2 3 6 7" xfId="8068"/>
    <cellStyle name="Обычный 12 3 2 3 6 8" xfId="8069"/>
    <cellStyle name="Обычный 12 3 2 3 7" xfId="8070"/>
    <cellStyle name="Обычный 12 3 2 3 7 2" xfId="8071"/>
    <cellStyle name="Обычный 12 3 2 3 7 2 2" xfId="8072"/>
    <cellStyle name="Обычный 12 3 2 3 7 2 2 2" xfId="8073"/>
    <cellStyle name="Обычный 12 3 2 3 7 2 3" xfId="8074"/>
    <cellStyle name="Обычный 12 3 2 3 7 2 4" xfId="8075"/>
    <cellStyle name="Обычный 12 3 2 3 7 3" xfId="8076"/>
    <cellStyle name="Обычный 12 3 2 3 7 3 2" xfId="8077"/>
    <cellStyle name="Обычный 12 3 2 3 7 3 3" xfId="8078"/>
    <cellStyle name="Обычный 12 3 2 3 7 4" xfId="8079"/>
    <cellStyle name="Обычный 12 3 2 3 7 4 2" xfId="8080"/>
    <cellStyle name="Обычный 12 3 2 3 7 4 3" xfId="8081"/>
    <cellStyle name="Обычный 12 3 2 3 7 5" xfId="8082"/>
    <cellStyle name="Обычный 12 3 2 3 7 5 2" xfId="8083"/>
    <cellStyle name="Обычный 12 3 2 3 7 5 3" xfId="8084"/>
    <cellStyle name="Обычный 12 3 2 3 7 6" xfId="8085"/>
    <cellStyle name="Обычный 12 3 2 3 7 6 2" xfId="8086"/>
    <cellStyle name="Обычный 12 3 2 3 7 7" xfId="8087"/>
    <cellStyle name="Обычный 12 3 2 3 7 8" xfId="8088"/>
    <cellStyle name="Обычный 12 3 2 3 8" xfId="8089"/>
    <cellStyle name="Обычный 12 3 2 3 8 2" xfId="8090"/>
    <cellStyle name="Обычный 12 3 2 3 8 2 2" xfId="8091"/>
    <cellStyle name="Обычный 12 3 2 3 8 2 3" xfId="8092"/>
    <cellStyle name="Обычный 12 3 2 3 8 3" xfId="8093"/>
    <cellStyle name="Обычный 12 3 2 3 8 3 2" xfId="8094"/>
    <cellStyle name="Обычный 12 3 2 3 8 3 3" xfId="8095"/>
    <cellStyle name="Обычный 12 3 2 3 8 4" xfId="8096"/>
    <cellStyle name="Обычный 12 3 2 3 8 4 2" xfId="8097"/>
    <cellStyle name="Обычный 12 3 2 3 8 4 3" xfId="8098"/>
    <cellStyle name="Обычный 12 3 2 3 8 5" xfId="8099"/>
    <cellStyle name="Обычный 12 3 2 3 8 5 2" xfId="8100"/>
    <cellStyle name="Обычный 12 3 2 3 8 6" xfId="8101"/>
    <cellStyle name="Обычный 12 3 2 3 8 7" xfId="8102"/>
    <cellStyle name="Обычный 12 3 2 3 9" xfId="8103"/>
    <cellStyle name="Обычный 12 3 2 3 9 2" xfId="8104"/>
    <cellStyle name="Обычный 12 3 2 3 9 2 2" xfId="8105"/>
    <cellStyle name="Обычный 12 3 2 3 9 2 3" xfId="8106"/>
    <cellStyle name="Обычный 12 3 2 3 9 3" xfId="8107"/>
    <cellStyle name="Обычный 12 3 2 3 9 3 2" xfId="8108"/>
    <cellStyle name="Обычный 12 3 2 3 9 3 3" xfId="8109"/>
    <cellStyle name="Обычный 12 3 2 3 9 4" xfId="8110"/>
    <cellStyle name="Обычный 12 3 2 3 9 4 2" xfId="8111"/>
    <cellStyle name="Обычный 12 3 2 3 9 4 3" xfId="8112"/>
    <cellStyle name="Обычный 12 3 2 3 9 5" xfId="8113"/>
    <cellStyle name="Обычный 12 3 2 3 9 5 2" xfId="8114"/>
    <cellStyle name="Обычный 12 3 2 3 9 6" xfId="8115"/>
    <cellStyle name="Обычный 12 3 2 3 9 7" xfId="8116"/>
    <cellStyle name="Обычный 12 3 2 4" xfId="8117"/>
    <cellStyle name="Обычный 12 3 2 4 2" xfId="8118"/>
    <cellStyle name="Обычный 12 3 2 4 2 2" xfId="8119"/>
    <cellStyle name="Обычный 12 3 2 4 2 2 2" xfId="8120"/>
    <cellStyle name="Обычный 12 3 2 4 2 2 2 2" xfId="8121"/>
    <cellStyle name="Обычный 12 3 2 4 2 2 3" xfId="8122"/>
    <cellStyle name="Обычный 12 3 2 4 2 2 4" xfId="8123"/>
    <cellStyle name="Обычный 12 3 2 4 2 3" xfId="8124"/>
    <cellStyle name="Обычный 12 3 2 4 2 3 2" xfId="8125"/>
    <cellStyle name="Обычный 12 3 2 4 2 4" xfId="8126"/>
    <cellStyle name="Обычный 12 3 2 4 2 4 2" xfId="8127"/>
    <cellStyle name="Обычный 12 3 2 4 2 4 3" xfId="8128"/>
    <cellStyle name="Обычный 12 3 2 4 2 5" xfId="8129"/>
    <cellStyle name="Обычный 12 3 2 4 2 5 2" xfId="8130"/>
    <cellStyle name="Обычный 12 3 2 4 2 5 3" xfId="8131"/>
    <cellStyle name="Обычный 12 3 2 4 2 6" xfId="8132"/>
    <cellStyle name="Обычный 12 3 2 4 2 6 2" xfId="8133"/>
    <cellStyle name="Обычный 12 3 2 4 2 6 3" xfId="8134"/>
    <cellStyle name="Обычный 12 3 2 4 2 7" xfId="8135"/>
    <cellStyle name="Обычный 12 3 2 4 2 8" xfId="8136"/>
    <cellStyle name="Обычный 12 3 2 4 2 9" xfId="8137"/>
    <cellStyle name="Обычный 12 3 2 4 3" xfId="8138"/>
    <cellStyle name="Обычный 12 3 2 4 3 2" xfId="8139"/>
    <cellStyle name="Обычный 12 3 2 5" xfId="8140"/>
    <cellStyle name="Обычный 12 3 2 5 10" xfId="8141"/>
    <cellStyle name="Обычный 12 3 2 5 10 2" xfId="8142"/>
    <cellStyle name="Обычный 12 3 2 5 11" xfId="8143"/>
    <cellStyle name="Обычный 12 3 2 5 12" xfId="8144"/>
    <cellStyle name="Обычный 12 3 2 5 2" xfId="8145"/>
    <cellStyle name="Обычный 12 3 2 5 2 2" xfId="8146"/>
    <cellStyle name="Обычный 12 3 2 5 2 2 2" xfId="8147"/>
    <cellStyle name="Обычный 12 3 2 5 2 2 2 2" xfId="8148"/>
    <cellStyle name="Обычный 12 3 2 5 2 2 3" xfId="8149"/>
    <cellStyle name="Обычный 12 3 2 5 2 2 4" xfId="8150"/>
    <cellStyle name="Обычный 12 3 2 5 2 3" xfId="8151"/>
    <cellStyle name="Обычный 12 3 2 5 2 3 2" xfId="8152"/>
    <cellStyle name="Обычный 12 3 2 5 2 3 3" xfId="8153"/>
    <cellStyle name="Обычный 12 3 2 5 2 4" xfId="8154"/>
    <cellStyle name="Обычный 12 3 2 5 2 4 2" xfId="8155"/>
    <cellStyle name="Обычный 12 3 2 5 2 4 3" xfId="8156"/>
    <cellStyle name="Обычный 12 3 2 5 2 5" xfId="8157"/>
    <cellStyle name="Обычный 12 3 2 5 2 5 2" xfId="8158"/>
    <cellStyle name="Обычный 12 3 2 5 2 5 3" xfId="8159"/>
    <cellStyle name="Обычный 12 3 2 5 2 6" xfId="8160"/>
    <cellStyle name="Обычный 12 3 2 5 2 6 2" xfId="8161"/>
    <cellStyle name="Обычный 12 3 2 5 2 7" xfId="8162"/>
    <cellStyle name="Обычный 12 3 2 5 2 8" xfId="8163"/>
    <cellStyle name="Обычный 12 3 2 5 3" xfId="8164"/>
    <cellStyle name="Обычный 12 3 2 5 3 2" xfId="8165"/>
    <cellStyle name="Обычный 12 3 2 5 3 2 2" xfId="8166"/>
    <cellStyle name="Обычный 12 3 2 5 3 2 2 2" xfId="8167"/>
    <cellStyle name="Обычный 12 3 2 5 3 2 3" xfId="8168"/>
    <cellStyle name="Обычный 12 3 2 5 3 2 4" xfId="8169"/>
    <cellStyle name="Обычный 12 3 2 5 3 3" xfId="8170"/>
    <cellStyle name="Обычный 12 3 2 5 3 3 2" xfId="8171"/>
    <cellStyle name="Обычный 12 3 2 5 3 3 3" xfId="8172"/>
    <cellStyle name="Обычный 12 3 2 5 3 4" xfId="8173"/>
    <cellStyle name="Обычный 12 3 2 5 3 4 2" xfId="8174"/>
    <cellStyle name="Обычный 12 3 2 5 3 4 3" xfId="8175"/>
    <cellStyle name="Обычный 12 3 2 5 3 5" xfId="8176"/>
    <cellStyle name="Обычный 12 3 2 5 3 5 2" xfId="8177"/>
    <cellStyle name="Обычный 12 3 2 5 3 5 3" xfId="8178"/>
    <cellStyle name="Обычный 12 3 2 5 3 6" xfId="8179"/>
    <cellStyle name="Обычный 12 3 2 5 3 6 2" xfId="8180"/>
    <cellStyle name="Обычный 12 3 2 5 3 7" xfId="8181"/>
    <cellStyle name="Обычный 12 3 2 5 3 8" xfId="8182"/>
    <cellStyle name="Обычный 12 3 2 5 4" xfId="8183"/>
    <cellStyle name="Обычный 12 3 2 5 4 2" xfId="8184"/>
    <cellStyle name="Обычный 12 3 2 5 4 2 2" xfId="8185"/>
    <cellStyle name="Обычный 12 3 2 5 4 2 3" xfId="8186"/>
    <cellStyle name="Обычный 12 3 2 5 4 3" xfId="8187"/>
    <cellStyle name="Обычный 12 3 2 5 4 3 2" xfId="8188"/>
    <cellStyle name="Обычный 12 3 2 5 4 3 3" xfId="8189"/>
    <cellStyle name="Обычный 12 3 2 5 4 4" xfId="8190"/>
    <cellStyle name="Обычный 12 3 2 5 4 4 2" xfId="8191"/>
    <cellStyle name="Обычный 12 3 2 5 4 4 3" xfId="8192"/>
    <cellStyle name="Обычный 12 3 2 5 4 5" xfId="8193"/>
    <cellStyle name="Обычный 12 3 2 5 4 5 2" xfId="8194"/>
    <cellStyle name="Обычный 12 3 2 5 4 6" xfId="8195"/>
    <cellStyle name="Обычный 12 3 2 5 4 7" xfId="8196"/>
    <cellStyle name="Обычный 12 3 2 5 5" xfId="8197"/>
    <cellStyle name="Обычный 12 3 2 5 5 2" xfId="8198"/>
    <cellStyle name="Обычный 12 3 2 5 5 2 2" xfId="8199"/>
    <cellStyle name="Обычный 12 3 2 5 5 2 3" xfId="8200"/>
    <cellStyle name="Обычный 12 3 2 5 5 3" xfId="8201"/>
    <cellStyle name="Обычный 12 3 2 5 5 3 2" xfId="8202"/>
    <cellStyle name="Обычный 12 3 2 5 5 3 3" xfId="8203"/>
    <cellStyle name="Обычный 12 3 2 5 5 4" xfId="8204"/>
    <cellStyle name="Обычный 12 3 2 5 5 4 2" xfId="8205"/>
    <cellStyle name="Обычный 12 3 2 5 5 4 3" xfId="8206"/>
    <cellStyle name="Обычный 12 3 2 5 5 5" xfId="8207"/>
    <cellStyle name="Обычный 12 3 2 5 5 5 2" xfId="8208"/>
    <cellStyle name="Обычный 12 3 2 5 5 6" xfId="8209"/>
    <cellStyle name="Обычный 12 3 2 5 5 7" xfId="8210"/>
    <cellStyle name="Обычный 12 3 2 5 6" xfId="8211"/>
    <cellStyle name="Обычный 12 3 2 5 6 2" xfId="8212"/>
    <cellStyle name="Обычный 12 3 2 5 6 2 2" xfId="8213"/>
    <cellStyle name="Обычный 12 3 2 5 6 2 3" xfId="8214"/>
    <cellStyle name="Обычный 12 3 2 5 6 3" xfId="8215"/>
    <cellStyle name="Обычный 12 3 2 5 6 3 2" xfId="8216"/>
    <cellStyle name="Обычный 12 3 2 5 6 3 3" xfId="8217"/>
    <cellStyle name="Обычный 12 3 2 5 6 4" xfId="8218"/>
    <cellStyle name="Обычный 12 3 2 5 6 4 2" xfId="8219"/>
    <cellStyle name="Обычный 12 3 2 5 6 5" xfId="8220"/>
    <cellStyle name="Обычный 12 3 2 5 6 5 2" xfId="8221"/>
    <cellStyle name="Обычный 12 3 2 5 6 6" xfId="8222"/>
    <cellStyle name="Обычный 12 3 2 5 6 7" xfId="8223"/>
    <cellStyle name="Обычный 12 3 2 5 7" xfId="8224"/>
    <cellStyle name="Обычный 12 3 2 5 7 2" xfId="8225"/>
    <cellStyle name="Обычный 12 3 2 5 7 3" xfId="8226"/>
    <cellStyle name="Обычный 12 3 2 5 8" xfId="8227"/>
    <cellStyle name="Обычный 12 3 2 5 8 2" xfId="8228"/>
    <cellStyle name="Обычный 12 3 2 5 8 3" xfId="8229"/>
    <cellStyle name="Обычный 12 3 2 5 9" xfId="8230"/>
    <cellStyle name="Обычный 12 3 2 5 9 2" xfId="8231"/>
    <cellStyle name="Обычный 12 3 2 5 9 3" xfId="8232"/>
    <cellStyle name="Обычный 12 3 2 6" xfId="8233"/>
    <cellStyle name="Обычный 12 3 2 6 2" xfId="8234"/>
    <cellStyle name="Обычный 12 3 2 6 2 2" xfId="8235"/>
    <cellStyle name="Обычный 12 3 2 6 2 3" xfId="8236"/>
    <cellStyle name="Обычный 12 3 2 6 3" xfId="8237"/>
    <cellStyle name="Обычный 12 3 2 6 3 2" xfId="8238"/>
    <cellStyle name="Обычный 12 3 2 6 3 3" xfId="8239"/>
    <cellStyle name="Обычный 12 3 2 6 4" xfId="8240"/>
    <cellStyle name="Обычный 12 3 2 6 4 2" xfId="8241"/>
    <cellStyle name="Обычный 12 3 2 6 4 3" xfId="8242"/>
    <cellStyle name="Обычный 12 3 2 6 5" xfId="8243"/>
    <cellStyle name="Обычный 12 3 2 6 5 2" xfId="8244"/>
    <cellStyle name="Обычный 12 3 2 6 6" xfId="8245"/>
    <cellStyle name="Обычный 12 3 2 6 7" xfId="8246"/>
    <cellStyle name="Обычный 12 3 2 7" xfId="8247"/>
    <cellStyle name="Обычный 12 3 2 7 2" xfId="8248"/>
    <cellStyle name="Обычный 12 3 2 7 2 2" xfId="8249"/>
    <cellStyle name="Обычный 12 3 2 7 2 3" xfId="8250"/>
    <cellStyle name="Обычный 12 3 2 7 3" xfId="8251"/>
    <cellStyle name="Обычный 12 3 2 7 3 2" xfId="8252"/>
    <cellStyle name="Обычный 12 3 2 7 3 3" xfId="8253"/>
    <cellStyle name="Обычный 12 3 2 7 4" xfId="8254"/>
    <cellStyle name="Обычный 12 3 2 7 4 2" xfId="8255"/>
    <cellStyle name="Обычный 12 3 2 7 4 3" xfId="8256"/>
    <cellStyle name="Обычный 12 3 2 7 5" xfId="8257"/>
    <cellStyle name="Обычный 12 3 2 7 5 2" xfId="8258"/>
    <cellStyle name="Обычный 12 3 2 7 6" xfId="8259"/>
    <cellStyle name="Обычный 12 3 2 7 7" xfId="8260"/>
    <cellStyle name="Обычный 12 3 2 8" xfId="8261"/>
    <cellStyle name="Обычный 12 3 2 8 2" xfId="8262"/>
    <cellStyle name="Обычный 12 3 2 8 3" xfId="8263"/>
    <cellStyle name="Обычный 12 3 20" xfId="8264"/>
    <cellStyle name="Обычный 12 3 20 2" xfId="8265"/>
    <cellStyle name="Обычный 12 3 20 3" xfId="8266"/>
    <cellStyle name="Обычный 12 3 21" xfId="8267"/>
    <cellStyle name="Обычный 12 3 21 2" xfId="8268"/>
    <cellStyle name="Обычный 12 3 22" xfId="8269"/>
    <cellStyle name="Обычный 12 3 23" xfId="8270"/>
    <cellStyle name="Обычный 12 3 24" xfId="8271"/>
    <cellStyle name="Обычный 12 3 25" xfId="8272"/>
    <cellStyle name="Обычный 12 3 26" xfId="8273"/>
    <cellStyle name="Обычный 12 3 27" xfId="8274"/>
    <cellStyle name="Обычный 12 3 28" xfId="8275"/>
    <cellStyle name="Обычный 12 3 3" xfId="8276"/>
    <cellStyle name="Обычный 12 3 3 10" xfId="8277"/>
    <cellStyle name="Обычный 12 3 3 10 2" xfId="8278"/>
    <cellStyle name="Обычный 12 3 3 10 2 2" xfId="8279"/>
    <cellStyle name="Обычный 12 3 3 10 2 3" xfId="8280"/>
    <cellStyle name="Обычный 12 3 3 10 3" xfId="8281"/>
    <cellStyle name="Обычный 12 3 3 10 3 2" xfId="8282"/>
    <cellStyle name="Обычный 12 3 3 10 3 3" xfId="8283"/>
    <cellStyle name="Обычный 12 3 3 10 4" xfId="8284"/>
    <cellStyle name="Обычный 12 3 3 10 4 2" xfId="8285"/>
    <cellStyle name="Обычный 12 3 3 10 4 3" xfId="8286"/>
    <cellStyle name="Обычный 12 3 3 10 5" xfId="8287"/>
    <cellStyle name="Обычный 12 3 3 10 5 2" xfId="8288"/>
    <cellStyle name="Обычный 12 3 3 10 6" xfId="8289"/>
    <cellStyle name="Обычный 12 3 3 10 7" xfId="8290"/>
    <cellStyle name="Обычный 12 3 3 11" xfId="8291"/>
    <cellStyle name="Обычный 12 3 3 11 2" xfId="8292"/>
    <cellStyle name="Обычный 12 3 3 11 3" xfId="8293"/>
    <cellStyle name="Обычный 12 3 3 12" xfId="8294"/>
    <cellStyle name="Обычный 12 3 3 12 2" xfId="8295"/>
    <cellStyle name="Обычный 12 3 3 12 3" xfId="8296"/>
    <cellStyle name="Обычный 12 3 3 13" xfId="8297"/>
    <cellStyle name="Обычный 12 3 3 13 2" xfId="8298"/>
    <cellStyle name="Обычный 12 3 3 13 3" xfId="8299"/>
    <cellStyle name="Обычный 12 3 3 14" xfId="8300"/>
    <cellStyle name="Обычный 12 3 3 14 2" xfId="8301"/>
    <cellStyle name="Обычный 12 3 3 15" xfId="8302"/>
    <cellStyle name="Обычный 12 3 3 16" xfId="8303"/>
    <cellStyle name="Обычный 12 3 3 2" xfId="8304"/>
    <cellStyle name="Обычный 12 3 3 2 10" xfId="8305"/>
    <cellStyle name="Обычный 12 3 3 2 10 2" xfId="8306"/>
    <cellStyle name="Обычный 12 3 3 2 10 2 2" xfId="8307"/>
    <cellStyle name="Обычный 12 3 3 2 10 2 3" xfId="8308"/>
    <cellStyle name="Обычный 12 3 3 2 10 3" xfId="8309"/>
    <cellStyle name="Обычный 12 3 3 2 10 3 2" xfId="8310"/>
    <cellStyle name="Обычный 12 3 3 2 10 3 3" xfId="8311"/>
    <cellStyle name="Обычный 12 3 3 2 10 4" xfId="8312"/>
    <cellStyle name="Обычный 12 3 3 2 10 4 2" xfId="8313"/>
    <cellStyle name="Обычный 12 3 3 2 10 5" xfId="8314"/>
    <cellStyle name="Обычный 12 3 3 2 10 5 2" xfId="8315"/>
    <cellStyle name="Обычный 12 3 3 2 10 6" xfId="8316"/>
    <cellStyle name="Обычный 12 3 3 2 10 7" xfId="8317"/>
    <cellStyle name="Обычный 12 3 3 2 11" xfId="8318"/>
    <cellStyle name="Обычный 12 3 3 2 11 2" xfId="8319"/>
    <cellStyle name="Обычный 12 3 3 2 11 3" xfId="8320"/>
    <cellStyle name="Обычный 12 3 3 2 12" xfId="8321"/>
    <cellStyle name="Обычный 12 3 3 2 12 2" xfId="8322"/>
    <cellStyle name="Обычный 12 3 3 2 12 3" xfId="8323"/>
    <cellStyle name="Обычный 12 3 3 2 13" xfId="8324"/>
    <cellStyle name="Обычный 12 3 3 2 13 2" xfId="8325"/>
    <cellStyle name="Обычный 12 3 3 2 13 3" xfId="8326"/>
    <cellStyle name="Обычный 12 3 3 2 14" xfId="8327"/>
    <cellStyle name="Обычный 12 3 3 2 14 2" xfId="8328"/>
    <cellStyle name="Обычный 12 3 3 2 15" xfId="8329"/>
    <cellStyle name="Обычный 12 3 3 2 16" xfId="8330"/>
    <cellStyle name="Обычный 12 3 3 2 2" xfId="8331"/>
    <cellStyle name="Обычный 12 3 3 2 2 10" xfId="8332"/>
    <cellStyle name="Обычный 12 3 3 2 2 10 2" xfId="8333"/>
    <cellStyle name="Обычный 12 3 3 2 2 10 3" xfId="8334"/>
    <cellStyle name="Обычный 12 3 3 2 2 11" xfId="8335"/>
    <cellStyle name="Обычный 12 3 3 2 2 11 2" xfId="8336"/>
    <cellStyle name="Обычный 12 3 3 2 2 12" xfId="8337"/>
    <cellStyle name="Обычный 12 3 3 2 2 13" xfId="8338"/>
    <cellStyle name="Обычный 12 3 3 2 2 2" xfId="8339"/>
    <cellStyle name="Обычный 12 3 3 2 2 2 2" xfId="8340"/>
    <cellStyle name="Обычный 12 3 3 2 2 2 2 2" xfId="8341"/>
    <cellStyle name="Обычный 12 3 3 2 2 2 2 2 2" xfId="8342"/>
    <cellStyle name="Обычный 12 3 3 2 2 2 2 3" xfId="8343"/>
    <cellStyle name="Обычный 12 3 3 2 2 2 2 4" xfId="8344"/>
    <cellStyle name="Обычный 12 3 3 2 2 2 3" xfId="8345"/>
    <cellStyle name="Обычный 12 3 3 2 2 2 3 2" xfId="8346"/>
    <cellStyle name="Обычный 12 3 3 2 2 2 3 3" xfId="8347"/>
    <cellStyle name="Обычный 12 3 3 2 2 2 4" xfId="8348"/>
    <cellStyle name="Обычный 12 3 3 2 2 2 4 2" xfId="8349"/>
    <cellStyle name="Обычный 12 3 3 2 2 2 4 3" xfId="8350"/>
    <cellStyle name="Обычный 12 3 3 2 2 2 5" xfId="8351"/>
    <cellStyle name="Обычный 12 3 3 2 2 2 5 2" xfId="8352"/>
    <cellStyle name="Обычный 12 3 3 2 2 2 5 3" xfId="8353"/>
    <cellStyle name="Обычный 12 3 3 2 2 2 6" xfId="8354"/>
    <cellStyle name="Обычный 12 3 3 2 2 2 6 2" xfId="8355"/>
    <cellStyle name="Обычный 12 3 3 2 2 2 7" xfId="8356"/>
    <cellStyle name="Обычный 12 3 3 2 2 2 8" xfId="8357"/>
    <cellStyle name="Обычный 12 3 3 2 2 3" xfId="8358"/>
    <cellStyle name="Обычный 12 3 3 2 2 3 2" xfId="8359"/>
    <cellStyle name="Обычный 12 3 3 2 2 3 2 2" xfId="8360"/>
    <cellStyle name="Обычный 12 3 3 2 2 3 2 2 2" xfId="8361"/>
    <cellStyle name="Обычный 12 3 3 2 2 3 2 3" xfId="8362"/>
    <cellStyle name="Обычный 12 3 3 2 2 3 2 4" xfId="8363"/>
    <cellStyle name="Обычный 12 3 3 2 2 3 3" xfId="8364"/>
    <cellStyle name="Обычный 12 3 3 2 2 3 3 2" xfId="8365"/>
    <cellStyle name="Обычный 12 3 3 2 2 3 3 3" xfId="8366"/>
    <cellStyle name="Обычный 12 3 3 2 2 3 4" xfId="8367"/>
    <cellStyle name="Обычный 12 3 3 2 2 3 4 2" xfId="8368"/>
    <cellStyle name="Обычный 12 3 3 2 2 3 4 3" xfId="8369"/>
    <cellStyle name="Обычный 12 3 3 2 2 3 5" xfId="8370"/>
    <cellStyle name="Обычный 12 3 3 2 2 3 5 2" xfId="8371"/>
    <cellStyle name="Обычный 12 3 3 2 2 3 5 3" xfId="8372"/>
    <cellStyle name="Обычный 12 3 3 2 2 3 6" xfId="8373"/>
    <cellStyle name="Обычный 12 3 3 2 2 3 6 2" xfId="8374"/>
    <cellStyle name="Обычный 12 3 3 2 2 3 7" xfId="8375"/>
    <cellStyle name="Обычный 12 3 3 2 2 3 8" xfId="8376"/>
    <cellStyle name="Обычный 12 3 3 2 2 4" xfId="8377"/>
    <cellStyle name="Обычный 12 3 3 2 2 4 2" xfId="8378"/>
    <cellStyle name="Обычный 12 3 3 2 2 4 2 2" xfId="8379"/>
    <cellStyle name="Обычный 12 3 3 2 2 4 2 3" xfId="8380"/>
    <cellStyle name="Обычный 12 3 3 2 2 4 3" xfId="8381"/>
    <cellStyle name="Обычный 12 3 3 2 2 4 3 2" xfId="8382"/>
    <cellStyle name="Обычный 12 3 3 2 2 4 3 3" xfId="8383"/>
    <cellStyle name="Обычный 12 3 3 2 2 4 4" xfId="8384"/>
    <cellStyle name="Обычный 12 3 3 2 2 4 4 2" xfId="8385"/>
    <cellStyle name="Обычный 12 3 3 2 2 4 4 3" xfId="8386"/>
    <cellStyle name="Обычный 12 3 3 2 2 4 5" xfId="8387"/>
    <cellStyle name="Обычный 12 3 3 2 2 4 5 2" xfId="8388"/>
    <cellStyle name="Обычный 12 3 3 2 2 4 6" xfId="8389"/>
    <cellStyle name="Обычный 12 3 3 2 2 4 7" xfId="8390"/>
    <cellStyle name="Обычный 12 3 3 2 2 5" xfId="8391"/>
    <cellStyle name="Обычный 12 3 3 2 2 5 2" xfId="8392"/>
    <cellStyle name="Обычный 12 3 3 2 2 5 2 2" xfId="8393"/>
    <cellStyle name="Обычный 12 3 3 2 2 5 2 3" xfId="8394"/>
    <cellStyle name="Обычный 12 3 3 2 2 5 3" xfId="8395"/>
    <cellStyle name="Обычный 12 3 3 2 2 5 3 2" xfId="8396"/>
    <cellStyle name="Обычный 12 3 3 2 2 5 3 3" xfId="8397"/>
    <cellStyle name="Обычный 12 3 3 2 2 5 4" xfId="8398"/>
    <cellStyle name="Обычный 12 3 3 2 2 5 4 2" xfId="8399"/>
    <cellStyle name="Обычный 12 3 3 2 2 5 4 3" xfId="8400"/>
    <cellStyle name="Обычный 12 3 3 2 2 5 5" xfId="8401"/>
    <cellStyle name="Обычный 12 3 3 2 2 5 5 2" xfId="8402"/>
    <cellStyle name="Обычный 12 3 3 2 2 5 6" xfId="8403"/>
    <cellStyle name="Обычный 12 3 3 2 2 5 7" xfId="8404"/>
    <cellStyle name="Обычный 12 3 3 2 2 6" xfId="8405"/>
    <cellStyle name="Обычный 12 3 3 2 2 6 2" xfId="8406"/>
    <cellStyle name="Обычный 12 3 3 2 2 6 2 2" xfId="8407"/>
    <cellStyle name="Обычный 12 3 3 2 2 6 2 3" xfId="8408"/>
    <cellStyle name="Обычный 12 3 3 2 2 6 3" xfId="8409"/>
    <cellStyle name="Обычный 12 3 3 2 2 6 3 2" xfId="8410"/>
    <cellStyle name="Обычный 12 3 3 2 2 6 3 3" xfId="8411"/>
    <cellStyle name="Обычный 12 3 3 2 2 6 4" xfId="8412"/>
    <cellStyle name="Обычный 12 3 3 2 2 6 4 2" xfId="8413"/>
    <cellStyle name="Обычный 12 3 3 2 2 6 4 3" xfId="8414"/>
    <cellStyle name="Обычный 12 3 3 2 2 6 5" xfId="8415"/>
    <cellStyle name="Обычный 12 3 3 2 2 6 5 2" xfId="8416"/>
    <cellStyle name="Обычный 12 3 3 2 2 6 6" xfId="8417"/>
    <cellStyle name="Обычный 12 3 3 2 2 6 7" xfId="8418"/>
    <cellStyle name="Обычный 12 3 3 2 2 7" xfId="8419"/>
    <cellStyle name="Обычный 12 3 3 2 2 7 2" xfId="8420"/>
    <cellStyle name="Обычный 12 3 3 2 2 7 2 2" xfId="8421"/>
    <cellStyle name="Обычный 12 3 3 2 2 7 2 3" xfId="8422"/>
    <cellStyle name="Обычный 12 3 3 2 2 7 3" xfId="8423"/>
    <cellStyle name="Обычный 12 3 3 2 2 7 3 2" xfId="8424"/>
    <cellStyle name="Обычный 12 3 3 2 2 7 3 3" xfId="8425"/>
    <cellStyle name="Обычный 12 3 3 2 2 7 4" xfId="8426"/>
    <cellStyle name="Обычный 12 3 3 2 2 7 4 2" xfId="8427"/>
    <cellStyle name="Обычный 12 3 3 2 2 7 5" xfId="8428"/>
    <cellStyle name="Обычный 12 3 3 2 2 7 5 2" xfId="8429"/>
    <cellStyle name="Обычный 12 3 3 2 2 7 6" xfId="8430"/>
    <cellStyle name="Обычный 12 3 3 2 2 7 7" xfId="8431"/>
    <cellStyle name="Обычный 12 3 3 2 2 8" xfId="8432"/>
    <cellStyle name="Обычный 12 3 3 2 2 8 2" xfId="8433"/>
    <cellStyle name="Обычный 12 3 3 2 2 8 3" xfId="8434"/>
    <cellStyle name="Обычный 12 3 3 2 2 9" xfId="8435"/>
    <cellStyle name="Обычный 12 3 3 2 2 9 2" xfId="8436"/>
    <cellStyle name="Обычный 12 3 3 2 2 9 3" xfId="8437"/>
    <cellStyle name="Обычный 12 3 3 2 3" xfId="8438"/>
    <cellStyle name="Обычный 12 3 3 2 3 10" xfId="8439"/>
    <cellStyle name="Обычный 12 3 3 2 3 10 2" xfId="8440"/>
    <cellStyle name="Обычный 12 3 3 2 3 11" xfId="8441"/>
    <cellStyle name="Обычный 12 3 3 2 3 12" xfId="8442"/>
    <cellStyle name="Обычный 12 3 3 2 3 2" xfId="8443"/>
    <cellStyle name="Обычный 12 3 3 2 3 2 2" xfId="8444"/>
    <cellStyle name="Обычный 12 3 3 2 3 2 2 2" xfId="8445"/>
    <cellStyle name="Обычный 12 3 3 2 3 2 2 2 2" xfId="8446"/>
    <cellStyle name="Обычный 12 3 3 2 3 2 2 3" xfId="8447"/>
    <cellStyle name="Обычный 12 3 3 2 3 2 2 4" xfId="8448"/>
    <cellStyle name="Обычный 12 3 3 2 3 2 3" xfId="8449"/>
    <cellStyle name="Обычный 12 3 3 2 3 2 3 2" xfId="8450"/>
    <cellStyle name="Обычный 12 3 3 2 3 2 3 3" xfId="8451"/>
    <cellStyle name="Обычный 12 3 3 2 3 2 4" xfId="8452"/>
    <cellStyle name="Обычный 12 3 3 2 3 2 4 2" xfId="8453"/>
    <cellStyle name="Обычный 12 3 3 2 3 2 4 3" xfId="8454"/>
    <cellStyle name="Обычный 12 3 3 2 3 2 5" xfId="8455"/>
    <cellStyle name="Обычный 12 3 3 2 3 2 5 2" xfId="8456"/>
    <cellStyle name="Обычный 12 3 3 2 3 2 5 3" xfId="8457"/>
    <cellStyle name="Обычный 12 3 3 2 3 2 6" xfId="8458"/>
    <cellStyle name="Обычный 12 3 3 2 3 2 6 2" xfId="8459"/>
    <cellStyle name="Обычный 12 3 3 2 3 2 7" xfId="8460"/>
    <cellStyle name="Обычный 12 3 3 2 3 2 8" xfId="8461"/>
    <cellStyle name="Обычный 12 3 3 2 3 3" xfId="8462"/>
    <cellStyle name="Обычный 12 3 3 2 3 3 2" xfId="8463"/>
    <cellStyle name="Обычный 12 3 3 2 3 3 2 2" xfId="8464"/>
    <cellStyle name="Обычный 12 3 3 2 3 3 2 2 2" xfId="8465"/>
    <cellStyle name="Обычный 12 3 3 2 3 3 2 3" xfId="8466"/>
    <cellStyle name="Обычный 12 3 3 2 3 3 2 4" xfId="8467"/>
    <cellStyle name="Обычный 12 3 3 2 3 3 3" xfId="8468"/>
    <cellStyle name="Обычный 12 3 3 2 3 3 3 2" xfId="8469"/>
    <cellStyle name="Обычный 12 3 3 2 3 3 3 3" xfId="8470"/>
    <cellStyle name="Обычный 12 3 3 2 3 3 4" xfId="8471"/>
    <cellStyle name="Обычный 12 3 3 2 3 3 4 2" xfId="8472"/>
    <cellStyle name="Обычный 12 3 3 2 3 3 4 3" xfId="8473"/>
    <cellStyle name="Обычный 12 3 3 2 3 3 5" xfId="8474"/>
    <cellStyle name="Обычный 12 3 3 2 3 3 5 2" xfId="8475"/>
    <cellStyle name="Обычный 12 3 3 2 3 3 5 3" xfId="8476"/>
    <cellStyle name="Обычный 12 3 3 2 3 3 6" xfId="8477"/>
    <cellStyle name="Обычный 12 3 3 2 3 3 6 2" xfId="8478"/>
    <cellStyle name="Обычный 12 3 3 2 3 3 7" xfId="8479"/>
    <cellStyle name="Обычный 12 3 3 2 3 3 8" xfId="8480"/>
    <cellStyle name="Обычный 12 3 3 2 3 4" xfId="8481"/>
    <cellStyle name="Обычный 12 3 3 2 3 4 2" xfId="8482"/>
    <cellStyle name="Обычный 12 3 3 2 3 4 2 2" xfId="8483"/>
    <cellStyle name="Обычный 12 3 3 2 3 4 2 3" xfId="8484"/>
    <cellStyle name="Обычный 12 3 3 2 3 4 3" xfId="8485"/>
    <cellStyle name="Обычный 12 3 3 2 3 4 3 2" xfId="8486"/>
    <cellStyle name="Обычный 12 3 3 2 3 4 3 3" xfId="8487"/>
    <cellStyle name="Обычный 12 3 3 2 3 4 4" xfId="8488"/>
    <cellStyle name="Обычный 12 3 3 2 3 4 4 2" xfId="8489"/>
    <cellStyle name="Обычный 12 3 3 2 3 4 4 3" xfId="8490"/>
    <cellStyle name="Обычный 12 3 3 2 3 4 5" xfId="8491"/>
    <cellStyle name="Обычный 12 3 3 2 3 4 5 2" xfId="8492"/>
    <cellStyle name="Обычный 12 3 3 2 3 4 6" xfId="8493"/>
    <cellStyle name="Обычный 12 3 3 2 3 4 7" xfId="8494"/>
    <cellStyle name="Обычный 12 3 3 2 3 5" xfId="8495"/>
    <cellStyle name="Обычный 12 3 3 2 3 5 2" xfId="8496"/>
    <cellStyle name="Обычный 12 3 3 2 3 5 2 2" xfId="8497"/>
    <cellStyle name="Обычный 12 3 3 2 3 5 2 3" xfId="8498"/>
    <cellStyle name="Обычный 12 3 3 2 3 5 3" xfId="8499"/>
    <cellStyle name="Обычный 12 3 3 2 3 5 3 2" xfId="8500"/>
    <cellStyle name="Обычный 12 3 3 2 3 5 3 3" xfId="8501"/>
    <cellStyle name="Обычный 12 3 3 2 3 5 4" xfId="8502"/>
    <cellStyle name="Обычный 12 3 3 2 3 5 4 2" xfId="8503"/>
    <cellStyle name="Обычный 12 3 3 2 3 5 4 3" xfId="8504"/>
    <cellStyle name="Обычный 12 3 3 2 3 5 5" xfId="8505"/>
    <cellStyle name="Обычный 12 3 3 2 3 5 5 2" xfId="8506"/>
    <cellStyle name="Обычный 12 3 3 2 3 5 6" xfId="8507"/>
    <cellStyle name="Обычный 12 3 3 2 3 5 7" xfId="8508"/>
    <cellStyle name="Обычный 12 3 3 2 3 6" xfId="8509"/>
    <cellStyle name="Обычный 12 3 3 2 3 6 2" xfId="8510"/>
    <cellStyle name="Обычный 12 3 3 2 3 6 2 2" xfId="8511"/>
    <cellStyle name="Обычный 12 3 3 2 3 6 2 3" xfId="8512"/>
    <cellStyle name="Обычный 12 3 3 2 3 6 3" xfId="8513"/>
    <cellStyle name="Обычный 12 3 3 2 3 6 3 2" xfId="8514"/>
    <cellStyle name="Обычный 12 3 3 2 3 6 3 3" xfId="8515"/>
    <cellStyle name="Обычный 12 3 3 2 3 6 4" xfId="8516"/>
    <cellStyle name="Обычный 12 3 3 2 3 6 4 2" xfId="8517"/>
    <cellStyle name="Обычный 12 3 3 2 3 6 5" xfId="8518"/>
    <cellStyle name="Обычный 12 3 3 2 3 6 5 2" xfId="8519"/>
    <cellStyle name="Обычный 12 3 3 2 3 6 6" xfId="8520"/>
    <cellStyle name="Обычный 12 3 3 2 3 6 7" xfId="8521"/>
    <cellStyle name="Обычный 12 3 3 2 3 7" xfId="8522"/>
    <cellStyle name="Обычный 12 3 3 2 3 7 2" xfId="8523"/>
    <cellStyle name="Обычный 12 3 3 2 3 7 3" xfId="8524"/>
    <cellStyle name="Обычный 12 3 3 2 3 8" xfId="8525"/>
    <cellStyle name="Обычный 12 3 3 2 3 8 2" xfId="8526"/>
    <cellStyle name="Обычный 12 3 3 2 3 8 3" xfId="8527"/>
    <cellStyle name="Обычный 12 3 3 2 3 9" xfId="8528"/>
    <cellStyle name="Обычный 12 3 3 2 3 9 2" xfId="8529"/>
    <cellStyle name="Обычный 12 3 3 2 3 9 3" xfId="8530"/>
    <cellStyle name="Обычный 12 3 3 2 4" xfId="8531"/>
    <cellStyle name="Обычный 12 3 3 2 4 2" xfId="8532"/>
    <cellStyle name="Обычный 12 3 3 2 4 2 2" xfId="8533"/>
    <cellStyle name="Обычный 12 3 3 2 4 2 2 2" xfId="8534"/>
    <cellStyle name="Обычный 12 3 3 2 4 2 2 3" xfId="8535"/>
    <cellStyle name="Обычный 12 3 3 2 4 2 3" xfId="8536"/>
    <cellStyle name="Обычный 12 3 3 2 4 2 3 2" xfId="8537"/>
    <cellStyle name="Обычный 12 3 3 2 4 2 3 3" xfId="8538"/>
    <cellStyle name="Обычный 12 3 3 2 4 2 4" xfId="8539"/>
    <cellStyle name="Обычный 12 3 3 2 4 2 4 2" xfId="8540"/>
    <cellStyle name="Обычный 12 3 3 2 4 2 4 3" xfId="8541"/>
    <cellStyle name="Обычный 12 3 3 2 4 2 5" xfId="8542"/>
    <cellStyle name="Обычный 12 3 3 2 4 2 5 2" xfId="8543"/>
    <cellStyle name="Обычный 12 3 3 2 4 2 6" xfId="8544"/>
    <cellStyle name="Обычный 12 3 3 2 4 2 7" xfId="8545"/>
    <cellStyle name="Обычный 12 3 3 2 4 3" xfId="8546"/>
    <cellStyle name="Обычный 12 3 3 2 4 3 2" xfId="8547"/>
    <cellStyle name="Обычный 12 3 3 2 4 3 2 2" xfId="8548"/>
    <cellStyle name="Обычный 12 3 3 2 4 3 3" xfId="8549"/>
    <cellStyle name="Обычный 12 3 3 2 4 3 4" xfId="8550"/>
    <cellStyle name="Обычный 12 3 3 2 4 4" xfId="8551"/>
    <cellStyle name="Обычный 12 3 3 2 4 4 2" xfId="8552"/>
    <cellStyle name="Обычный 12 3 3 2 4 4 3" xfId="8553"/>
    <cellStyle name="Обычный 12 3 3 2 4 5" xfId="8554"/>
    <cellStyle name="Обычный 12 3 3 2 4 5 2" xfId="8555"/>
    <cellStyle name="Обычный 12 3 3 2 4 5 3" xfId="8556"/>
    <cellStyle name="Обычный 12 3 3 2 4 6" xfId="8557"/>
    <cellStyle name="Обычный 12 3 3 2 4 6 2" xfId="8558"/>
    <cellStyle name="Обычный 12 3 3 2 4 6 3" xfId="8559"/>
    <cellStyle name="Обычный 12 3 3 2 4 7" xfId="8560"/>
    <cellStyle name="Обычный 12 3 3 2 4 7 2" xfId="8561"/>
    <cellStyle name="Обычный 12 3 3 2 4 8" xfId="8562"/>
    <cellStyle name="Обычный 12 3 3 2 4 9" xfId="8563"/>
    <cellStyle name="Обычный 12 3 3 2 5" xfId="8564"/>
    <cellStyle name="Обычный 12 3 3 2 5 2" xfId="8565"/>
    <cellStyle name="Обычный 12 3 3 2 5 2 2" xfId="8566"/>
    <cellStyle name="Обычный 12 3 3 2 5 2 2 2" xfId="8567"/>
    <cellStyle name="Обычный 12 3 3 2 5 2 3" xfId="8568"/>
    <cellStyle name="Обычный 12 3 3 2 5 2 4" xfId="8569"/>
    <cellStyle name="Обычный 12 3 3 2 5 3" xfId="8570"/>
    <cellStyle name="Обычный 12 3 3 2 5 3 2" xfId="8571"/>
    <cellStyle name="Обычный 12 3 3 2 5 3 3" xfId="8572"/>
    <cellStyle name="Обычный 12 3 3 2 5 4" xfId="8573"/>
    <cellStyle name="Обычный 12 3 3 2 5 4 2" xfId="8574"/>
    <cellStyle name="Обычный 12 3 3 2 5 4 3" xfId="8575"/>
    <cellStyle name="Обычный 12 3 3 2 5 5" xfId="8576"/>
    <cellStyle name="Обычный 12 3 3 2 5 5 2" xfId="8577"/>
    <cellStyle name="Обычный 12 3 3 2 5 5 3" xfId="8578"/>
    <cellStyle name="Обычный 12 3 3 2 5 6" xfId="8579"/>
    <cellStyle name="Обычный 12 3 3 2 5 6 2" xfId="8580"/>
    <cellStyle name="Обычный 12 3 3 2 5 7" xfId="8581"/>
    <cellStyle name="Обычный 12 3 3 2 5 8" xfId="8582"/>
    <cellStyle name="Обычный 12 3 3 2 6" xfId="8583"/>
    <cellStyle name="Обычный 12 3 3 2 6 2" xfId="8584"/>
    <cellStyle name="Обычный 12 3 3 2 6 2 2" xfId="8585"/>
    <cellStyle name="Обычный 12 3 3 2 6 2 3" xfId="8586"/>
    <cellStyle name="Обычный 12 3 3 2 6 3" xfId="8587"/>
    <cellStyle name="Обычный 12 3 3 2 6 3 2" xfId="8588"/>
    <cellStyle name="Обычный 12 3 3 2 6 3 3" xfId="8589"/>
    <cellStyle name="Обычный 12 3 3 2 6 4" xfId="8590"/>
    <cellStyle name="Обычный 12 3 3 2 6 4 2" xfId="8591"/>
    <cellStyle name="Обычный 12 3 3 2 6 4 3" xfId="8592"/>
    <cellStyle name="Обычный 12 3 3 2 6 5" xfId="8593"/>
    <cellStyle name="Обычный 12 3 3 2 6 5 2" xfId="8594"/>
    <cellStyle name="Обычный 12 3 3 2 6 6" xfId="8595"/>
    <cellStyle name="Обычный 12 3 3 2 6 7" xfId="8596"/>
    <cellStyle name="Обычный 12 3 3 2 7" xfId="8597"/>
    <cellStyle name="Обычный 12 3 3 2 7 2" xfId="8598"/>
    <cellStyle name="Обычный 12 3 3 2 7 2 2" xfId="8599"/>
    <cellStyle name="Обычный 12 3 3 2 7 2 3" xfId="8600"/>
    <cellStyle name="Обычный 12 3 3 2 7 3" xfId="8601"/>
    <cellStyle name="Обычный 12 3 3 2 7 3 2" xfId="8602"/>
    <cellStyle name="Обычный 12 3 3 2 7 3 3" xfId="8603"/>
    <cellStyle name="Обычный 12 3 3 2 7 4" xfId="8604"/>
    <cellStyle name="Обычный 12 3 3 2 7 4 2" xfId="8605"/>
    <cellStyle name="Обычный 12 3 3 2 7 4 3" xfId="8606"/>
    <cellStyle name="Обычный 12 3 3 2 7 5" xfId="8607"/>
    <cellStyle name="Обычный 12 3 3 2 7 5 2" xfId="8608"/>
    <cellStyle name="Обычный 12 3 3 2 7 6" xfId="8609"/>
    <cellStyle name="Обычный 12 3 3 2 7 7" xfId="8610"/>
    <cellStyle name="Обычный 12 3 3 2 8" xfId="8611"/>
    <cellStyle name="Обычный 12 3 3 2 8 2" xfId="8612"/>
    <cellStyle name="Обычный 12 3 3 2 8 2 2" xfId="8613"/>
    <cellStyle name="Обычный 12 3 3 2 8 2 3" xfId="8614"/>
    <cellStyle name="Обычный 12 3 3 2 8 3" xfId="8615"/>
    <cellStyle name="Обычный 12 3 3 2 8 3 2" xfId="8616"/>
    <cellStyle name="Обычный 12 3 3 2 8 3 3" xfId="8617"/>
    <cellStyle name="Обычный 12 3 3 2 8 4" xfId="8618"/>
    <cellStyle name="Обычный 12 3 3 2 8 4 2" xfId="8619"/>
    <cellStyle name="Обычный 12 3 3 2 8 4 3" xfId="8620"/>
    <cellStyle name="Обычный 12 3 3 2 8 5" xfId="8621"/>
    <cellStyle name="Обычный 12 3 3 2 8 5 2" xfId="8622"/>
    <cellStyle name="Обычный 12 3 3 2 8 6" xfId="8623"/>
    <cellStyle name="Обычный 12 3 3 2 8 7" xfId="8624"/>
    <cellStyle name="Обычный 12 3 3 2 9" xfId="8625"/>
    <cellStyle name="Обычный 12 3 3 2 9 2" xfId="8626"/>
    <cellStyle name="Обычный 12 3 3 2 9 2 2" xfId="8627"/>
    <cellStyle name="Обычный 12 3 3 2 9 2 3" xfId="8628"/>
    <cellStyle name="Обычный 12 3 3 2 9 3" xfId="8629"/>
    <cellStyle name="Обычный 12 3 3 2 9 3 2" xfId="8630"/>
    <cellStyle name="Обычный 12 3 3 2 9 3 3" xfId="8631"/>
    <cellStyle name="Обычный 12 3 3 2 9 4" xfId="8632"/>
    <cellStyle name="Обычный 12 3 3 2 9 4 2" xfId="8633"/>
    <cellStyle name="Обычный 12 3 3 2 9 4 3" xfId="8634"/>
    <cellStyle name="Обычный 12 3 3 2 9 5" xfId="8635"/>
    <cellStyle name="Обычный 12 3 3 2 9 5 2" xfId="8636"/>
    <cellStyle name="Обычный 12 3 3 2 9 6" xfId="8637"/>
    <cellStyle name="Обычный 12 3 3 2 9 7" xfId="8638"/>
    <cellStyle name="Обычный 12 3 3 3" xfId="8639"/>
    <cellStyle name="Обычный 12 3 3 3 10" xfId="8640"/>
    <cellStyle name="Обычный 12 3 3 3 10 2" xfId="8641"/>
    <cellStyle name="Обычный 12 3 3 3 10 3" xfId="8642"/>
    <cellStyle name="Обычный 12 3 3 3 11" xfId="8643"/>
    <cellStyle name="Обычный 12 3 3 3 11 2" xfId="8644"/>
    <cellStyle name="Обычный 12 3 3 3 11 3" xfId="8645"/>
    <cellStyle name="Обычный 12 3 3 3 12" xfId="8646"/>
    <cellStyle name="Обычный 12 3 3 3 12 2" xfId="8647"/>
    <cellStyle name="Обычный 12 3 3 3 13" xfId="8648"/>
    <cellStyle name="Обычный 12 3 3 3 14" xfId="8649"/>
    <cellStyle name="Обычный 12 3 3 3 2" xfId="8650"/>
    <cellStyle name="Обычный 12 3 3 3 2 2" xfId="8651"/>
    <cellStyle name="Обычный 12 3 3 3 2 2 2" xfId="8652"/>
    <cellStyle name="Обычный 12 3 3 3 2 2 2 2" xfId="8653"/>
    <cellStyle name="Обычный 12 3 3 3 2 2 2 3" xfId="8654"/>
    <cellStyle name="Обычный 12 3 3 3 2 2 3" xfId="8655"/>
    <cellStyle name="Обычный 12 3 3 3 2 2 3 2" xfId="8656"/>
    <cellStyle name="Обычный 12 3 3 3 2 2 3 3" xfId="8657"/>
    <cellStyle name="Обычный 12 3 3 3 2 2 4" xfId="8658"/>
    <cellStyle name="Обычный 12 3 3 3 2 2 4 2" xfId="8659"/>
    <cellStyle name="Обычный 12 3 3 3 2 2 4 3" xfId="8660"/>
    <cellStyle name="Обычный 12 3 3 3 2 2 5" xfId="8661"/>
    <cellStyle name="Обычный 12 3 3 3 2 2 5 2" xfId="8662"/>
    <cellStyle name="Обычный 12 3 3 3 2 2 6" xfId="8663"/>
    <cellStyle name="Обычный 12 3 3 3 2 2 7" xfId="8664"/>
    <cellStyle name="Обычный 12 3 3 3 2 3" xfId="8665"/>
    <cellStyle name="Обычный 12 3 3 3 2 3 2" xfId="8666"/>
    <cellStyle name="Обычный 12 3 3 3 2 3 2 2" xfId="8667"/>
    <cellStyle name="Обычный 12 3 3 3 2 3 3" xfId="8668"/>
    <cellStyle name="Обычный 12 3 3 3 2 3 4" xfId="8669"/>
    <cellStyle name="Обычный 12 3 3 3 2 4" xfId="8670"/>
    <cellStyle name="Обычный 12 3 3 3 2 4 2" xfId="8671"/>
    <cellStyle name="Обычный 12 3 3 3 2 4 3" xfId="8672"/>
    <cellStyle name="Обычный 12 3 3 3 2 5" xfId="8673"/>
    <cellStyle name="Обычный 12 3 3 3 2 5 2" xfId="8674"/>
    <cellStyle name="Обычный 12 3 3 3 2 5 3" xfId="8675"/>
    <cellStyle name="Обычный 12 3 3 3 2 6" xfId="8676"/>
    <cellStyle name="Обычный 12 3 3 3 2 6 2" xfId="8677"/>
    <cellStyle name="Обычный 12 3 3 3 2 6 3" xfId="8678"/>
    <cellStyle name="Обычный 12 3 3 3 2 7" xfId="8679"/>
    <cellStyle name="Обычный 12 3 3 3 2 7 2" xfId="8680"/>
    <cellStyle name="Обычный 12 3 3 3 2 8" xfId="8681"/>
    <cellStyle name="Обычный 12 3 3 3 2 9" xfId="8682"/>
    <cellStyle name="Обычный 12 3 3 3 3" xfId="8683"/>
    <cellStyle name="Обычный 12 3 3 3 3 2" xfId="8684"/>
    <cellStyle name="Обычный 12 3 3 3 3 2 2" xfId="8685"/>
    <cellStyle name="Обычный 12 3 3 3 3 2 2 2" xfId="8686"/>
    <cellStyle name="Обычный 12 3 3 3 3 2 3" xfId="8687"/>
    <cellStyle name="Обычный 12 3 3 3 3 2 4" xfId="8688"/>
    <cellStyle name="Обычный 12 3 3 3 3 3" xfId="8689"/>
    <cellStyle name="Обычный 12 3 3 3 3 3 2" xfId="8690"/>
    <cellStyle name="Обычный 12 3 3 3 3 3 3" xfId="8691"/>
    <cellStyle name="Обычный 12 3 3 3 3 4" xfId="8692"/>
    <cellStyle name="Обычный 12 3 3 3 3 4 2" xfId="8693"/>
    <cellStyle name="Обычный 12 3 3 3 3 4 3" xfId="8694"/>
    <cellStyle name="Обычный 12 3 3 3 3 5" xfId="8695"/>
    <cellStyle name="Обычный 12 3 3 3 3 5 2" xfId="8696"/>
    <cellStyle name="Обычный 12 3 3 3 3 5 3" xfId="8697"/>
    <cellStyle name="Обычный 12 3 3 3 3 6" xfId="8698"/>
    <cellStyle name="Обычный 12 3 3 3 3 6 2" xfId="8699"/>
    <cellStyle name="Обычный 12 3 3 3 3 7" xfId="8700"/>
    <cellStyle name="Обычный 12 3 3 3 3 8" xfId="8701"/>
    <cellStyle name="Обычный 12 3 3 3 4" xfId="8702"/>
    <cellStyle name="Обычный 12 3 3 3 4 2" xfId="8703"/>
    <cellStyle name="Обычный 12 3 3 3 4 2 2" xfId="8704"/>
    <cellStyle name="Обычный 12 3 3 3 4 2 3" xfId="8705"/>
    <cellStyle name="Обычный 12 3 3 3 4 3" xfId="8706"/>
    <cellStyle name="Обычный 12 3 3 3 4 3 2" xfId="8707"/>
    <cellStyle name="Обычный 12 3 3 3 4 3 3" xfId="8708"/>
    <cellStyle name="Обычный 12 3 3 3 4 4" xfId="8709"/>
    <cellStyle name="Обычный 12 3 3 3 4 4 2" xfId="8710"/>
    <cellStyle name="Обычный 12 3 3 3 4 4 3" xfId="8711"/>
    <cellStyle name="Обычный 12 3 3 3 4 5" xfId="8712"/>
    <cellStyle name="Обычный 12 3 3 3 4 5 2" xfId="8713"/>
    <cellStyle name="Обычный 12 3 3 3 4 6" xfId="8714"/>
    <cellStyle name="Обычный 12 3 3 3 4 7" xfId="8715"/>
    <cellStyle name="Обычный 12 3 3 3 5" xfId="8716"/>
    <cellStyle name="Обычный 12 3 3 3 5 2" xfId="8717"/>
    <cellStyle name="Обычный 12 3 3 3 5 2 2" xfId="8718"/>
    <cellStyle name="Обычный 12 3 3 3 5 2 3" xfId="8719"/>
    <cellStyle name="Обычный 12 3 3 3 5 3" xfId="8720"/>
    <cellStyle name="Обычный 12 3 3 3 5 3 2" xfId="8721"/>
    <cellStyle name="Обычный 12 3 3 3 5 3 3" xfId="8722"/>
    <cellStyle name="Обычный 12 3 3 3 5 4" xfId="8723"/>
    <cellStyle name="Обычный 12 3 3 3 5 4 2" xfId="8724"/>
    <cellStyle name="Обычный 12 3 3 3 5 4 3" xfId="8725"/>
    <cellStyle name="Обычный 12 3 3 3 5 5" xfId="8726"/>
    <cellStyle name="Обычный 12 3 3 3 5 5 2" xfId="8727"/>
    <cellStyle name="Обычный 12 3 3 3 5 6" xfId="8728"/>
    <cellStyle name="Обычный 12 3 3 3 5 7" xfId="8729"/>
    <cellStyle name="Обычный 12 3 3 3 6" xfId="8730"/>
    <cellStyle name="Обычный 12 3 3 3 6 2" xfId="8731"/>
    <cellStyle name="Обычный 12 3 3 3 6 2 2" xfId="8732"/>
    <cellStyle name="Обычный 12 3 3 3 6 2 3" xfId="8733"/>
    <cellStyle name="Обычный 12 3 3 3 6 3" xfId="8734"/>
    <cellStyle name="Обычный 12 3 3 3 6 3 2" xfId="8735"/>
    <cellStyle name="Обычный 12 3 3 3 6 3 3" xfId="8736"/>
    <cellStyle name="Обычный 12 3 3 3 6 4" xfId="8737"/>
    <cellStyle name="Обычный 12 3 3 3 6 4 2" xfId="8738"/>
    <cellStyle name="Обычный 12 3 3 3 6 4 3" xfId="8739"/>
    <cellStyle name="Обычный 12 3 3 3 6 5" xfId="8740"/>
    <cellStyle name="Обычный 12 3 3 3 6 5 2" xfId="8741"/>
    <cellStyle name="Обычный 12 3 3 3 6 6" xfId="8742"/>
    <cellStyle name="Обычный 12 3 3 3 6 7" xfId="8743"/>
    <cellStyle name="Обычный 12 3 3 3 7" xfId="8744"/>
    <cellStyle name="Обычный 12 3 3 3 7 2" xfId="8745"/>
    <cellStyle name="Обычный 12 3 3 3 7 2 2" xfId="8746"/>
    <cellStyle name="Обычный 12 3 3 3 7 2 3" xfId="8747"/>
    <cellStyle name="Обычный 12 3 3 3 7 3" xfId="8748"/>
    <cellStyle name="Обычный 12 3 3 3 7 3 2" xfId="8749"/>
    <cellStyle name="Обычный 12 3 3 3 7 3 3" xfId="8750"/>
    <cellStyle name="Обычный 12 3 3 3 7 4" xfId="8751"/>
    <cellStyle name="Обычный 12 3 3 3 7 4 2" xfId="8752"/>
    <cellStyle name="Обычный 12 3 3 3 7 4 3" xfId="8753"/>
    <cellStyle name="Обычный 12 3 3 3 7 5" xfId="8754"/>
    <cellStyle name="Обычный 12 3 3 3 7 5 2" xfId="8755"/>
    <cellStyle name="Обычный 12 3 3 3 7 6" xfId="8756"/>
    <cellStyle name="Обычный 12 3 3 3 7 7" xfId="8757"/>
    <cellStyle name="Обычный 12 3 3 3 8" xfId="8758"/>
    <cellStyle name="Обычный 12 3 3 3 8 2" xfId="8759"/>
    <cellStyle name="Обычный 12 3 3 3 8 2 2" xfId="8760"/>
    <cellStyle name="Обычный 12 3 3 3 8 2 3" xfId="8761"/>
    <cellStyle name="Обычный 12 3 3 3 8 3" xfId="8762"/>
    <cellStyle name="Обычный 12 3 3 3 8 3 2" xfId="8763"/>
    <cellStyle name="Обычный 12 3 3 3 8 3 3" xfId="8764"/>
    <cellStyle name="Обычный 12 3 3 3 8 4" xfId="8765"/>
    <cellStyle name="Обычный 12 3 3 3 8 4 2" xfId="8766"/>
    <cellStyle name="Обычный 12 3 3 3 8 5" xfId="8767"/>
    <cellStyle name="Обычный 12 3 3 3 8 5 2" xfId="8768"/>
    <cellStyle name="Обычный 12 3 3 3 8 6" xfId="8769"/>
    <cellStyle name="Обычный 12 3 3 3 8 7" xfId="8770"/>
    <cellStyle name="Обычный 12 3 3 3 9" xfId="8771"/>
    <cellStyle name="Обычный 12 3 3 3 9 2" xfId="8772"/>
    <cellStyle name="Обычный 12 3 3 3 9 3" xfId="8773"/>
    <cellStyle name="Обычный 12 3 3 4" xfId="8774"/>
    <cellStyle name="Обычный 12 3 3 4 10" xfId="8775"/>
    <cellStyle name="Обычный 12 3 3 4 10 2" xfId="8776"/>
    <cellStyle name="Обычный 12 3 3 4 11" xfId="8777"/>
    <cellStyle name="Обычный 12 3 3 4 12" xfId="8778"/>
    <cellStyle name="Обычный 12 3 3 4 2" xfId="8779"/>
    <cellStyle name="Обычный 12 3 3 4 2 2" xfId="8780"/>
    <cellStyle name="Обычный 12 3 3 4 2 2 2" xfId="8781"/>
    <cellStyle name="Обычный 12 3 3 4 2 2 2 2" xfId="8782"/>
    <cellStyle name="Обычный 12 3 3 4 2 2 3" xfId="8783"/>
    <cellStyle name="Обычный 12 3 3 4 2 2 4" xfId="8784"/>
    <cellStyle name="Обычный 12 3 3 4 2 3" xfId="8785"/>
    <cellStyle name="Обычный 12 3 3 4 2 3 2" xfId="8786"/>
    <cellStyle name="Обычный 12 3 3 4 2 3 3" xfId="8787"/>
    <cellStyle name="Обычный 12 3 3 4 2 4" xfId="8788"/>
    <cellStyle name="Обычный 12 3 3 4 2 4 2" xfId="8789"/>
    <cellStyle name="Обычный 12 3 3 4 2 4 3" xfId="8790"/>
    <cellStyle name="Обычный 12 3 3 4 2 5" xfId="8791"/>
    <cellStyle name="Обычный 12 3 3 4 2 5 2" xfId="8792"/>
    <cellStyle name="Обычный 12 3 3 4 2 5 3" xfId="8793"/>
    <cellStyle name="Обычный 12 3 3 4 2 6" xfId="8794"/>
    <cellStyle name="Обычный 12 3 3 4 2 6 2" xfId="8795"/>
    <cellStyle name="Обычный 12 3 3 4 2 7" xfId="8796"/>
    <cellStyle name="Обычный 12 3 3 4 2 8" xfId="8797"/>
    <cellStyle name="Обычный 12 3 3 4 3" xfId="8798"/>
    <cellStyle name="Обычный 12 3 3 4 3 2" xfId="8799"/>
    <cellStyle name="Обычный 12 3 3 4 3 2 2" xfId="8800"/>
    <cellStyle name="Обычный 12 3 3 4 3 2 2 2" xfId="8801"/>
    <cellStyle name="Обычный 12 3 3 4 3 2 3" xfId="8802"/>
    <cellStyle name="Обычный 12 3 3 4 3 2 4" xfId="8803"/>
    <cellStyle name="Обычный 12 3 3 4 3 3" xfId="8804"/>
    <cellStyle name="Обычный 12 3 3 4 3 3 2" xfId="8805"/>
    <cellStyle name="Обычный 12 3 3 4 3 3 3" xfId="8806"/>
    <cellStyle name="Обычный 12 3 3 4 3 4" xfId="8807"/>
    <cellStyle name="Обычный 12 3 3 4 3 4 2" xfId="8808"/>
    <cellStyle name="Обычный 12 3 3 4 3 4 3" xfId="8809"/>
    <cellStyle name="Обычный 12 3 3 4 3 5" xfId="8810"/>
    <cellStyle name="Обычный 12 3 3 4 3 5 2" xfId="8811"/>
    <cellStyle name="Обычный 12 3 3 4 3 5 3" xfId="8812"/>
    <cellStyle name="Обычный 12 3 3 4 3 6" xfId="8813"/>
    <cellStyle name="Обычный 12 3 3 4 3 6 2" xfId="8814"/>
    <cellStyle name="Обычный 12 3 3 4 3 7" xfId="8815"/>
    <cellStyle name="Обычный 12 3 3 4 3 8" xfId="8816"/>
    <cellStyle name="Обычный 12 3 3 4 4" xfId="8817"/>
    <cellStyle name="Обычный 12 3 3 4 4 2" xfId="8818"/>
    <cellStyle name="Обычный 12 3 3 4 4 2 2" xfId="8819"/>
    <cellStyle name="Обычный 12 3 3 4 4 2 3" xfId="8820"/>
    <cellStyle name="Обычный 12 3 3 4 4 3" xfId="8821"/>
    <cellStyle name="Обычный 12 3 3 4 4 3 2" xfId="8822"/>
    <cellStyle name="Обычный 12 3 3 4 4 3 3" xfId="8823"/>
    <cellStyle name="Обычный 12 3 3 4 4 4" xfId="8824"/>
    <cellStyle name="Обычный 12 3 3 4 4 4 2" xfId="8825"/>
    <cellStyle name="Обычный 12 3 3 4 4 4 3" xfId="8826"/>
    <cellStyle name="Обычный 12 3 3 4 4 5" xfId="8827"/>
    <cellStyle name="Обычный 12 3 3 4 4 5 2" xfId="8828"/>
    <cellStyle name="Обычный 12 3 3 4 4 6" xfId="8829"/>
    <cellStyle name="Обычный 12 3 3 4 4 7" xfId="8830"/>
    <cellStyle name="Обычный 12 3 3 4 5" xfId="8831"/>
    <cellStyle name="Обычный 12 3 3 4 5 2" xfId="8832"/>
    <cellStyle name="Обычный 12 3 3 4 5 2 2" xfId="8833"/>
    <cellStyle name="Обычный 12 3 3 4 5 2 3" xfId="8834"/>
    <cellStyle name="Обычный 12 3 3 4 5 3" xfId="8835"/>
    <cellStyle name="Обычный 12 3 3 4 5 3 2" xfId="8836"/>
    <cellStyle name="Обычный 12 3 3 4 5 3 3" xfId="8837"/>
    <cellStyle name="Обычный 12 3 3 4 5 4" xfId="8838"/>
    <cellStyle name="Обычный 12 3 3 4 5 4 2" xfId="8839"/>
    <cellStyle name="Обычный 12 3 3 4 5 4 3" xfId="8840"/>
    <cellStyle name="Обычный 12 3 3 4 5 5" xfId="8841"/>
    <cellStyle name="Обычный 12 3 3 4 5 5 2" xfId="8842"/>
    <cellStyle name="Обычный 12 3 3 4 5 6" xfId="8843"/>
    <cellStyle name="Обычный 12 3 3 4 5 7" xfId="8844"/>
    <cellStyle name="Обычный 12 3 3 4 6" xfId="8845"/>
    <cellStyle name="Обычный 12 3 3 4 6 2" xfId="8846"/>
    <cellStyle name="Обычный 12 3 3 4 6 2 2" xfId="8847"/>
    <cellStyle name="Обычный 12 3 3 4 6 2 3" xfId="8848"/>
    <cellStyle name="Обычный 12 3 3 4 6 3" xfId="8849"/>
    <cellStyle name="Обычный 12 3 3 4 6 3 2" xfId="8850"/>
    <cellStyle name="Обычный 12 3 3 4 6 3 3" xfId="8851"/>
    <cellStyle name="Обычный 12 3 3 4 6 4" xfId="8852"/>
    <cellStyle name="Обычный 12 3 3 4 6 4 2" xfId="8853"/>
    <cellStyle name="Обычный 12 3 3 4 6 5" xfId="8854"/>
    <cellStyle name="Обычный 12 3 3 4 6 5 2" xfId="8855"/>
    <cellStyle name="Обычный 12 3 3 4 6 6" xfId="8856"/>
    <cellStyle name="Обычный 12 3 3 4 6 7" xfId="8857"/>
    <cellStyle name="Обычный 12 3 3 4 7" xfId="8858"/>
    <cellStyle name="Обычный 12 3 3 4 7 2" xfId="8859"/>
    <cellStyle name="Обычный 12 3 3 4 7 3" xfId="8860"/>
    <cellStyle name="Обычный 12 3 3 4 8" xfId="8861"/>
    <cellStyle name="Обычный 12 3 3 4 8 2" xfId="8862"/>
    <cellStyle name="Обычный 12 3 3 4 8 3" xfId="8863"/>
    <cellStyle name="Обычный 12 3 3 4 9" xfId="8864"/>
    <cellStyle name="Обычный 12 3 3 4 9 2" xfId="8865"/>
    <cellStyle name="Обычный 12 3 3 4 9 3" xfId="8866"/>
    <cellStyle name="Обычный 12 3 3 5" xfId="8867"/>
    <cellStyle name="Обычный 12 3 3 5 2" xfId="8868"/>
    <cellStyle name="Обычный 12 3 3 5 2 2" xfId="8869"/>
    <cellStyle name="Обычный 12 3 3 5 2 2 2" xfId="8870"/>
    <cellStyle name="Обычный 12 3 3 5 2 2 3" xfId="8871"/>
    <cellStyle name="Обычный 12 3 3 5 2 3" xfId="8872"/>
    <cellStyle name="Обычный 12 3 3 5 2 3 2" xfId="8873"/>
    <cellStyle name="Обычный 12 3 3 5 2 3 3" xfId="8874"/>
    <cellStyle name="Обычный 12 3 3 5 2 4" xfId="8875"/>
    <cellStyle name="Обычный 12 3 3 5 2 4 2" xfId="8876"/>
    <cellStyle name="Обычный 12 3 3 5 2 4 3" xfId="8877"/>
    <cellStyle name="Обычный 12 3 3 5 2 5" xfId="8878"/>
    <cellStyle name="Обычный 12 3 3 5 2 5 2" xfId="8879"/>
    <cellStyle name="Обычный 12 3 3 5 2 6" xfId="8880"/>
    <cellStyle name="Обычный 12 3 3 5 2 7" xfId="8881"/>
    <cellStyle name="Обычный 12 3 3 5 3" xfId="8882"/>
    <cellStyle name="Обычный 12 3 3 5 3 2" xfId="8883"/>
    <cellStyle name="Обычный 12 3 3 5 3 2 2" xfId="8884"/>
    <cellStyle name="Обычный 12 3 3 5 3 3" xfId="8885"/>
    <cellStyle name="Обычный 12 3 3 5 3 4" xfId="8886"/>
    <cellStyle name="Обычный 12 3 3 5 4" xfId="8887"/>
    <cellStyle name="Обычный 12 3 3 5 4 2" xfId="8888"/>
    <cellStyle name="Обычный 12 3 3 5 4 3" xfId="8889"/>
    <cellStyle name="Обычный 12 3 3 5 5" xfId="8890"/>
    <cellStyle name="Обычный 12 3 3 5 5 2" xfId="8891"/>
    <cellStyle name="Обычный 12 3 3 5 5 3" xfId="8892"/>
    <cellStyle name="Обычный 12 3 3 5 6" xfId="8893"/>
    <cellStyle name="Обычный 12 3 3 5 6 2" xfId="8894"/>
    <cellStyle name="Обычный 12 3 3 5 6 3" xfId="8895"/>
    <cellStyle name="Обычный 12 3 3 5 7" xfId="8896"/>
    <cellStyle name="Обычный 12 3 3 5 7 2" xfId="8897"/>
    <cellStyle name="Обычный 12 3 3 5 8" xfId="8898"/>
    <cellStyle name="Обычный 12 3 3 5 9" xfId="8899"/>
    <cellStyle name="Обычный 12 3 3 6" xfId="8900"/>
    <cellStyle name="Обычный 12 3 3 6 2" xfId="8901"/>
    <cellStyle name="Обычный 12 3 3 6 3" xfId="8902"/>
    <cellStyle name="Обычный 12 3 3 6 3 2" xfId="8903"/>
    <cellStyle name="Обычный 12 3 3 6 3 3" xfId="8904"/>
    <cellStyle name="Обычный 12 3 3 6 4" xfId="8905"/>
    <cellStyle name="Обычный 12 3 3 6 4 2" xfId="8906"/>
    <cellStyle name="Обычный 12 3 3 7" xfId="8907"/>
    <cellStyle name="Обычный 12 3 3 7 2" xfId="8908"/>
    <cellStyle name="Обычный 12 3 3 7 2 2" xfId="8909"/>
    <cellStyle name="Обычный 12 3 3 7 2 2 2" xfId="8910"/>
    <cellStyle name="Обычный 12 3 3 7 2 3" xfId="8911"/>
    <cellStyle name="Обычный 12 3 3 7 2 4" xfId="8912"/>
    <cellStyle name="Обычный 12 3 3 7 3" xfId="8913"/>
    <cellStyle name="Обычный 12 3 3 7 3 2" xfId="8914"/>
    <cellStyle name="Обычный 12 3 3 7 3 3" xfId="8915"/>
    <cellStyle name="Обычный 12 3 3 7 4" xfId="8916"/>
    <cellStyle name="Обычный 12 3 3 7 4 2" xfId="8917"/>
    <cellStyle name="Обычный 12 3 3 7 4 3" xfId="8918"/>
    <cellStyle name="Обычный 12 3 3 7 5" xfId="8919"/>
    <cellStyle name="Обычный 12 3 3 7 5 2" xfId="8920"/>
    <cellStyle name="Обычный 12 3 3 7 5 3" xfId="8921"/>
    <cellStyle name="Обычный 12 3 3 7 6" xfId="8922"/>
    <cellStyle name="Обычный 12 3 3 7 6 2" xfId="8923"/>
    <cellStyle name="Обычный 12 3 3 7 7" xfId="8924"/>
    <cellStyle name="Обычный 12 3 3 7 8" xfId="8925"/>
    <cellStyle name="Обычный 12 3 3 8" xfId="8926"/>
    <cellStyle name="Обычный 12 3 3 8 2" xfId="8927"/>
    <cellStyle name="Обычный 12 3 3 8 2 2" xfId="8928"/>
    <cellStyle name="Обычный 12 3 3 8 2 3" xfId="8929"/>
    <cellStyle name="Обычный 12 3 3 8 3" xfId="8930"/>
    <cellStyle name="Обычный 12 3 3 8 3 2" xfId="8931"/>
    <cellStyle name="Обычный 12 3 3 8 3 3" xfId="8932"/>
    <cellStyle name="Обычный 12 3 3 8 4" xfId="8933"/>
    <cellStyle name="Обычный 12 3 3 8 4 2" xfId="8934"/>
    <cellStyle name="Обычный 12 3 3 8 4 3" xfId="8935"/>
    <cellStyle name="Обычный 12 3 3 8 5" xfId="8936"/>
    <cellStyle name="Обычный 12 3 3 8 5 2" xfId="8937"/>
    <cellStyle name="Обычный 12 3 3 8 6" xfId="8938"/>
    <cellStyle name="Обычный 12 3 3 8 7" xfId="8939"/>
    <cellStyle name="Обычный 12 3 3 9" xfId="8940"/>
    <cellStyle name="Обычный 12 3 3 9 2" xfId="8941"/>
    <cellStyle name="Обычный 12 3 3 9 2 2" xfId="8942"/>
    <cellStyle name="Обычный 12 3 3 9 2 3" xfId="8943"/>
    <cellStyle name="Обычный 12 3 3 9 3" xfId="8944"/>
    <cellStyle name="Обычный 12 3 3 9 3 2" xfId="8945"/>
    <cellStyle name="Обычный 12 3 3 9 3 3" xfId="8946"/>
    <cellStyle name="Обычный 12 3 3 9 4" xfId="8947"/>
    <cellStyle name="Обычный 12 3 3 9 4 2" xfId="8948"/>
    <cellStyle name="Обычный 12 3 3 9 4 3" xfId="8949"/>
    <cellStyle name="Обычный 12 3 3 9 5" xfId="8950"/>
    <cellStyle name="Обычный 12 3 3 9 5 2" xfId="8951"/>
    <cellStyle name="Обычный 12 3 3 9 6" xfId="8952"/>
    <cellStyle name="Обычный 12 3 3 9 7" xfId="8953"/>
    <cellStyle name="Обычный 12 3 4" xfId="8954"/>
    <cellStyle name="Обычный 12 3 4 10" xfId="8955"/>
    <cellStyle name="Обычный 12 3 4 10 2" xfId="8956"/>
    <cellStyle name="Обычный 12 3 4 10 2 2" xfId="8957"/>
    <cellStyle name="Обычный 12 3 4 10 2 3" xfId="8958"/>
    <cellStyle name="Обычный 12 3 4 10 3" xfId="8959"/>
    <cellStyle name="Обычный 12 3 4 10 3 2" xfId="8960"/>
    <cellStyle name="Обычный 12 3 4 10 3 3" xfId="8961"/>
    <cellStyle name="Обычный 12 3 4 10 4" xfId="8962"/>
    <cellStyle name="Обычный 12 3 4 10 4 2" xfId="8963"/>
    <cellStyle name="Обычный 12 3 4 10 4 3" xfId="8964"/>
    <cellStyle name="Обычный 12 3 4 10 5" xfId="8965"/>
    <cellStyle name="Обычный 12 3 4 10 5 2" xfId="8966"/>
    <cellStyle name="Обычный 12 3 4 10 6" xfId="8967"/>
    <cellStyle name="Обычный 12 3 4 10 7" xfId="8968"/>
    <cellStyle name="Обычный 12 3 4 11" xfId="8969"/>
    <cellStyle name="Обычный 12 3 4 11 2" xfId="8970"/>
    <cellStyle name="Обычный 12 3 4 11 3" xfId="8971"/>
    <cellStyle name="Обычный 12 3 4 12" xfId="8972"/>
    <cellStyle name="Обычный 12 3 4 12 2" xfId="8973"/>
    <cellStyle name="Обычный 12 3 4 12 3" xfId="8974"/>
    <cellStyle name="Обычный 12 3 4 13" xfId="8975"/>
    <cellStyle name="Обычный 12 3 4 13 2" xfId="8976"/>
    <cellStyle name="Обычный 12 3 4 13 3" xfId="8977"/>
    <cellStyle name="Обычный 12 3 4 14" xfId="8978"/>
    <cellStyle name="Обычный 12 3 4 14 2" xfId="8979"/>
    <cellStyle name="Обычный 12 3 4 15" xfId="8980"/>
    <cellStyle name="Обычный 12 3 4 16" xfId="8981"/>
    <cellStyle name="Обычный 12 3 4 2" xfId="8982"/>
    <cellStyle name="Обычный 12 3 4 2 10" xfId="8983"/>
    <cellStyle name="Обычный 12 3 4 2 10 2" xfId="8984"/>
    <cellStyle name="Обычный 12 3 4 2 10 3" xfId="8985"/>
    <cellStyle name="Обычный 12 3 4 2 11" xfId="8986"/>
    <cellStyle name="Обычный 12 3 4 2 11 2" xfId="8987"/>
    <cellStyle name="Обычный 12 3 4 2 11 3" xfId="8988"/>
    <cellStyle name="Обычный 12 3 4 2 12" xfId="8989"/>
    <cellStyle name="Обычный 12 3 4 2 12 2" xfId="8990"/>
    <cellStyle name="Обычный 12 3 4 2 13" xfId="8991"/>
    <cellStyle name="Обычный 12 3 4 2 14" xfId="8992"/>
    <cellStyle name="Обычный 12 3 4 2 2" xfId="8993"/>
    <cellStyle name="Обычный 12 3 4 2 2 2" xfId="8994"/>
    <cellStyle name="Обычный 12 3 4 2 2 2 2" xfId="8995"/>
    <cellStyle name="Обычный 12 3 4 2 2 2 2 2" xfId="8996"/>
    <cellStyle name="Обычный 12 3 4 2 2 2 2 3" xfId="8997"/>
    <cellStyle name="Обычный 12 3 4 2 2 2 3" xfId="8998"/>
    <cellStyle name="Обычный 12 3 4 2 2 2 3 2" xfId="8999"/>
    <cellStyle name="Обычный 12 3 4 2 2 2 3 3" xfId="9000"/>
    <cellStyle name="Обычный 12 3 4 2 2 2 4" xfId="9001"/>
    <cellStyle name="Обычный 12 3 4 2 2 2 4 2" xfId="9002"/>
    <cellStyle name="Обычный 12 3 4 2 2 2 4 3" xfId="9003"/>
    <cellStyle name="Обычный 12 3 4 2 2 2 5" xfId="9004"/>
    <cellStyle name="Обычный 12 3 4 2 2 2 5 2" xfId="9005"/>
    <cellStyle name="Обычный 12 3 4 2 2 2 6" xfId="9006"/>
    <cellStyle name="Обычный 12 3 4 2 2 2 7" xfId="9007"/>
    <cellStyle name="Обычный 12 3 4 2 2 3" xfId="9008"/>
    <cellStyle name="Обычный 12 3 4 2 2 3 2" xfId="9009"/>
    <cellStyle name="Обычный 12 3 4 2 2 3 2 2" xfId="9010"/>
    <cellStyle name="Обычный 12 3 4 2 2 3 3" xfId="9011"/>
    <cellStyle name="Обычный 12 3 4 2 2 3 4" xfId="9012"/>
    <cellStyle name="Обычный 12 3 4 2 2 4" xfId="9013"/>
    <cellStyle name="Обычный 12 3 4 2 2 4 2" xfId="9014"/>
    <cellStyle name="Обычный 12 3 4 2 2 4 3" xfId="9015"/>
    <cellStyle name="Обычный 12 3 4 2 2 5" xfId="9016"/>
    <cellStyle name="Обычный 12 3 4 2 2 5 2" xfId="9017"/>
    <cellStyle name="Обычный 12 3 4 2 2 5 3" xfId="9018"/>
    <cellStyle name="Обычный 12 3 4 2 2 6" xfId="9019"/>
    <cellStyle name="Обычный 12 3 4 2 2 6 2" xfId="9020"/>
    <cellStyle name="Обычный 12 3 4 2 2 6 3" xfId="9021"/>
    <cellStyle name="Обычный 12 3 4 2 2 7" xfId="9022"/>
    <cellStyle name="Обычный 12 3 4 2 2 7 2" xfId="9023"/>
    <cellStyle name="Обычный 12 3 4 2 2 8" xfId="9024"/>
    <cellStyle name="Обычный 12 3 4 2 2 9" xfId="9025"/>
    <cellStyle name="Обычный 12 3 4 2 3" xfId="9026"/>
    <cellStyle name="Обычный 12 3 4 2 3 2" xfId="9027"/>
    <cellStyle name="Обычный 12 3 4 2 3 2 2" xfId="9028"/>
    <cellStyle name="Обычный 12 3 4 2 3 2 2 2" xfId="9029"/>
    <cellStyle name="Обычный 12 3 4 2 3 2 3" xfId="9030"/>
    <cellStyle name="Обычный 12 3 4 2 3 2 4" xfId="9031"/>
    <cellStyle name="Обычный 12 3 4 2 3 3" xfId="9032"/>
    <cellStyle name="Обычный 12 3 4 2 3 3 2" xfId="9033"/>
    <cellStyle name="Обычный 12 3 4 2 3 3 3" xfId="9034"/>
    <cellStyle name="Обычный 12 3 4 2 3 4" xfId="9035"/>
    <cellStyle name="Обычный 12 3 4 2 3 4 2" xfId="9036"/>
    <cellStyle name="Обычный 12 3 4 2 3 4 3" xfId="9037"/>
    <cellStyle name="Обычный 12 3 4 2 3 5" xfId="9038"/>
    <cellStyle name="Обычный 12 3 4 2 3 5 2" xfId="9039"/>
    <cellStyle name="Обычный 12 3 4 2 3 5 3" xfId="9040"/>
    <cellStyle name="Обычный 12 3 4 2 3 6" xfId="9041"/>
    <cellStyle name="Обычный 12 3 4 2 3 6 2" xfId="9042"/>
    <cellStyle name="Обычный 12 3 4 2 3 7" xfId="9043"/>
    <cellStyle name="Обычный 12 3 4 2 3 8" xfId="9044"/>
    <cellStyle name="Обычный 12 3 4 2 4" xfId="9045"/>
    <cellStyle name="Обычный 12 3 4 2 4 2" xfId="9046"/>
    <cellStyle name="Обычный 12 3 4 2 4 2 2" xfId="9047"/>
    <cellStyle name="Обычный 12 3 4 2 4 2 3" xfId="9048"/>
    <cellStyle name="Обычный 12 3 4 2 4 3" xfId="9049"/>
    <cellStyle name="Обычный 12 3 4 2 4 3 2" xfId="9050"/>
    <cellStyle name="Обычный 12 3 4 2 4 3 3" xfId="9051"/>
    <cellStyle name="Обычный 12 3 4 2 4 4" xfId="9052"/>
    <cellStyle name="Обычный 12 3 4 2 4 4 2" xfId="9053"/>
    <cellStyle name="Обычный 12 3 4 2 4 4 3" xfId="9054"/>
    <cellStyle name="Обычный 12 3 4 2 4 5" xfId="9055"/>
    <cellStyle name="Обычный 12 3 4 2 4 5 2" xfId="9056"/>
    <cellStyle name="Обычный 12 3 4 2 4 6" xfId="9057"/>
    <cellStyle name="Обычный 12 3 4 2 4 7" xfId="9058"/>
    <cellStyle name="Обычный 12 3 4 2 5" xfId="9059"/>
    <cellStyle name="Обычный 12 3 4 2 5 2" xfId="9060"/>
    <cellStyle name="Обычный 12 3 4 2 5 2 2" xfId="9061"/>
    <cellStyle name="Обычный 12 3 4 2 5 2 3" xfId="9062"/>
    <cellStyle name="Обычный 12 3 4 2 5 3" xfId="9063"/>
    <cellStyle name="Обычный 12 3 4 2 5 3 2" xfId="9064"/>
    <cellStyle name="Обычный 12 3 4 2 5 3 3" xfId="9065"/>
    <cellStyle name="Обычный 12 3 4 2 5 4" xfId="9066"/>
    <cellStyle name="Обычный 12 3 4 2 5 4 2" xfId="9067"/>
    <cellStyle name="Обычный 12 3 4 2 5 4 3" xfId="9068"/>
    <cellStyle name="Обычный 12 3 4 2 5 5" xfId="9069"/>
    <cellStyle name="Обычный 12 3 4 2 5 5 2" xfId="9070"/>
    <cellStyle name="Обычный 12 3 4 2 5 6" xfId="9071"/>
    <cellStyle name="Обычный 12 3 4 2 5 7" xfId="9072"/>
    <cellStyle name="Обычный 12 3 4 2 6" xfId="9073"/>
    <cellStyle name="Обычный 12 3 4 2 6 2" xfId="9074"/>
    <cellStyle name="Обычный 12 3 4 2 6 2 2" xfId="9075"/>
    <cellStyle name="Обычный 12 3 4 2 6 2 3" xfId="9076"/>
    <cellStyle name="Обычный 12 3 4 2 6 3" xfId="9077"/>
    <cellStyle name="Обычный 12 3 4 2 6 3 2" xfId="9078"/>
    <cellStyle name="Обычный 12 3 4 2 6 3 3" xfId="9079"/>
    <cellStyle name="Обычный 12 3 4 2 6 4" xfId="9080"/>
    <cellStyle name="Обычный 12 3 4 2 6 4 2" xfId="9081"/>
    <cellStyle name="Обычный 12 3 4 2 6 4 3" xfId="9082"/>
    <cellStyle name="Обычный 12 3 4 2 6 5" xfId="9083"/>
    <cellStyle name="Обычный 12 3 4 2 6 5 2" xfId="9084"/>
    <cellStyle name="Обычный 12 3 4 2 6 6" xfId="9085"/>
    <cellStyle name="Обычный 12 3 4 2 6 7" xfId="9086"/>
    <cellStyle name="Обычный 12 3 4 2 7" xfId="9087"/>
    <cellStyle name="Обычный 12 3 4 2 7 2" xfId="9088"/>
    <cellStyle name="Обычный 12 3 4 2 7 2 2" xfId="9089"/>
    <cellStyle name="Обычный 12 3 4 2 7 2 3" xfId="9090"/>
    <cellStyle name="Обычный 12 3 4 2 7 3" xfId="9091"/>
    <cellStyle name="Обычный 12 3 4 2 7 3 2" xfId="9092"/>
    <cellStyle name="Обычный 12 3 4 2 7 3 3" xfId="9093"/>
    <cellStyle name="Обычный 12 3 4 2 7 4" xfId="9094"/>
    <cellStyle name="Обычный 12 3 4 2 7 4 2" xfId="9095"/>
    <cellStyle name="Обычный 12 3 4 2 7 4 3" xfId="9096"/>
    <cellStyle name="Обычный 12 3 4 2 7 5" xfId="9097"/>
    <cellStyle name="Обычный 12 3 4 2 7 5 2" xfId="9098"/>
    <cellStyle name="Обычный 12 3 4 2 7 6" xfId="9099"/>
    <cellStyle name="Обычный 12 3 4 2 7 7" xfId="9100"/>
    <cellStyle name="Обычный 12 3 4 2 8" xfId="9101"/>
    <cellStyle name="Обычный 12 3 4 2 8 2" xfId="9102"/>
    <cellStyle name="Обычный 12 3 4 2 8 2 2" xfId="9103"/>
    <cellStyle name="Обычный 12 3 4 2 8 2 3" xfId="9104"/>
    <cellStyle name="Обычный 12 3 4 2 8 3" xfId="9105"/>
    <cellStyle name="Обычный 12 3 4 2 8 3 2" xfId="9106"/>
    <cellStyle name="Обычный 12 3 4 2 8 3 3" xfId="9107"/>
    <cellStyle name="Обычный 12 3 4 2 8 4" xfId="9108"/>
    <cellStyle name="Обычный 12 3 4 2 8 4 2" xfId="9109"/>
    <cellStyle name="Обычный 12 3 4 2 8 5" xfId="9110"/>
    <cellStyle name="Обычный 12 3 4 2 8 5 2" xfId="9111"/>
    <cellStyle name="Обычный 12 3 4 2 8 6" xfId="9112"/>
    <cellStyle name="Обычный 12 3 4 2 8 7" xfId="9113"/>
    <cellStyle name="Обычный 12 3 4 2 9" xfId="9114"/>
    <cellStyle name="Обычный 12 3 4 2 9 2" xfId="9115"/>
    <cellStyle name="Обычный 12 3 4 2 9 3" xfId="9116"/>
    <cellStyle name="Обычный 12 3 4 3" xfId="9117"/>
    <cellStyle name="Обычный 12 3 4 3 10" xfId="9118"/>
    <cellStyle name="Обычный 12 3 4 3 10 2" xfId="9119"/>
    <cellStyle name="Обычный 12 3 4 3 11" xfId="9120"/>
    <cellStyle name="Обычный 12 3 4 3 12" xfId="9121"/>
    <cellStyle name="Обычный 12 3 4 3 2" xfId="9122"/>
    <cellStyle name="Обычный 12 3 4 3 2 2" xfId="9123"/>
    <cellStyle name="Обычный 12 3 4 3 2 2 2" xfId="9124"/>
    <cellStyle name="Обычный 12 3 4 3 2 2 2 2" xfId="9125"/>
    <cellStyle name="Обычный 12 3 4 3 2 2 3" xfId="9126"/>
    <cellStyle name="Обычный 12 3 4 3 2 2 4" xfId="9127"/>
    <cellStyle name="Обычный 12 3 4 3 2 3" xfId="9128"/>
    <cellStyle name="Обычный 12 3 4 3 2 3 2" xfId="9129"/>
    <cellStyle name="Обычный 12 3 4 3 2 3 3" xfId="9130"/>
    <cellStyle name="Обычный 12 3 4 3 2 4" xfId="9131"/>
    <cellStyle name="Обычный 12 3 4 3 2 4 2" xfId="9132"/>
    <cellStyle name="Обычный 12 3 4 3 2 4 3" xfId="9133"/>
    <cellStyle name="Обычный 12 3 4 3 2 5" xfId="9134"/>
    <cellStyle name="Обычный 12 3 4 3 2 5 2" xfId="9135"/>
    <cellStyle name="Обычный 12 3 4 3 2 5 3" xfId="9136"/>
    <cellStyle name="Обычный 12 3 4 3 2 6" xfId="9137"/>
    <cellStyle name="Обычный 12 3 4 3 2 6 2" xfId="9138"/>
    <cellStyle name="Обычный 12 3 4 3 2 7" xfId="9139"/>
    <cellStyle name="Обычный 12 3 4 3 2 8" xfId="9140"/>
    <cellStyle name="Обычный 12 3 4 3 3" xfId="9141"/>
    <cellStyle name="Обычный 12 3 4 3 3 2" xfId="9142"/>
    <cellStyle name="Обычный 12 3 4 3 3 2 2" xfId="9143"/>
    <cellStyle name="Обычный 12 3 4 3 3 2 2 2" xfId="9144"/>
    <cellStyle name="Обычный 12 3 4 3 3 2 3" xfId="9145"/>
    <cellStyle name="Обычный 12 3 4 3 3 2 4" xfId="9146"/>
    <cellStyle name="Обычный 12 3 4 3 3 3" xfId="9147"/>
    <cellStyle name="Обычный 12 3 4 3 3 3 2" xfId="9148"/>
    <cellStyle name="Обычный 12 3 4 3 3 3 3" xfId="9149"/>
    <cellStyle name="Обычный 12 3 4 3 3 4" xfId="9150"/>
    <cellStyle name="Обычный 12 3 4 3 3 4 2" xfId="9151"/>
    <cellStyle name="Обычный 12 3 4 3 3 4 3" xfId="9152"/>
    <cellStyle name="Обычный 12 3 4 3 3 5" xfId="9153"/>
    <cellStyle name="Обычный 12 3 4 3 3 5 2" xfId="9154"/>
    <cellStyle name="Обычный 12 3 4 3 3 5 3" xfId="9155"/>
    <cellStyle name="Обычный 12 3 4 3 3 6" xfId="9156"/>
    <cellStyle name="Обычный 12 3 4 3 3 6 2" xfId="9157"/>
    <cellStyle name="Обычный 12 3 4 3 3 7" xfId="9158"/>
    <cellStyle name="Обычный 12 3 4 3 3 8" xfId="9159"/>
    <cellStyle name="Обычный 12 3 4 3 4" xfId="9160"/>
    <cellStyle name="Обычный 12 3 4 3 4 2" xfId="9161"/>
    <cellStyle name="Обычный 12 3 4 3 4 2 2" xfId="9162"/>
    <cellStyle name="Обычный 12 3 4 3 4 2 3" xfId="9163"/>
    <cellStyle name="Обычный 12 3 4 3 4 3" xfId="9164"/>
    <cellStyle name="Обычный 12 3 4 3 4 3 2" xfId="9165"/>
    <cellStyle name="Обычный 12 3 4 3 4 3 3" xfId="9166"/>
    <cellStyle name="Обычный 12 3 4 3 4 4" xfId="9167"/>
    <cellStyle name="Обычный 12 3 4 3 4 4 2" xfId="9168"/>
    <cellStyle name="Обычный 12 3 4 3 4 4 3" xfId="9169"/>
    <cellStyle name="Обычный 12 3 4 3 4 5" xfId="9170"/>
    <cellStyle name="Обычный 12 3 4 3 4 5 2" xfId="9171"/>
    <cellStyle name="Обычный 12 3 4 3 4 6" xfId="9172"/>
    <cellStyle name="Обычный 12 3 4 3 4 7" xfId="9173"/>
    <cellStyle name="Обычный 12 3 4 3 5" xfId="9174"/>
    <cellStyle name="Обычный 12 3 4 3 5 2" xfId="9175"/>
    <cellStyle name="Обычный 12 3 4 3 5 2 2" xfId="9176"/>
    <cellStyle name="Обычный 12 3 4 3 5 2 3" xfId="9177"/>
    <cellStyle name="Обычный 12 3 4 3 5 3" xfId="9178"/>
    <cellStyle name="Обычный 12 3 4 3 5 3 2" xfId="9179"/>
    <cellStyle name="Обычный 12 3 4 3 5 3 3" xfId="9180"/>
    <cellStyle name="Обычный 12 3 4 3 5 4" xfId="9181"/>
    <cellStyle name="Обычный 12 3 4 3 5 4 2" xfId="9182"/>
    <cellStyle name="Обычный 12 3 4 3 5 4 3" xfId="9183"/>
    <cellStyle name="Обычный 12 3 4 3 5 5" xfId="9184"/>
    <cellStyle name="Обычный 12 3 4 3 5 5 2" xfId="9185"/>
    <cellStyle name="Обычный 12 3 4 3 5 6" xfId="9186"/>
    <cellStyle name="Обычный 12 3 4 3 5 7" xfId="9187"/>
    <cellStyle name="Обычный 12 3 4 3 6" xfId="9188"/>
    <cellStyle name="Обычный 12 3 4 3 6 2" xfId="9189"/>
    <cellStyle name="Обычный 12 3 4 3 6 2 2" xfId="9190"/>
    <cellStyle name="Обычный 12 3 4 3 6 2 3" xfId="9191"/>
    <cellStyle name="Обычный 12 3 4 3 6 3" xfId="9192"/>
    <cellStyle name="Обычный 12 3 4 3 6 3 2" xfId="9193"/>
    <cellStyle name="Обычный 12 3 4 3 6 3 3" xfId="9194"/>
    <cellStyle name="Обычный 12 3 4 3 6 4" xfId="9195"/>
    <cellStyle name="Обычный 12 3 4 3 6 4 2" xfId="9196"/>
    <cellStyle name="Обычный 12 3 4 3 6 5" xfId="9197"/>
    <cellStyle name="Обычный 12 3 4 3 6 5 2" xfId="9198"/>
    <cellStyle name="Обычный 12 3 4 3 6 6" xfId="9199"/>
    <cellStyle name="Обычный 12 3 4 3 6 7" xfId="9200"/>
    <cellStyle name="Обычный 12 3 4 3 7" xfId="9201"/>
    <cellStyle name="Обычный 12 3 4 3 7 2" xfId="9202"/>
    <cellStyle name="Обычный 12 3 4 3 7 3" xfId="9203"/>
    <cellStyle name="Обычный 12 3 4 3 8" xfId="9204"/>
    <cellStyle name="Обычный 12 3 4 3 8 2" xfId="9205"/>
    <cellStyle name="Обычный 12 3 4 3 8 3" xfId="9206"/>
    <cellStyle name="Обычный 12 3 4 3 9" xfId="9207"/>
    <cellStyle name="Обычный 12 3 4 3 9 2" xfId="9208"/>
    <cellStyle name="Обычный 12 3 4 3 9 3" xfId="9209"/>
    <cellStyle name="Обычный 12 3 4 4" xfId="9210"/>
    <cellStyle name="Обычный 12 3 4 4 2" xfId="9211"/>
    <cellStyle name="Обычный 12 3 4 4 2 2" xfId="9212"/>
    <cellStyle name="Обычный 12 3 4 4 2 2 2" xfId="9213"/>
    <cellStyle name="Обычный 12 3 4 4 2 2 3" xfId="9214"/>
    <cellStyle name="Обычный 12 3 4 4 2 3" xfId="9215"/>
    <cellStyle name="Обычный 12 3 4 4 2 3 2" xfId="9216"/>
    <cellStyle name="Обычный 12 3 4 4 2 3 3" xfId="9217"/>
    <cellStyle name="Обычный 12 3 4 4 2 4" xfId="9218"/>
    <cellStyle name="Обычный 12 3 4 4 2 4 2" xfId="9219"/>
    <cellStyle name="Обычный 12 3 4 4 2 4 3" xfId="9220"/>
    <cellStyle name="Обычный 12 3 4 4 2 5" xfId="9221"/>
    <cellStyle name="Обычный 12 3 4 4 2 5 2" xfId="9222"/>
    <cellStyle name="Обычный 12 3 4 4 2 6" xfId="9223"/>
    <cellStyle name="Обычный 12 3 4 4 2 7" xfId="9224"/>
    <cellStyle name="Обычный 12 3 4 4 3" xfId="9225"/>
    <cellStyle name="Обычный 12 3 4 4 3 2" xfId="9226"/>
    <cellStyle name="Обычный 12 3 4 4 3 2 2" xfId="9227"/>
    <cellStyle name="Обычный 12 3 4 4 3 3" xfId="9228"/>
    <cellStyle name="Обычный 12 3 4 4 3 4" xfId="9229"/>
    <cellStyle name="Обычный 12 3 4 4 4" xfId="9230"/>
    <cellStyle name="Обычный 12 3 4 4 4 2" xfId="9231"/>
    <cellStyle name="Обычный 12 3 4 4 4 3" xfId="9232"/>
    <cellStyle name="Обычный 12 3 4 4 5" xfId="9233"/>
    <cellStyle name="Обычный 12 3 4 4 5 2" xfId="9234"/>
    <cellStyle name="Обычный 12 3 4 4 5 3" xfId="9235"/>
    <cellStyle name="Обычный 12 3 4 4 6" xfId="9236"/>
    <cellStyle name="Обычный 12 3 4 4 6 2" xfId="9237"/>
    <cellStyle name="Обычный 12 3 4 4 6 3" xfId="9238"/>
    <cellStyle name="Обычный 12 3 4 4 7" xfId="9239"/>
    <cellStyle name="Обычный 12 3 4 4 7 2" xfId="9240"/>
    <cellStyle name="Обычный 12 3 4 4 8" xfId="9241"/>
    <cellStyle name="Обычный 12 3 4 4 9" xfId="9242"/>
    <cellStyle name="Обычный 12 3 4 5" xfId="9243"/>
    <cellStyle name="Обычный 12 3 4 5 2" xfId="9244"/>
    <cellStyle name="Обычный 12 3 4 5 2 2" xfId="9245"/>
    <cellStyle name="Обычный 12 3 4 5 2 2 2" xfId="9246"/>
    <cellStyle name="Обычный 12 3 4 5 2 3" xfId="9247"/>
    <cellStyle name="Обычный 12 3 4 5 2 4" xfId="9248"/>
    <cellStyle name="Обычный 12 3 4 5 3" xfId="9249"/>
    <cellStyle name="Обычный 12 3 4 5 3 2" xfId="9250"/>
    <cellStyle name="Обычный 12 3 4 5 3 3" xfId="9251"/>
    <cellStyle name="Обычный 12 3 4 5 4" xfId="9252"/>
    <cellStyle name="Обычный 12 3 4 5 4 2" xfId="9253"/>
    <cellStyle name="Обычный 12 3 4 5 4 3" xfId="9254"/>
    <cellStyle name="Обычный 12 3 4 5 5" xfId="9255"/>
    <cellStyle name="Обычный 12 3 4 5 5 2" xfId="9256"/>
    <cellStyle name="Обычный 12 3 4 5 5 3" xfId="9257"/>
    <cellStyle name="Обычный 12 3 4 5 6" xfId="9258"/>
    <cellStyle name="Обычный 12 3 4 5 6 2" xfId="9259"/>
    <cellStyle name="Обычный 12 3 4 5 7" xfId="9260"/>
    <cellStyle name="Обычный 12 3 4 5 8" xfId="9261"/>
    <cellStyle name="Обычный 12 3 4 6" xfId="9262"/>
    <cellStyle name="Обычный 12 3 4 6 2" xfId="9263"/>
    <cellStyle name="Обычный 12 3 4 6 2 2" xfId="9264"/>
    <cellStyle name="Обычный 12 3 4 6 2 2 2" xfId="9265"/>
    <cellStyle name="Обычный 12 3 4 6 2 3" xfId="9266"/>
    <cellStyle name="Обычный 12 3 4 6 2 4" xfId="9267"/>
    <cellStyle name="Обычный 12 3 4 6 3" xfId="9268"/>
    <cellStyle name="Обычный 12 3 4 6 3 2" xfId="9269"/>
    <cellStyle name="Обычный 12 3 4 6 3 3" xfId="9270"/>
    <cellStyle name="Обычный 12 3 4 6 4" xfId="9271"/>
    <cellStyle name="Обычный 12 3 4 6 4 2" xfId="9272"/>
    <cellStyle name="Обычный 12 3 4 6 4 3" xfId="9273"/>
    <cellStyle name="Обычный 12 3 4 6 5" xfId="9274"/>
    <cellStyle name="Обычный 12 3 4 6 5 2" xfId="9275"/>
    <cellStyle name="Обычный 12 3 4 6 5 3" xfId="9276"/>
    <cellStyle name="Обычный 12 3 4 6 6" xfId="9277"/>
    <cellStyle name="Обычный 12 3 4 6 6 2" xfId="9278"/>
    <cellStyle name="Обычный 12 3 4 6 7" xfId="9279"/>
    <cellStyle name="Обычный 12 3 4 6 8" xfId="9280"/>
    <cellStyle name="Обычный 12 3 4 7" xfId="9281"/>
    <cellStyle name="Обычный 12 3 4 7 2" xfId="9282"/>
    <cellStyle name="Обычный 12 3 4 7 2 2" xfId="9283"/>
    <cellStyle name="Обычный 12 3 4 7 2 3" xfId="9284"/>
    <cellStyle name="Обычный 12 3 4 7 3" xfId="9285"/>
    <cellStyle name="Обычный 12 3 4 7 3 2" xfId="9286"/>
    <cellStyle name="Обычный 12 3 4 7 3 3" xfId="9287"/>
    <cellStyle name="Обычный 12 3 4 7 4" xfId="9288"/>
    <cellStyle name="Обычный 12 3 4 7 4 2" xfId="9289"/>
    <cellStyle name="Обычный 12 3 4 7 4 3" xfId="9290"/>
    <cellStyle name="Обычный 12 3 4 7 5" xfId="9291"/>
    <cellStyle name="Обычный 12 3 4 7 5 2" xfId="9292"/>
    <cellStyle name="Обычный 12 3 4 7 6" xfId="9293"/>
    <cellStyle name="Обычный 12 3 4 7 7" xfId="9294"/>
    <cellStyle name="Обычный 12 3 4 8" xfId="9295"/>
    <cellStyle name="Обычный 12 3 4 8 2" xfId="9296"/>
    <cellStyle name="Обычный 12 3 4 8 2 2" xfId="9297"/>
    <cellStyle name="Обычный 12 3 4 8 2 3" xfId="9298"/>
    <cellStyle name="Обычный 12 3 4 8 3" xfId="9299"/>
    <cellStyle name="Обычный 12 3 4 8 3 2" xfId="9300"/>
    <cellStyle name="Обычный 12 3 4 8 3 3" xfId="9301"/>
    <cellStyle name="Обычный 12 3 4 8 4" xfId="9302"/>
    <cellStyle name="Обычный 12 3 4 8 4 2" xfId="9303"/>
    <cellStyle name="Обычный 12 3 4 8 4 3" xfId="9304"/>
    <cellStyle name="Обычный 12 3 4 8 5" xfId="9305"/>
    <cellStyle name="Обычный 12 3 4 8 5 2" xfId="9306"/>
    <cellStyle name="Обычный 12 3 4 8 6" xfId="9307"/>
    <cellStyle name="Обычный 12 3 4 8 7" xfId="9308"/>
    <cellStyle name="Обычный 12 3 4 9" xfId="9309"/>
    <cellStyle name="Обычный 12 3 4 9 2" xfId="9310"/>
    <cellStyle name="Обычный 12 3 4 9 2 2" xfId="9311"/>
    <cellStyle name="Обычный 12 3 4 9 2 3" xfId="9312"/>
    <cellStyle name="Обычный 12 3 4 9 3" xfId="9313"/>
    <cellStyle name="Обычный 12 3 4 9 3 2" xfId="9314"/>
    <cellStyle name="Обычный 12 3 4 9 3 3" xfId="9315"/>
    <cellStyle name="Обычный 12 3 4 9 4" xfId="9316"/>
    <cellStyle name="Обычный 12 3 4 9 4 2" xfId="9317"/>
    <cellStyle name="Обычный 12 3 4 9 4 3" xfId="9318"/>
    <cellStyle name="Обычный 12 3 4 9 5" xfId="9319"/>
    <cellStyle name="Обычный 12 3 4 9 5 2" xfId="9320"/>
    <cellStyle name="Обычный 12 3 4 9 6" xfId="9321"/>
    <cellStyle name="Обычный 12 3 4 9 7" xfId="9322"/>
    <cellStyle name="Обычный 12 3 5" xfId="9323"/>
    <cellStyle name="Обычный 12 3 5 10" xfId="9324"/>
    <cellStyle name="Обычный 12 3 5 10 2" xfId="9325"/>
    <cellStyle name="Обычный 12 3 5 10 2 2" xfId="9326"/>
    <cellStyle name="Обычный 12 3 5 10 2 3" xfId="9327"/>
    <cellStyle name="Обычный 12 3 5 10 3" xfId="9328"/>
    <cellStyle name="Обычный 12 3 5 10 3 2" xfId="9329"/>
    <cellStyle name="Обычный 12 3 5 10 3 3" xfId="9330"/>
    <cellStyle name="Обычный 12 3 5 10 4" xfId="9331"/>
    <cellStyle name="Обычный 12 3 5 10 4 2" xfId="9332"/>
    <cellStyle name="Обычный 12 3 5 10 4 3" xfId="9333"/>
    <cellStyle name="Обычный 12 3 5 10 5" xfId="9334"/>
    <cellStyle name="Обычный 12 3 5 10 5 2" xfId="9335"/>
    <cellStyle name="Обычный 12 3 5 10 6" xfId="9336"/>
    <cellStyle name="Обычный 12 3 5 10 7" xfId="9337"/>
    <cellStyle name="Обычный 12 3 5 11" xfId="9338"/>
    <cellStyle name="Обычный 12 3 5 11 2" xfId="9339"/>
    <cellStyle name="Обычный 12 3 5 11 3" xfId="9340"/>
    <cellStyle name="Обычный 12 3 5 12" xfId="9341"/>
    <cellStyle name="Обычный 12 3 5 12 2" xfId="9342"/>
    <cellStyle name="Обычный 12 3 5 12 3" xfId="9343"/>
    <cellStyle name="Обычный 12 3 5 13" xfId="9344"/>
    <cellStyle name="Обычный 12 3 5 13 2" xfId="9345"/>
    <cellStyle name="Обычный 12 3 5 13 3" xfId="9346"/>
    <cellStyle name="Обычный 12 3 5 14" xfId="9347"/>
    <cellStyle name="Обычный 12 3 5 14 2" xfId="9348"/>
    <cellStyle name="Обычный 12 3 5 15" xfId="9349"/>
    <cellStyle name="Обычный 12 3 5 16" xfId="9350"/>
    <cellStyle name="Обычный 12 3 5 2" xfId="9351"/>
    <cellStyle name="Обычный 12 3 5 2 10" xfId="9352"/>
    <cellStyle name="Обычный 12 3 5 2 10 2" xfId="9353"/>
    <cellStyle name="Обычный 12 3 5 2 10 3" xfId="9354"/>
    <cellStyle name="Обычный 12 3 5 2 11" xfId="9355"/>
    <cellStyle name="Обычный 12 3 5 2 11 2" xfId="9356"/>
    <cellStyle name="Обычный 12 3 5 2 12" xfId="9357"/>
    <cellStyle name="Обычный 12 3 5 2 13" xfId="9358"/>
    <cellStyle name="Обычный 12 3 5 2 2" xfId="9359"/>
    <cellStyle name="Обычный 12 3 5 2 2 2" xfId="9360"/>
    <cellStyle name="Обычный 12 3 5 2 2 2 2" xfId="9361"/>
    <cellStyle name="Обычный 12 3 5 2 2 2 2 2" xfId="9362"/>
    <cellStyle name="Обычный 12 3 5 2 2 2 3" xfId="9363"/>
    <cellStyle name="Обычный 12 3 5 2 2 2 4" xfId="9364"/>
    <cellStyle name="Обычный 12 3 5 2 2 3" xfId="9365"/>
    <cellStyle name="Обычный 12 3 5 2 2 3 2" xfId="9366"/>
    <cellStyle name="Обычный 12 3 5 2 2 3 3" xfId="9367"/>
    <cellStyle name="Обычный 12 3 5 2 2 4" xfId="9368"/>
    <cellStyle name="Обычный 12 3 5 2 2 4 2" xfId="9369"/>
    <cellStyle name="Обычный 12 3 5 2 2 4 3" xfId="9370"/>
    <cellStyle name="Обычный 12 3 5 2 2 5" xfId="9371"/>
    <cellStyle name="Обычный 12 3 5 2 2 5 2" xfId="9372"/>
    <cellStyle name="Обычный 12 3 5 2 2 5 3" xfId="9373"/>
    <cellStyle name="Обычный 12 3 5 2 2 6" xfId="9374"/>
    <cellStyle name="Обычный 12 3 5 2 2 6 2" xfId="9375"/>
    <cellStyle name="Обычный 12 3 5 2 2 7" xfId="9376"/>
    <cellStyle name="Обычный 12 3 5 2 2 8" xfId="9377"/>
    <cellStyle name="Обычный 12 3 5 2 3" xfId="9378"/>
    <cellStyle name="Обычный 12 3 5 2 3 2" xfId="9379"/>
    <cellStyle name="Обычный 12 3 5 2 3 2 2" xfId="9380"/>
    <cellStyle name="Обычный 12 3 5 2 3 2 2 2" xfId="9381"/>
    <cellStyle name="Обычный 12 3 5 2 3 2 3" xfId="9382"/>
    <cellStyle name="Обычный 12 3 5 2 3 2 4" xfId="9383"/>
    <cellStyle name="Обычный 12 3 5 2 3 3" xfId="9384"/>
    <cellStyle name="Обычный 12 3 5 2 3 3 2" xfId="9385"/>
    <cellStyle name="Обычный 12 3 5 2 3 3 3" xfId="9386"/>
    <cellStyle name="Обычный 12 3 5 2 3 4" xfId="9387"/>
    <cellStyle name="Обычный 12 3 5 2 3 4 2" xfId="9388"/>
    <cellStyle name="Обычный 12 3 5 2 3 4 3" xfId="9389"/>
    <cellStyle name="Обычный 12 3 5 2 3 5" xfId="9390"/>
    <cellStyle name="Обычный 12 3 5 2 3 5 2" xfId="9391"/>
    <cellStyle name="Обычный 12 3 5 2 3 5 3" xfId="9392"/>
    <cellStyle name="Обычный 12 3 5 2 3 6" xfId="9393"/>
    <cellStyle name="Обычный 12 3 5 2 3 6 2" xfId="9394"/>
    <cellStyle name="Обычный 12 3 5 2 3 7" xfId="9395"/>
    <cellStyle name="Обычный 12 3 5 2 3 8" xfId="9396"/>
    <cellStyle name="Обычный 12 3 5 2 4" xfId="9397"/>
    <cellStyle name="Обычный 12 3 5 2 4 2" xfId="9398"/>
    <cellStyle name="Обычный 12 3 5 2 4 2 2" xfId="9399"/>
    <cellStyle name="Обычный 12 3 5 2 4 2 3" xfId="9400"/>
    <cellStyle name="Обычный 12 3 5 2 4 3" xfId="9401"/>
    <cellStyle name="Обычный 12 3 5 2 4 3 2" xfId="9402"/>
    <cellStyle name="Обычный 12 3 5 2 4 3 3" xfId="9403"/>
    <cellStyle name="Обычный 12 3 5 2 4 4" xfId="9404"/>
    <cellStyle name="Обычный 12 3 5 2 4 4 2" xfId="9405"/>
    <cellStyle name="Обычный 12 3 5 2 4 4 3" xfId="9406"/>
    <cellStyle name="Обычный 12 3 5 2 4 5" xfId="9407"/>
    <cellStyle name="Обычный 12 3 5 2 4 5 2" xfId="9408"/>
    <cellStyle name="Обычный 12 3 5 2 4 6" xfId="9409"/>
    <cellStyle name="Обычный 12 3 5 2 4 7" xfId="9410"/>
    <cellStyle name="Обычный 12 3 5 2 5" xfId="9411"/>
    <cellStyle name="Обычный 12 3 5 2 5 2" xfId="9412"/>
    <cellStyle name="Обычный 12 3 5 2 5 2 2" xfId="9413"/>
    <cellStyle name="Обычный 12 3 5 2 5 2 3" xfId="9414"/>
    <cellStyle name="Обычный 12 3 5 2 5 3" xfId="9415"/>
    <cellStyle name="Обычный 12 3 5 2 5 3 2" xfId="9416"/>
    <cellStyle name="Обычный 12 3 5 2 5 3 3" xfId="9417"/>
    <cellStyle name="Обычный 12 3 5 2 5 4" xfId="9418"/>
    <cellStyle name="Обычный 12 3 5 2 5 4 2" xfId="9419"/>
    <cellStyle name="Обычный 12 3 5 2 5 4 3" xfId="9420"/>
    <cellStyle name="Обычный 12 3 5 2 5 5" xfId="9421"/>
    <cellStyle name="Обычный 12 3 5 2 5 5 2" xfId="9422"/>
    <cellStyle name="Обычный 12 3 5 2 5 6" xfId="9423"/>
    <cellStyle name="Обычный 12 3 5 2 5 7" xfId="9424"/>
    <cellStyle name="Обычный 12 3 5 2 6" xfId="9425"/>
    <cellStyle name="Обычный 12 3 5 2 6 2" xfId="9426"/>
    <cellStyle name="Обычный 12 3 5 2 6 2 2" xfId="9427"/>
    <cellStyle name="Обычный 12 3 5 2 6 2 3" xfId="9428"/>
    <cellStyle name="Обычный 12 3 5 2 6 3" xfId="9429"/>
    <cellStyle name="Обычный 12 3 5 2 6 3 2" xfId="9430"/>
    <cellStyle name="Обычный 12 3 5 2 6 3 3" xfId="9431"/>
    <cellStyle name="Обычный 12 3 5 2 6 4" xfId="9432"/>
    <cellStyle name="Обычный 12 3 5 2 6 4 2" xfId="9433"/>
    <cellStyle name="Обычный 12 3 5 2 6 4 3" xfId="9434"/>
    <cellStyle name="Обычный 12 3 5 2 6 5" xfId="9435"/>
    <cellStyle name="Обычный 12 3 5 2 6 5 2" xfId="9436"/>
    <cellStyle name="Обычный 12 3 5 2 6 6" xfId="9437"/>
    <cellStyle name="Обычный 12 3 5 2 6 7" xfId="9438"/>
    <cellStyle name="Обычный 12 3 5 2 7" xfId="9439"/>
    <cellStyle name="Обычный 12 3 5 2 7 2" xfId="9440"/>
    <cellStyle name="Обычный 12 3 5 2 7 2 2" xfId="9441"/>
    <cellStyle name="Обычный 12 3 5 2 7 2 3" xfId="9442"/>
    <cellStyle name="Обычный 12 3 5 2 7 3" xfId="9443"/>
    <cellStyle name="Обычный 12 3 5 2 7 3 2" xfId="9444"/>
    <cellStyle name="Обычный 12 3 5 2 7 3 3" xfId="9445"/>
    <cellStyle name="Обычный 12 3 5 2 7 4" xfId="9446"/>
    <cellStyle name="Обычный 12 3 5 2 7 4 2" xfId="9447"/>
    <cellStyle name="Обычный 12 3 5 2 7 5" xfId="9448"/>
    <cellStyle name="Обычный 12 3 5 2 7 5 2" xfId="9449"/>
    <cellStyle name="Обычный 12 3 5 2 7 6" xfId="9450"/>
    <cellStyle name="Обычный 12 3 5 2 7 7" xfId="9451"/>
    <cellStyle name="Обычный 12 3 5 2 8" xfId="9452"/>
    <cellStyle name="Обычный 12 3 5 2 8 2" xfId="9453"/>
    <cellStyle name="Обычный 12 3 5 2 8 3" xfId="9454"/>
    <cellStyle name="Обычный 12 3 5 2 9" xfId="9455"/>
    <cellStyle name="Обычный 12 3 5 2 9 2" xfId="9456"/>
    <cellStyle name="Обычный 12 3 5 2 9 3" xfId="9457"/>
    <cellStyle name="Обычный 12 3 5 3" xfId="9458"/>
    <cellStyle name="Обычный 12 3 5 3 10" xfId="9459"/>
    <cellStyle name="Обычный 12 3 5 3 10 2" xfId="9460"/>
    <cellStyle name="Обычный 12 3 5 3 11" xfId="9461"/>
    <cellStyle name="Обычный 12 3 5 3 12" xfId="9462"/>
    <cellStyle name="Обычный 12 3 5 3 2" xfId="9463"/>
    <cellStyle name="Обычный 12 3 5 3 2 2" xfId="9464"/>
    <cellStyle name="Обычный 12 3 5 3 2 2 2" xfId="9465"/>
    <cellStyle name="Обычный 12 3 5 3 2 2 2 2" xfId="9466"/>
    <cellStyle name="Обычный 12 3 5 3 2 2 3" xfId="9467"/>
    <cellStyle name="Обычный 12 3 5 3 2 2 4" xfId="9468"/>
    <cellStyle name="Обычный 12 3 5 3 2 3" xfId="9469"/>
    <cellStyle name="Обычный 12 3 5 3 2 3 2" xfId="9470"/>
    <cellStyle name="Обычный 12 3 5 3 2 3 3" xfId="9471"/>
    <cellStyle name="Обычный 12 3 5 3 2 4" xfId="9472"/>
    <cellStyle name="Обычный 12 3 5 3 2 4 2" xfId="9473"/>
    <cellStyle name="Обычный 12 3 5 3 2 4 3" xfId="9474"/>
    <cellStyle name="Обычный 12 3 5 3 2 5" xfId="9475"/>
    <cellStyle name="Обычный 12 3 5 3 2 5 2" xfId="9476"/>
    <cellStyle name="Обычный 12 3 5 3 2 5 3" xfId="9477"/>
    <cellStyle name="Обычный 12 3 5 3 2 6" xfId="9478"/>
    <cellStyle name="Обычный 12 3 5 3 2 6 2" xfId="9479"/>
    <cellStyle name="Обычный 12 3 5 3 2 7" xfId="9480"/>
    <cellStyle name="Обычный 12 3 5 3 2 8" xfId="9481"/>
    <cellStyle name="Обычный 12 3 5 3 3" xfId="9482"/>
    <cellStyle name="Обычный 12 3 5 3 3 2" xfId="9483"/>
    <cellStyle name="Обычный 12 3 5 3 3 2 2" xfId="9484"/>
    <cellStyle name="Обычный 12 3 5 3 3 2 2 2" xfId="9485"/>
    <cellStyle name="Обычный 12 3 5 3 3 2 3" xfId="9486"/>
    <cellStyle name="Обычный 12 3 5 3 3 2 4" xfId="9487"/>
    <cellStyle name="Обычный 12 3 5 3 3 3" xfId="9488"/>
    <cellStyle name="Обычный 12 3 5 3 3 3 2" xfId="9489"/>
    <cellStyle name="Обычный 12 3 5 3 3 3 3" xfId="9490"/>
    <cellStyle name="Обычный 12 3 5 3 3 4" xfId="9491"/>
    <cellStyle name="Обычный 12 3 5 3 3 4 2" xfId="9492"/>
    <cellStyle name="Обычный 12 3 5 3 3 4 3" xfId="9493"/>
    <cellStyle name="Обычный 12 3 5 3 3 5" xfId="9494"/>
    <cellStyle name="Обычный 12 3 5 3 3 5 2" xfId="9495"/>
    <cellStyle name="Обычный 12 3 5 3 3 5 3" xfId="9496"/>
    <cellStyle name="Обычный 12 3 5 3 3 6" xfId="9497"/>
    <cellStyle name="Обычный 12 3 5 3 3 6 2" xfId="9498"/>
    <cellStyle name="Обычный 12 3 5 3 3 7" xfId="9499"/>
    <cellStyle name="Обычный 12 3 5 3 3 8" xfId="9500"/>
    <cellStyle name="Обычный 12 3 5 3 4" xfId="9501"/>
    <cellStyle name="Обычный 12 3 5 3 4 2" xfId="9502"/>
    <cellStyle name="Обычный 12 3 5 3 4 2 2" xfId="9503"/>
    <cellStyle name="Обычный 12 3 5 3 4 2 3" xfId="9504"/>
    <cellStyle name="Обычный 12 3 5 3 4 3" xfId="9505"/>
    <cellStyle name="Обычный 12 3 5 3 4 3 2" xfId="9506"/>
    <cellStyle name="Обычный 12 3 5 3 4 3 3" xfId="9507"/>
    <cellStyle name="Обычный 12 3 5 3 4 4" xfId="9508"/>
    <cellStyle name="Обычный 12 3 5 3 4 4 2" xfId="9509"/>
    <cellStyle name="Обычный 12 3 5 3 4 4 3" xfId="9510"/>
    <cellStyle name="Обычный 12 3 5 3 4 5" xfId="9511"/>
    <cellStyle name="Обычный 12 3 5 3 4 5 2" xfId="9512"/>
    <cellStyle name="Обычный 12 3 5 3 4 6" xfId="9513"/>
    <cellStyle name="Обычный 12 3 5 3 4 7" xfId="9514"/>
    <cellStyle name="Обычный 12 3 5 3 5" xfId="9515"/>
    <cellStyle name="Обычный 12 3 5 3 5 2" xfId="9516"/>
    <cellStyle name="Обычный 12 3 5 3 5 2 2" xfId="9517"/>
    <cellStyle name="Обычный 12 3 5 3 5 2 3" xfId="9518"/>
    <cellStyle name="Обычный 12 3 5 3 5 3" xfId="9519"/>
    <cellStyle name="Обычный 12 3 5 3 5 3 2" xfId="9520"/>
    <cellStyle name="Обычный 12 3 5 3 5 3 3" xfId="9521"/>
    <cellStyle name="Обычный 12 3 5 3 5 4" xfId="9522"/>
    <cellStyle name="Обычный 12 3 5 3 5 4 2" xfId="9523"/>
    <cellStyle name="Обычный 12 3 5 3 5 4 3" xfId="9524"/>
    <cellStyle name="Обычный 12 3 5 3 5 5" xfId="9525"/>
    <cellStyle name="Обычный 12 3 5 3 5 5 2" xfId="9526"/>
    <cellStyle name="Обычный 12 3 5 3 5 6" xfId="9527"/>
    <cellStyle name="Обычный 12 3 5 3 5 7" xfId="9528"/>
    <cellStyle name="Обычный 12 3 5 3 6" xfId="9529"/>
    <cellStyle name="Обычный 12 3 5 3 6 2" xfId="9530"/>
    <cellStyle name="Обычный 12 3 5 3 6 2 2" xfId="9531"/>
    <cellStyle name="Обычный 12 3 5 3 6 2 3" xfId="9532"/>
    <cellStyle name="Обычный 12 3 5 3 6 3" xfId="9533"/>
    <cellStyle name="Обычный 12 3 5 3 6 3 2" xfId="9534"/>
    <cellStyle name="Обычный 12 3 5 3 6 3 3" xfId="9535"/>
    <cellStyle name="Обычный 12 3 5 3 6 4" xfId="9536"/>
    <cellStyle name="Обычный 12 3 5 3 6 4 2" xfId="9537"/>
    <cellStyle name="Обычный 12 3 5 3 6 5" xfId="9538"/>
    <cellStyle name="Обычный 12 3 5 3 6 5 2" xfId="9539"/>
    <cellStyle name="Обычный 12 3 5 3 6 6" xfId="9540"/>
    <cellStyle name="Обычный 12 3 5 3 6 7" xfId="9541"/>
    <cellStyle name="Обычный 12 3 5 3 7" xfId="9542"/>
    <cellStyle name="Обычный 12 3 5 3 7 2" xfId="9543"/>
    <cellStyle name="Обычный 12 3 5 3 7 3" xfId="9544"/>
    <cellStyle name="Обычный 12 3 5 3 8" xfId="9545"/>
    <cellStyle name="Обычный 12 3 5 3 8 2" xfId="9546"/>
    <cellStyle name="Обычный 12 3 5 3 8 3" xfId="9547"/>
    <cellStyle name="Обычный 12 3 5 3 9" xfId="9548"/>
    <cellStyle name="Обычный 12 3 5 3 9 2" xfId="9549"/>
    <cellStyle name="Обычный 12 3 5 3 9 3" xfId="9550"/>
    <cellStyle name="Обычный 12 3 5 4" xfId="9551"/>
    <cellStyle name="Обычный 12 3 5 4 2" xfId="9552"/>
    <cellStyle name="Обычный 12 3 5 4 2 2" xfId="9553"/>
    <cellStyle name="Обычный 12 3 5 4 2 2 2" xfId="9554"/>
    <cellStyle name="Обычный 12 3 5 4 2 2 3" xfId="9555"/>
    <cellStyle name="Обычный 12 3 5 4 2 3" xfId="9556"/>
    <cellStyle name="Обычный 12 3 5 4 2 3 2" xfId="9557"/>
    <cellStyle name="Обычный 12 3 5 4 2 3 3" xfId="9558"/>
    <cellStyle name="Обычный 12 3 5 4 2 4" xfId="9559"/>
    <cellStyle name="Обычный 12 3 5 4 2 4 2" xfId="9560"/>
    <cellStyle name="Обычный 12 3 5 4 2 4 3" xfId="9561"/>
    <cellStyle name="Обычный 12 3 5 4 2 5" xfId="9562"/>
    <cellStyle name="Обычный 12 3 5 4 2 5 2" xfId="9563"/>
    <cellStyle name="Обычный 12 3 5 4 2 6" xfId="9564"/>
    <cellStyle name="Обычный 12 3 5 4 2 7" xfId="9565"/>
    <cellStyle name="Обычный 12 3 5 4 3" xfId="9566"/>
    <cellStyle name="Обычный 12 3 5 4 3 2" xfId="9567"/>
    <cellStyle name="Обычный 12 3 5 4 3 2 2" xfId="9568"/>
    <cellStyle name="Обычный 12 3 5 4 3 3" xfId="9569"/>
    <cellStyle name="Обычный 12 3 5 4 3 4" xfId="9570"/>
    <cellStyle name="Обычный 12 3 5 4 4" xfId="9571"/>
    <cellStyle name="Обычный 12 3 5 4 4 2" xfId="9572"/>
    <cellStyle name="Обычный 12 3 5 4 4 3" xfId="9573"/>
    <cellStyle name="Обычный 12 3 5 4 5" xfId="9574"/>
    <cellStyle name="Обычный 12 3 5 4 5 2" xfId="9575"/>
    <cellStyle name="Обычный 12 3 5 4 5 3" xfId="9576"/>
    <cellStyle name="Обычный 12 3 5 4 6" xfId="9577"/>
    <cellStyle name="Обычный 12 3 5 4 6 2" xfId="9578"/>
    <cellStyle name="Обычный 12 3 5 4 6 3" xfId="9579"/>
    <cellStyle name="Обычный 12 3 5 4 7" xfId="9580"/>
    <cellStyle name="Обычный 12 3 5 4 7 2" xfId="9581"/>
    <cellStyle name="Обычный 12 3 5 4 8" xfId="9582"/>
    <cellStyle name="Обычный 12 3 5 4 9" xfId="9583"/>
    <cellStyle name="Обычный 12 3 5 5" xfId="9584"/>
    <cellStyle name="Обычный 12 3 5 5 2" xfId="9585"/>
    <cellStyle name="Обычный 12 3 5 5 2 2" xfId="9586"/>
    <cellStyle name="Обычный 12 3 5 5 2 2 2" xfId="9587"/>
    <cellStyle name="Обычный 12 3 5 5 2 3" xfId="9588"/>
    <cellStyle name="Обычный 12 3 5 5 2 4" xfId="9589"/>
    <cellStyle name="Обычный 12 3 5 5 3" xfId="9590"/>
    <cellStyle name="Обычный 12 3 5 5 3 2" xfId="9591"/>
    <cellStyle name="Обычный 12 3 5 5 3 3" xfId="9592"/>
    <cellStyle name="Обычный 12 3 5 5 4" xfId="9593"/>
    <cellStyle name="Обычный 12 3 5 5 4 2" xfId="9594"/>
    <cellStyle name="Обычный 12 3 5 5 4 3" xfId="9595"/>
    <cellStyle name="Обычный 12 3 5 5 5" xfId="9596"/>
    <cellStyle name="Обычный 12 3 5 5 5 2" xfId="9597"/>
    <cellStyle name="Обычный 12 3 5 5 5 3" xfId="9598"/>
    <cellStyle name="Обычный 12 3 5 5 6" xfId="9599"/>
    <cellStyle name="Обычный 12 3 5 5 6 2" xfId="9600"/>
    <cellStyle name="Обычный 12 3 5 5 7" xfId="9601"/>
    <cellStyle name="Обычный 12 3 5 5 8" xfId="9602"/>
    <cellStyle name="Обычный 12 3 5 6" xfId="9603"/>
    <cellStyle name="Обычный 12 3 5 6 2" xfId="9604"/>
    <cellStyle name="Обычный 12 3 5 6 2 2" xfId="9605"/>
    <cellStyle name="Обычный 12 3 5 6 2 2 2" xfId="9606"/>
    <cellStyle name="Обычный 12 3 5 6 2 3" xfId="9607"/>
    <cellStyle name="Обычный 12 3 5 6 2 4" xfId="9608"/>
    <cellStyle name="Обычный 12 3 5 6 3" xfId="9609"/>
    <cellStyle name="Обычный 12 3 5 6 3 2" xfId="9610"/>
    <cellStyle name="Обычный 12 3 5 6 3 3" xfId="9611"/>
    <cellStyle name="Обычный 12 3 5 6 4" xfId="9612"/>
    <cellStyle name="Обычный 12 3 5 6 4 2" xfId="9613"/>
    <cellStyle name="Обычный 12 3 5 6 4 3" xfId="9614"/>
    <cellStyle name="Обычный 12 3 5 6 5" xfId="9615"/>
    <cellStyle name="Обычный 12 3 5 6 5 2" xfId="9616"/>
    <cellStyle name="Обычный 12 3 5 6 5 3" xfId="9617"/>
    <cellStyle name="Обычный 12 3 5 6 6" xfId="9618"/>
    <cellStyle name="Обычный 12 3 5 6 6 2" xfId="9619"/>
    <cellStyle name="Обычный 12 3 5 6 7" xfId="9620"/>
    <cellStyle name="Обычный 12 3 5 6 8" xfId="9621"/>
    <cellStyle name="Обычный 12 3 5 7" xfId="9622"/>
    <cellStyle name="Обычный 12 3 5 7 2" xfId="9623"/>
    <cellStyle name="Обычный 12 3 5 7 2 2" xfId="9624"/>
    <cellStyle name="Обычный 12 3 5 7 2 3" xfId="9625"/>
    <cellStyle name="Обычный 12 3 5 7 3" xfId="9626"/>
    <cellStyle name="Обычный 12 3 5 7 3 2" xfId="9627"/>
    <cellStyle name="Обычный 12 3 5 7 3 3" xfId="9628"/>
    <cellStyle name="Обычный 12 3 5 7 4" xfId="9629"/>
    <cellStyle name="Обычный 12 3 5 7 4 2" xfId="9630"/>
    <cellStyle name="Обычный 12 3 5 7 4 3" xfId="9631"/>
    <cellStyle name="Обычный 12 3 5 7 5" xfId="9632"/>
    <cellStyle name="Обычный 12 3 5 7 5 2" xfId="9633"/>
    <cellStyle name="Обычный 12 3 5 7 6" xfId="9634"/>
    <cellStyle name="Обычный 12 3 5 7 7" xfId="9635"/>
    <cellStyle name="Обычный 12 3 5 8" xfId="9636"/>
    <cellStyle name="Обычный 12 3 5 8 2" xfId="9637"/>
    <cellStyle name="Обычный 12 3 5 8 2 2" xfId="9638"/>
    <cellStyle name="Обычный 12 3 5 8 2 3" xfId="9639"/>
    <cellStyle name="Обычный 12 3 5 8 3" xfId="9640"/>
    <cellStyle name="Обычный 12 3 5 8 3 2" xfId="9641"/>
    <cellStyle name="Обычный 12 3 5 8 3 3" xfId="9642"/>
    <cellStyle name="Обычный 12 3 5 8 4" xfId="9643"/>
    <cellStyle name="Обычный 12 3 5 8 4 2" xfId="9644"/>
    <cellStyle name="Обычный 12 3 5 8 4 3" xfId="9645"/>
    <cellStyle name="Обычный 12 3 5 8 5" xfId="9646"/>
    <cellStyle name="Обычный 12 3 5 8 5 2" xfId="9647"/>
    <cellStyle name="Обычный 12 3 5 8 6" xfId="9648"/>
    <cellStyle name="Обычный 12 3 5 8 7" xfId="9649"/>
    <cellStyle name="Обычный 12 3 5 9" xfId="9650"/>
    <cellStyle name="Обычный 12 3 5 9 2" xfId="9651"/>
    <cellStyle name="Обычный 12 3 5 9 2 2" xfId="9652"/>
    <cellStyle name="Обычный 12 3 5 9 2 3" xfId="9653"/>
    <cellStyle name="Обычный 12 3 5 9 3" xfId="9654"/>
    <cellStyle name="Обычный 12 3 5 9 3 2" xfId="9655"/>
    <cellStyle name="Обычный 12 3 5 9 3 3" xfId="9656"/>
    <cellStyle name="Обычный 12 3 5 9 4" xfId="9657"/>
    <cellStyle name="Обычный 12 3 5 9 4 2" xfId="9658"/>
    <cellStyle name="Обычный 12 3 5 9 4 3" xfId="9659"/>
    <cellStyle name="Обычный 12 3 5 9 5" xfId="9660"/>
    <cellStyle name="Обычный 12 3 5 9 5 2" xfId="9661"/>
    <cellStyle name="Обычный 12 3 5 9 6" xfId="9662"/>
    <cellStyle name="Обычный 12 3 5 9 7" xfId="9663"/>
    <cellStyle name="Обычный 12 3 6" xfId="9664"/>
    <cellStyle name="Обычный 12 3 6 10" xfId="9665"/>
    <cellStyle name="Обычный 12 3 6 10 2" xfId="9666"/>
    <cellStyle name="Обычный 12 3 6 10 3" xfId="9667"/>
    <cellStyle name="Обычный 12 3 6 11" xfId="9668"/>
    <cellStyle name="Обычный 12 3 6 11 2" xfId="9669"/>
    <cellStyle name="Обычный 12 3 6 11 3" xfId="9670"/>
    <cellStyle name="Обычный 12 3 6 12" xfId="9671"/>
    <cellStyle name="Обычный 12 3 6 12 2" xfId="9672"/>
    <cellStyle name="Обычный 12 3 6 13" xfId="9673"/>
    <cellStyle name="Обычный 12 3 6 14" xfId="9674"/>
    <cellStyle name="Обычный 12 3 6 2" xfId="9675"/>
    <cellStyle name="Обычный 12 3 6 2 2" xfId="9676"/>
    <cellStyle name="Обычный 12 3 6 2 2 2" xfId="9677"/>
    <cellStyle name="Обычный 12 3 6 2 2 2 2" xfId="9678"/>
    <cellStyle name="Обычный 12 3 6 2 2 2 3" xfId="9679"/>
    <cellStyle name="Обычный 12 3 6 2 2 3" xfId="9680"/>
    <cellStyle name="Обычный 12 3 6 2 2 3 2" xfId="9681"/>
    <cellStyle name="Обычный 12 3 6 2 2 3 3" xfId="9682"/>
    <cellStyle name="Обычный 12 3 6 2 2 4" xfId="9683"/>
    <cellStyle name="Обычный 12 3 6 2 2 4 2" xfId="9684"/>
    <cellStyle name="Обычный 12 3 6 2 2 4 3" xfId="9685"/>
    <cellStyle name="Обычный 12 3 6 2 2 5" xfId="9686"/>
    <cellStyle name="Обычный 12 3 6 2 2 5 2" xfId="9687"/>
    <cellStyle name="Обычный 12 3 6 2 2 6" xfId="9688"/>
    <cellStyle name="Обычный 12 3 6 2 2 7" xfId="9689"/>
    <cellStyle name="Обычный 12 3 6 2 3" xfId="9690"/>
    <cellStyle name="Обычный 12 3 6 2 3 2" xfId="9691"/>
    <cellStyle name="Обычный 12 3 6 2 3 2 2" xfId="9692"/>
    <cellStyle name="Обычный 12 3 6 2 3 3" xfId="9693"/>
    <cellStyle name="Обычный 12 3 6 2 3 4" xfId="9694"/>
    <cellStyle name="Обычный 12 3 6 2 4" xfId="9695"/>
    <cellStyle name="Обычный 12 3 6 2 4 2" xfId="9696"/>
    <cellStyle name="Обычный 12 3 6 2 4 3" xfId="9697"/>
    <cellStyle name="Обычный 12 3 6 2 5" xfId="9698"/>
    <cellStyle name="Обычный 12 3 6 2 5 2" xfId="9699"/>
    <cellStyle name="Обычный 12 3 6 2 5 3" xfId="9700"/>
    <cellStyle name="Обычный 12 3 6 2 6" xfId="9701"/>
    <cellStyle name="Обычный 12 3 6 2 6 2" xfId="9702"/>
    <cellStyle name="Обычный 12 3 6 2 6 3" xfId="9703"/>
    <cellStyle name="Обычный 12 3 6 2 7" xfId="9704"/>
    <cellStyle name="Обычный 12 3 6 2 7 2" xfId="9705"/>
    <cellStyle name="Обычный 12 3 6 2 8" xfId="9706"/>
    <cellStyle name="Обычный 12 3 6 2 9" xfId="9707"/>
    <cellStyle name="Обычный 12 3 6 3" xfId="9708"/>
    <cellStyle name="Обычный 12 3 6 3 2" xfId="9709"/>
    <cellStyle name="Обычный 12 3 6 3 2 2" xfId="9710"/>
    <cellStyle name="Обычный 12 3 6 3 2 2 2" xfId="9711"/>
    <cellStyle name="Обычный 12 3 6 3 2 3" xfId="9712"/>
    <cellStyle name="Обычный 12 3 6 3 2 4" xfId="9713"/>
    <cellStyle name="Обычный 12 3 6 3 3" xfId="9714"/>
    <cellStyle name="Обычный 12 3 6 3 3 2" xfId="9715"/>
    <cellStyle name="Обычный 12 3 6 3 3 3" xfId="9716"/>
    <cellStyle name="Обычный 12 3 6 3 4" xfId="9717"/>
    <cellStyle name="Обычный 12 3 6 3 4 2" xfId="9718"/>
    <cellStyle name="Обычный 12 3 6 3 4 3" xfId="9719"/>
    <cellStyle name="Обычный 12 3 6 3 5" xfId="9720"/>
    <cellStyle name="Обычный 12 3 6 3 5 2" xfId="9721"/>
    <cellStyle name="Обычный 12 3 6 3 5 3" xfId="9722"/>
    <cellStyle name="Обычный 12 3 6 3 6" xfId="9723"/>
    <cellStyle name="Обычный 12 3 6 3 6 2" xfId="9724"/>
    <cellStyle name="Обычный 12 3 6 3 7" xfId="9725"/>
    <cellStyle name="Обычный 12 3 6 3 8" xfId="9726"/>
    <cellStyle name="Обычный 12 3 6 4" xfId="9727"/>
    <cellStyle name="Обычный 12 3 6 4 2" xfId="9728"/>
    <cellStyle name="Обычный 12 3 6 4 2 2" xfId="9729"/>
    <cellStyle name="Обычный 12 3 6 4 2 3" xfId="9730"/>
    <cellStyle name="Обычный 12 3 6 4 3" xfId="9731"/>
    <cellStyle name="Обычный 12 3 6 4 3 2" xfId="9732"/>
    <cellStyle name="Обычный 12 3 6 4 3 3" xfId="9733"/>
    <cellStyle name="Обычный 12 3 6 4 4" xfId="9734"/>
    <cellStyle name="Обычный 12 3 6 4 4 2" xfId="9735"/>
    <cellStyle name="Обычный 12 3 6 4 4 3" xfId="9736"/>
    <cellStyle name="Обычный 12 3 6 4 5" xfId="9737"/>
    <cellStyle name="Обычный 12 3 6 4 5 2" xfId="9738"/>
    <cellStyle name="Обычный 12 3 6 4 6" xfId="9739"/>
    <cellStyle name="Обычный 12 3 6 4 7" xfId="9740"/>
    <cellStyle name="Обычный 12 3 6 5" xfId="9741"/>
    <cellStyle name="Обычный 12 3 6 5 2" xfId="9742"/>
    <cellStyle name="Обычный 12 3 6 5 2 2" xfId="9743"/>
    <cellStyle name="Обычный 12 3 6 5 2 3" xfId="9744"/>
    <cellStyle name="Обычный 12 3 6 5 3" xfId="9745"/>
    <cellStyle name="Обычный 12 3 6 5 3 2" xfId="9746"/>
    <cellStyle name="Обычный 12 3 6 5 3 3" xfId="9747"/>
    <cellStyle name="Обычный 12 3 6 5 4" xfId="9748"/>
    <cellStyle name="Обычный 12 3 6 5 4 2" xfId="9749"/>
    <cellStyle name="Обычный 12 3 6 5 4 3" xfId="9750"/>
    <cellStyle name="Обычный 12 3 6 5 5" xfId="9751"/>
    <cellStyle name="Обычный 12 3 6 5 5 2" xfId="9752"/>
    <cellStyle name="Обычный 12 3 6 5 6" xfId="9753"/>
    <cellStyle name="Обычный 12 3 6 5 7" xfId="9754"/>
    <cellStyle name="Обычный 12 3 6 6" xfId="9755"/>
    <cellStyle name="Обычный 12 3 6 6 2" xfId="9756"/>
    <cellStyle name="Обычный 12 3 6 6 2 2" xfId="9757"/>
    <cellStyle name="Обычный 12 3 6 6 2 3" xfId="9758"/>
    <cellStyle name="Обычный 12 3 6 6 3" xfId="9759"/>
    <cellStyle name="Обычный 12 3 6 6 3 2" xfId="9760"/>
    <cellStyle name="Обычный 12 3 6 6 3 3" xfId="9761"/>
    <cellStyle name="Обычный 12 3 6 6 4" xfId="9762"/>
    <cellStyle name="Обычный 12 3 6 6 4 2" xfId="9763"/>
    <cellStyle name="Обычный 12 3 6 6 4 3" xfId="9764"/>
    <cellStyle name="Обычный 12 3 6 6 5" xfId="9765"/>
    <cellStyle name="Обычный 12 3 6 6 5 2" xfId="9766"/>
    <cellStyle name="Обычный 12 3 6 6 6" xfId="9767"/>
    <cellStyle name="Обычный 12 3 6 6 7" xfId="9768"/>
    <cellStyle name="Обычный 12 3 6 7" xfId="9769"/>
    <cellStyle name="Обычный 12 3 6 7 2" xfId="9770"/>
    <cellStyle name="Обычный 12 3 6 7 2 2" xfId="9771"/>
    <cellStyle name="Обычный 12 3 6 7 2 3" xfId="9772"/>
    <cellStyle name="Обычный 12 3 6 7 3" xfId="9773"/>
    <cellStyle name="Обычный 12 3 6 7 3 2" xfId="9774"/>
    <cellStyle name="Обычный 12 3 6 7 3 3" xfId="9775"/>
    <cellStyle name="Обычный 12 3 6 7 4" xfId="9776"/>
    <cellStyle name="Обычный 12 3 6 7 4 2" xfId="9777"/>
    <cellStyle name="Обычный 12 3 6 7 4 3" xfId="9778"/>
    <cellStyle name="Обычный 12 3 6 7 5" xfId="9779"/>
    <cellStyle name="Обычный 12 3 6 7 5 2" xfId="9780"/>
    <cellStyle name="Обычный 12 3 6 7 6" xfId="9781"/>
    <cellStyle name="Обычный 12 3 6 7 7" xfId="9782"/>
    <cellStyle name="Обычный 12 3 6 8" xfId="9783"/>
    <cellStyle name="Обычный 12 3 6 8 2" xfId="9784"/>
    <cellStyle name="Обычный 12 3 6 8 2 2" xfId="9785"/>
    <cellStyle name="Обычный 12 3 6 8 2 3" xfId="9786"/>
    <cellStyle name="Обычный 12 3 6 8 3" xfId="9787"/>
    <cellStyle name="Обычный 12 3 6 8 3 2" xfId="9788"/>
    <cellStyle name="Обычный 12 3 6 8 3 3" xfId="9789"/>
    <cellStyle name="Обычный 12 3 6 8 4" xfId="9790"/>
    <cellStyle name="Обычный 12 3 6 8 4 2" xfId="9791"/>
    <cellStyle name="Обычный 12 3 6 8 5" xfId="9792"/>
    <cellStyle name="Обычный 12 3 6 8 5 2" xfId="9793"/>
    <cellStyle name="Обычный 12 3 6 8 6" xfId="9794"/>
    <cellStyle name="Обычный 12 3 6 8 7" xfId="9795"/>
    <cellStyle name="Обычный 12 3 6 9" xfId="9796"/>
    <cellStyle name="Обычный 12 3 6 9 2" xfId="9797"/>
    <cellStyle name="Обычный 12 3 6 9 3" xfId="9798"/>
    <cellStyle name="Обычный 12 3 7" xfId="9799"/>
    <cellStyle name="Обычный 12 3 7 10" xfId="9800"/>
    <cellStyle name="Обычный 12 3 7 10 2" xfId="9801"/>
    <cellStyle name="Обычный 12 3 7 11" xfId="9802"/>
    <cellStyle name="Обычный 12 3 7 12" xfId="9803"/>
    <cellStyle name="Обычный 12 3 7 2" xfId="9804"/>
    <cellStyle name="Обычный 12 3 7 2 2" xfId="9805"/>
    <cellStyle name="Обычный 12 3 7 2 2 2" xfId="9806"/>
    <cellStyle name="Обычный 12 3 7 2 2 2 2" xfId="9807"/>
    <cellStyle name="Обычный 12 3 7 2 2 3" xfId="9808"/>
    <cellStyle name="Обычный 12 3 7 2 2 4" xfId="9809"/>
    <cellStyle name="Обычный 12 3 7 2 3" xfId="9810"/>
    <cellStyle name="Обычный 12 3 7 2 3 2" xfId="9811"/>
    <cellStyle name="Обычный 12 3 7 2 3 3" xfId="9812"/>
    <cellStyle name="Обычный 12 3 7 2 4" xfId="9813"/>
    <cellStyle name="Обычный 12 3 7 2 4 2" xfId="9814"/>
    <cellStyle name="Обычный 12 3 7 2 4 3" xfId="9815"/>
    <cellStyle name="Обычный 12 3 7 2 5" xfId="9816"/>
    <cellStyle name="Обычный 12 3 7 2 5 2" xfId="9817"/>
    <cellStyle name="Обычный 12 3 7 2 5 3" xfId="9818"/>
    <cellStyle name="Обычный 12 3 7 2 6" xfId="9819"/>
    <cellStyle name="Обычный 12 3 7 2 6 2" xfId="9820"/>
    <cellStyle name="Обычный 12 3 7 2 7" xfId="9821"/>
    <cellStyle name="Обычный 12 3 7 2 8" xfId="9822"/>
    <cellStyle name="Обычный 12 3 7 3" xfId="9823"/>
    <cellStyle name="Обычный 12 3 7 3 2" xfId="9824"/>
    <cellStyle name="Обычный 12 3 7 3 2 2" xfId="9825"/>
    <cellStyle name="Обычный 12 3 7 3 2 2 2" xfId="9826"/>
    <cellStyle name="Обычный 12 3 7 3 2 3" xfId="9827"/>
    <cellStyle name="Обычный 12 3 7 3 2 4" xfId="9828"/>
    <cellStyle name="Обычный 12 3 7 3 3" xfId="9829"/>
    <cellStyle name="Обычный 12 3 7 3 3 2" xfId="9830"/>
    <cellStyle name="Обычный 12 3 7 3 3 3" xfId="9831"/>
    <cellStyle name="Обычный 12 3 7 3 4" xfId="9832"/>
    <cellStyle name="Обычный 12 3 7 3 4 2" xfId="9833"/>
    <cellStyle name="Обычный 12 3 7 3 4 3" xfId="9834"/>
    <cellStyle name="Обычный 12 3 7 3 5" xfId="9835"/>
    <cellStyle name="Обычный 12 3 7 3 5 2" xfId="9836"/>
    <cellStyle name="Обычный 12 3 7 3 5 3" xfId="9837"/>
    <cellStyle name="Обычный 12 3 7 3 6" xfId="9838"/>
    <cellStyle name="Обычный 12 3 7 3 6 2" xfId="9839"/>
    <cellStyle name="Обычный 12 3 7 3 7" xfId="9840"/>
    <cellStyle name="Обычный 12 3 7 3 8" xfId="9841"/>
    <cellStyle name="Обычный 12 3 7 4" xfId="9842"/>
    <cellStyle name="Обычный 12 3 7 4 2" xfId="9843"/>
    <cellStyle name="Обычный 12 3 7 4 2 2" xfId="9844"/>
    <cellStyle name="Обычный 12 3 7 4 2 3" xfId="9845"/>
    <cellStyle name="Обычный 12 3 7 4 3" xfId="9846"/>
    <cellStyle name="Обычный 12 3 7 4 3 2" xfId="9847"/>
    <cellStyle name="Обычный 12 3 7 4 3 3" xfId="9848"/>
    <cellStyle name="Обычный 12 3 7 4 4" xfId="9849"/>
    <cellStyle name="Обычный 12 3 7 4 4 2" xfId="9850"/>
    <cellStyle name="Обычный 12 3 7 4 4 3" xfId="9851"/>
    <cellStyle name="Обычный 12 3 7 4 5" xfId="9852"/>
    <cellStyle name="Обычный 12 3 7 4 5 2" xfId="9853"/>
    <cellStyle name="Обычный 12 3 7 4 6" xfId="9854"/>
    <cellStyle name="Обычный 12 3 7 4 7" xfId="9855"/>
    <cellStyle name="Обычный 12 3 7 5" xfId="9856"/>
    <cellStyle name="Обычный 12 3 7 5 2" xfId="9857"/>
    <cellStyle name="Обычный 12 3 7 5 2 2" xfId="9858"/>
    <cellStyle name="Обычный 12 3 7 5 2 3" xfId="9859"/>
    <cellStyle name="Обычный 12 3 7 5 3" xfId="9860"/>
    <cellStyle name="Обычный 12 3 7 5 3 2" xfId="9861"/>
    <cellStyle name="Обычный 12 3 7 5 3 3" xfId="9862"/>
    <cellStyle name="Обычный 12 3 7 5 4" xfId="9863"/>
    <cellStyle name="Обычный 12 3 7 5 4 2" xfId="9864"/>
    <cellStyle name="Обычный 12 3 7 5 4 3" xfId="9865"/>
    <cellStyle name="Обычный 12 3 7 5 5" xfId="9866"/>
    <cellStyle name="Обычный 12 3 7 5 5 2" xfId="9867"/>
    <cellStyle name="Обычный 12 3 7 5 6" xfId="9868"/>
    <cellStyle name="Обычный 12 3 7 5 7" xfId="9869"/>
    <cellStyle name="Обычный 12 3 7 6" xfId="9870"/>
    <cellStyle name="Обычный 12 3 7 6 2" xfId="9871"/>
    <cellStyle name="Обычный 12 3 7 6 2 2" xfId="9872"/>
    <cellStyle name="Обычный 12 3 7 6 2 3" xfId="9873"/>
    <cellStyle name="Обычный 12 3 7 6 3" xfId="9874"/>
    <cellStyle name="Обычный 12 3 7 6 3 2" xfId="9875"/>
    <cellStyle name="Обычный 12 3 7 6 3 3" xfId="9876"/>
    <cellStyle name="Обычный 12 3 7 6 4" xfId="9877"/>
    <cellStyle name="Обычный 12 3 7 6 4 2" xfId="9878"/>
    <cellStyle name="Обычный 12 3 7 6 5" xfId="9879"/>
    <cellStyle name="Обычный 12 3 7 6 5 2" xfId="9880"/>
    <cellStyle name="Обычный 12 3 7 6 6" xfId="9881"/>
    <cellStyle name="Обычный 12 3 7 6 7" xfId="9882"/>
    <cellStyle name="Обычный 12 3 7 7" xfId="9883"/>
    <cellStyle name="Обычный 12 3 7 7 2" xfId="9884"/>
    <cellStyle name="Обычный 12 3 7 7 3" xfId="9885"/>
    <cellStyle name="Обычный 12 3 7 8" xfId="9886"/>
    <cellStyle name="Обычный 12 3 7 8 2" xfId="9887"/>
    <cellStyle name="Обычный 12 3 7 8 3" xfId="9888"/>
    <cellStyle name="Обычный 12 3 7 9" xfId="9889"/>
    <cellStyle name="Обычный 12 3 7 9 2" xfId="9890"/>
    <cellStyle name="Обычный 12 3 7 9 3" xfId="9891"/>
    <cellStyle name="Обычный 12 3 8" xfId="9892"/>
    <cellStyle name="Обычный 12 3 8 2" xfId="9893"/>
    <cellStyle name="Обычный 12 3 8 2 2" xfId="9894"/>
    <cellStyle name="Обычный 12 3 8 2 2 2" xfId="9895"/>
    <cellStyle name="Обычный 12 3 8 2 2 3" xfId="9896"/>
    <cellStyle name="Обычный 12 3 8 2 3" xfId="9897"/>
    <cellStyle name="Обычный 12 3 8 2 3 2" xfId="9898"/>
    <cellStyle name="Обычный 12 3 8 2 3 3" xfId="9899"/>
    <cellStyle name="Обычный 12 3 8 2 4" xfId="9900"/>
    <cellStyle name="Обычный 12 3 8 2 4 2" xfId="9901"/>
    <cellStyle name="Обычный 12 3 8 2 4 3" xfId="9902"/>
    <cellStyle name="Обычный 12 3 8 2 5" xfId="9903"/>
    <cellStyle name="Обычный 12 3 8 2 5 2" xfId="9904"/>
    <cellStyle name="Обычный 12 3 8 2 6" xfId="9905"/>
    <cellStyle name="Обычный 12 3 8 2 7" xfId="9906"/>
    <cellStyle name="Обычный 12 3 8 3" xfId="9907"/>
    <cellStyle name="Обычный 12 3 8 3 2" xfId="9908"/>
    <cellStyle name="Обычный 12 3 8 3 2 2" xfId="9909"/>
    <cellStyle name="Обычный 12 3 8 3 3" xfId="9910"/>
    <cellStyle name="Обычный 12 3 8 3 4" xfId="9911"/>
    <cellStyle name="Обычный 12 3 8 4" xfId="9912"/>
    <cellStyle name="Обычный 12 3 8 4 2" xfId="9913"/>
    <cellStyle name="Обычный 12 3 8 4 3" xfId="9914"/>
    <cellStyle name="Обычный 12 3 8 5" xfId="9915"/>
    <cellStyle name="Обычный 12 3 8 5 2" xfId="9916"/>
    <cellStyle name="Обычный 12 3 8 5 3" xfId="9917"/>
    <cellStyle name="Обычный 12 3 8 6" xfId="9918"/>
    <cellStyle name="Обычный 12 3 8 6 2" xfId="9919"/>
    <cellStyle name="Обычный 12 3 8 6 3" xfId="9920"/>
    <cellStyle name="Обычный 12 3 8 7" xfId="9921"/>
    <cellStyle name="Обычный 12 3 8 7 2" xfId="9922"/>
    <cellStyle name="Обычный 12 3 8 8" xfId="9923"/>
    <cellStyle name="Обычный 12 3 8 9" xfId="9924"/>
    <cellStyle name="Обычный 12 3 9" xfId="9925"/>
    <cellStyle name="Обычный 12 3 9 2" xfId="9926"/>
    <cellStyle name="Обычный 12 3 9 2 2" xfId="9927"/>
    <cellStyle name="Обычный 12 3 9 2 2 2" xfId="9928"/>
    <cellStyle name="Обычный 12 3 9 2 2 3" xfId="9929"/>
    <cellStyle name="Обычный 12 3 9 2 3" xfId="9930"/>
    <cellStyle name="Обычный 12 3 9 2 3 2" xfId="9931"/>
    <cellStyle name="Обычный 12 3 9 2 3 3" xfId="9932"/>
    <cellStyle name="Обычный 12 3 9 2 4" xfId="9933"/>
    <cellStyle name="Обычный 12 3 9 2 4 2" xfId="9934"/>
    <cellStyle name="Обычный 12 3 9 2 4 3" xfId="9935"/>
    <cellStyle name="Обычный 12 3 9 2 5" xfId="9936"/>
    <cellStyle name="Обычный 12 3 9 2 5 2" xfId="9937"/>
    <cellStyle name="Обычный 12 3 9 2 6" xfId="9938"/>
    <cellStyle name="Обычный 12 3 9 2 7" xfId="9939"/>
    <cellStyle name="Обычный 12 3 9 3" xfId="9940"/>
    <cellStyle name="Обычный 12 3 9 3 2" xfId="9941"/>
    <cellStyle name="Обычный 12 3 9 3 2 2" xfId="9942"/>
    <cellStyle name="Обычный 12 3 9 3 3" xfId="9943"/>
    <cellStyle name="Обычный 12 3 9 3 4" xfId="9944"/>
    <cellStyle name="Обычный 12 3 9 4" xfId="9945"/>
    <cellStyle name="Обычный 12 3 9 4 2" xfId="9946"/>
    <cellStyle name="Обычный 12 3 9 4 3" xfId="9947"/>
    <cellStyle name="Обычный 12 3 9 5" xfId="9948"/>
    <cellStyle name="Обычный 12 3 9 5 2" xfId="9949"/>
    <cellStyle name="Обычный 12 3 9 5 3" xfId="9950"/>
    <cellStyle name="Обычный 12 3 9 6" xfId="9951"/>
    <cellStyle name="Обычный 12 3 9 6 2" xfId="9952"/>
    <cellStyle name="Обычный 12 3 9 6 3" xfId="9953"/>
    <cellStyle name="Обычный 12 3 9 7" xfId="9954"/>
    <cellStyle name="Обычный 12 3 9 7 2" xfId="9955"/>
    <cellStyle name="Обычный 12 3 9 8" xfId="9956"/>
    <cellStyle name="Обычный 12 3 9 9" xfId="9957"/>
    <cellStyle name="Обычный 12 4" xfId="9958"/>
    <cellStyle name="Обычный 12 5" xfId="9959"/>
    <cellStyle name="Обычный 12_FORM15.2013" xfId="9960"/>
    <cellStyle name="Обычный 13" xfId="9961"/>
    <cellStyle name="Обычный 13 2" xfId="9962"/>
    <cellStyle name="Обычный 14" xfId="9963"/>
    <cellStyle name="Обычный 14 2" xfId="9964"/>
    <cellStyle name="Обычный 15" xfId="9965"/>
    <cellStyle name="Обычный 15 2" xfId="9966"/>
    <cellStyle name="Обычный 15 2 2" xfId="9967"/>
    <cellStyle name="Обычный 15 2 3" xfId="9968"/>
    <cellStyle name="Обычный 15 3" xfId="9969"/>
    <cellStyle name="Обычный 15 3 2" xfId="9970"/>
    <cellStyle name="Обычный 15 3 2 2" xfId="9971"/>
    <cellStyle name="Обычный 15 3 2 3" xfId="9972"/>
    <cellStyle name="Обычный 15 3 3" xfId="9973"/>
    <cellStyle name="Обычный 15 4" xfId="9974"/>
    <cellStyle name="Обычный 15 5" xfId="9975"/>
    <cellStyle name="Обычный 15 6" xfId="9976"/>
    <cellStyle name="Обычный 15 6 2" xfId="9977"/>
    <cellStyle name="Обычный 16" xfId="9978"/>
    <cellStyle name="Обычный 16 2" xfId="9979"/>
    <cellStyle name="Обычный 16 2 10" xfId="9980"/>
    <cellStyle name="Обычный 16 2 10 2" xfId="9981"/>
    <cellStyle name="Обычный 16 2 10 2 2" xfId="9982"/>
    <cellStyle name="Обычный 16 2 10 2 3" xfId="9983"/>
    <cellStyle name="Обычный 16 2 10 3" xfId="9984"/>
    <cellStyle name="Обычный 16 2 10 3 2" xfId="9985"/>
    <cellStyle name="Обычный 16 2 10 3 3" xfId="9986"/>
    <cellStyle name="Обычный 16 2 10 4" xfId="9987"/>
    <cellStyle name="Обычный 16 2 10 4 2" xfId="9988"/>
    <cellStyle name="Обычный 16 2 10 4 3" xfId="9989"/>
    <cellStyle name="Обычный 16 2 10 5" xfId="9990"/>
    <cellStyle name="Обычный 16 2 10 5 2" xfId="9991"/>
    <cellStyle name="Обычный 16 2 10 6" xfId="9992"/>
    <cellStyle name="Обычный 16 2 10 7" xfId="9993"/>
    <cellStyle name="Обычный 16 2 11" xfId="9994"/>
    <cellStyle name="Обычный 16 2 11 2" xfId="9995"/>
    <cellStyle name="Обычный 16 2 11 2 2" xfId="9996"/>
    <cellStyle name="Обычный 16 2 11 2 3" xfId="9997"/>
    <cellStyle name="Обычный 16 2 11 3" xfId="9998"/>
    <cellStyle name="Обычный 16 2 11 3 2" xfId="9999"/>
    <cellStyle name="Обычный 16 2 11 3 3" xfId="10000"/>
    <cellStyle name="Обычный 16 2 11 4" xfId="10001"/>
    <cellStyle name="Обычный 16 2 11 4 2" xfId="10002"/>
    <cellStyle name="Обычный 16 2 11 4 3" xfId="10003"/>
    <cellStyle name="Обычный 16 2 11 5" xfId="10004"/>
    <cellStyle name="Обычный 16 2 11 5 2" xfId="10005"/>
    <cellStyle name="Обычный 16 2 11 6" xfId="10006"/>
    <cellStyle name="Обычный 16 2 11 7" xfId="10007"/>
    <cellStyle name="Обычный 16 2 12" xfId="10008"/>
    <cellStyle name="Обычный 16 2 12 2" xfId="10009"/>
    <cellStyle name="Обычный 16 2 12 2 2" xfId="10010"/>
    <cellStyle name="Обычный 16 2 12 2 3" xfId="10011"/>
    <cellStyle name="Обычный 16 2 12 3" xfId="10012"/>
    <cellStyle name="Обычный 16 2 12 3 2" xfId="10013"/>
    <cellStyle name="Обычный 16 2 12 3 3" xfId="10014"/>
    <cellStyle name="Обычный 16 2 12 4" xfId="10015"/>
    <cellStyle name="Обычный 16 2 12 4 2" xfId="10016"/>
    <cellStyle name="Обычный 16 2 12 4 3" xfId="10017"/>
    <cellStyle name="Обычный 16 2 12 5" xfId="10018"/>
    <cellStyle name="Обычный 16 2 12 5 2" xfId="10019"/>
    <cellStyle name="Обычный 16 2 12 6" xfId="10020"/>
    <cellStyle name="Обычный 16 2 12 7" xfId="10021"/>
    <cellStyle name="Обычный 16 2 13" xfId="10022"/>
    <cellStyle name="Обычный 16 2 13 2" xfId="10023"/>
    <cellStyle name="Обычный 16 2 13 2 2" xfId="10024"/>
    <cellStyle name="Обычный 16 2 13 3" xfId="10025"/>
    <cellStyle name="Обычный 16 2 14" xfId="10026"/>
    <cellStyle name="Обычный 16 2 14 2" xfId="10027"/>
    <cellStyle name="Обычный 16 2 14 3" xfId="10028"/>
    <cellStyle name="Обычный 16 2 15" xfId="10029"/>
    <cellStyle name="Обычный 16 2 15 2" xfId="10030"/>
    <cellStyle name="Обычный 16 2 15 3" xfId="10031"/>
    <cellStyle name="Обычный 16 2 16" xfId="10032"/>
    <cellStyle name="Обычный 16 2 16 2" xfId="10033"/>
    <cellStyle name="Обычный 16 2 17" xfId="10034"/>
    <cellStyle name="Обычный 16 2 18" xfId="10035"/>
    <cellStyle name="Обычный 16 2 2" xfId="10036"/>
    <cellStyle name="Обычный 16 2 2 10" xfId="10037"/>
    <cellStyle name="Обычный 16 2 2 10 2" xfId="10038"/>
    <cellStyle name="Обычный 16 2 2 10 2 2" xfId="10039"/>
    <cellStyle name="Обычный 16 2 2 10 2 3" xfId="10040"/>
    <cellStyle name="Обычный 16 2 2 10 3" xfId="10041"/>
    <cellStyle name="Обычный 16 2 2 10 3 2" xfId="10042"/>
    <cellStyle name="Обычный 16 2 2 10 3 3" xfId="10043"/>
    <cellStyle name="Обычный 16 2 2 10 4" xfId="10044"/>
    <cellStyle name="Обычный 16 2 2 10 4 2" xfId="10045"/>
    <cellStyle name="Обычный 16 2 2 10 4 3" xfId="10046"/>
    <cellStyle name="Обычный 16 2 2 10 5" xfId="10047"/>
    <cellStyle name="Обычный 16 2 2 10 5 2" xfId="10048"/>
    <cellStyle name="Обычный 16 2 2 10 6" xfId="10049"/>
    <cellStyle name="Обычный 16 2 2 10 7" xfId="10050"/>
    <cellStyle name="Обычный 16 2 2 11" xfId="10051"/>
    <cellStyle name="Обычный 16 2 2 11 2" xfId="10052"/>
    <cellStyle name="Обычный 16 2 2 11 2 2" xfId="10053"/>
    <cellStyle name="Обычный 16 2 2 11 2 3" xfId="10054"/>
    <cellStyle name="Обычный 16 2 2 11 3" xfId="10055"/>
    <cellStyle name="Обычный 16 2 2 11 3 2" xfId="10056"/>
    <cellStyle name="Обычный 16 2 2 11 3 3" xfId="10057"/>
    <cellStyle name="Обычный 16 2 2 11 4" xfId="10058"/>
    <cellStyle name="Обычный 16 2 2 11 4 2" xfId="10059"/>
    <cellStyle name="Обычный 16 2 2 11 4 3" xfId="10060"/>
    <cellStyle name="Обычный 16 2 2 11 5" xfId="10061"/>
    <cellStyle name="Обычный 16 2 2 11 5 2" xfId="10062"/>
    <cellStyle name="Обычный 16 2 2 11 6" xfId="10063"/>
    <cellStyle name="Обычный 16 2 2 11 7" xfId="10064"/>
    <cellStyle name="Обычный 16 2 2 12" xfId="10065"/>
    <cellStyle name="Обычный 16 2 2 12 2" xfId="10066"/>
    <cellStyle name="Обычный 16 2 2 12 3" xfId="10067"/>
    <cellStyle name="Обычный 16 2 2 13" xfId="10068"/>
    <cellStyle name="Обычный 16 2 2 13 2" xfId="10069"/>
    <cellStyle name="Обычный 16 2 2 13 3" xfId="10070"/>
    <cellStyle name="Обычный 16 2 2 14" xfId="10071"/>
    <cellStyle name="Обычный 16 2 2 14 2" xfId="10072"/>
    <cellStyle name="Обычный 16 2 2 14 3" xfId="10073"/>
    <cellStyle name="Обычный 16 2 2 15" xfId="10074"/>
    <cellStyle name="Обычный 16 2 2 15 2" xfId="10075"/>
    <cellStyle name="Обычный 16 2 2 16" xfId="10076"/>
    <cellStyle name="Обычный 16 2 2 17" xfId="10077"/>
    <cellStyle name="Обычный 16 2 2 2" xfId="10078"/>
    <cellStyle name="Обычный 16 2 2 2 10" xfId="10079"/>
    <cellStyle name="Обычный 16 2 2 2 10 2" xfId="10080"/>
    <cellStyle name="Обычный 16 2 2 2 10 2 2" xfId="10081"/>
    <cellStyle name="Обычный 16 2 2 2 10 2 3" xfId="10082"/>
    <cellStyle name="Обычный 16 2 2 2 10 3" xfId="10083"/>
    <cellStyle name="Обычный 16 2 2 2 10 3 2" xfId="10084"/>
    <cellStyle name="Обычный 16 2 2 2 10 3 3" xfId="10085"/>
    <cellStyle name="Обычный 16 2 2 2 10 4" xfId="10086"/>
    <cellStyle name="Обычный 16 2 2 2 10 4 2" xfId="10087"/>
    <cellStyle name="Обычный 16 2 2 2 10 5" xfId="10088"/>
    <cellStyle name="Обычный 16 2 2 2 10 5 2" xfId="10089"/>
    <cellStyle name="Обычный 16 2 2 2 10 6" xfId="10090"/>
    <cellStyle name="Обычный 16 2 2 2 10 7" xfId="10091"/>
    <cellStyle name="Обычный 16 2 2 2 11" xfId="10092"/>
    <cellStyle name="Обычный 16 2 2 2 11 2" xfId="10093"/>
    <cellStyle name="Обычный 16 2 2 2 11 3" xfId="10094"/>
    <cellStyle name="Обычный 16 2 2 2 12" xfId="10095"/>
    <cellStyle name="Обычный 16 2 2 2 12 2" xfId="10096"/>
    <cellStyle name="Обычный 16 2 2 2 12 3" xfId="10097"/>
    <cellStyle name="Обычный 16 2 2 2 13" xfId="10098"/>
    <cellStyle name="Обычный 16 2 2 2 13 2" xfId="10099"/>
    <cellStyle name="Обычный 16 2 2 2 13 3" xfId="10100"/>
    <cellStyle name="Обычный 16 2 2 2 14" xfId="10101"/>
    <cellStyle name="Обычный 16 2 2 2 14 2" xfId="10102"/>
    <cellStyle name="Обычный 16 2 2 2 15" xfId="10103"/>
    <cellStyle name="Обычный 16 2 2 2 16" xfId="10104"/>
    <cellStyle name="Обычный 16 2 2 2 2" xfId="10105"/>
    <cellStyle name="Обычный 16 2 2 2 2 10" xfId="10106"/>
    <cellStyle name="Обычный 16 2 2 2 2 10 2" xfId="10107"/>
    <cellStyle name="Обычный 16 2 2 2 2 10 3" xfId="10108"/>
    <cellStyle name="Обычный 16 2 2 2 2 11" xfId="10109"/>
    <cellStyle name="Обычный 16 2 2 2 2 11 2" xfId="10110"/>
    <cellStyle name="Обычный 16 2 2 2 2 12" xfId="10111"/>
    <cellStyle name="Обычный 16 2 2 2 2 13" xfId="10112"/>
    <cellStyle name="Обычный 16 2 2 2 2 2" xfId="10113"/>
    <cellStyle name="Обычный 16 2 2 2 2 2 2" xfId="10114"/>
    <cellStyle name="Обычный 16 2 2 2 2 2 2 2" xfId="10115"/>
    <cellStyle name="Обычный 16 2 2 2 2 2 2 2 2" xfId="10116"/>
    <cellStyle name="Обычный 16 2 2 2 2 2 2 3" xfId="10117"/>
    <cellStyle name="Обычный 16 2 2 2 2 2 2 4" xfId="10118"/>
    <cellStyle name="Обычный 16 2 2 2 2 2 3" xfId="10119"/>
    <cellStyle name="Обычный 16 2 2 2 2 2 3 2" xfId="10120"/>
    <cellStyle name="Обычный 16 2 2 2 2 2 3 3" xfId="10121"/>
    <cellStyle name="Обычный 16 2 2 2 2 2 4" xfId="10122"/>
    <cellStyle name="Обычный 16 2 2 2 2 2 4 2" xfId="10123"/>
    <cellStyle name="Обычный 16 2 2 2 2 2 4 3" xfId="10124"/>
    <cellStyle name="Обычный 16 2 2 2 2 2 5" xfId="10125"/>
    <cellStyle name="Обычный 16 2 2 2 2 2 5 2" xfId="10126"/>
    <cellStyle name="Обычный 16 2 2 2 2 2 5 3" xfId="10127"/>
    <cellStyle name="Обычный 16 2 2 2 2 2 6" xfId="10128"/>
    <cellStyle name="Обычный 16 2 2 2 2 2 6 2" xfId="10129"/>
    <cellStyle name="Обычный 16 2 2 2 2 2 7" xfId="10130"/>
    <cellStyle name="Обычный 16 2 2 2 2 2 8" xfId="10131"/>
    <cellStyle name="Обычный 16 2 2 2 2 3" xfId="10132"/>
    <cellStyle name="Обычный 16 2 2 2 2 3 2" xfId="10133"/>
    <cellStyle name="Обычный 16 2 2 2 2 3 2 2" xfId="10134"/>
    <cellStyle name="Обычный 16 2 2 2 2 3 2 2 2" xfId="10135"/>
    <cellStyle name="Обычный 16 2 2 2 2 3 2 3" xfId="10136"/>
    <cellStyle name="Обычный 16 2 2 2 2 3 2 4" xfId="10137"/>
    <cellStyle name="Обычный 16 2 2 2 2 3 3" xfId="10138"/>
    <cellStyle name="Обычный 16 2 2 2 2 3 3 2" xfId="10139"/>
    <cellStyle name="Обычный 16 2 2 2 2 3 3 3" xfId="10140"/>
    <cellStyle name="Обычный 16 2 2 2 2 3 4" xfId="10141"/>
    <cellStyle name="Обычный 16 2 2 2 2 3 4 2" xfId="10142"/>
    <cellStyle name="Обычный 16 2 2 2 2 3 4 3" xfId="10143"/>
    <cellStyle name="Обычный 16 2 2 2 2 3 5" xfId="10144"/>
    <cellStyle name="Обычный 16 2 2 2 2 3 5 2" xfId="10145"/>
    <cellStyle name="Обычный 16 2 2 2 2 3 5 3" xfId="10146"/>
    <cellStyle name="Обычный 16 2 2 2 2 3 6" xfId="10147"/>
    <cellStyle name="Обычный 16 2 2 2 2 3 6 2" xfId="10148"/>
    <cellStyle name="Обычный 16 2 2 2 2 3 7" xfId="10149"/>
    <cellStyle name="Обычный 16 2 2 2 2 3 8" xfId="10150"/>
    <cellStyle name="Обычный 16 2 2 2 2 4" xfId="10151"/>
    <cellStyle name="Обычный 16 2 2 2 2 4 2" xfId="10152"/>
    <cellStyle name="Обычный 16 2 2 2 2 4 2 2" xfId="10153"/>
    <cellStyle name="Обычный 16 2 2 2 2 4 2 3" xfId="10154"/>
    <cellStyle name="Обычный 16 2 2 2 2 4 3" xfId="10155"/>
    <cellStyle name="Обычный 16 2 2 2 2 4 3 2" xfId="10156"/>
    <cellStyle name="Обычный 16 2 2 2 2 4 3 3" xfId="10157"/>
    <cellStyle name="Обычный 16 2 2 2 2 4 4" xfId="10158"/>
    <cellStyle name="Обычный 16 2 2 2 2 4 4 2" xfId="10159"/>
    <cellStyle name="Обычный 16 2 2 2 2 4 4 3" xfId="10160"/>
    <cellStyle name="Обычный 16 2 2 2 2 4 5" xfId="10161"/>
    <cellStyle name="Обычный 16 2 2 2 2 4 5 2" xfId="10162"/>
    <cellStyle name="Обычный 16 2 2 2 2 4 6" xfId="10163"/>
    <cellStyle name="Обычный 16 2 2 2 2 4 7" xfId="10164"/>
    <cellStyle name="Обычный 16 2 2 2 2 5" xfId="10165"/>
    <cellStyle name="Обычный 16 2 2 2 2 5 2" xfId="10166"/>
    <cellStyle name="Обычный 16 2 2 2 2 5 2 2" xfId="10167"/>
    <cellStyle name="Обычный 16 2 2 2 2 5 2 3" xfId="10168"/>
    <cellStyle name="Обычный 16 2 2 2 2 5 3" xfId="10169"/>
    <cellStyle name="Обычный 16 2 2 2 2 5 3 2" xfId="10170"/>
    <cellStyle name="Обычный 16 2 2 2 2 5 3 3" xfId="10171"/>
    <cellStyle name="Обычный 16 2 2 2 2 5 4" xfId="10172"/>
    <cellStyle name="Обычный 16 2 2 2 2 5 4 2" xfId="10173"/>
    <cellStyle name="Обычный 16 2 2 2 2 5 4 3" xfId="10174"/>
    <cellStyle name="Обычный 16 2 2 2 2 5 5" xfId="10175"/>
    <cellStyle name="Обычный 16 2 2 2 2 5 5 2" xfId="10176"/>
    <cellStyle name="Обычный 16 2 2 2 2 5 6" xfId="10177"/>
    <cellStyle name="Обычный 16 2 2 2 2 5 7" xfId="10178"/>
    <cellStyle name="Обычный 16 2 2 2 2 6" xfId="10179"/>
    <cellStyle name="Обычный 16 2 2 2 2 6 2" xfId="10180"/>
    <cellStyle name="Обычный 16 2 2 2 2 6 2 2" xfId="10181"/>
    <cellStyle name="Обычный 16 2 2 2 2 6 2 3" xfId="10182"/>
    <cellStyle name="Обычный 16 2 2 2 2 6 3" xfId="10183"/>
    <cellStyle name="Обычный 16 2 2 2 2 6 3 2" xfId="10184"/>
    <cellStyle name="Обычный 16 2 2 2 2 6 3 3" xfId="10185"/>
    <cellStyle name="Обычный 16 2 2 2 2 6 4" xfId="10186"/>
    <cellStyle name="Обычный 16 2 2 2 2 6 4 2" xfId="10187"/>
    <cellStyle name="Обычный 16 2 2 2 2 6 4 3" xfId="10188"/>
    <cellStyle name="Обычный 16 2 2 2 2 6 5" xfId="10189"/>
    <cellStyle name="Обычный 16 2 2 2 2 6 5 2" xfId="10190"/>
    <cellStyle name="Обычный 16 2 2 2 2 6 6" xfId="10191"/>
    <cellStyle name="Обычный 16 2 2 2 2 6 7" xfId="10192"/>
    <cellStyle name="Обычный 16 2 2 2 2 7" xfId="10193"/>
    <cellStyle name="Обычный 16 2 2 2 2 7 2" xfId="10194"/>
    <cellStyle name="Обычный 16 2 2 2 2 7 2 2" xfId="10195"/>
    <cellStyle name="Обычный 16 2 2 2 2 7 2 3" xfId="10196"/>
    <cellStyle name="Обычный 16 2 2 2 2 7 3" xfId="10197"/>
    <cellStyle name="Обычный 16 2 2 2 2 7 3 2" xfId="10198"/>
    <cellStyle name="Обычный 16 2 2 2 2 7 3 3" xfId="10199"/>
    <cellStyle name="Обычный 16 2 2 2 2 7 4" xfId="10200"/>
    <cellStyle name="Обычный 16 2 2 2 2 7 4 2" xfId="10201"/>
    <cellStyle name="Обычный 16 2 2 2 2 7 5" xfId="10202"/>
    <cellStyle name="Обычный 16 2 2 2 2 7 5 2" xfId="10203"/>
    <cellStyle name="Обычный 16 2 2 2 2 7 6" xfId="10204"/>
    <cellStyle name="Обычный 16 2 2 2 2 7 7" xfId="10205"/>
    <cellStyle name="Обычный 16 2 2 2 2 8" xfId="10206"/>
    <cellStyle name="Обычный 16 2 2 2 2 8 2" xfId="10207"/>
    <cellStyle name="Обычный 16 2 2 2 2 8 3" xfId="10208"/>
    <cellStyle name="Обычный 16 2 2 2 2 9" xfId="10209"/>
    <cellStyle name="Обычный 16 2 2 2 2 9 2" xfId="10210"/>
    <cellStyle name="Обычный 16 2 2 2 2 9 3" xfId="10211"/>
    <cellStyle name="Обычный 16 2 2 2 3" xfId="10212"/>
    <cellStyle name="Обычный 16 2 2 2 3 10" xfId="10213"/>
    <cellStyle name="Обычный 16 2 2 2 3 10 2" xfId="10214"/>
    <cellStyle name="Обычный 16 2 2 2 3 11" xfId="10215"/>
    <cellStyle name="Обычный 16 2 2 2 3 12" xfId="10216"/>
    <cellStyle name="Обычный 16 2 2 2 3 2" xfId="10217"/>
    <cellStyle name="Обычный 16 2 2 2 3 2 2" xfId="10218"/>
    <cellStyle name="Обычный 16 2 2 2 3 2 2 2" xfId="10219"/>
    <cellStyle name="Обычный 16 2 2 2 3 2 2 2 2" xfId="10220"/>
    <cellStyle name="Обычный 16 2 2 2 3 2 2 3" xfId="10221"/>
    <cellStyle name="Обычный 16 2 2 2 3 2 2 4" xfId="10222"/>
    <cellStyle name="Обычный 16 2 2 2 3 2 3" xfId="10223"/>
    <cellStyle name="Обычный 16 2 2 2 3 2 3 2" xfId="10224"/>
    <cellStyle name="Обычный 16 2 2 2 3 2 3 3" xfId="10225"/>
    <cellStyle name="Обычный 16 2 2 2 3 2 4" xfId="10226"/>
    <cellStyle name="Обычный 16 2 2 2 3 2 4 2" xfId="10227"/>
    <cellStyle name="Обычный 16 2 2 2 3 2 4 3" xfId="10228"/>
    <cellStyle name="Обычный 16 2 2 2 3 2 5" xfId="10229"/>
    <cellStyle name="Обычный 16 2 2 2 3 2 5 2" xfId="10230"/>
    <cellStyle name="Обычный 16 2 2 2 3 2 5 3" xfId="10231"/>
    <cellStyle name="Обычный 16 2 2 2 3 2 6" xfId="10232"/>
    <cellStyle name="Обычный 16 2 2 2 3 2 6 2" xfId="10233"/>
    <cellStyle name="Обычный 16 2 2 2 3 2 7" xfId="10234"/>
    <cellStyle name="Обычный 16 2 2 2 3 2 8" xfId="10235"/>
    <cellStyle name="Обычный 16 2 2 2 3 3" xfId="10236"/>
    <cellStyle name="Обычный 16 2 2 2 3 3 2" xfId="10237"/>
    <cellStyle name="Обычный 16 2 2 2 3 3 2 2" xfId="10238"/>
    <cellStyle name="Обычный 16 2 2 2 3 3 2 2 2" xfId="10239"/>
    <cellStyle name="Обычный 16 2 2 2 3 3 2 3" xfId="10240"/>
    <cellStyle name="Обычный 16 2 2 2 3 3 2 4" xfId="10241"/>
    <cellStyle name="Обычный 16 2 2 2 3 3 3" xfId="10242"/>
    <cellStyle name="Обычный 16 2 2 2 3 3 3 2" xfId="10243"/>
    <cellStyle name="Обычный 16 2 2 2 3 3 3 3" xfId="10244"/>
    <cellStyle name="Обычный 16 2 2 2 3 3 4" xfId="10245"/>
    <cellStyle name="Обычный 16 2 2 2 3 3 4 2" xfId="10246"/>
    <cellStyle name="Обычный 16 2 2 2 3 3 4 3" xfId="10247"/>
    <cellStyle name="Обычный 16 2 2 2 3 3 5" xfId="10248"/>
    <cellStyle name="Обычный 16 2 2 2 3 3 5 2" xfId="10249"/>
    <cellStyle name="Обычный 16 2 2 2 3 3 5 3" xfId="10250"/>
    <cellStyle name="Обычный 16 2 2 2 3 3 6" xfId="10251"/>
    <cellStyle name="Обычный 16 2 2 2 3 3 6 2" xfId="10252"/>
    <cellStyle name="Обычный 16 2 2 2 3 3 7" xfId="10253"/>
    <cellStyle name="Обычный 16 2 2 2 3 3 8" xfId="10254"/>
    <cellStyle name="Обычный 16 2 2 2 3 4" xfId="10255"/>
    <cellStyle name="Обычный 16 2 2 2 3 4 2" xfId="10256"/>
    <cellStyle name="Обычный 16 2 2 2 3 4 2 2" xfId="10257"/>
    <cellStyle name="Обычный 16 2 2 2 3 4 2 3" xfId="10258"/>
    <cellStyle name="Обычный 16 2 2 2 3 4 3" xfId="10259"/>
    <cellStyle name="Обычный 16 2 2 2 3 4 3 2" xfId="10260"/>
    <cellStyle name="Обычный 16 2 2 2 3 4 3 3" xfId="10261"/>
    <cellStyle name="Обычный 16 2 2 2 3 4 4" xfId="10262"/>
    <cellStyle name="Обычный 16 2 2 2 3 4 4 2" xfId="10263"/>
    <cellStyle name="Обычный 16 2 2 2 3 4 4 3" xfId="10264"/>
    <cellStyle name="Обычный 16 2 2 2 3 4 5" xfId="10265"/>
    <cellStyle name="Обычный 16 2 2 2 3 4 5 2" xfId="10266"/>
    <cellStyle name="Обычный 16 2 2 2 3 4 6" xfId="10267"/>
    <cellStyle name="Обычный 16 2 2 2 3 4 7" xfId="10268"/>
    <cellStyle name="Обычный 16 2 2 2 3 5" xfId="10269"/>
    <cellStyle name="Обычный 16 2 2 2 3 5 2" xfId="10270"/>
    <cellStyle name="Обычный 16 2 2 2 3 5 2 2" xfId="10271"/>
    <cellStyle name="Обычный 16 2 2 2 3 5 2 3" xfId="10272"/>
    <cellStyle name="Обычный 16 2 2 2 3 5 3" xfId="10273"/>
    <cellStyle name="Обычный 16 2 2 2 3 5 3 2" xfId="10274"/>
    <cellStyle name="Обычный 16 2 2 2 3 5 3 3" xfId="10275"/>
    <cellStyle name="Обычный 16 2 2 2 3 5 4" xfId="10276"/>
    <cellStyle name="Обычный 16 2 2 2 3 5 4 2" xfId="10277"/>
    <cellStyle name="Обычный 16 2 2 2 3 5 4 3" xfId="10278"/>
    <cellStyle name="Обычный 16 2 2 2 3 5 5" xfId="10279"/>
    <cellStyle name="Обычный 16 2 2 2 3 5 5 2" xfId="10280"/>
    <cellStyle name="Обычный 16 2 2 2 3 5 6" xfId="10281"/>
    <cellStyle name="Обычный 16 2 2 2 3 5 7" xfId="10282"/>
    <cellStyle name="Обычный 16 2 2 2 3 6" xfId="10283"/>
    <cellStyle name="Обычный 16 2 2 2 3 6 2" xfId="10284"/>
    <cellStyle name="Обычный 16 2 2 2 3 6 2 2" xfId="10285"/>
    <cellStyle name="Обычный 16 2 2 2 3 6 2 3" xfId="10286"/>
    <cellStyle name="Обычный 16 2 2 2 3 6 3" xfId="10287"/>
    <cellStyle name="Обычный 16 2 2 2 3 6 3 2" xfId="10288"/>
    <cellStyle name="Обычный 16 2 2 2 3 6 3 3" xfId="10289"/>
    <cellStyle name="Обычный 16 2 2 2 3 6 4" xfId="10290"/>
    <cellStyle name="Обычный 16 2 2 2 3 6 4 2" xfId="10291"/>
    <cellStyle name="Обычный 16 2 2 2 3 6 5" xfId="10292"/>
    <cellStyle name="Обычный 16 2 2 2 3 6 5 2" xfId="10293"/>
    <cellStyle name="Обычный 16 2 2 2 3 6 6" xfId="10294"/>
    <cellStyle name="Обычный 16 2 2 2 3 6 7" xfId="10295"/>
    <cellStyle name="Обычный 16 2 2 2 3 7" xfId="10296"/>
    <cellStyle name="Обычный 16 2 2 2 3 7 2" xfId="10297"/>
    <cellStyle name="Обычный 16 2 2 2 3 7 3" xfId="10298"/>
    <cellStyle name="Обычный 16 2 2 2 3 8" xfId="10299"/>
    <cellStyle name="Обычный 16 2 2 2 3 8 2" xfId="10300"/>
    <cellStyle name="Обычный 16 2 2 2 3 8 3" xfId="10301"/>
    <cellStyle name="Обычный 16 2 2 2 3 9" xfId="10302"/>
    <cellStyle name="Обычный 16 2 2 2 3 9 2" xfId="10303"/>
    <cellStyle name="Обычный 16 2 2 2 3 9 3" xfId="10304"/>
    <cellStyle name="Обычный 16 2 2 2 4" xfId="10305"/>
    <cellStyle name="Обычный 16 2 2 2 4 2" xfId="10306"/>
    <cellStyle name="Обычный 16 2 2 2 4 2 2" xfId="10307"/>
    <cellStyle name="Обычный 16 2 2 2 4 2 2 2" xfId="10308"/>
    <cellStyle name="Обычный 16 2 2 2 4 2 2 3" xfId="10309"/>
    <cellStyle name="Обычный 16 2 2 2 4 2 3" xfId="10310"/>
    <cellStyle name="Обычный 16 2 2 2 4 2 3 2" xfId="10311"/>
    <cellStyle name="Обычный 16 2 2 2 4 2 3 3" xfId="10312"/>
    <cellStyle name="Обычный 16 2 2 2 4 2 4" xfId="10313"/>
    <cellStyle name="Обычный 16 2 2 2 4 2 4 2" xfId="10314"/>
    <cellStyle name="Обычный 16 2 2 2 4 2 4 3" xfId="10315"/>
    <cellStyle name="Обычный 16 2 2 2 4 2 5" xfId="10316"/>
    <cellStyle name="Обычный 16 2 2 2 4 2 5 2" xfId="10317"/>
    <cellStyle name="Обычный 16 2 2 2 4 2 6" xfId="10318"/>
    <cellStyle name="Обычный 16 2 2 2 4 2 7" xfId="10319"/>
    <cellStyle name="Обычный 16 2 2 2 4 3" xfId="10320"/>
    <cellStyle name="Обычный 16 2 2 2 4 3 2" xfId="10321"/>
    <cellStyle name="Обычный 16 2 2 2 4 3 2 2" xfId="10322"/>
    <cellStyle name="Обычный 16 2 2 2 4 3 3" xfId="10323"/>
    <cellStyle name="Обычный 16 2 2 2 4 3 4" xfId="10324"/>
    <cellStyle name="Обычный 16 2 2 2 4 4" xfId="10325"/>
    <cellStyle name="Обычный 16 2 2 2 4 4 2" xfId="10326"/>
    <cellStyle name="Обычный 16 2 2 2 4 4 3" xfId="10327"/>
    <cellStyle name="Обычный 16 2 2 2 4 5" xfId="10328"/>
    <cellStyle name="Обычный 16 2 2 2 4 5 2" xfId="10329"/>
    <cellStyle name="Обычный 16 2 2 2 4 5 3" xfId="10330"/>
    <cellStyle name="Обычный 16 2 2 2 4 6" xfId="10331"/>
    <cellStyle name="Обычный 16 2 2 2 4 6 2" xfId="10332"/>
    <cellStyle name="Обычный 16 2 2 2 4 6 3" xfId="10333"/>
    <cellStyle name="Обычный 16 2 2 2 4 7" xfId="10334"/>
    <cellStyle name="Обычный 16 2 2 2 4 7 2" xfId="10335"/>
    <cellStyle name="Обычный 16 2 2 2 4 8" xfId="10336"/>
    <cellStyle name="Обычный 16 2 2 2 4 9" xfId="10337"/>
    <cellStyle name="Обычный 16 2 2 2 5" xfId="10338"/>
    <cellStyle name="Обычный 16 2 2 2 5 2" xfId="10339"/>
    <cellStyle name="Обычный 16 2 2 2 5 2 2" xfId="10340"/>
    <cellStyle name="Обычный 16 2 2 2 5 2 2 2" xfId="10341"/>
    <cellStyle name="Обычный 16 2 2 2 5 2 3" xfId="10342"/>
    <cellStyle name="Обычный 16 2 2 2 5 2 4" xfId="10343"/>
    <cellStyle name="Обычный 16 2 2 2 5 3" xfId="10344"/>
    <cellStyle name="Обычный 16 2 2 2 5 3 2" xfId="10345"/>
    <cellStyle name="Обычный 16 2 2 2 5 3 3" xfId="10346"/>
    <cellStyle name="Обычный 16 2 2 2 5 4" xfId="10347"/>
    <cellStyle name="Обычный 16 2 2 2 5 4 2" xfId="10348"/>
    <cellStyle name="Обычный 16 2 2 2 5 4 3" xfId="10349"/>
    <cellStyle name="Обычный 16 2 2 2 5 5" xfId="10350"/>
    <cellStyle name="Обычный 16 2 2 2 5 5 2" xfId="10351"/>
    <cellStyle name="Обычный 16 2 2 2 5 5 3" xfId="10352"/>
    <cellStyle name="Обычный 16 2 2 2 5 6" xfId="10353"/>
    <cellStyle name="Обычный 16 2 2 2 5 6 2" xfId="10354"/>
    <cellStyle name="Обычный 16 2 2 2 5 7" xfId="10355"/>
    <cellStyle name="Обычный 16 2 2 2 5 8" xfId="10356"/>
    <cellStyle name="Обычный 16 2 2 2 6" xfId="10357"/>
    <cellStyle name="Обычный 16 2 2 2 6 2" xfId="10358"/>
    <cellStyle name="Обычный 16 2 2 2 6 2 2" xfId="10359"/>
    <cellStyle name="Обычный 16 2 2 2 6 2 3" xfId="10360"/>
    <cellStyle name="Обычный 16 2 2 2 6 3" xfId="10361"/>
    <cellStyle name="Обычный 16 2 2 2 6 3 2" xfId="10362"/>
    <cellStyle name="Обычный 16 2 2 2 6 3 3" xfId="10363"/>
    <cellStyle name="Обычный 16 2 2 2 6 4" xfId="10364"/>
    <cellStyle name="Обычный 16 2 2 2 6 4 2" xfId="10365"/>
    <cellStyle name="Обычный 16 2 2 2 6 4 3" xfId="10366"/>
    <cellStyle name="Обычный 16 2 2 2 6 5" xfId="10367"/>
    <cellStyle name="Обычный 16 2 2 2 6 5 2" xfId="10368"/>
    <cellStyle name="Обычный 16 2 2 2 6 6" xfId="10369"/>
    <cellStyle name="Обычный 16 2 2 2 6 7" xfId="10370"/>
    <cellStyle name="Обычный 16 2 2 2 7" xfId="10371"/>
    <cellStyle name="Обычный 16 2 2 2 7 2" xfId="10372"/>
    <cellStyle name="Обычный 16 2 2 2 7 2 2" xfId="10373"/>
    <cellStyle name="Обычный 16 2 2 2 7 2 3" xfId="10374"/>
    <cellStyle name="Обычный 16 2 2 2 7 3" xfId="10375"/>
    <cellStyle name="Обычный 16 2 2 2 7 3 2" xfId="10376"/>
    <cellStyle name="Обычный 16 2 2 2 7 3 3" xfId="10377"/>
    <cellStyle name="Обычный 16 2 2 2 7 4" xfId="10378"/>
    <cellStyle name="Обычный 16 2 2 2 7 4 2" xfId="10379"/>
    <cellStyle name="Обычный 16 2 2 2 7 4 3" xfId="10380"/>
    <cellStyle name="Обычный 16 2 2 2 7 5" xfId="10381"/>
    <cellStyle name="Обычный 16 2 2 2 7 5 2" xfId="10382"/>
    <cellStyle name="Обычный 16 2 2 2 7 6" xfId="10383"/>
    <cellStyle name="Обычный 16 2 2 2 7 7" xfId="10384"/>
    <cellStyle name="Обычный 16 2 2 2 8" xfId="10385"/>
    <cellStyle name="Обычный 16 2 2 2 8 2" xfId="10386"/>
    <cellStyle name="Обычный 16 2 2 2 8 2 2" xfId="10387"/>
    <cellStyle name="Обычный 16 2 2 2 8 2 3" xfId="10388"/>
    <cellStyle name="Обычный 16 2 2 2 8 3" xfId="10389"/>
    <cellStyle name="Обычный 16 2 2 2 8 3 2" xfId="10390"/>
    <cellStyle name="Обычный 16 2 2 2 8 3 3" xfId="10391"/>
    <cellStyle name="Обычный 16 2 2 2 8 4" xfId="10392"/>
    <cellStyle name="Обычный 16 2 2 2 8 4 2" xfId="10393"/>
    <cellStyle name="Обычный 16 2 2 2 8 4 3" xfId="10394"/>
    <cellStyle name="Обычный 16 2 2 2 8 5" xfId="10395"/>
    <cellStyle name="Обычный 16 2 2 2 8 5 2" xfId="10396"/>
    <cellStyle name="Обычный 16 2 2 2 8 6" xfId="10397"/>
    <cellStyle name="Обычный 16 2 2 2 8 7" xfId="10398"/>
    <cellStyle name="Обычный 16 2 2 2 9" xfId="10399"/>
    <cellStyle name="Обычный 16 2 2 2 9 2" xfId="10400"/>
    <cellStyle name="Обычный 16 2 2 2 9 2 2" xfId="10401"/>
    <cellStyle name="Обычный 16 2 2 2 9 2 3" xfId="10402"/>
    <cellStyle name="Обычный 16 2 2 2 9 3" xfId="10403"/>
    <cellStyle name="Обычный 16 2 2 2 9 3 2" xfId="10404"/>
    <cellStyle name="Обычный 16 2 2 2 9 3 3" xfId="10405"/>
    <cellStyle name="Обычный 16 2 2 2 9 4" xfId="10406"/>
    <cellStyle name="Обычный 16 2 2 2 9 4 2" xfId="10407"/>
    <cellStyle name="Обычный 16 2 2 2 9 4 3" xfId="10408"/>
    <cellStyle name="Обычный 16 2 2 2 9 5" xfId="10409"/>
    <cellStyle name="Обычный 16 2 2 2 9 5 2" xfId="10410"/>
    <cellStyle name="Обычный 16 2 2 2 9 6" xfId="10411"/>
    <cellStyle name="Обычный 16 2 2 2 9 7" xfId="10412"/>
    <cellStyle name="Обычный 16 2 2 3" xfId="10413"/>
    <cellStyle name="Обычный 16 2 2 3 10" xfId="10414"/>
    <cellStyle name="Обычный 16 2 2 3 10 2" xfId="10415"/>
    <cellStyle name="Обычный 16 2 2 3 10 3" xfId="10416"/>
    <cellStyle name="Обычный 16 2 2 3 11" xfId="10417"/>
    <cellStyle name="Обычный 16 2 2 3 11 2" xfId="10418"/>
    <cellStyle name="Обычный 16 2 2 3 12" xfId="10419"/>
    <cellStyle name="Обычный 16 2 2 3 13" xfId="10420"/>
    <cellStyle name="Обычный 16 2 2 3 2" xfId="10421"/>
    <cellStyle name="Обычный 16 2 2 3 2 2" xfId="10422"/>
    <cellStyle name="Обычный 16 2 2 3 2 2 2" xfId="10423"/>
    <cellStyle name="Обычный 16 2 2 3 2 2 2 2" xfId="10424"/>
    <cellStyle name="Обычный 16 2 2 3 2 2 3" xfId="10425"/>
    <cellStyle name="Обычный 16 2 2 3 2 2 4" xfId="10426"/>
    <cellStyle name="Обычный 16 2 2 3 2 3" xfId="10427"/>
    <cellStyle name="Обычный 16 2 2 3 2 3 2" xfId="10428"/>
    <cellStyle name="Обычный 16 2 2 3 2 3 3" xfId="10429"/>
    <cellStyle name="Обычный 16 2 2 3 2 4" xfId="10430"/>
    <cellStyle name="Обычный 16 2 2 3 2 4 2" xfId="10431"/>
    <cellStyle name="Обычный 16 2 2 3 2 4 3" xfId="10432"/>
    <cellStyle name="Обычный 16 2 2 3 2 5" xfId="10433"/>
    <cellStyle name="Обычный 16 2 2 3 2 5 2" xfId="10434"/>
    <cellStyle name="Обычный 16 2 2 3 2 5 3" xfId="10435"/>
    <cellStyle name="Обычный 16 2 2 3 2 6" xfId="10436"/>
    <cellStyle name="Обычный 16 2 2 3 2 6 2" xfId="10437"/>
    <cellStyle name="Обычный 16 2 2 3 2 7" xfId="10438"/>
    <cellStyle name="Обычный 16 2 2 3 2 8" xfId="10439"/>
    <cellStyle name="Обычный 16 2 2 3 3" xfId="10440"/>
    <cellStyle name="Обычный 16 2 2 3 3 2" xfId="10441"/>
    <cellStyle name="Обычный 16 2 2 3 3 2 2" xfId="10442"/>
    <cellStyle name="Обычный 16 2 2 3 3 2 2 2" xfId="10443"/>
    <cellStyle name="Обычный 16 2 2 3 3 2 3" xfId="10444"/>
    <cellStyle name="Обычный 16 2 2 3 3 2 4" xfId="10445"/>
    <cellStyle name="Обычный 16 2 2 3 3 3" xfId="10446"/>
    <cellStyle name="Обычный 16 2 2 3 3 3 2" xfId="10447"/>
    <cellStyle name="Обычный 16 2 2 3 3 3 3" xfId="10448"/>
    <cellStyle name="Обычный 16 2 2 3 3 4" xfId="10449"/>
    <cellStyle name="Обычный 16 2 2 3 3 4 2" xfId="10450"/>
    <cellStyle name="Обычный 16 2 2 3 3 4 3" xfId="10451"/>
    <cellStyle name="Обычный 16 2 2 3 3 5" xfId="10452"/>
    <cellStyle name="Обычный 16 2 2 3 3 5 2" xfId="10453"/>
    <cellStyle name="Обычный 16 2 2 3 3 5 3" xfId="10454"/>
    <cellStyle name="Обычный 16 2 2 3 3 6" xfId="10455"/>
    <cellStyle name="Обычный 16 2 2 3 3 6 2" xfId="10456"/>
    <cellStyle name="Обычный 16 2 2 3 3 7" xfId="10457"/>
    <cellStyle name="Обычный 16 2 2 3 3 8" xfId="10458"/>
    <cellStyle name="Обычный 16 2 2 3 4" xfId="10459"/>
    <cellStyle name="Обычный 16 2 2 3 4 2" xfId="10460"/>
    <cellStyle name="Обычный 16 2 2 3 4 2 2" xfId="10461"/>
    <cellStyle name="Обычный 16 2 2 3 4 2 3" xfId="10462"/>
    <cellStyle name="Обычный 16 2 2 3 4 3" xfId="10463"/>
    <cellStyle name="Обычный 16 2 2 3 4 3 2" xfId="10464"/>
    <cellStyle name="Обычный 16 2 2 3 4 3 3" xfId="10465"/>
    <cellStyle name="Обычный 16 2 2 3 4 4" xfId="10466"/>
    <cellStyle name="Обычный 16 2 2 3 4 4 2" xfId="10467"/>
    <cellStyle name="Обычный 16 2 2 3 4 4 3" xfId="10468"/>
    <cellStyle name="Обычный 16 2 2 3 4 5" xfId="10469"/>
    <cellStyle name="Обычный 16 2 2 3 4 5 2" xfId="10470"/>
    <cellStyle name="Обычный 16 2 2 3 4 6" xfId="10471"/>
    <cellStyle name="Обычный 16 2 2 3 4 7" xfId="10472"/>
    <cellStyle name="Обычный 16 2 2 3 5" xfId="10473"/>
    <cellStyle name="Обычный 16 2 2 3 5 2" xfId="10474"/>
    <cellStyle name="Обычный 16 2 2 3 5 2 2" xfId="10475"/>
    <cellStyle name="Обычный 16 2 2 3 5 2 3" xfId="10476"/>
    <cellStyle name="Обычный 16 2 2 3 5 3" xfId="10477"/>
    <cellStyle name="Обычный 16 2 2 3 5 3 2" xfId="10478"/>
    <cellStyle name="Обычный 16 2 2 3 5 3 3" xfId="10479"/>
    <cellStyle name="Обычный 16 2 2 3 5 4" xfId="10480"/>
    <cellStyle name="Обычный 16 2 2 3 5 4 2" xfId="10481"/>
    <cellStyle name="Обычный 16 2 2 3 5 4 3" xfId="10482"/>
    <cellStyle name="Обычный 16 2 2 3 5 5" xfId="10483"/>
    <cellStyle name="Обычный 16 2 2 3 5 5 2" xfId="10484"/>
    <cellStyle name="Обычный 16 2 2 3 5 6" xfId="10485"/>
    <cellStyle name="Обычный 16 2 2 3 5 7" xfId="10486"/>
    <cellStyle name="Обычный 16 2 2 3 6" xfId="10487"/>
    <cellStyle name="Обычный 16 2 2 3 6 2" xfId="10488"/>
    <cellStyle name="Обычный 16 2 2 3 6 2 2" xfId="10489"/>
    <cellStyle name="Обычный 16 2 2 3 6 2 3" xfId="10490"/>
    <cellStyle name="Обычный 16 2 2 3 6 3" xfId="10491"/>
    <cellStyle name="Обычный 16 2 2 3 6 3 2" xfId="10492"/>
    <cellStyle name="Обычный 16 2 2 3 6 3 3" xfId="10493"/>
    <cellStyle name="Обычный 16 2 2 3 6 4" xfId="10494"/>
    <cellStyle name="Обычный 16 2 2 3 6 4 2" xfId="10495"/>
    <cellStyle name="Обычный 16 2 2 3 6 4 3" xfId="10496"/>
    <cellStyle name="Обычный 16 2 2 3 6 5" xfId="10497"/>
    <cellStyle name="Обычный 16 2 2 3 6 5 2" xfId="10498"/>
    <cellStyle name="Обычный 16 2 2 3 6 6" xfId="10499"/>
    <cellStyle name="Обычный 16 2 2 3 6 7" xfId="10500"/>
    <cellStyle name="Обычный 16 2 2 3 7" xfId="10501"/>
    <cellStyle name="Обычный 16 2 2 3 7 2" xfId="10502"/>
    <cellStyle name="Обычный 16 2 2 3 7 2 2" xfId="10503"/>
    <cellStyle name="Обычный 16 2 2 3 7 2 3" xfId="10504"/>
    <cellStyle name="Обычный 16 2 2 3 7 3" xfId="10505"/>
    <cellStyle name="Обычный 16 2 2 3 7 3 2" xfId="10506"/>
    <cellStyle name="Обычный 16 2 2 3 7 3 3" xfId="10507"/>
    <cellStyle name="Обычный 16 2 2 3 7 4" xfId="10508"/>
    <cellStyle name="Обычный 16 2 2 3 7 4 2" xfId="10509"/>
    <cellStyle name="Обычный 16 2 2 3 7 5" xfId="10510"/>
    <cellStyle name="Обычный 16 2 2 3 7 5 2" xfId="10511"/>
    <cellStyle name="Обычный 16 2 2 3 7 6" xfId="10512"/>
    <cellStyle name="Обычный 16 2 2 3 7 7" xfId="10513"/>
    <cellStyle name="Обычный 16 2 2 3 8" xfId="10514"/>
    <cellStyle name="Обычный 16 2 2 3 8 2" xfId="10515"/>
    <cellStyle name="Обычный 16 2 2 3 8 3" xfId="10516"/>
    <cellStyle name="Обычный 16 2 2 3 9" xfId="10517"/>
    <cellStyle name="Обычный 16 2 2 3 9 2" xfId="10518"/>
    <cellStyle name="Обычный 16 2 2 3 9 3" xfId="10519"/>
    <cellStyle name="Обычный 16 2 2 4" xfId="10520"/>
    <cellStyle name="Обычный 16 2 2 4 10" xfId="10521"/>
    <cellStyle name="Обычный 16 2 2 4 10 2" xfId="10522"/>
    <cellStyle name="Обычный 16 2 2 4 11" xfId="10523"/>
    <cellStyle name="Обычный 16 2 2 4 12" xfId="10524"/>
    <cellStyle name="Обычный 16 2 2 4 2" xfId="10525"/>
    <cellStyle name="Обычный 16 2 2 4 2 2" xfId="10526"/>
    <cellStyle name="Обычный 16 2 2 4 2 2 2" xfId="10527"/>
    <cellStyle name="Обычный 16 2 2 4 2 2 2 2" xfId="10528"/>
    <cellStyle name="Обычный 16 2 2 4 2 2 3" xfId="10529"/>
    <cellStyle name="Обычный 16 2 2 4 2 2 4" xfId="10530"/>
    <cellStyle name="Обычный 16 2 2 4 2 3" xfId="10531"/>
    <cellStyle name="Обычный 16 2 2 4 2 3 2" xfId="10532"/>
    <cellStyle name="Обычный 16 2 2 4 2 3 3" xfId="10533"/>
    <cellStyle name="Обычный 16 2 2 4 2 4" xfId="10534"/>
    <cellStyle name="Обычный 16 2 2 4 2 4 2" xfId="10535"/>
    <cellStyle name="Обычный 16 2 2 4 2 4 3" xfId="10536"/>
    <cellStyle name="Обычный 16 2 2 4 2 5" xfId="10537"/>
    <cellStyle name="Обычный 16 2 2 4 2 5 2" xfId="10538"/>
    <cellStyle name="Обычный 16 2 2 4 2 5 3" xfId="10539"/>
    <cellStyle name="Обычный 16 2 2 4 2 6" xfId="10540"/>
    <cellStyle name="Обычный 16 2 2 4 2 6 2" xfId="10541"/>
    <cellStyle name="Обычный 16 2 2 4 2 7" xfId="10542"/>
    <cellStyle name="Обычный 16 2 2 4 2 8" xfId="10543"/>
    <cellStyle name="Обычный 16 2 2 4 3" xfId="10544"/>
    <cellStyle name="Обычный 16 2 2 4 3 2" xfId="10545"/>
    <cellStyle name="Обычный 16 2 2 4 3 2 2" xfId="10546"/>
    <cellStyle name="Обычный 16 2 2 4 3 2 2 2" xfId="10547"/>
    <cellStyle name="Обычный 16 2 2 4 3 2 3" xfId="10548"/>
    <cellStyle name="Обычный 16 2 2 4 3 2 4" xfId="10549"/>
    <cellStyle name="Обычный 16 2 2 4 3 3" xfId="10550"/>
    <cellStyle name="Обычный 16 2 2 4 3 3 2" xfId="10551"/>
    <cellStyle name="Обычный 16 2 2 4 3 3 3" xfId="10552"/>
    <cellStyle name="Обычный 16 2 2 4 3 4" xfId="10553"/>
    <cellStyle name="Обычный 16 2 2 4 3 4 2" xfId="10554"/>
    <cellStyle name="Обычный 16 2 2 4 3 4 3" xfId="10555"/>
    <cellStyle name="Обычный 16 2 2 4 3 5" xfId="10556"/>
    <cellStyle name="Обычный 16 2 2 4 3 5 2" xfId="10557"/>
    <cellStyle name="Обычный 16 2 2 4 3 5 3" xfId="10558"/>
    <cellStyle name="Обычный 16 2 2 4 3 6" xfId="10559"/>
    <cellStyle name="Обычный 16 2 2 4 3 6 2" xfId="10560"/>
    <cellStyle name="Обычный 16 2 2 4 3 7" xfId="10561"/>
    <cellStyle name="Обычный 16 2 2 4 3 8" xfId="10562"/>
    <cellStyle name="Обычный 16 2 2 4 4" xfId="10563"/>
    <cellStyle name="Обычный 16 2 2 4 4 2" xfId="10564"/>
    <cellStyle name="Обычный 16 2 2 4 4 2 2" xfId="10565"/>
    <cellStyle name="Обычный 16 2 2 4 4 2 3" xfId="10566"/>
    <cellStyle name="Обычный 16 2 2 4 4 3" xfId="10567"/>
    <cellStyle name="Обычный 16 2 2 4 4 3 2" xfId="10568"/>
    <cellStyle name="Обычный 16 2 2 4 4 3 3" xfId="10569"/>
    <cellStyle name="Обычный 16 2 2 4 4 4" xfId="10570"/>
    <cellStyle name="Обычный 16 2 2 4 4 4 2" xfId="10571"/>
    <cellStyle name="Обычный 16 2 2 4 4 4 3" xfId="10572"/>
    <cellStyle name="Обычный 16 2 2 4 4 5" xfId="10573"/>
    <cellStyle name="Обычный 16 2 2 4 4 5 2" xfId="10574"/>
    <cellStyle name="Обычный 16 2 2 4 4 6" xfId="10575"/>
    <cellStyle name="Обычный 16 2 2 4 4 7" xfId="10576"/>
    <cellStyle name="Обычный 16 2 2 4 5" xfId="10577"/>
    <cellStyle name="Обычный 16 2 2 4 5 2" xfId="10578"/>
    <cellStyle name="Обычный 16 2 2 4 5 2 2" xfId="10579"/>
    <cellStyle name="Обычный 16 2 2 4 5 2 3" xfId="10580"/>
    <cellStyle name="Обычный 16 2 2 4 5 3" xfId="10581"/>
    <cellStyle name="Обычный 16 2 2 4 5 3 2" xfId="10582"/>
    <cellStyle name="Обычный 16 2 2 4 5 3 3" xfId="10583"/>
    <cellStyle name="Обычный 16 2 2 4 5 4" xfId="10584"/>
    <cellStyle name="Обычный 16 2 2 4 5 4 2" xfId="10585"/>
    <cellStyle name="Обычный 16 2 2 4 5 4 3" xfId="10586"/>
    <cellStyle name="Обычный 16 2 2 4 5 5" xfId="10587"/>
    <cellStyle name="Обычный 16 2 2 4 5 5 2" xfId="10588"/>
    <cellStyle name="Обычный 16 2 2 4 5 6" xfId="10589"/>
    <cellStyle name="Обычный 16 2 2 4 5 7" xfId="10590"/>
    <cellStyle name="Обычный 16 2 2 4 6" xfId="10591"/>
    <cellStyle name="Обычный 16 2 2 4 6 2" xfId="10592"/>
    <cellStyle name="Обычный 16 2 2 4 6 2 2" xfId="10593"/>
    <cellStyle name="Обычный 16 2 2 4 6 2 3" xfId="10594"/>
    <cellStyle name="Обычный 16 2 2 4 6 3" xfId="10595"/>
    <cellStyle name="Обычный 16 2 2 4 6 3 2" xfId="10596"/>
    <cellStyle name="Обычный 16 2 2 4 6 3 3" xfId="10597"/>
    <cellStyle name="Обычный 16 2 2 4 6 4" xfId="10598"/>
    <cellStyle name="Обычный 16 2 2 4 6 4 2" xfId="10599"/>
    <cellStyle name="Обычный 16 2 2 4 6 5" xfId="10600"/>
    <cellStyle name="Обычный 16 2 2 4 6 5 2" xfId="10601"/>
    <cellStyle name="Обычный 16 2 2 4 6 6" xfId="10602"/>
    <cellStyle name="Обычный 16 2 2 4 6 7" xfId="10603"/>
    <cellStyle name="Обычный 16 2 2 4 7" xfId="10604"/>
    <cellStyle name="Обычный 16 2 2 4 7 2" xfId="10605"/>
    <cellStyle name="Обычный 16 2 2 4 7 3" xfId="10606"/>
    <cellStyle name="Обычный 16 2 2 4 8" xfId="10607"/>
    <cellStyle name="Обычный 16 2 2 4 8 2" xfId="10608"/>
    <cellStyle name="Обычный 16 2 2 4 8 3" xfId="10609"/>
    <cellStyle name="Обычный 16 2 2 4 9" xfId="10610"/>
    <cellStyle name="Обычный 16 2 2 4 9 2" xfId="10611"/>
    <cellStyle name="Обычный 16 2 2 4 9 3" xfId="10612"/>
    <cellStyle name="Обычный 16 2 2 5" xfId="10613"/>
    <cellStyle name="Обычный 16 2 2 5 2" xfId="10614"/>
    <cellStyle name="Обычный 16 2 2 5 2 2" xfId="10615"/>
    <cellStyle name="Обычный 16 2 2 5 2 2 2" xfId="10616"/>
    <cellStyle name="Обычный 16 2 2 5 2 2 3" xfId="10617"/>
    <cellStyle name="Обычный 16 2 2 5 2 3" xfId="10618"/>
    <cellStyle name="Обычный 16 2 2 5 2 3 2" xfId="10619"/>
    <cellStyle name="Обычный 16 2 2 5 2 3 3" xfId="10620"/>
    <cellStyle name="Обычный 16 2 2 5 2 4" xfId="10621"/>
    <cellStyle name="Обычный 16 2 2 5 2 4 2" xfId="10622"/>
    <cellStyle name="Обычный 16 2 2 5 2 4 3" xfId="10623"/>
    <cellStyle name="Обычный 16 2 2 5 2 5" xfId="10624"/>
    <cellStyle name="Обычный 16 2 2 5 2 5 2" xfId="10625"/>
    <cellStyle name="Обычный 16 2 2 5 2 6" xfId="10626"/>
    <cellStyle name="Обычный 16 2 2 5 2 7" xfId="10627"/>
    <cellStyle name="Обычный 16 2 2 5 3" xfId="10628"/>
    <cellStyle name="Обычный 16 2 2 5 3 2" xfId="10629"/>
    <cellStyle name="Обычный 16 2 2 5 3 2 2" xfId="10630"/>
    <cellStyle name="Обычный 16 2 2 5 3 3" xfId="10631"/>
    <cellStyle name="Обычный 16 2 2 5 3 4" xfId="10632"/>
    <cellStyle name="Обычный 16 2 2 5 4" xfId="10633"/>
    <cellStyle name="Обычный 16 2 2 5 4 2" xfId="10634"/>
    <cellStyle name="Обычный 16 2 2 5 4 3" xfId="10635"/>
    <cellStyle name="Обычный 16 2 2 5 5" xfId="10636"/>
    <cellStyle name="Обычный 16 2 2 5 5 2" xfId="10637"/>
    <cellStyle name="Обычный 16 2 2 5 5 3" xfId="10638"/>
    <cellStyle name="Обычный 16 2 2 5 6" xfId="10639"/>
    <cellStyle name="Обычный 16 2 2 5 6 2" xfId="10640"/>
    <cellStyle name="Обычный 16 2 2 5 6 3" xfId="10641"/>
    <cellStyle name="Обычный 16 2 2 5 7" xfId="10642"/>
    <cellStyle name="Обычный 16 2 2 5 7 2" xfId="10643"/>
    <cellStyle name="Обычный 16 2 2 5 8" xfId="10644"/>
    <cellStyle name="Обычный 16 2 2 5 9" xfId="10645"/>
    <cellStyle name="Обычный 16 2 2 6" xfId="10646"/>
    <cellStyle name="Обычный 16 2 2 6 2" xfId="10647"/>
    <cellStyle name="Обычный 16 2 2 6 2 2" xfId="10648"/>
    <cellStyle name="Обычный 16 2 2 6 2 2 2" xfId="10649"/>
    <cellStyle name="Обычный 16 2 2 6 2 3" xfId="10650"/>
    <cellStyle name="Обычный 16 2 2 6 2 4" xfId="10651"/>
    <cellStyle name="Обычный 16 2 2 6 3" xfId="10652"/>
    <cellStyle name="Обычный 16 2 2 6 3 2" xfId="10653"/>
    <cellStyle name="Обычный 16 2 2 6 3 3" xfId="10654"/>
    <cellStyle name="Обычный 16 2 2 6 4" xfId="10655"/>
    <cellStyle name="Обычный 16 2 2 6 4 2" xfId="10656"/>
    <cellStyle name="Обычный 16 2 2 6 4 3" xfId="10657"/>
    <cellStyle name="Обычный 16 2 2 6 5" xfId="10658"/>
    <cellStyle name="Обычный 16 2 2 6 5 2" xfId="10659"/>
    <cellStyle name="Обычный 16 2 2 6 5 3" xfId="10660"/>
    <cellStyle name="Обычный 16 2 2 6 6" xfId="10661"/>
    <cellStyle name="Обычный 16 2 2 6 6 2" xfId="10662"/>
    <cellStyle name="Обычный 16 2 2 6 7" xfId="10663"/>
    <cellStyle name="Обычный 16 2 2 6 8" xfId="10664"/>
    <cellStyle name="Обычный 16 2 2 7" xfId="10665"/>
    <cellStyle name="Обычный 16 2 2 7 2" xfId="10666"/>
    <cellStyle name="Обычный 16 2 2 7 2 2" xfId="10667"/>
    <cellStyle name="Обычный 16 2 2 7 2 2 2" xfId="10668"/>
    <cellStyle name="Обычный 16 2 2 7 2 3" xfId="10669"/>
    <cellStyle name="Обычный 16 2 2 7 2 4" xfId="10670"/>
    <cellStyle name="Обычный 16 2 2 7 3" xfId="10671"/>
    <cellStyle name="Обычный 16 2 2 7 3 2" xfId="10672"/>
    <cellStyle name="Обычный 16 2 2 7 3 3" xfId="10673"/>
    <cellStyle name="Обычный 16 2 2 7 4" xfId="10674"/>
    <cellStyle name="Обычный 16 2 2 7 4 2" xfId="10675"/>
    <cellStyle name="Обычный 16 2 2 7 4 3" xfId="10676"/>
    <cellStyle name="Обычный 16 2 2 7 5" xfId="10677"/>
    <cellStyle name="Обычный 16 2 2 7 5 2" xfId="10678"/>
    <cellStyle name="Обычный 16 2 2 7 5 3" xfId="10679"/>
    <cellStyle name="Обычный 16 2 2 7 6" xfId="10680"/>
    <cellStyle name="Обычный 16 2 2 7 6 2" xfId="10681"/>
    <cellStyle name="Обычный 16 2 2 7 7" xfId="10682"/>
    <cellStyle name="Обычный 16 2 2 7 8" xfId="10683"/>
    <cellStyle name="Обычный 16 2 2 8" xfId="10684"/>
    <cellStyle name="Обычный 16 2 2 8 2" xfId="10685"/>
    <cellStyle name="Обычный 16 2 2 8 2 2" xfId="10686"/>
    <cellStyle name="Обычный 16 2 2 8 2 3" xfId="10687"/>
    <cellStyle name="Обычный 16 2 2 8 3" xfId="10688"/>
    <cellStyle name="Обычный 16 2 2 8 3 2" xfId="10689"/>
    <cellStyle name="Обычный 16 2 2 8 3 3" xfId="10690"/>
    <cellStyle name="Обычный 16 2 2 8 4" xfId="10691"/>
    <cellStyle name="Обычный 16 2 2 8 4 2" xfId="10692"/>
    <cellStyle name="Обычный 16 2 2 8 4 3" xfId="10693"/>
    <cellStyle name="Обычный 16 2 2 8 5" xfId="10694"/>
    <cellStyle name="Обычный 16 2 2 8 5 2" xfId="10695"/>
    <cellStyle name="Обычный 16 2 2 8 6" xfId="10696"/>
    <cellStyle name="Обычный 16 2 2 8 7" xfId="10697"/>
    <cellStyle name="Обычный 16 2 2 9" xfId="10698"/>
    <cellStyle name="Обычный 16 2 2 9 2" xfId="10699"/>
    <cellStyle name="Обычный 16 2 2 9 2 2" xfId="10700"/>
    <cellStyle name="Обычный 16 2 2 9 2 3" xfId="10701"/>
    <cellStyle name="Обычный 16 2 2 9 3" xfId="10702"/>
    <cellStyle name="Обычный 16 2 2 9 3 2" xfId="10703"/>
    <cellStyle name="Обычный 16 2 2 9 3 3" xfId="10704"/>
    <cellStyle name="Обычный 16 2 2 9 4" xfId="10705"/>
    <cellStyle name="Обычный 16 2 2 9 4 2" xfId="10706"/>
    <cellStyle name="Обычный 16 2 2 9 4 3" xfId="10707"/>
    <cellStyle name="Обычный 16 2 2 9 5" xfId="10708"/>
    <cellStyle name="Обычный 16 2 2 9 5 2" xfId="10709"/>
    <cellStyle name="Обычный 16 2 2 9 6" xfId="10710"/>
    <cellStyle name="Обычный 16 2 2 9 7" xfId="10711"/>
    <cellStyle name="Обычный 16 2 3" xfId="10712"/>
    <cellStyle name="Обычный 16 2 3 10" xfId="10713"/>
    <cellStyle name="Обычный 16 2 3 10 2" xfId="10714"/>
    <cellStyle name="Обычный 16 2 3 10 2 2" xfId="10715"/>
    <cellStyle name="Обычный 16 2 3 10 2 3" xfId="10716"/>
    <cellStyle name="Обычный 16 2 3 10 3" xfId="10717"/>
    <cellStyle name="Обычный 16 2 3 10 3 2" xfId="10718"/>
    <cellStyle name="Обычный 16 2 3 10 3 3" xfId="10719"/>
    <cellStyle name="Обычный 16 2 3 10 4" xfId="10720"/>
    <cellStyle name="Обычный 16 2 3 10 4 2" xfId="10721"/>
    <cellStyle name="Обычный 16 2 3 10 5" xfId="10722"/>
    <cellStyle name="Обычный 16 2 3 10 5 2" xfId="10723"/>
    <cellStyle name="Обычный 16 2 3 10 6" xfId="10724"/>
    <cellStyle name="Обычный 16 2 3 10 7" xfId="10725"/>
    <cellStyle name="Обычный 16 2 3 11" xfId="10726"/>
    <cellStyle name="Обычный 16 2 3 11 2" xfId="10727"/>
    <cellStyle name="Обычный 16 2 3 11 3" xfId="10728"/>
    <cellStyle name="Обычный 16 2 3 12" xfId="10729"/>
    <cellStyle name="Обычный 16 2 3 12 2" xfId="10730"/>
    <cellStyle name="Обычный 16 2 3 12 3" xfId="10731"/>
    <cellStyle name="Обычный 16 2 3 13" xfId="10732"/>
    <cellStyle name="Обычный 16 2 3 13 2" xfId="10733"/>
    <cellStyle name="Обычный 16 2 3 13 3" xfId="10734"/>
    <cellStyle name="Обычный 16 2 3 14" xfId="10735"/>
    <cellStyle name="Обычный 16 2 3 14 2" xfId="10736"/>
    <cellStyle name="Обычный 16 2 3 15" xfId="10737"/>
    <cellStyle name="Обычный 16 2 3 16" xfId="10738"/>
    <cellStyle name="Обычный 16 2 3 2" xfId="10739"/>
    <cellStyle name="Обычный 16 2 3 2 10" xfId="10740"/>
    <cellStyle name="Обычный 16 2 3 2 10 2" xfId="10741"/>
    <cellStyle name="Обычный 16 2 3 2 10 3" xfId="10742"/>
    <cellStyle name="Обычный 16 2 3 2 11" xfId="10743"/>
    <cellStyle name="Обычный 16 2 3 2 11 2" xfId="10744"/>
    <cellStyle name="Обычный 16 2 3 2 12" xfId="10745"/>
    <cellStyle name="Обычный 16 2 3 2 13" xfId="10746"/>
    <cellStyle name="Обычный 16 2 3 2 2" xfId="10747"/>
    <cellStyle name="Обычный 16 2 3 2 2 2" xfId="10748"/>
    <cellStyle name="Обычный 16 2 3 2 2 2 2" xfId="10749"/>
    <cellStyle name="Обычный 16 2 3 2 2 2 2 2" xfId="10750"/>
    <cellStyle name="Обычный 16 2 3 2 2 2 3" xfId="10751"/>
    <cellStyle name="Обычный 16 2 3 2 2 2 4" xfId="10752"/>
    <cellStyle name="Обычный 16 2 3 2 2 3" xfId="10753"/>
    <cellStyle name="Обычный 16 2 3 2 2 3 2" xfId="10754"/>
    <cellStyle name="Обычный 16 2 3 2 2 3 3" xfId="10755"/>
    <cellStyle name="Обычный 16 2 3 2 2 4" xfId="10756"/>
    <cellStyle name="Обычный 16 2 3 2 2 4 2" xfId="10757"/>
    <cellStyle name="Обычный 16 2 3 2 2 4 3" xfId="10758"/>
    <cellStyle name="Обычный 16 2 3 2 2 5" xfId="10759"/>
    <cellStyle name="Обычный 16 2 3 2 2 5 2" xfId="10760"/>
    <cellStyle name="Обычный 16 2 3 2 2 5 3" xfId="10761"/>
    <cellStyle name="Обычный 16 2 3 2 2 6" xfId="10762"/>
    <cellStyle name="Обычный 16 2 3 2 2 6 2" xfId="10763"/>
    <cellStyle name="Обычный 16 2 3 2 2 7" xfId="10764"/>
    <cellStyle name="Обычный 16 2 3 2 2 8" xfId="10765"/>
    <cellStyle name="Обычный 16 2 3 2 3" xfId="10766"/>
    <cellStyle name="Обычный 16 2 3 2 3 2" xfId="10767"/>
    <cellStyle name="Обычный 16 2 3 2 3 2 2" xfId="10768"/>
    <cellStyle name="Обычный 16 2 3 2 3 2 2 2" xfId="10769"/>
    <cellStyle name="Обычный 16 2 3 2 3 2 3" xfId="10770"/>
    <cellStyle name="Обычный 16 2 3 2 3 2 4" xfId="10771"/>
    <cellStyle name="Обычный 16 2 3 2 3 3" xfId="10772"/>
    <cellStyle name="Обычный 16 2 3 2 3 3 2" xfId="10773"/>
    <cellStyle name="Обычный 16 2 3 2 3 3 3" xfId="10774"/>
    <cellStyle name="Обычный 16 2 3 2 3 4" xfId="10775"/>
    <cellStyle name="Обычный 16 2 3 2 3 4 2" xfId="10776"/>
    <cellStyle name="Обычный 16 2 3 2 3 4 3" xfId="10777"/>
    <cellStyle name="Обычный 16 2 3 2 3 5" xfId="10778"/>
    <cellStyle name="Обычный 16 2 3 2 3 5 2" xfId="10779"/>
    <cellStyle name="Обычный 16 2 3 2 3 5 3" xfId="10780"/>
    <cellStyle name="Обычный 16 2 3 2 3 6" xfId="10781"/>
    <cellStyle name="Обычный 16 2 3 2 3 6 2" xfId="10782"/>
    <cellStyle name="Обычный 16 2 3 2 3 7" xfId="10783"/>
    <cellStyle name="Обычный 16 2 3 2 3 8" xfId="10784"/>
    <cellStyle name="Обычный 16 2 3 2 4" xfId="10785"/>
    <cellStyle name="Обычный 16 2 3 2 4 2" xfId="10786"/>
    <cellStyle name="Обычный 16 2 3 2 4 2 2" xfId="10787"/>
    <cellStyle name="Обычный 16 2 3 2 4 2 3" xfId="10788"/>
    <cellStyle name="Обычный 16 2 3 2 4 3" xfId="10789"/>
    <cellStyle name="Обычный 16 2 3 2 4 3 2" xfId="10790"/>
    <cellStyle name="Обычный 16 2 3 2 4 3 3" xfId="10791"/>
    <cellStyle name="Обычный 16 2 3 2 4 4" xfId="10792"/>
    <cellStyle name="Обычный 16 2 3 2 4 4 2" xfId="10793"/>
    <cellStyle name="Обычный 16 2 3 2 4 4 3" xfId="10794"/>
    <cellStyle name="Обычный 16 2 3 2 4 5" xfId="10795"/>
    <cellStyle name="Обычный 16 2 3 2 4 5 2" xfId="10796"/>
    <cellStyle name="Обычный 16 2 3 2 4 6" xfId="10797"/>
    <cellStyle name="Обычный 16 2 3 2 4 7" xfId="10798"/>
    <cellStyle name="Обычный 16 2 3 2 5" xfId="10799"/>
    <cellStyle name="Обычный 16 2 3 2 5 2" xfId="10800"/>
    <cellStyle name="Обычный 16 2 3 2 5 2 2" xfId="10801"/>
    <cellStyle name="Обычный 16 2 3 2 5 2 3" xfId="10802"/>
    <cellStyle name="Обычный 16 2 3 2 5 3" xfId="10803"/>
    <cellStyle name="Обычный 16 2 3 2 5 3 2" xfId="10804"/>
    <cellStyle name="Обычный 16 2 3 2 5 3 3" xfId="10805"/>
    <cellStyle name="Обычный 16 2 3 2 5 4" xfId="10806"/>
    <cellStyle name="Обычный 16 2 3 2 5 4 2" xfId="10807"/>
    <cellStyle name="Обычный 16 2 3 2 5 4 3" xfId="10808"/>
    <cellStyle name="Обычный 16 2 3 2 5 5" xfId="10809"/>
    <cellStyle name="Обычный 16 2 3 2 5 5 2" xfId="10810"/>
    <cellStyle name="Обычный 16 2 3 2 5 6" xfId="10811"/>
    <cellStyle name="Обычный 16 2 3 2 5 7" xfId="10812"/>
    <cellStyle name="Обычный 16 2 3 2 6" xfId="10813"/>
    <cellStyle name="Обычный 16 2 3 2 6 2" xfId="10814"/>
    <cellStyle name="Обычный 16 2 3 2 6 2 2" xfId="10815"/>
    <cellStyle name="Обычный 16 2 3 2 6 2 3" xfId="10816"/>
    <cellStyle name="Обычный 16 2 3 2 6 3" xfId="10817"/>
    <cellStyle name="Обычный 16 2 3 2 6 3 2" xfId="10818"/>
    <cellStyle name="Обычный 16 2 3 2 6 3 3" xfId="10819"/>
    <cellStyle name="Обычный 16 2 3 2 6 4" xfId="10820"/>
    <cellStyle name="Обычный 16 2 3 2 6 4 2" xfId="10821"/>
    <cellStyle name="Обычный 16 2 3 2 6 4 3" xfId="10822"/>
    <cellStyle name="Обычный 16 2 3 2 6 5" xfId="10823"/>
    <cellStyle name="Обычный 16 2 3 2 6 5 2" xfId="10824"/>
    <cellStyle name="Обычный 16 2 3 2 6 6" xfId="10825"/>
    <cellStyle name="Обычный 16 2 3 2 6 7" xfId="10826"/>
    <cellStyle name="Обычный 16 2 3 2 7" xfId="10827"/>
    <cellStyle name="Обычный 16 2 3 2 7 2" xfId="10828"/>
    <cellStyle name="Обычный 16 2 3 2 7 2 2" xfId="10829"/>
    <cellStyle name="Обычный 16 2 3 2 7 2 3" xfId="10830"/>
    <cellStyle name="Обычный 16 2 3 2 7 3" xfId="10831"/>
    <cellStyle name="Обычный 16 2 3 2 7 3 2" xfId="10832"/>
    <cellStyle name="Обычный 16 2 3 2 7 3 3" xfId="10833"/>
    <cellStyle name="Обычный 16 2 3 2 7 4" xfId="10834"/>
    <cellStyle name="Обычный 16 2 3 2 7 4 2" xfId="10835"/>
    <cellStyle name="Обычный 16 2 3 2 7 5" xfId="10836"/>
    <cellStyle name="Обычный 16 2 3 2 7 5 2" xfId="10837"/>
    <cellStyle name="Обычный 16 2 3 2 7 6" xfId="10838"/>
    <cellStyle name="Обычный 16 2 3 2 7 7" xfId="10839"/>
    <cellStyle name="Обычный 16 2 3 2 8" xfId="10840"/>
    <cellStyle name="Обычный 16 2 3 2 8 2" xfId="10841"/>
    <cellStyle name="Обычный 16 2 3 2 8 3" xfId="10842"/>
    <cellStyle name="Обычный 16 2 3 2 9" xfId="10843"/>
    <cellStyle name="Обычный 16 2 3 2 9 2" xfId="10844"/>
    <cellStyle name="Обычный 16 2 3 2 9 3" xfId="10845"/>
    <cellStyle name="Обычный 16 2 3 3" xfId="10846"/>
    <cellStyle name="Обычный 16 2 3 3 10" xfId="10847"/>
    <cellStyle name="Обычный 16 2 3 3 10 2" xfId="10848"/>
    <cellStyle name="Обычный 16 2 3 3 11" xfId="10849"/>
    <cellStyle name="Обычный 16 2 3 3 12" xfId="10850"/>
    <cellStyle name="Обычный 16 2 3 3 2" xfId="10851"/>
    <cellStyle name="Обычный 16 2 3 3 2 2" xfId="10852"/>
    <cellStyle name="Обычный 16 2 3 3 2 2 2" xfId="10853"/>
    <cellStyle name="Обычный 16 2 3 3 2 2 2 2" xfId="10854"/>
    <cellStyle name="Обычный 16 2 3 3 2 2 3" xfId="10855"/>
    <cellStyle name="Обычный 16 2 3 3 2 2 4" xfId="10856"/>
    <cellStyle name="Обычный 16 2 3 3 2 3" xfId="10857"/>
    <cellStyle name="Обычный 16 2 3 3 2 3 2" xfId="10858"/>
    <cellStyle name="Обычный 16 2 3 3 2 3 3" xfId="10859"/>
    <cellStyle name="Обычный 16 2 3 3 2 4" xfId="10860"/>
    <cellStyle name="Обычный 16 2 3 3 2 4 2" xfId="10861"/>
    <cellStyle name="Обычный 16 2 3 3 2 4 3" xfId="10862"/>
    <cellStyle name="Обычный 16 2 3 3 2 5" xfId="10863"/>
    <cellStyle name="Обычный 16 2 3 3 2 5 2" xfId="10864"/>
    <cellStyle name="Обычный 16 2 3 3 2 5 3" xfId="10865"/>
    <cellStyle name="Обычный 16 2 3 3 2 6" xfId="10866"/>
    <cellStyle name="Обычный 16 2 3 3 2 6 2" xfId="10867"/>
    <cellStyle name="Обычный 16 2 3 3 2 7" xfId="10868"/>
    <cellStyle name="Обычный 16 2 3 3 2 8" xfId="10869"/>
    <cellStyle name="Обычный 16 2 3 3 3" xfId="10870"/>
    <cellStyle name="Обычный 16 2 3 3 3 2" xfId="10871"/>
    <cellStyle name="Обычный 16 2 3 3 3 2 2" xfId="10872"/>
    <cellStyle name="Обычный 16 2 3 3 3 2 2 2" xfId="10873"/>
    <cellStyle name="Обычный 16 2 3 3 3 2 3" xfId="10874"/>
    <cellStyle name="Обычный 16 2 3 3 3 2 4" xfId="10875"/>
    <cellStyle name="Обычный 16 2 3 3 3 3" xfId="10876"/>
    <cellStyle name="Обычный 16 2 3 3 3 3 2" xfId="10877"/>
    <cellStyle name="Обычный 16 2 3 3 3 3 3" xfId="10878"/>
    <cellStyle name="Обычный 16 2 3 3 3 4" xfId="10879"/>
    <cellStyle name="Обычный 16 2 3 3 3 4 2" xfId="10880"/>
    <cellStyle name="Обычный 16 2 3 3 3 4 3" xfId="10881"/>
    <cellStyle name="Обычный 16 2 3 3 3 5" xfId="10882"/>
    <cellStyle name="Обычный 16 2 3 3 3 5 2" xfId="10883"/>
    <cellStyle name="Обычный 16 2 3 3 3 5 3" xfId="10884"/>
    <cellStyle name="Обычный 16 2 3 3 3 6" xfId="10885"/>
    <cellStyle name="Обычный 16 2 3 3 3 6 2" xfId="10886"/>
    <cellStyle name="Обычный 16 2 3 3 3 7" xfId="10887"/>
    <cellStyle name="Обычный 16 2 3 3 3 8" xfId="10888"/>
    <cellStyle name="Обычный 16 2 3 3 4" xfId="10889"/>
    <cellStyle name="Обычный 16 2 3 3 4 2" xfId="10890"/>
    <cellStyle name="Обычный 16 2 3 3 4 2 2" xfId="10891"/>
    <cellStyle name="Обычный 16 2 3 3 4 2 3" xfId="10892"/>
    <cellStyle name="Обычный 16 2 3 3 4 3" xfId="10893"/>
    <cellStyle name="Обычный 16 2 3 3 4 3 2" xfId="10894"/>
    <cellStyle name="Обычный 16 2 3 3 4 3 3" xfId="10895"/>
    <cellStyle name="Обычный 16 2 3 3 4 4" xfId="10896"/>
    <cellStyle name="Обычный 16 2 3 3 4 4 2" xfId="10897"/>
    <cellStyle name="Обычный 16 2 3 3 4 4 3" xfId="10898"/>
    <cellStyle name="Обычный 16 2 3 3 4 5" xfId="10899"/>
    <cellStyle name="Обычный 16 2 3 3 4 5 2" xfId="10900"/>
    <cellStyle name="Обычный 16 2 3 3 4 6" xfId="10901"/>
    <cellStyle name="Обычный 16 2 3 3 4 7" xfId="10902"/>
    <cellStyle name="Обычный 16 2 3 3 5" xfId="10903"/>
    <cellStyle name="Обычный 16 2 3 3 5 2" xfId="10904"/>
    <cellStyle name="Обычный 16 2 3 3 5 2 2" xfId="10905"/>
    <cellStyle name="Обычный 16 2 3 3 5 2 3" xfId="10906"/>
    <cellStyle name="Обычный 16 2 3 3 5 3" xfId="10907"/>
    <cellStyle name="Обычный 16 2 3 3 5 3 2" xfId="10908"/>
    <cellStyle name="Обычный 16 2 3 3 5 3 3" xfId="10909"/>
    <cellStyle name="Обычный 16 2 3 3 5 4" xfId="10910"/>
    <cellStyle name="Обычный 16 2 3 3 5 4 2" xfId="10911"/>
    <cellStyle name="Обычный 16 2 3 3 5 4 3" xfId="10912"/>
    <cellStyle name="Обычный 16 2 3 3 5 5" xfId="10913"/>
    <cellStyle name="Обычный 16 2 3 3 5 5 2" xfId="10914"/>
    <cellStyle name="Обычный 16 2 3 3 5 6" xfId="10915"/>
    <cellStyle name="Обычный 16 2 3 3 5 7" xfId="10916"/>
    <cellStyle name="Обычный 16 2 3 3 6" xfId="10917"/>
    <cellStyle name="Обычный 16 2 3 3 6 2" xfId="10918"/>
    <cellStyle name="Обычный 16 2 3 3 6 2 2" xfId="10919"/>
    <cellStyle name="Обычный 16 2 3 3 6 2 3" xfId="10920"/>
    <cellStyle name="Обычный 16 2 3 3 6 3" xfId="10921"/>
    <cellStyle name="Обычный 16 2 3 3 6 3 2" xfId="10922"/>
    <cellStyle name="Обычный 16 2 3 3 6 3 3" xfId="10923"/>
    <cellStyle name="Обычный 16 2 3 3 6 4" xfId="10924"/>
    <cellStyle name="Обычный 16 2 3 3 6 4 2" xfId="10925"/>
    <cellStyle name="Обычный 16 2 3 3 6 5" xfId="10926"/>
    <cellStyle name="Обычный 16 2 3 3 6 5 2" xfId="10927"/>
    <cellStyle name="Обычный 16 2 3 3 6 6" xfId="10928"/>
    <cellStyle name="Обычный 16 2 3 3 6 7" xfId="10929"/>
    <cellStyle name="Обычный 16 2 3 3 7" xfId="10930"/>
    <cellStyle name="Обычный 16 2 3 3 7 2" xfId="10931"/>
    <cellStyle name="Обычный 16 2 3 3 7 3" xfId="10932"/>
    <cellStyle name="Обычный 16 2 3 3 8" xfId="10933"/>
    <cellStyle name="Обычный 16 2 3 3 8 2" xfId="10934"/>
    <cellStyle name="Обычный 16 2 3 3 8 3" xfId="10935"/>
    <cellStyle name="Обычный 16 2 3 3 9" xfId="10936"/>
    <cellStyle name="Обычный 16 2 3 3 9 2" xfId="10937"/>
    <cellStyle name="Обычный 16 2 3 3 9 3" xfId="10938"/>
    <cellStyle name="Обычный 16 2 3 4" xfId="10939"/>
    <cellStyle name="Обычный 16 2 3 4 2" xfId="10940"/>
    <cellStyle name="Обычный 16 2 3 4 2 2" xfId="10941"/>
    <cellStyle name="Обычный 16 2 3 4 2 2 2" xfId="10942"/>
    <cellStyle name="Обычный 16 2 3 4 2 2 3" xfId="10943"/>
    <cellStyle name="Обычный 16 2 3 4 2 3" xfId="10944"/>
    <cellStyle name="Обычный 16 2 3 4 2 3 2" xfId="10945"/>
    <cellStyle name="Обычный 16 2 3 4 2 3 3" xfId="10946"/>
    <cellStyle name="Обычный 16 2 3 4 2 4" xfId="10947"/>
    <cellStyle name="Обычный 16 2 3 4 2 4 2" xfId="10948"/>
    <cellStyle name="Обычный 16 2 3 4 2 4 3" xfId="10949"/>
    <cellStyle name="Обычный 16 2 3 4 2 5" xfId="10950"/>
    <cellStyle name="Обычный 16 2 3 4 2 5 2" xfId="10951"/>
    <cellStyle name="Обычный 16 2 3 4 2 6" xfId="10952"/>
    <cellStyle name="Обычный 16 2 3 4 2 7" xfId="10953"/>
    <cellStyle name="Обычный 16 2 3 4 3" xfId="10954"/>
    <cellStyle name="Обычный 16 2 3 4 3 2" xfId="10955"/>
    <cellStyle name="Обычный 16 2 3 4 3 2 2" xfId="10956"/>
    <cellStyle name="Обычный 16 2 3 4 3 3" xfId="10957"/>
    <cellStyle name="Обычный 16 2 3 4 3 4" xfId="10958"/>
    <cellStyle name="Обычный 16 2 3 4 4" xfId="10959"/>
    <cellStyle name="Обычный 16 2 3 4 4 2" xfId="10960"/>
    <cellStyle name="Обычный 16 2 3 4 4 3" xfId="10961"/>
    <cellStyle name="Обычный 16 2 3 4 5" xfId="10962"/>
    <cellStyle name="Обычный 16 2 3 4 5 2" xfId="10963"/>
    <cellStyle name="Обычный 16 2 3 4 5 3" xfId="10964"/>
    <cellStyle name="Обычный 16 2 3 4 6" xfId="10965"/>
    <cellStyle name="Обычный 16 2 3 4 6 2" xfId="10966"/>
    <cellStyle name="Обычный 16 2 3 4 6 3" xfId="10967"/>
    <cellStyle name="Обычный 16 2 3 4 7" xfId="10968"/>
    <cellStyle name="Обычный 16 2 3 4 7 2" xfId="10969"/>
    <cellStyle name="Обычный 16 2 3 4 8" xfId="10970"/>
    <cellStyle name="Обычный 16 2 3 4 9" xfId="10971"/>
    <cellStyle name="Обычный 16 2 3 5" xfId="10972"/>
    <cellStyle name="Обычный 16 2 3 5 2" xfId="10973"/>
    <cellStyle name="Обычный 16 2 3 5 2 2" xfId="10974"/>
    <cellStyle name="Обычный 16 2 3 5 2 2 2" xfId="10975"/>
    <cellStyle name="Обычный 16 2 3 5 2 3" xfId="10976"/>
    <cellStyle name="Обычный 16 2 3 5 2 4" xfId="10977"/>
    <cellStyle name="Обычный 16 2 3 5 3" xfId="10978"/>
    <cellStyle name="Обычный 16 2 3 5 3 2" xfId="10979"/>
    <cellStyle name="Обычный 16 2 3 5 3 3" xfId="10980"/>
    <cellStyle name="Обычный 16 2 3 5 4" xfId="10981"/>
    <cellStyle name="Обычный 16 2 3 5 4 2" xfId="10982"/>
    <cellStyle name="Обычный 16 2 3 5 4 3" xfId="10983"/>
    <cellStyle name="Обычный 16 2 3 5 5" xfId="10984"/>
    <cellStyle name="Обычный 16 2 3 5 5 2" xfId="10985"/>
    <cellStyle name="Обычный 16 2 3 5 5 3" xfId="10986"/>
    <cellStyle name="Обычный 16 2 3 5 6" xfId="10987"/>
    <cellStyle name="Обычный 16 2 3 5 6 2" xfId="10988"/>
    <cellStyle name="Обычный 16 2 3 5 7" xfId="10989"/>
    <cellStyle name="Обычный 16 2 3 5 8" xfId="10990"/>
    <cellStyle name="Обычный 16 2 3 6" xfId="10991"/>
    <cellStyle name="Обычный 16 2 3 6 2" xfId="10992"/>
    <cellStyle name="Обычный 16 2 3 6 2 2" xfId="10993"/>
    <cellStyle name="Обычный 16 2 3 6 2 3" xfId="10994"/>
    <cellStyle name="Обычный 16 2 3 6 3" xfId="10995"/>
    <cellStyle name="Обычный 16 2 3 6 3 2" xfId="10996"/>
    <cellStyle name="Обычный 16 2 3 6 3 3" xfId="10997"/>
    <cellStyle name="Обычный 16 2 3 6 4" xfId="10998"/>
    <cellStyle name="Обычный 16 2 3 6 4 2" xfId="10999"/>
    <cellStyle name="Обычный 16 2 3 6 4 3" xfId="11000"/>
    <cellStyle name="Обычный 16 2 3 6 5" xfId="11001"/>
    <cellStyle name="Обычный 16 2 3 6 5 2" xfId="11002"/>
    <cellStyle name="Обычный 16 2 3 6 6" xfId="11003"/>
    <cellStyle name="Обычный 16 2 3 6 7" xfId="11004"/>
    <cellStyle name="Обычный 16 2 3 7" xfId="11005"/>
    <cellStyle name="Обычный 16 2 3 7 2" xfId="11006"/>
    <cellStyle name="Обычный 16 2 3 7 2 2" xfId="11007"/>
    <cellStyle name="Обычный 16 2 3 7 2 3" xfId="11008"/>
    <cellStyle name="Обычный 16 2 3 7 3" xfId="11009"/>
    <cellStyle name="Обычный 16 2 3 7 3 2" xfId="11010"/>
    <cellStyle name="Обычный 16 2 3 7 3 3" xfId="11011"/>
    <cellStyle name="Обычный 16 2 3 7 4" xfId="11012"/>
    <cellStyle name="Обычный 16 2 3 7 4 2" xfId="11013"/>
    <cellStyle name="Обычный 16 2 3 7 4 3" xfId="11014"/>
    <cellStyle name="Обычный 16 2 3 7 5" xfId="11015"/>
    <cellStyle name="Обычный 16 2 3 7 5 2" xfId="11016"/>
    <cellStyle name="Обычный 16 2 3 7 6" xfId="11017"/>
    <cellStyle name="Обычный 16 2 3 7 7" xfId="11018"/>
    <cellStyle name="Обычный 16 2 3 8" xfId="11019"/>
    <cellStyle name="Обычный 16 2 3 8 2" xfId="11020"/>
    <cellStyle name="Обычный 16 2 3 8 2 2" xfId="11021"/>
    <cellStyle name="Обычный 16 2 3 8 2 3" xfId="11022"/>
    <cellStyle name="Обычный 16 2 3 8 3" xfId="11023"/>
    <cellStyle name="Обычный 16 2 3 8 3 2" xfId="11024"/>
    <cellStyle name="Обычный 16 2 3 8 3 3" xfId="11025"/>
    <cellStyle name="Обычный 16 2 3 8 4" xfId="11026"/>
    <cellStyle name="Обычный 16 2 3 8 4 2" xfId="11027"/>
    <cellStyle name="Обычный 16 2 3 8 4 3" xfId="11028"/>
    <cellStyle name="Обычный 16 2 3 8 5" xfId="11029"/>
    <cellStyle name="Обычный 16 2 3 8 5 2" xfId="11030"/>
    <cellStyle name="Обычный 16 2 3 8 6" xfId="11031"/>
    <cellStyle name="Обычный 16 2 3 8 7" xfId="11032"/>
    <cellStyle name="Обычный 16 2 3 9" xfId="11033"/>
    <cellStyle name="Обычный 16 2 3 9 2" xfId="11034"/>
    <cellStyle name="Обычный 16 2 3 9 2 2" xfId="11035"/>
    <cellStyle name="Обычный 16 2 3 9 2 3" xfId="11036"/>
    <cellStyle name="Обычный 16 2 3 9 3" xfId="11037"/>
    <cellStyle name="Обычный 16 2 3 9 3 2" xfId="11038"/>
    <cellStyle name="Обычный 16 2 3 9 3 3" xfId="11039"/>
    <cellStyle name="Обычный 16 2 3 9 4" xfId="11040"/>
    <cellStyle name="Обычный 16 2 3 9 4 2" xfId="11041"/>
    <cellStyle name="Обычный 16 2 3 9 4 3" xfId="11042"/>
    <cellStyle name="Обычный 16 2 3 9 5" xfId="11043"/>
    <cellStyle name="Обычный 16 2 3 9 5 2" xfId="11044"/>
    <cellStyle name="Обычный 16 2 3 9 6" xfId="11045"/>
    <cellStyle name="Обычный 16 2 3 9 7" xfId="11046"/>
    <cellStyle name="Обычный 16 2 4" xfId="11047"/>
    <cellStyle name="Обычный 16 2 4 10" xfId="11048"/>
    <cellStyle name="Обычный 16 2 4 10 2" xfId="11049"/>
    <cellStyle name="Обычный 16 2 4 10 3" xfId="11050"/>
    <cellStyle name="Обычный 16 2 4 11" xfId="11051"/>
    <cellStyle name="Обычный 16 2 4 11 2" xfId="11052"/>
    <cellStyle name="Обычный 16 2 4 11 3" xfId="11053"/>
    <cellStyle name="Обычный 16 2 4 12" xfId="11054"/>
    <cellStyle name="Обычный 16 2 4 12 2" xfId="11055"/>
    <cellStyle name="Обычный 16 2 4 13" xfId="11056"/>
    <cellStyle name="Обычный 16 2 4 14" xfId="11057"/>
    <cellStyle name="Обычный 16 2 4 2" xfId="11058"/>
    <cellStyle name="Обычный 16 2 4 2 2" xfId="11059"/>
    <cellStyle name="Обычный 16 2 4 2 2 2" xfId="11060"/>
    <cellStyle name="Обычный 16 2 4 2 2 2 2" xfId="11061"/>
    <cellStyle name="Обычный 16 2 4 2 2 2 3" xfId="11062"/>
    <cellStyle name="Обычный 16 2 4 2 2 3" xfId="11063"/>
    <cellStyle name="Обычный 16 2 4 2 2 3 2" xfId="11064"/>
    <cellStyle name="Обычный 16 2 4 2 2 3 3" xfId="11065"/>
    <cellStyle name="Обычный 16 2 4 2 2 4" xfId="11066"/>
    <cellStyle name="Обычный 16 2 4 2 2 4 2" xfId="11067"/>
    <cellStyle name="Обычный 16 2 4 2 2 4 3" xfId="11068"/>
    <cellStyle name="Обычный 16 2 4 2 2 5" xfId="11069"/>
    <cellStyle name="Обычный 16 2 4 2 2 5 2" xfId="11070"/>
    <cellStyle name="Обычный 16 2 4 2 2 6" xfId="11071"/>
    <cellStyle name="Обычный 16 2 4 2 2 7" xfId="11072"/>
    <cellStyle name="Обычный 16 2 4 2 3" xfId="11073"/>
    <cellStyle name="Обычный 16 2 4 2 3 2" xfId="11074"/>
    <cellStyle name="Обычный 16 2 4 2 3 2 2" xfId="11075"/>
    <cellStyle name="Обычный 16 2 4 2 3 3" xfId="11076"/>
    <cellStyle name="Обычный 16 2 4 2 3 4" xfId="11077"/>
    <cellStyle name="Обычный 16 2 4 2 4" xfId="11078"/>
    <cellStyle name="Обычный 16 2 4 2 4 2" xfId="11079"/>
    <cellStyle name="Обычный 16 2 4 2 4 3" xfId="11080"/>
    <cellStyle name="Обычный 16 2 4 2 5" xfId="11081"/>
    <cellStyle name="Обычный 16 2 4 2 5 2" xfId="11082"/>
    <cellStyle name="Обычный 16 2 4 2 5 3" xfId="11083"/>
    <cellStyle name="Обычный 16 2 4 2 6" xfId="11084"/>
    <cellStyle name="Обычный 16 2 4 2 6 2" xfId="11085"/>
    <cellStyle name="Обычный 16 2 4 2 6 3" xfId="11086"/>
    <cellStyle name="Обычный 16 2 4 2 7" xfId="11087"/>
    <cellStyle name="Обычный 16 2 4 2 7 2" xfId="11088"/>
    <cellStyle name="Обычный 16 2 4 2 8" xfId="11089"/>
    <cellStyle name="Обычный 16 2 4 2 9" xfId="11090"/>
    <cellStyle name="Обычный 16 2 4 3" xfId="11091"/>
    <cellStyle name="Обычный 16 2 4 3 2" xfId="11092"/>
    <cellStyle name="Обычный 16 2 4 3 2 2" xfId="11093"/>
    <cellStyle name="Обычный 16 2 4 3 2 2 2" xfId="11094"/>
    <cellStyle name="Обычный 16 2 4 3 2 3" xfId="11095"/>
    <cellStyle name="Обычный 16 2 4 3 2 4" xfId="11096"/>
    <cellStyle name="Обычный 16 2 4 3 3" xfId="11097"/>
    <cellStyle name="Обычный 16 2 4 3 3 2" xfId="11098"/>
    <cellStyle name="Обычный 16 2 4 3 3 3" xfId="11099"/>
    <cellStyle name="Обычный 16 2 4 3 4" xfId="11100"/>
    <cellStyle name="Обычный 16 2 4 3 4 2" xfId="11101"/>
    <cellStyle name="Обычный 16 2 4 3 4 3" xfId="11102"/>
    <cellStyle name="Обычный 16 2 4 3 5" xfId="11103"/>
    <cellStyle name="Обычный 16 2 4 3 5 2" xfId="11104"/>
    <cellStyle name="Обычный 16 2 4 3 5 3" xfId="11105"/>
    <cellStyle name="Обычный 16 2 4 3 6" xfId="11106"/>
    <cellStyle name="Обычный 16 2 4 3 6 2" xfId="11107"/>
    <cellStyle name="Обычный 16 2 4 3 7" xfId="11108"/>
    <cellStyle name="Обычный 16 2 4 3 8" xfId="11109"/>
    <cellStyle name="Обычный 16 2 4 4" xfId="11110"/>
    <cellStyle name="Обычный 16 2 4 4 2" xfId="11111"/>
    <cellStyle name="Обычный 16 2 4 4 2 2" xfId="11112"/>
    <cellStyle name="Обычный 16 2 4 4 2 3" xfId="11113"/>
    <cellStyle name="Обычный 16 2 4 4 3" xfId="11114"/>
    <cellStyle name="Обычный 16 2 4 4 3 2" xfId="11115"/>
    <cellStyle name="Обычный 16 2 4 4 3 3" xfId="11116"/>
    <cellStyle name="Обычный 16 2 4 4 4" xfId="11117"/>
    <cellStyle name="Обычный 16 2 4 4 4 2" xfId="11118"/>
    <cellStyle name="Обычный 16 2 4 4 4 3" xfId="11119"/>
    <cellStyle name="Обычный 16 2 4 4 5" xfId="11120"/>
    <cellStyle name="Обычный 16 2 4 4 5 2" xfId="11121"/>
    <cellStyle name="Обычный 16 2 4 4 6" xfId="11122"/>
    <cellStyle name="Обычный 16 2 4 4 7" xfId="11123"/>
    <cellStyle name="Обычный 16 2 4 5" xfId="11124"/>
    <cellStyle name="Обычный 16 2 4 5 2" xfId="11125"/>
    <cellStyle name="Обычный 16 2 4 5 2 2" xfId="11126"/>
    <cellStyle name="Обычный 16 2 4 5 2 3" xfId="11127"/>
    <cellStyle name="Обычный 16 2 4 5 3" xfId="11128"/>
    <cellStyle name="Обычный 16 2 4 5 3 2" xfId="11129"/>
    <cellStyle name="Обычный 16 2 4 5 3 3" xfId="11130"/>
    <cellStyle name="Обычный 16 2 4 5 4" xfId="11131"/>
    <cellStyle name="Обычный 16 2 4 5 4 2" xfId="11132"/>
    <cellStyle name="Обычный 16 2 4 5 4 3" xfId="11133"/>
    <cellStyle name="Обычный 16 2 4 5 5" xfId="11134"/>
    <cellStyle name="Обычный 16 2 4 5 5 2" xfId="11135"/>
    <cellStyle name="Обычный 16 2 4 5 6" xfId="11136"/>
    <cellStyle name="Обычный 16 2 4 5 7" xfId="11137"/>
    <cellStyle name="Обычный 16 2 4 6" xfId="11138"/>
    <cellStyle name="Обычный 16 2 4 6 2" xfId="11139"/>
    <cellStyle name="Обычный 16 2 4 6 2 2" xfId="11140"/>
    <cellStyle name="Обычный 16 2 4 6 2 3" xfId="11141"/>
    <cellStyle name="Обычный 16 2 4 6 3" xfId="11142"/>
    <cellStyle name="Обычный 16 2 4 6 3 2" xfId="11143"/>
    <cellStyle name="Обычный 16 2 4 6 3 3" xfId="11144"/>
    <cellStyle name="Обычный 16 2 4 6 4" xfId="11145"/>
    <cellStyle name="Обычный 16 2 4 6 4 2" xfId="11146"/>
    <cellStyle name="Обычный 16 2 4 6 4 3" xfId="11147"/>
    <cellStyle name="Обычный 16 2 4 6 5" xfId="11148"/>
    <cellStyle name="Обычный 16 2 4 6 5 2" xfId="11149"/>
    <cellStyle name="Обычный 16 2 4 6 6" xfId="11150"/>
    <cellStyle name="Обычный 16 2 4 6 7" xfId="11151"/>
    <cellStyle name="Обычный 16 2 4 7" xfId="11152"/>
    <cellStyle name="Обычный 16 2 4 7 2" xfId="11153"/>
    <cellStyle name="Обычный 16 2 4 7 2 2" xfId="11154"/>
    <cellStyle name="Обычный 16 2 4 7 2 3" xfId="11155"/>
    <cellStyle name="Обычный 16 2 4 7 3" xfId="11156"/>
    <cellStyle name="Обычный 16 2 4 7 3 2" xfId="11157"/>
    <cellStyle name="Обычный 16 2 4 7 3 3" xfId="11158"/>
    <cellStyle name="Обычный 16 2 4 7 4" xfId="11159"/>
    <cellStyle name="Обычный 16 2 4 7 4 2" xfId="11160"/>
    <cellStyle name="Обычный 16 2 4 7 4 3" xfId="11161"/>
    <cellStyle name="Обычный 16 2 4 7 5" xfId="11162"/>
    <cellStyle name="Обычный 16 2 4 7 5 2" xfId="11163"/>
    <cellStyle name="Обычный 16 2 4 7 6" xfId="11164"/>
    <cellStyle name="Обычный 16 2 4 7 7" xfId="11165"/>
    <cellStyle name="Обычный 16 2 4 8" xfId="11166"/>
    <cellStyle name="Обычный 16 2 4 8 2" xfId="11167"/>
    <cellStyle name="Обычный 16 2 4 8 2 2" xfId="11168"/>
    <cellStyle name="Обычный 16 2 4 8 2 3" xfId="11169"/>
    <cellStyle name="Обычный 16 2 4 8 3" xfId="11170"/>
    <cellStyle name="Обычный 16 2 4 8 3 2" xfId="11171"/>
    <cellStyle name="Обычный 16 2 4 8 3 3" xfId="11172"/>
    <cellStyle name="Обычный 16 2 4 8 4" xfId="11173"/>
    <cellStyle name="Обычный 16 2 4 8 4 2" xfId="11174"/>
    <cellStyle name="Обычный 16 2 4 8 5" xfId="11175"/>
    <cellStyle name="Обычный 16 2 4 8 5 2" xfId="11176"/>
    <cellStyle name="Обычный 16 2 4 8 6" xfId="11177"/>
    <cellStyle name="Обычный 16 2 4 8 7" xfId="11178"/>
    <cellStyle name="Обычный 16 2 4 9" xfId="11179"/>
    <cellStyle name="Обычный 16 2 4 9 2" xfId="11180"/>
    <cellStyle name="Обычный 16 2 4 9 3" xfId="11181"/>
    <cellStyle name="Обычный 16 2 5" xfId="11182"/>
    <cellStyle name="Обычный 16 2 5 10" xfId="11183"/>
    <cellStyle name="Обычный 16 2 5 10 2" xfId="11184"/>
    <cellStyle name="Обычный 16 2 5 11" xfId="11185"/>
    <cellStyle name="Обычный 16 2 5 12" xfId="11186"/>
    <cellStyle name="Обычный 16 2 5 2" xfId="11187"/>
    <cellStyle name="Обычный 16 2 5 2 2" xfId="11188"/>
    <cellStyle name="Обычный 16 2 5 2 2 2" xfId="11189"/>
    <cellStyle name="Обычный 16 2 5 2 2 2 2" xfId="11190"/>
    <cellStyle name="Обычный 16 2 5 2 2 3" xfId="11191"/>
    <cellStyle name="Обычный 16 2 5 2 2 4" xfId="11192"/>
    <cellStyle name="Обычный 16 2 5 2 3" xfId="11193"/>
    <cellStyle name="Обычный 16 2 5 2 3 2" xfId="11194"/>
    <cellStyle name="Обычный 16 2 5 2 3 3" xfId="11195"/>
    <cellStyle name="Обычный 16 2 5 2 4" xfId="11196"/>
    <cellStyle name="Обычный 16 2 5 2 4 2" xfId="11197"/>
    <cellStyle name="Обычный 16 2 5 2 4 3" xfId="11198"/>
    <cellStyle name="Обычный 16 2 5 2 5" xfId="11199"/>
    <cellStyle name="Обычный 16 2 5 2 5 2" xfId="11200"/>
    <cellStyle name="Обычный 16 2 5 2 5 3" xfId="11201"/>
    <cellStyle name="Обычный 16 2 5 2 6" xfId="11202"/>
    <cellStyle name="Обычный 16 2 5 2 6 2" xfId="11203"/>
    <cellStyle name="Обычный 16 2 5 2 7" xfId="11204"/>
    <cellStyle name="Обычный 16 2 5 2 8" xfId="11205"/>
    <cellStyle name="Обычный 16 2 5 3" xfId="11206"/>
    <cellStyle name="Обычный 16 2 5 3 2" xfId="11207"/>
    <cellStyle name="Обычный 16 2 5 3 2 2" xfId="11208"/>
    <cellStyle name="Обычный 16 2 5 3 2 2 2" xfId="11209"/>
    <cellStyle name="Обычный 16 2 5 3 2 3" xfId="11210"/>
    <cellStyle name="Обычный 16 2 5 3 2 4" xfId="11211"/>
    <cellStyle name="Обычный 16 2 5 3 3" xfId="11212"/>
    <cellStyle name="Обычный 16 2 5 3 3 2" xfId="11213"/>
    <cellStyle name="Обычный 16 2 5 3 3 3" xfId="11214"/>
    <cellStyle name="Обычный 16 2 5 3 4" xfId="11215"/>
    <cellStyle name="Обычный 16 2 5 3 4 2" xfId="11216"/>
    <cellStyle name="Обычный 16 2 5 3 4 3" xfId="11217"/>
    <cellStyle name="Обычный 16 2 5 3 5" xfId="11218"/>
    <cellStyle name="Обычный 16 2 5 3 5 2" xfId="11219"/>
    <cellStyle name="Обычный 16 2 5 3 5 3" xfId="11220"/>
    <cellStyle name="Обычный 16 2 5 3 6" xfId="11221"/>
    <cellStyle name="Обычный 16 2 5 3 6 2" xfId="11222"/>
    <cellStyle name="Обычный 16 2 5 3 7" xfId="11223"/>
    <cellStyle name="Обычный 16 2 5 3 8" xfId="11224"/>
    <cellStyle name="Обычный 16 2 5 4" xfId="11225"/>
    <cellStyle name="Обычный 16 2 5 4 2" xfId="11226"/>
    <cellStyle name="Обычный 16 2 5 4 2 2" xfId="11227"/>
    <cellStyle name="Обычный 16 2 5 4 2 3" xfId="11228"/>
    <cellStyle name="Обычный 16 2 5 4 3" xfId="11229"/>
    <cellStyle name="Обычный 16 2 5 4 3 2" xfId="11230"/>
    <cellStyle name="Обычный 16 2 5 4 3 3" xfId="11231"/>
    <cellStyle name="Обычный 16 2 5 4 4" xfId="11232"/>
    <cellStyle name="Обычный 16 2 5 4 4 2" xfId="11233"/>
    <cellStyle name="Обычный 16 2 5 4 4 3" xfId="11234"/>
    <cellStyle name="Обычный 16 2 5 4 5" xfId="11235"/>
    <cellStyle name="Обычный 16 2 5 4 5 2" xfId="11236"/>
    <cellStyle name="Обычный 16 2 5 4 6" xfId="11237"/>
    <cellStyle name="Обычный 16 2 5 4 7" xfId="11238"/>
    <cellStyle name="Обычный 16 2 5 5" xfId="11239"/>
    <cellStyle name="Обычный 16 2 5 5 2" xfId="11240"/>
    <cellStyle name="Обычный 16 2 5 5 2 2" xfId="11241"/>
    <cellStyle name="Обычный 16 2 5 5 2 3" xfId="11242"/>
    <cellStyle name="Обычный 16 2 5 5 3" xfId="11243"/>
    <cellStyle name="Обычный 16 2 5 5 3 2" xfId="11244"/>
    <cellStyle name="Обычный 16 2 5 5 3 3" xfId="11245"/>
    <cellStyle name="Обычный 16 2 5 5 4" xfId="11246"/>
    <cellStyle name="Обычный 16 2 5 5 4 2" xfId="11247"/>
    <cellStyle name="Обычный 16 2 5 5 4 3" xfId="11248"/>
    <cellStyle name="Обычный 16 2 5 5 5" xfId="11249"/>
    <cellStyle name="Обычный 16 2 5 5 5 2" xfId="11250"/>
    <cellStyle name="Обычный 16 2 5 5 6" xfId="11251"/>
    <cellStyle name="Обычный 16 2 5 5 7" xfId="11252"/>
    <cellStyle name="Обычный 16 2 5 6" xfId="11253"/>
    <cellStyle name="Обычный 16 2 5 6 2" xfId="11254"/>
    <cellStyle name="Обычный 16 2 5 6 2 2" xfId="11255"/>
    <cellStyle name="Обычный 16 2 5 6 2 3" xfId="11256"/>
    <cellStyle name="Обычный 16 2 5 6 3" xfId="11257"/>
    <cellStyle name="Обычный 16 2 5 6 3 2" xfId="11258"/>
    <cellStyle name="Обычный 16 2 5 6 3 3" xfId="11259"/>
    <cellStyle name="Обычный 16 2 5 6 4" xfId="11260"/>
    <cellStyle name="Обычный 16 2 5 6 4 2" xfId="11261"/>
    <cellStyle name="Обычный 16 2 5 6 5" xfId="11262"/>
    <cellStyle name="Обычный 16 2 5 6 5 2" xfId="11263"/>
    <cellStyle name="Обычный 16 2 5 6 6" xfId="11264"/>
    <cellStyle name="Обычный 16 2 5 6 7" xfId="11265"/>
    <cellStyle name="Обычный 16 2 5 7" xfId="11266"/>
    <cellStyle name="Обычный 16 2 5 7 2" xfId="11267"/>
    <cellStyle name="Обычный 16 2 5 7 3" xfId="11268"/>
    <cellStyle name="Обычный 16 2 5 8" xfId="11269"/>
    <cellStyle name="Обычный 16 2 5 8 2" xfId="11270"/>
    <cellStyle name="Обычный 16 2 5 8 3" xfId="11271"/>
    <cellStyle name="Обычный 16 2 5 9" xfId="11272"/>
    <cellStyle name="Обычный 16 2 5 9 2" xfId="11273"/>
    <cellStyle name="Обычный 16 2 5 9 3" xfId="11274"/>
    <cellStyle name="Обычный 16 2 6" xfId="11275"/>
    <cellStyle name="Обычный 16 2 6 2" xfId="11276"/>
    <cellStyle name="Обычный 16 2 6 2 2" xfId="11277"/>
    <cellStyle name="Обычный 16 2 6 2 2 2" xfId="11278"/>
    <cellStyle name="Обычный 16 2 6 2 2 3" xfId="11279"/>
    <cellStyle name="Обычный 16 2 6 2 3" xfId="11280"/>
    <cellStyle name="Обычный 16 2 6 2 3 2" xfId="11281"/>
    <cellStyle name="Обычный 16 2 6 2 3 3" xfId="11282"/>
    <cellStyle name="Обычный 16 2 6 2 4" xfId="11283"/>
    <cellStyle name="Обычный 16 2 6 2 4 2" xfId="11284"/>
    <cellStyle name="Обычный 16 2 6 2 4 3" xfId="11285"/>
    <cellStyle name="Обычный 16 2 6 2 5" xfId="11286"/>
    <cellStyle name="Обычный 16 2 6 2 5 2" xfId="11287"/>
    <cellStyle name="Обычный 16 2 6 2 6" xfId="11288"/>
    <cellStyle name="Обычный 16 2 6 2 7" xfId="11289"/>
    <cellStyle name="Обычный 16 2 6 3" xfId="11290"/>
    <cellStyle name="Обычный 16 2 6 3 2" xfId="11291"/>
    <cellStyle name="Обычный 16 2 6 3 2 2" xfId="11292"/>
    <cellStyle name="Обычный 16 2 6 3 3" xfId="11293"/>
    <cellStyle name="Обычный 16 2 6 3 4" xfId="11294"/>
    <cellStyle name="Обычный 16 2 6 4" xfId="11295"/>
    <cellStyle name="Обычный 16 2 6 4 2" xfId="11296"/>
    <cellStyle name="Обычный 16 2 6 4 3" xfId="11297"/>
    <cellStyle name="Обычный 16 2 6 5" xfId="11298"/>
    <cellStyle name="Обычный 16 2 6 5 2" xfId="11299"/>
    <cellStyle name="Обычный 16 2 6 5 3" xfId="11300"/>
    <cellStyle name="Обычный 16 2 6 6" xfId="11301"/>
    <cellStyle name="Обычный 16 2 6 6 2" xfId="11302"/>
    <cellStyle name="Обычный 16 2 6 6 3" xfId="11303"/>
    <cellStyle name="Обычный 16 2 6 7" xfId="11304"/>
    <cellStyle name="Обычный 16 2 6 7 2" xfId="11305"/>
    <cellStyle name="Обычный 16 2 6 8" xfId="11306"/>
    <cellStyle name="Обычный 16 2 6 9" xfId="11307"/>
    <cellStyle name="Обычный 16 2 7" xfId="11308"/>
    <cellStyle name="Обычный 16 2 7 2" xfId="11309"/>
    <cellStyle name="Обычный 16 2 7 2 2" xfId="11310"/>
    <cellStyle name="Обычный 16 2 7 2 2 2" xfId="11311"/>
    <cellStyle name="Обычный 16 2 7 2 3" xfId="11312"/>
    <cellStyle name="Обычный 16 2 7 2 4" xfId="11313"/>
    <cellStyle name="Обычный 16 2 7 3" xfId="11314"/>
    <cellStyle name="Обычный 16 2 7 3 2" xfId="11315"/>
    <cellStyle name="Обычный 16 2 7 3 3" xfId="11316"/>
    <cellStyle name="Обычный 16 2 7 4" xfId="11317"/>
    <cellStyle name="Обычный 16 2 7 4 2" xfId="11318"/>
    <cellStyle name="Обычный 16 2 7 4 3" xfId="11319"/>
    <cellStyle name="Обычный 16 2 7 5" xfId="11320"/>
    <cellStyle name="Обычный 16 2 7 5 2" xfId="11321"/>
    <cellStyle name="Обычный 16 2 7 5 3" xfId="11322"/>
    <cellStyle name="Обычный 16 2 7 6" xfId="11323"/>
    <cellStyle name="Обычный 16 2 7 6 2" xfId="11324"/>
    <cellStyle name="Обычный 16 2 7 7" xfId="11325"/>
    <cellStyle name="Обычный 16 2 7 8" xfId="11326"/>
    <cellStyle name="Обычный 16 2 8" xfId="11327"/>
    <cellStyle name="Обычный 16 2 8 2" xfId="11328"/>
    <cellStyle name="Обычный 16 2 8 2 2" xfId="11329"/>
    <cellStyle name="Обычный 16 2 8 2 2 2" xfId="11330"/>
    <cellStyle name="Обычный 16 2 8 2 3" xfId="11331"/>
    <cellStyle name="Обычный 16 2 8 2 4" xfId="11332"/>
    <cellStyle name="Обычный 16 2 8 3" xfId="11333"/>
    <cellStyle name="Обычный 16 2 8 3 2" xfId="11334"/>
    <cellStyle name="Обычный 16 2 8 3 3" xfId="11335"/>
    <cellStyle name="Обычный 16 2 8 4" xfId="11336"/>
    <cellStyle name="Обычный 16 2 8 4 2" xfId="11337"/>
    <cellStyle name="Обычный 16 2 8 4 3" xfId="11338"/>
    <cellStyle name="Обычный 16 2 8 5" xfId="11339"/>
    <cellStyle name="Обычный 16 2 8 5 2" xfId="11340"/>
    <cellStyle name="Обычный 16 2 8 5 3" xfId="11341"/>
    <cellStyle name="Обычный 16 2 8 6" xfId="11342"/>
    <cellStyle name="Обычный 16 2 8 6 2" xfId="11343"/>
    <cellStyle name="Обычный 16 2 8 7" xfId="11344"/>
    <cellStyle name="Обычный 16 2 8 8" xfId="11345"/>
    <cellStyle name="Обычный 16 2 9" xfId="11346"/>
    <cellStyle name="Обычный 16 2 9 2" xfId="11347"/>
    <cellStyle name="Обычный 16 2 9 2 2" xfId="11348"/>
    <cellStyle name="Обычный 16 2 9 2 3" xfId="11349"/>
    <cellStyle name="Обычный 16 2 9 3" xfId="11350"/>
    <cellStyle name="Обычный 16 2 9 3 2" xfId="11351"/>
    <cellStyle name="Обычный 16 2 9 3 3" xfId="11352"/>
    <cellStyle name="Обычный 16 2 9 4" xfId="11353"/>
    <cellStyle name="Обычный 16 2 9 4 2" xfId="11354"/>
    <cellStyle name="Обычный 16 2 9 4 3" xfId="11355"/>
    <cellStyle name="Обычный 16 2 9 5" xfId="11356"/>
    <cellStyle name="Обычный 16 2 9 5 2" xfId="11357"/>
    <cellStyle name="Обычный 16 2 9 6" xfId="11358"/>
    <cellStyle name="Обычный 16 2 9 7" xfId="11359"/>
    <cellStyle name="Обычный 16 3" xfId="11360"/>
    <cellStyle name="Обычный 16 3 10" xfId="11361"/>
    <cellStyle name="Обычный 16 3 10 2" xfId="11362"/>
    <cellStyle name="Обычный 16 3 10 2 2" xfId="11363"/>
    <cellStyle name="Обычный 16 3 10 2 3" xfId="11364"/>
    <cellStyle name="Обычный 16 3 10 3" xfId="11365"/>
    <cellStyle name="Обычный 16 3 10 3 2" xfId="11366"/>
    <cellStyle name="Обычный 16 3 10 3 3" xfId="11367"/>
    <cellStyle name="Обычный 16 3 10 4" xfId="11368"/>
    <cellStyle name="Обычный 16 3 10 4 2" xfId="11369"/>
    <cellStyle name="Обычный 16 3 10 4 3" xfId="11370"/>
    <cellStyle name="Обычный 16 3 10 5" xfId="11371"/>
    <cellStyle name="Обычный 16 3 10 5 2" xfId="11372"/>
    <cellStyle name="Обычный 16 3 10 6" xfId="11373"/>
    <cellStyle name="Обычный 16 3 10 7" xfId="11374"/>
    <cellStyle name="Обычный 16 3 11" xfId="11375"/>
    <cellStyle name="Обычный 16 3 11 2" xfId="11376"/>
    <cellStyle name="Обычный 16 3 11 2 2" xfId="11377"/>
    <cellStyle name="Обычный 16 3 11 2 3" xfId="11378"/>
    <cellStyle name="Обычный 16 3 11 3" xfId="11379"/>
    <cellStyle name="Обычный 16 3 11 3 2" xfId="11380"/>
    <cellStyle name="Обычный 16 3 11 3 3" xfId="11381"/>
    <cellStyle name="Обычный 16 3 11 4" xfId="11382"/>
    <cellStyle name="Обычный 16 3 11 4 2" xfId="11383"/>
    <cellStyle name="Обычный 16 3 11 4 3" xfId="11384"/>
    <cellStyle name="Обычный 16 3 11 5" xfId="11385"/>
    <cellStyle name="Обычный 16 3 11 5 2" xfId="11386"/>
    <cellStyle name="Обычный 16 3 11 6" xfId="11387"/>
    <cellStyle name="Обычный 16 3 11 7" xfId="11388"/>
    <cellStyle name="Обычный 16 3 12" xfId="11389"/>
    <cellStyle name="Обычный 16 3 12 2" xfId="11390"/>
    <cellStyle name="Обычный 16 3 12 2 2" xfId="11391"/>
    <cellStyle name="Обычный 16 3 12 2 3" xfId="11392"/>
    <cellStyle name="Обычный 16 3 12 3" xfId="11393"/>
    <cellStyle name="Обычный 16 3 12 3 2" xfId="11394"/>
    <cellStyle name="Обычный 16 3 12 3 3" xfId="11395"/>
    <cellStyle name="Обычный 16 3 12 4" xfId="11396"/>
    <cellStyle name="Обычный 16 3 12 4 2" xfId="11397"/>
    <cellStyle name="Обычный 16 3 12 4 3" xfId="11398"/>
    <cellStyle name="Обычный 16 3 12 5" xfId="11399"/>
    <cellStyle name="Обычный 16 3 12 5 2" xfId="11400"/>
    <cellStyle name="Обычный 16 3 12 6" xfId="11401"/>
    <cellStyle name="Обычный 16 3 12 7" xfId="11402"/>
    <cellStyle name="Обычный 16 3 13" xfId="11403"/>
    <cellStyle name="Обычный 16 3 13 2" xfId="11404"/>
    <cellStyle name="Обычный 16 3 13 3" xfId="11405"/>
    <cellStyle name="Обычный 16 3 14" xfId="11406"/>
    <cellStyle name="Обычный 16 3 14 2" xfId="11407"/>
    <cellStyle name="Обычный 16 3 14 3" xfId="11408"/>
    <cellStyle name="Обычный 16 3 15" xfId="11409"/>
    <cellStyle name="Обычный 16 3 15 2" xfId="11410"/>
    <cellStyle name="Обычный 16 3 15 3" xfId="11411"/>
    <cellStyle name="Обычный 16 3 16" xfId="11412"/>
    <cellStyle name="Обычный 16 3 16 2" xfId="11413"/>
    <cellStyle name="Обычный 16 3 17" xfId="11414"/>
    <cellStyle name="Обычный 16 3 18" xfId="11415"/>
    <cellStyle name="Обычный 16 3 2" xfId="11416"/>
    <cellStyle name="Обычный 16 3 2 10" xfId="11417"/>
    <cellStyle name="Обычный 16 3 2 10 2" xfId="11418"/>
    <cellStyle name="Обычный 16 3 2 10 2 2" xfId="11419"/>
    <cellStyle name="Обычный 16 3 2 10 2 3" xfId="11420"/>
    <cellStyle name="Обычный 16 3 2 10 3" xfId="11421"/>
    <cellStyle name="Обычный 16 3 2 10 3 2" xfId="11422"/>
    <cellStyle name="Обычный 16 3 2 10 3 3" xfId="11423"/>
    <cellStyle name="Обычный 16 3 2 10 4" xfId="11424"/>
    <cellStyle name="Обычный 16 3 2 10 4 2" xfId="11425"/>
    <cellStyle name="Обычный 16 3 2 10 4 3" xfId="11426"/>
    <cellStyle name="Обычный 16 3 2 10 5" xfId="11427"/>
    <cellStyle name="Обычный 16 3 2 10 5 2" xfId="11428"/>
    <cellStyle name="Обычный 16 3 2 10 6" xfId="11429"/>
    <cellStyle name="Обычный 16 3 2 10 7" xfId="11430"/>
    <cellStyle name="Обычный 16 3 2 11" xfId="11431"/>
    <cellStyle name="Обычный 16 3 2 11 2" xfId="11432"/>
    <cellStyle name="Обычный 16 3 2 11 2 2" xfId="11433"/>
    <cellStyle name="Обычный 16 3 2 11 2 3" xfId="11434"/>
    <cellStyle name="Обычный 16 3 2 11 3" xfId="11435"/>
    <cellStyle name="Обычный 16 3 2 11 3 2" xfId="11436"/>
    <cellStyle name="Обычный 16 3 2 11 3 3" xfId="11437"/>
    <cellStyle name="Обычный 16 3 2 11 4" xfId="11438"/>
    <cellStyle name="Обычный 16 3 2 11 4 2" xfId="11439"/>
    <cellStyle name="Обычный 16 3 2 11 4 3" xfId="11440"/>
    <cellStyle name="Обычный 16 3 2 11 5" xfId="11441"/>
    <cellStyle name="Обычный 16 3 2 11 5 2" xfId="11442"/>
    <cellStyle name="Обычный 16 3 2 11 6" xfId="11443"/>
    <cellStyle name="Обычный 16 3 2 11 7" xfId="11444"/>
    <cellStyle name="Обычный 16 3 2 12" xfId="11445"/>
    <cellStyle name="Обычный 16 3 2 12 2" xfId="11446"/>
    <cellStyle name="Обычный 16 3 2 12 3" xfId="11447"/>
    <cellStyle name="Обычный 16 3 2 13" xfId="11448"/>
    <cellStyle name="Обычный 16 3 2 13 2" xfId="11449"/>
    <cellStyle name="Обычный 16 3 2 13 3" xfId="11450"/>
    <cellStyle name="Обычный 16 3 2 14" xfId="11451"/>
    <cellStyle name="Обычный 16 3 2 14 2" xfId="11452"/>
    <cellStyle name="Обычный 16 3 2 14 3" xfId="11453"/>
    <cellStyle name="Обычный 16 3 2 15" xfId="11454"/>
    <cellStyle name="Обычный 16 3 2 15 2" xfId="11455"/>
    <cellStyle name="Обычный 16 3 2 16" xfId="11456"/>
    <cellStyle name="Обычный 16 3 2 17" xfId="11457"/>
    <cellStyle name="Обычный 16 3 2 2" xfId="11458"/>
    <cellStyle name="Обычный 16 3 2 2 10" xfId="11459"/>
    <cellStyle name="Обычный 16 3 2 2 10 2" xfId="11460"/>
    <cellStyle name="Обычный 16 3 2 2 10 2 2" xfId="11461"/>
    <cellStyle name="Обычный 16 3 2 2 10 2 3" xfId="11462"/>
    <cellStyle name="Обычный 16 3 2 2 10 3" xfId="11463"/>
    <cellStyle name="Обычный 16 3 2 2 10 3 2" xfId="11464"/>
    <cellStyle name="Обычный 16 3 2 2 10 3 3" xfId="11465"/>
    <cellStyle name="Обычный 16 3 2 2 10 4" xfId="11466"/>
    <cellStyle name="Обычный 16 3 2 2 10 4 2" xfId="11467"/>
    <cellStyle name="Обычный 16 3 2 2 10 5" xfId="11468"/>
    <cellStyle name="Обычный 16 3 2 2 10 5 2" xfId="11469"/>
    <cellStyle name="Обычный 16 3 2 2 10 6" xfId="11470"/>
    <cellStyle name="Обычный 16 3 2 2 10 7" xfId="11471"/>
    <cellStyle name="Обычный 16 3 2 2 11" xfId="11472"/>
    <cellStyle name="Обычный 16 3 2 2 11 2" xfId="11473"/>
    <cellStyle name="Обычный 16 3 2 2 11 3" xfId="11474"/>
    <cellStyle name="Обычный 16 3 2 2 12" xfId="11475"/>
    <cellStyle name="Обычный 16 3 2 2 12 2" xfId="11476"/>
    <cellStyle name="Обычный 16 3 2 2 12 3" xfId="11477"/>
    <cellStyle name="Обычный 16 3 2 2 13" xfId="11478"/>
    <cellStyle name="Обычный 16 3 2 2 13 2" xfId="11479"/>
    <cellStyle name="Обычный 16 3 2 2 13 3" xfId="11480"/>
    <cellStyle name="Обычный 16 3 2 2 14" xfId="11481"/>
    <cellStyle name="Обычный 16 3 2 2 14 2" xfId="11482"/>
    <cellStyle name="Обычный 16 3 2 2 15" xfId="11483"/>
    <cellStyle name="Обычный 16 3 2 2 16" xfId="11484"/>
    <cellStyle name="Обычный 16 3 2 2 2" xfId="11485"/>
    <cellStyle name="Обычный 16 3 2 2 2 10" xfId="11486"/>
    <cellStyle name="Обычный 16 3 2 2 2 10 2" xfId="11487"/>
    <cellStyle name="Обычный 16 3 2 2 2 10 3" xfId="11488"/>
    <cellStyle name="Обычный 16 3 2 2 2 11" xfId="11489"/>
    <cellStyle name="Обычный 16 3 2 2 2 11 2" xfId="11490"/>
    <cellStyle name="Обычный 16 3 2 2 2 12" xfId="11491"/>
    <cellStyle name="Обычный 16 3 2 2 2 13" xfId="11492"/>
    <cellStyle name="Обычный 16 3 2 2 2 2" xfId="11493"/>
    <cellStyle name="Обычный 16 3 2 2 2 2 2" xfId="11494"/>
    <cellStyle name="Обычный 16 3 2 2 2 2 2 2" xfId="11495"/>
    <cellStyle name="Обычный 16 3 2 2 2 2 2 2 2" xfId="11496"/>
    <cellStyle name="Обычный 16 3 2 2 2 2 2 3" xfId="11497"/>
    <cellStyle name="Обычный 16 3 2 2 2 2 2 4" xfId="11498"/>
    <cellStyle name="Обычный 16 3 2 2 2 2 3" xfId="11499"/>
    <cellStyle name="Обычный 16 3 2 2 2 2 3 2" xfId="11500"/>
    <cellStyle name="Обычный 16 3 2 2 2 2 3 3" xfId="11501"/>
    <cellStyle name="Обычный 16 3 2 2 2 2 4" xfId="11502"/>
    <cellStyle name="Обычный 16 3 2 2 2 2 4 2" xfId="11503"/>
    <cellStyle name="Обычный 16 3 2 2 2 2 4 3" xfId="11504"/>
    <cellStyle name="Обычный 16 3 2 2 2 2 5" xfId="11505"/>
    <cellStyle name="Обычный 16 3 2 2 2 2 5 2" xfId="11506"/>
    <cellStyle name="Обычный 16 3 2 2 2 2 5 3" xfId="11507"/>
    <cellStyle name="Обычный 16 3 2 2 2 2 6" xfId="11508"/>
    <cellStyle name="Обычный 16 3 2 2 2 2 6 2" xfId="11509"/>
    <cellStyle name="Обычный 16 3 2 2 2 2 7" xfId="11510"/>
    <cellStyle name="Обычный 16 3 2 2 2 2 8" xfId="11511"/>
    <cellStyle name="Обычный 16 3 2 2 2 3" xfId="11512"/>
    <cellStyle name="Обычный 16 3 2 2 2 3 2" xfId="11513"/>
    <cellStyle name="Обычный 16 3 2 2 2 3 2 2" xfId="11514"/>
    <cellStyle name="Обычный 16 3 2 2 2 3 2 2 2" xfId="11515"/>
    <cellStyle name="Обычный 16 3 2 2 2 3 2 3" xfId="11516"/>
    <cellStyle name="Обычный 16 3 2 2 2 3 2 4" xfId="11517"/>
    <cellStyle name="Обычный 16 3 2 2 2 3 3" xfId="11518"/>
    <cellStyle name="Обычный 16 3 2 2 2 3 3 2" xfId="11519"/>
    <cellStyle name="Обычный 16 3 2 2 2 3 3 3" xfId="11520"/>
    <cellStyle name="Обычный 16 3 2 2 2 3 4" xfId="11521"/>
    <cellStyle name="Обычный 16 3 2 2 2 3 4 2" xfId="11522"/>
    <cellStyle name="Обычный 16 3 2 2 2 3 4 3" xfId="11523"/>
    <cellStyle name="Обычный 16 3 2 2 2 3 5" xfId="11524"/>
    <cellStyle name="Обычный 16 3 2 2 2 3 5 2" xfId="11525"/>
    <cellStyle name="Обычный 16 3 2 2 2 3 5 3" xfId="11526"/>
    <cellStyle name="Обычный 16 3 2 2 2 3 6" xfId="11527"/>
    <cellStyle name="Обычный 16 3 2 2 2 3 6 2" xfId="11528"/>
    <cellStyle name="Обычный 16 3 2 2 2 3 7" xfId="11529"/>
    <cellStyle name="Обычный 16 3 2 2 2 3 8" xfId="11530"/>
    <cellStyle name="Обычный 16 3 2 2 2 4" xfId="11531"/>
    <cellStyle name="Обычный 16 3 2 2 2 4 2" xfId="11532"/>
    <cellStyle name="Обычный 16 3 2 2 2 4 2 2" xfId="11533"/>
    <cellStyle name="Обычный 16 3 2 2 2 4 2 3" xfId="11534"/>
    <cellStyle name="Обычный 16 3 2 2 2 4 3" xfId="11535"/>
    <cellStyle name="Обычный 16 3 2 2 2 4 3 2" xfId="11536"/>
    <cellStyle name="Обычный 16 3 2 2 2 4 3 3" xfId="11537"/>
    <cellStyle name="Обычный 16 3 2 2 2 4 4" xfId="11538"/>
    <cellStyle name="Обычный 16 3 2 2 2 4 4 2" xfId="11539"/>
    <cellStyle name="Обычный 16 3 2 2 2 4 4 3" xfId="11540"/>
    <cellStyle name="Обычный 16 3 2 2 2 4 5" xfId="11541"/>
    <cellStyle name="Обычный 16 3 2 2 2 4 5 2" xfId="11542"/>
    <cellStyle name="Обычный 16 3 2 2 2 4 6" xfId="11543"/>
    <cellStyle name="Обычный 16 3 2 2 2 4 7" xfId="11544"/>
    <cellStyle name="Обычный 16 3 2 2 2 5" xfId="11545"/>
    <cellStyle name="Обычный 16 3 2 2 2 5 2" xfId="11546"/>
    <cellStyle name="Обычный 16 3 2 2 2 5 2 2" xfId="11547"/>
    <cellStyle name="Обычный 16 3 2 2 2 5 2 3" xfId="11548"/>
    <cellStyle name="Обычный 16 3 2 2 2 5 3" xfId="11549"/>
    <cellStyle name="Обычный 16 3 2 2 2 5 3 2" xfId="11550"/>
    <cellStyle name="Обычный 16 3 2 2 2 5 3 3" xfId="11551"/>
    <cellStyle name="Обычный 16 3 2 2 2 5 4" xfId="11552"/>
    <cellStyle name="Обычный 16 3 2 2 2 5 4 2" xfId="11553"/>
    <cellStyle name="Обычный 16 3 2 2 2 5 4 3" xfId="11554"/>
    <cellStyle name="Обычный 16 3 2 2 2 5 5" xfId="11555"/>
    <cellStyle name="Обычный 16 3 2 2 2 5 5 2" xfId="11556"/>
    <cellStyle name="Обычный 16 3 2 2 2 5 6" xfId="11557"/>
    <cellStyle name="Обычный 16 3 2 2 2 5 7" xfId="11558"/>
    <cellStyle name="Обычный 16 3 2 2 2 6" xfId="11559"/>
    <cellStyle name="Обычный 16 3 2 2 2 6 2" xfId="11560"/>
    <cellStyle name="Обычный 16 3 2 2 2 6 2 2" xfId="11561"/>
    <cellStyle name="Обычный 16 3 2 2 2 6 2 3" xfId="11562"/>
    <cellStyle name="Обычный 16 3 2 2 2 6 3" xfId="11563"/>
    <cellStyle name="Обычный 16 3 2 2 2 6 3 2" xfId="11564"/>
    <cellStyle name="Обычный 16 3 2 2 2 6 3 3" xfId="11565"/>
    <cellStyle name="Обычный 16 3 2 2 2 6 4" xfId="11566"/>
    <cellStyle name="Обычный 16 3 2 2 2 6 4 2" xfId="11567"/>
    <cellStyle name="Обычный 16 3 2 2 2 6 4 3" xfId="11568"/>
    <cellStyle name="Обычный 16 3 2 2 2 6 5" xfId="11569"/>
    <cellStyle name="Обычный 16 3 2 2 2 6 5 2" xfId="11570"/>
    <cellStyle name="Обычный 16 3 2 2 2 6 6" xfId="11571"/>
    <cellStyle name="Обычный 16 3 2 2 2 6 7" xfId="11572"/>
    <cellStyle name="Обычный 16 3 2 2 2 7" xfId="11573"/>
    <cellStyle name="Обычный 16 3 2 2 2 7 2" xfId="11574"/>
    <cellStyle name="Обычный 16 3 2 2 2 7 2 2" xfId="11575"/>
    <cellStyle name="Обычный 16 3 2 2 2 7 2 3" xfId="11576"/>
    <cellStyle name="Обычный 16 3 2 2 2 7 3" xfId="11577"/>
    <cellStyle name="Обычный 16 3 2 2 2 7 3 2" xfId="11578"/>
    <cellStyle name="Обычный 16 3 2 2 2 7 3 3" xfId="11579"/>
    <cellStyle name="Обычный 16 3 2 2 2 7 4" xfId="11580"/>
    <cellStyle name="Обычный 16 3 2 2 2 7 4 2" xfId="11581"/>
    <cellStyle name="Обычный 16 3 2 2 2 7 5" xfId="11582"/>
    <cellStyle name="Обычный 16 3 2 2 2 7 5 2" xfId="11583"/>
    <cellStyle name="Обычный 16 3 2 2 2 7 6" xfId="11584"/>
    <cellStyle name="Обычный 16 3 2 2 2 7 7" xfId="11585"/>
    <cellStyle name="Обычный 16 3 2 2 2 8" xfId="11586"/>
    <cellStyle name="Обычный 16 3 2 2 2 8 2" xfId="11587"/>
    <cellStyle name="Обычный 16 3 2 2 2 8 3" xfId="11588"/>
    <cellStyle name="Обычный 16 3 2 2 2 9" xfId="11589"/>
    <cellStyle name="Обычный 16 3 2 2 2 9 2" xfId="11590"/>
    <cellStyle name="Обычный 16 3 2 2 2 9 3" xfId="11591"/>
    <cellStyle name="Обычный 16 3 2 2 3" xfId="11592"/>
    <cellStyle name="Обычный 16 3 2 2 3 10" xfId="11593"/>
    <cellStyle name="Обычный 16 3 2 2 3 10 2" xfId="11594"/>
    <cellStyle name="Обычный 16 3 2 2 3 11" xfId="11595"/>
    <cellStyle name="Обычный 16 3 2 2 3 12" xfId="11596"/>
    <cellStyle name="Обычный 16 3 2 2 3 2" xfId="11597"/>
    <cellStyle name="Обычный 16 3 2 2 3 2 2" xfId="11598"/>
    <cellStyle name="Обычный 16 3 2 2 3 2 2 2" xfId="11599"/>
    <cellStyle name="Обычный 16 3 2 2 3 2 2 2 2" xfId="11600"/>
    <cellStyle name="Обычный 16 3 2 2 3 2 2 3" xfId="11601"/>
    <cellStyle name="Обычный 16 3 2 2 3 2 2 4" xfId="11602"/>
    <cellStyle name="Обычный 16 3 2 2 3 2 3" xfId="11603"/>
    <cellStyle name="Обычный 16 3 2 2 3 2 3 2" xfId="11604"/>
    <cellStyle name="Обычный 16 3 2 2 3 2 3 3" xfId="11605"/>
    <cellStyle name="Обычный 16 3 2 2 3 2 4" xfId="11606"/>
    <cellStyle name="Обычный 16 3 2 2 3 2 4 2" xfId="11607"/>
    <cellStyle name="Обычный 16 3 2 2 3 2 4 3" xfId="11608"/>
    <cellStyle name="Обычный 16 3 2 2 3 2 5" xfId="11609"/>
    <cellStyle name="Обычный 16 3 2 2 3 2 5 2" xfId="11610"/>
    <cellStyle name="Обычный 16 3 2 2 3 2 5 3" xfId="11611"/>
    <cellStyle name="Обычный 16 3 2 2 3 2 6" xfId="11612"/>
    <cellStyle name="Обычный 16 3 2 2 3 2 6 2" xfId="11613"/>
    <cellStyle name="Обычный 16 3 2 2 3 2 7" xfId="11614"/>
    <cellStyle name="Обычный 16 3 2 2 3 2 8" xfId="11615"/>
    <cellStyle name="Обычный 16 3 2 2 3 3" xfId="11616"/>
    <cellStyle name="Обычный 16 3 2 2 3 3 2" xfId="11617"/>
    <cellStyle name="Обычный 16 3 2 2 3 3 2 2" xfId="11618"/>
    <cellStyle name="Обычный 16 3 2 2 3 3 2 2 2" xfId="11619"/>
    <cellStyle name="Обычный 16 3 2 2 3 3 2 3" xfId="11620"/>
    <cellStyle name="Обычный 16 3 2 2 3 3 2 4" xfId="11621"/>
    <cellStyle name="Обычный 16 3 2 2 3 3 3" xfId="11622"/>
    <cellStyle name="Обычный 16 3 2 2 3 3 3 2" xfId="11623"/>
    <cellStyle name="Обычный 16 3 2 2 3 3 3 3" xfId="11624"/>
    <cellStyle name="Обычный 16 3 2 2 3 3 4" xfId="11625"/>
    <cellStyle name="Обычный 16 3 2 2 3 3 4 2" xfId="11626"/>
    <cellStyle name="Обычный 16 3 2 2 3 3 4 3" xfId="11627"/>
    <cellStyle name="Обычный 16 3 2 2 3 3 5" xfId="11628"/>
    <cellStyle name="Обычный 16 3 2 2 3 3 5 2" xfId="11629"/>
    <cellStyle name="Обычный 16 3 2 2 3 3 5 3" xfId="11630"/>
    <cellStyle name="Обычный 16 3 2 2 3 3 6" xfId="11631"/>
    <cellStyle name="Обычный 16 3 2 2 3 3 6 2" xfId="11632"/>
    <cellStyle name="Обычный 16 3 2 2 3 3 7" xfId="11633"/>
    <cellStyle name="Обычный 16 3 2 2 3 3 8" xfId="11634"/>
    <cellStyle name="Обычный 16 3 2 2 3 4" xfId="11635"/>
    <cellStyle name="Обычный 16 3 2 2 3 4 2" xfId="11636"/>
    <cellStyle name="Обычный 16 3 2 2 3 4 2 2" xfId="11637"/>
    <cellStyle name="Обычный 16 3 2 2 3 4 2 3" xfId="11638"/>
    <cellStyle name="Обычный 16 3 2 2 3 4 3" xfId="11639"/>
    <cellStyle name="Обычный 16 3 2 2 3 4 3 2" xfId="11640"/>
    <cellStyle name="Обычный 16 3 2 2 3 4 3 3" xfId="11641"/>
    <cellStyle name="Обычный 16 3 2 2 3 4 4" xfId="11642"/>
    <cellStyle name="Обычный 16 3 2 2 3 4 4 2" xfId="11643"/>
    <cellStyle name="Обычный 16 3 2 2 3 4 4 3" xfId="11644"/>
    <cellStyle name="Обычный 16 3 2 2 3 4 5" xfId="11645"/>
    <cellStyle name="Обычный 16 3 2 2 3 4 5 2" xfId="11646"/>
    <cellStyle name="Обычный 16 3 2 2 3 4 6" xfId="11647"/>
    <cellStyle name="Обычный 16 3 2 2 3 4 7" xfId="11648"/>
    <cellStyle name="Обычный 16 3 2 2 3 5" xfId="11649"/>
    <cellStyle name="Обычный 16 3 2 2 3 5 2" xfId="11650"/>
    <cellStyle name="Обычный 16 3 2 2 3 5 2 2" xfId="11651"/>
    <cellStyle name="Обычный 16 3 2 2 3 5 2 3" xfId="11652"/>
    <cellStyle name="Обычный 16 3 2 2 3 5 3" xfId="11653"/>
    <cellStyle name="Обычный 16 3 2 2 3 5 3 2" xfId="11654"/>
    <cellStyle name="Обычный 16 3 2 2 3 5 3 3" xfId="11655"/>
    <cellStyle name="Обычный 16 3 2 2 3 5 4" xfId="11656"/>
    <cellStyle name="Обычный 16 3 2 2 3 5 4 2" xfId="11657"/>
    <cellStyle name="Обычный 16 3 2 2 3 5 4 3" xfId="11658"/>
    <cellStyle name="Обычный 16 3 2 2 3 5 5" xfId="11659"/>
    <cellStyle name="Обычный 16 3 2 2 3 5 5 2" xfId="11660"/>
    <cellStyle name="Обычный 16 3 2 2 3 5 6" xfId="11661"/>
    <cellStyle name="Обычный 16 3 2 2 3 5 7" xfId="11662"/>
    <cellStyle name="Обычный 16 3 2 2 3 6" xfId="11663"/>
    <cellStyle name="Обычный 16 3 2 2 3 6 2" xfId="11664"/>
    <cellStyle name="Обычный 16 3 2 2 3 6 2 2" xfId="11665"/>
    <cellStyle name="Обычный 16 3 2 2 3 6 2 3" xfId="11666"/>
    <cellStyle name="Обычный 16 3 2 2 3 6 3" xfId="11667"/>
    <cellStyle name="Обычный 16 3 2 2 3 6 3 2" xfId="11668"/>
    <cellStyle name="Обычный 16 3 2 2 3 6 3 3" xfId="11669"/>
    <cellStyle name="Обычный 16 3 2 2 3 6 4" xfId="11670"/>
    <cellStyle name="Обычный 16 3 2 2 3 6 4 2" xfId="11671"/>
    <cellStyle name="Обычный 16 3 2 2 3 6 5" xfId="11672"/>
    <cellStyle name="Обычный 16 3 2 2 3 6 5 2" xfId="11673"/>
    <cellStyle name="Обычный 16 3 2 2 3 6 6" xfId="11674"/>
    <cellStyle name="Обычный 16 3 2 2 3 6 7" xfId="11675"/>
    <cellStyle name="Обычный 16 3 2 2 3 7" xfId="11676"/>
    <cellStyle name="Обычный 16 3 2 2 3 7 2" xfId="11677"/>
    <cellStyle name="Обычный 16 3 2 2 3 7 3" xfId="11678"/>
    <cellStyle name="Обычный 16 3 2 2 3 8" xfId="11679"/>
    <cellStyle name="Обычный 16 3 2 2 3 8 2" xfId="11680"/>
    <cellStyle name="Обычный 16 3 2 2 3 8 3" xfId="11681"/>
    <cellStyle name="Обычный 16 3 2 2 3 9" xfId="11682"/>
    <cellStyle name="Обычный 16 3 2 2 3 9 2" xfId="11683"/>
    <cellStyle name="Обычный 16 3 2 2 3 9 3" xfId="11684"/>
    <cellStyle name="Обычный 16 3 2 2 4" xfId="11685"/>
    <cellStyle name="Обычный 16 3 2 2 4 2" xfId="11686"/>
    <cellStyle name="Обычный 16 3 2 2 4 2 2" xfId="11687"/>
    <cellStyle name="Обычный 16 3 2 2 4 2 2 2" xfId="11688"/>
    <cellStyle name="Обычный 16 3 2 2 4 2 2 3" xfId="11689"/>
    <cellStyle name="Обычный 16 3 2 2 4 2 3" xfId="11690"/>
    <cellStyle name="Обычный 16 3 2 2 4 2 3 2" xfId="11691"/>
    <cellStyle name="Обычный 16 3 2 2 4 2 3 3" xfId="11692"/>
    <cellStyle name="Обычный 16 3 2 2 4 2 4" xfId="11693"/>
    <cellStyle name="Обычный 16 3 2 2 4 2 4 2" xfId="11694"/>
    <cellStyle name="Обычный 16 3 2 2 4 2 4 3" xfId="11695"/>
    <cellStyle name="Обычный 16 3 2 2 4 2 5" xfId="11696"/>
    <cellStyle name="Обычный 16 3 2 2 4 2 5 2" xfId="11697"/>
    <cellStyle name="Обычный 16 3 2 2 4 2 6" xfId="11698"/>
    <cellStyle name="Обычный 16 3 2 2 4 2 7" xfId="11699"/>
    <cellStyle name="Обычный 16 3 2 2 4 3" xfId="11700"/>
    <cellStyle name="Обычный 16 3 2 2 4 3 2" xfId="11701"/>
    <cellStyle name="Обычный 16 3 2 2 4 3 2 2" xfId="11702"/>
    <cellStyle name="Обычный 16 3 2 2 4 3 3" xfId="11703"/>
    <cellStyle name="Обычный 16 3 2 2 4 3 4" xfId="11704"/>
    <cellStyle name="Обычный 16 3 2 2 4 4" xfId="11705"/>
    <cellStyle name="Обычный 16 3 2 2 4 4 2" xfId="11706"/>
    <cellStyle name="Обычный 16 3 2 2 4 4 3" xfId="11707"/>
    <cellStyle name="Обычный 16 3 2 2 4 5" xfId="11708"/>
    <cellStyle name="Обычный 16 3 2 2 4 5 2" xfId="11709"/>
    <cellStyle name="Обычный 16 3 2 2 4 5 3" xfId="11710"/>
    <cellStyle name="Обычный 16 3 2 2 4 6" xfId="11711"/>
    <cellStyle name="Обычный 16 3 2 2 4 6 2" xfId="11712"/>
    <cellStyle name="Обычный 16 3 2 2 4 6 3" xfId="11713"/>
    <cellStyle name="Обычный 16 3 2 2 4 7" xfId="11714"/>
    <cellStyle name="Обычный 16 3 2 2 4 7 2" xfId="11715"/>
    <cellStyle name="Обычный 16 3 2 2 4 8" xfId="11716"/>
    <cellStyle name="Обычный 16 3 2 2 4 9" xfId="11717"/>
    <cellStyle name="Обычный 16 3 2 2 5" xfId="11718"/>
    <cellStyle name="Обычный 16 3 2 2 5 2" xfId="11719"/>
    <cellStyle name="Обычный 16 3 2 2 5 2 2" xfId="11720"/>
    <cellStyle name="Обычный 16 3 2 2 5 2 2 2" xfId="11721"/>
    <cellStyle name="Обычный 16 3 2 2 5 2 3" xfId="11722"/>
    <cellStyle name="Обычный 16 3 2 2 5 2 4" xfId="11723"/>
    <cellStyle name="Обычный 16 3 2 2 5 3" xfId="11724"/>
    <cellStyle name="Обычный 16 3 2 2 5 3 2" xfId="11725"/>
    <cellStyle name="Обычный 16 3 2 2 5 3 3" xfId="11726"/>
    <cellStyle name="Обычный 16 3 2 2 5 4" xfId="11727"/>
    <cellStyle name="Обычный 16 3 2 2 5 4 2" xfId="11728"/>
    <cellStyle name="Обычный 16 3 2 2 5 4 3" xfId="11729"/>
    <cellStyle name="Обычный 16 3 2 2 5 5" xfId="11730"/>
    <cellStyle name="Обычный 16 3 2 2 5 5 2" xfId="11731"/>
    <cellStyle name="Обычный 16 3 2 2 5 5 3" xfId="11732"/>
    <cellStyle name="Обычный 16 3 2 2 5 6" xfId="11733"/>
    <cellStyle name="Обычный 16 3 2 2 5 6 2" xfId="11734"/>
    <cellStyle name="Обычный 16 3 2 2 5 7" xfId="11735"/>
    <cellStyle name="Обычный 16 3 2 2 5 8" xfId="11736"/>
    <cellStyle name="Обычный 16 3 2 2 6" xfId="11737"/>
    <cellStyle name="Обычный 16 3 2 2 6 2" xfId="11738"/>
    <cellStyle name="Обычный 16 3 2 2 6 2 2" xfId="11739"/>
    <cellStyle name="Обычный 16 3 2 2 6 2 3" xfId="11740"/>
    <cellStyle name="Обычный 16 3 2 2 6 3" xfId="11741"/>
    <cellStyle name="Обычный 16 3 2 2 6 3 2" xfId="11742"/>
    <cellStyle name="Обычный 16 3 2 2 6 3 3" xfId="11743"/>
    <cellStyle name="Обычный 16 3 2 2 6 4" xfId="11744"/>
    <cellStyle name="Обычный 16 3 2 2 6 4 2" xfId="11745"/>
    <cellStyle name="Обычный 16 3 2 2 6 4 3" xfId="11746"/>
    <cellStyle name="Обычный 16 3 2 2 6 5" xfId="11747"/>
    <cellStyle name="Обычный 16 3 2 2 6 5 2" xfId="11748"/>
    <cellStyle name="Обычный 16 3 2 2 6 6" xfId="11749"/>
    <cellStyle name="Обычный 16 3 2 2 6 7" xfId="11750"/>
    <cellStyle name="Обычный 16 3 2 2 7" xfId="11751"/>
    <cellStyle name="Обычный 16 3 2 2 7 2" xfId="11752"/>
    <cellStyle name="Обычный 16 3 2 2 7 2 2" xfId="11753"/>
    <cellStyle name="Обычный 16 3 2 2 7 2 3" xfId="11754"/>
    <cellStyle name="Обычный 16 3 2 2 7 3" xfId="11755"/>
    <cellStyle name="Обычный 16 3 2 2 7 3 2" xfId="11756"/>
    <cellStyle name="Обычный 16 3 2 2 7 3 3" xfId="11757"/>
    <cellStyle name="Обычный 16 3 2 2 7 4" xfId="11758"/>
    <cellStyle name="Обычный 16 3 2 2 7 4 2" xfId="11759"/>
    <cellStyle name="Обычный 16 3 2 2 7 4 3" xfId="11760"/>
    <cellStyle name="Обычный 16 3 2 2 7 5" xfId="11761"/>
    <cellStyle name="Обычный 16 3 2 2 7 5 2" xfId="11762"/>
    <cellStyle name="Обычный 16 3 2 2 7 6" xfId="11763"/>
    <cellStyle name="Обычный 16 3 2 2 7 7" xfId="11764"/>
    <cellStyle name="Обычный 16 3 2 2 8" xfId="11765"/>
    <cellStyle name="Обычный 16 3 2 2 8 2" xfId="11766"/>
    <cellStyle name="Обычный 16 3 2 2 8 2 2" xfId="11767"/>
    <cellStyle name="Обычный 16 3 2 2 8 2 3" xfId="11768"/>
    <cellStyle name="Обычный 16 3 2 2 8 3" xfId="11769"/>
    <cellStyle name="Обычный 16 3 2 2 8 3 2" xfId="11770"/>
    <cellStyle name="Обычный 16 3 2 2 8 3 3" xfId="11771"/>
    <cellStyle name="Обычный 16 3 2 2 8 4" xfId="11772"/>
    <cellStyle name="Обычный 16 3 2 2 8 4 2" xfId="11773"/>
    <cellStyle name="Обычный 16 3 2 2 8 4 3" xfId="11774"/>
    <cellStyle name="Обычный 16 3 2 2 8 5" xfId="11775"/>
    <cellStyle name="Обычный 16 3 2 2 8 5 2" xfId="11776"/>
    <cellStyle name="Обычный 16 3 2 2 8 6" xfId="11777"/>
    <cellStyle name="Обычный 16 3 2 2 8 7" xfId="11778"/>
    <cellStyle name="Обычный 16 3 2 2 9" xfId="11779"/>
    <cellStyle name="Обычный 16 3 2 2 9 2" xfId="11780"/>
    <cellStyle name="Обычный 16 3 2 2 9 2 2" xfId="11781"/>
    <cellStyle name="Обычный 16 3 2 2 9 2 3" xfId="11782"/>
    <cellStyle name="Обычный 16 3 2 2 9 3" xfId="11783"/>
    <cellStyle name="Обычный 16 3 2 2 9 3 2" xfId="11784"/>
    <cellStyle name="Обычный 16 3 2 2 9 3 3" xfId="11785"/>
    <cellStyle name="Обычный 16 3 2 2 9 4" xfId="11786"/>
    <cellStyle name="Обычный 16 3 2 2 9 4 2" xfId="11787"/>
    <cellStyle name="Обычный 16 3 2 2 9 4 3" xfId="11788"/>
    <cellStyle name="Обычный 16 3 2 2 9 5" xfId="11789"/>
    <cellStyle name="Обычный 16 3 2 2 9 5 2" xfId="11790"/>
    <cellStyle name="Обычный 16 3 2 2 9 6" xfId="11791"/>
    <cellStyle name="Обычный 16 3 2 2 9 7" xfId="11792"/>
    <cellStyle name="Обычный 16 3 2 3" xfId="11793"/>
    <cellStyle name="Обычный 16 3 2 3 10" xfId="11794"/>
    <cellStyle name="Обычный 16 3 2 3 10 2" xfId="11795"/>
    <cellStyle name="Обычный 16 3 2 3 10 3" xfId="11796"/>
    <cellStyle name="Обычный 16 3 2 3 11" xfId="11797"/>
    <cellStyle name="Обычный 16 3 2 3 11 2" xfId="11798"/>
    <cellStyle name="Обычный 16 3 2 3 12" xfId="11799"/>
    <cellStyle name="Обычный 16 3 2 3 13" xfId="11800"/>
    <cellStyle name="Обычный 16 3 2 3 2" xfId="11801"/>
    <cellStyle name="Обычный 16 3 2 3 2 2" xfId="11802"/>
    <cellStyle name="Обычный 16 3 2 3 2 2 2" xfId="11803"/>
    <cellStyle name="Обычный 16 3 2 3 2 2 2 2" xfId="11804"/>
    <cellStyle name="Обычный 16 3 2 3 2 2 3" xfId="11805"/>
    <cellStyle name="Обычный 16 3 2 3 2 2 4" xfId="11806"/>
    <cellStyle name="Обычный 16 3 2 3 2 3" xfId="11807"/>
    <cellStyle name="Обычный 16 3 2 3 2 3 2" xfId="11808"/>
    <cellStyle name="Обычный 16 3 2 3 2 3 3" xfId="11809"/>
    <cellStyle name="Обычный 16 3 2 3 2 4" xfId="11810"/>
    <cellStyle name="Обычный 16 3 2 3 2 4 2" xfId="11811"/>
    <cellStyle name="Обычный 16 3 2 3 2 4 3" xfId="11812"/>
    <cellStyle name="Обычный 16 3 2 3 2 5" xfId="11813"/>
    <cellStyle name="Обычный 16 3 2 3 2 5 2" xfId="11814"/>
    <cellStyle name="Обычный 16 3 2 3 2 5 3" xfId="11815"/>
    <cellStyle name="Обычный 16 3 2 3 2 6" xfId="11816"/>
    <cellStyle name="Обычный 16 3 2 3 2 6 2" xfId="11817"/>
    <cellStyle name="Обычный 16 3 2 3 2 7" xfId="11818"/>
    <cellStyle name="Обычный 16 3 2 3 2 8" xfId="11819"/>
    <cellStyle name="Обычный 16 3 2 3 3" xfId="11820"/>
    <cellStyle name="Обычный 16 3 2 3 3 2" xfId="11821"/>
    <cellStyle name="Обычный 16 3 2 3 3 2 2" xfId="11822"/>
    <cellStyle name="Обычный 16 3 2 3 3 2 2 2" xfId="11823"/>
    <cellStyle name="Обычный 16 3 2 3 3 2 3" xfId="11824"/>
    <cellStyle name="Обычный 16 3 2 3 3 2 4" xfId="11825"/>
    <cellStyle name="Обычный 16 3 2 3 3 3" xfId="11826"/>
    <cellStyle name="Обычный 16 3 2 3 3 3 2" xfId="11827"/>
    <cellStyle name="Обычный 16 3 2 3 3 3 3" xfId="11828"/>
    <cellStyle name="Обычный 16 3 2 3 3 4" xfId="11829"/>
    <cellStyle name="Обычный 16 3 2 3 3 4 2" xfId="11830"/>
    <cellStyle name="Обычный 16 3 2 3 3 4 3" xfId="11831"/>
    <cellStyle name="Обычный 16 3 2 3 3 5" xfId="11832"/>
    <cellStyle name="Обычный 16 3 2 3 3 5 2" xfId="11833"/>
    <cellStyle name="Обычный 16 3 2 3 3 5 3" xfId="11834"/>
    <cellStyle name="Обычный 16 3 2 3 3 6" xfId="11835"/>
    <cellStyle name="Обычный 16 3 2 3 3 6 2" xfId="11836"/>
    <cellStyle name="Обычный 16 3 2 3 3 7" xfId="11837"/>
    <cellStyle name="Обычный 16 3 2 3 3 8" xfId="11838"/>
    <cellStyle name="Обычный 16 3 2 3 4" xfId="11839"/>
    <cellStyle name="Обычный 16 3 2 3 4 2" xfId="11840"/>
    <cellStyle name="Обычный 16 3 2 3 4 2 2" xfId="11841"/>
    <cellStyle name="Обычный 16 3 2 3 4 2 3" xfId="11842"/>
    <cellStyle name="Обычный 16 3 2 3 4 3" xfId="11843"/>
    <cellStyle name="Обычный 16 3 2 3 4 3 2" xfId="11844"/>
    <cellStyle name="Обычный 16 3 2 3 4 3 3" xfId="11845"/>
    <cellStyle name="Обычный 16 3 2 3 4 4" xfId="11846"/>
    <cellStyle name="Обычный 16 3 2 3 4 4 2" xfId="11847"/>
    <cellStyle name="Обычный 16 3 2 3 4 4 3" xfId="11848"/>
    <cellStyle name="Обычный 16 3 2 3 4 5" xfId="11849"/>
    <cellStyle name="Обычный 16 3 2 3 4 5 2" xfId="11850"/>
    <cellStyle name="Обычный 16 3 2 3 4 6" xfId="11851"/>
    <cellStyle name="Обычный 16 3 2 3 4 7" xfId="11852"/>
    <cellStyle name="Обычный 16 3 2 3 5" xfId="11853"/>
    <cellStyle name="Обычный 16 3 2 3 5 2" xfId="11854"/>
    <cellStyle name="Обычный 16 3 2 3 5 2 2" xfId="11855"/>
    <cellStyle name="Обычный 16 3 2 3 5 2 3" xfId="11856"/>
    <cellStyle name="Обычный 16 3 2 3 5 3" xfId="11857"/>
    <cellStyle name="Обычный 16 3 2 3 5 3 2" xfId="11858"/>
    <cellStyle name="Обычный 16 3 2 3 5 3 3" xfId="11859"/>
    <cellStyle name="Обычный 16 3 2 3 5 4" xfId="11860"/>
    <cellStyle name="Обычный 16 3 2 3 5 4 2" xfId="11861"/>
    <cellStyle name="Обычный 16 3 2 3 5 4 3" xfId="11862"/>
    <cellStyle name="Обычный 16 3 2 3 5 5" xfId="11863"/>
    <cellStyle name="Обычный 16 3 2 3 5 5 2" xfId="11864"/>
    <cellStyle name="Обычный 16 3 2 3 5 6" xfId="11865"/>
    <cellStyle name="Обычный 16 3 2 3 5 7" xfId="11866"/>
    <cellStyle name="Обычный 16 3 2 3 6" xfId="11867"/>
    <cellStyle name="Обычный 16 3 2 3 6 2" xfId="11868"/>
    <cellStyle name="Обычный 16 3 2 3 6 2 2" xfId="11869"/>
    <cellStyle name="Обычный 16 3 2 3 6 2 3" xfId="11870"/>
    <cellStyle name="Обычный 16 3 2 3 6 3" xfId="11871"/>
    <cellStyle name="Обычный 16 3 2 3 6 3 2" xfId="11872"/>
    <cellStyle name="Обычный 16 3 2 3 6 3 3" xfId="11873"/>
    <cellStyle name="Обычный 16 3 2 3 6 4" xfId="11874"/>
    <cellStyle name="Обычный 16 3 2 3 6 4 2" xfId="11875"/>
    <cellStyle name="Обычный 16 3 2 3 6 4 3" xfId="11876"/>
    <cellStyle name="Обычный 16 3 2 3 6 5" xfId="11877"/>
    <cellStyle name="Обычный 16 3 2 3 6 5 2" xfId="11878"/>
    <cellStyle name="Обычный 16 3 2 3 6 6" xfId="11879"/>
    <cellStyle name="Обычный 16 3 2 3 6 7" xfId="11880"/>
    <cellStyle name="Обычный 16 3 2 3 7" xfId="11881"/>
    <cellStyle name="Обычный 16 3 2 3 7 2" xfId="11882"/>
    <cellStyle name="Обычный 16 3 2 3 7 2 2" xfId="11883"/>
    <cellStyle name="Обычный 16 3 2 3 7 2 3" xfId="11884"/>
    <cellStyle name="Обычный 16 3 2 3 7 3" xfId="11885"/>
    <cellStyle name="Обычный 16 3 2 3 7 3 2" xfId="11886"/>
    <cellStyle name="Обычный 16 3 2 3 7 3 3" xfId="11887"/>
    <cellStyle name="Обычный 16 3 2 3 7 4" xfId="11888"/>
    <cellStyle name="Обычный 16 3 2 3 7 4 2" xfId="11889"/>
    <cellStyle name="Обычный 16 3 2 3 7 5" xfId="11890"/>
    <cellStyle name="Обычный 16 3 2 3 7 5 2" xfId="11891"/>
    <cellStyle name="Обычный 16 3 2 3 7 6" xfId="11892"/>
    <cellStyle name="Обычный 16 3 2 3 7 7" xfId="11893"/>
    <cellStyle name="Обычный 16 3 2 3 8" xfId="11894"/>
    <cellStyle name="Обычный 16 3 2 3 8 2" xfId="11895"/>
    <cellStyle name="Обычный 16 3 2 3 8 3" xfId="11896"/>
    <cellStyle name="Обычный 16 3 2 3 9" xfId="11897"/>
    <cellStyle name="Обычный 16 3 2 3 9 2" xfId="11898"/>
    <cellStyle name="Обычный 16 3 2 3 9 3" xfId="11899"/>
    <cellStyle name="Обычный 16 3 2 4" xfId="11900"/>
    <cellStyle name="Обычный 16 3 2 4 10" xfId="11901"/>
    <cellStyle name="Обычный 16 3 2 4 10 2" xfId="11902"/>
    <cellStyle name="Обычный 16 3 2 4 11" xfId="11903"/>
    <cellStyle name="Обычный 16 3 2 4 12" xfId="11904"/>
    <cellStyle name="Обычный 16 3 2 4 2" xfId="11905"/>
    <cellStyle name="Обычный 16 3 2 4 2 2" xfId="11906"/>
    <cellStyle name="Обычный 16 3 2 4 2 2 2" xfId="11907"/>
    <cellStyle name="Обычный 16 3 2 4 2 2 2 2" xfId="11908"/>
    <cellStyle name="Обычный 16 3 2 4 2 2 3" xfId="11909"/>
    <cellStyle name="Обычный 16 3 2 4 2 2 4" xfId="11910"/>
    <cellStyle name="Обычный 16 3 2 4 2 3" xfId="11911"/>
    <cellStyle name="Обычный 16 3 2 4 2 3 2" xfId="11912"/>
    <cellStyle name="Обычный 16 3 2 4 2 3 3" xfId="11913"/>
    <cellStyle name="Обычный 16 3 2 4 2 4" xfId="11914"/>
    <cellStyle name="Обычный 16 3 2 4 2 4 2" xfId="11915"/>
    <cellStyle name="Обычный 16 3 2 4 2 4 3" xfId="11916"/>
    <cellStyle name="Обычный 16 3 2 4 2 5" xfId="11917"/>
    <cellStyle name="Обычный 16 3 2 4 2 5 2" xfId="11918"/>
    <cellStyle name="Обычный 16 3 2 4 2 5 3" xfId="11919"/>
    <cellStyle name="Обычный 16 3 2 4 2 6" xfId="11920"/>
    <cellStyle name="Обычный 16 3 2 4 2 6 2" xfId="11921"/>
    <cellStyle name="Обычный 16 3 2 4 2 7" xfId="11922"/>
    <cellStyle name="Обычный 16 3 2 4 2 8" xfId="11923"/>
    <cellStyle name="Обычный 16 3 2 4 3" xfId="11924"/>
    <cellStyle name="Обычный 16 3 2 4 3 2" xfId="11925"/>
    <cellStyle name="Обычный 16 3 2 4 3 2 2" xfId="11926"/>
    <cellStyle name="Обычный 16 3 2 4 3 2 2 2" xfId="11927"/>
    <cellStyle name="Обычный 16 3 2 4 3 2 3" xfId="11928"/>
    <cellStyle name="Обычный 16 3 2 4 3 2 4" xfId="11929"/>
    <cellStyle name="Обычный 16 3 2 4 3 3" xfId="11930"/>
    <cellStyle name="Обычный 16 3 2 4 3 3 2" xfId="11931"/>
    <cellStyle name="Обычный 16 3 2 4 3 3 3" xfId="11932"/>
    <cellStyle name="Обычный 16 3 2 4 3 4" xfId="11933"/>
    <cellStyle name="Обычный 16 3 2 4 3 4 2" xfId="11934"/>
    <cellStyle name="Обычный 16 3 2 4 3 4 3" xfId="11935"/>
    <cellStyle name="Обычный 16 3 2 4 3 5" xfId="11936"/>
    <cellStyle name="Обычный 16 3 2 4 3 5 2" xfId="11937"/>
    <cellStyle name="Обычный 16 3 2 4 3 5 3" xfId="11938"/>
    <cellStyle name="Обычный 16 3 2 4 3 6" xfId="11939"/>
    <cellStyle name="Обычный 16 3 2 4 3 6 2" xfId="11940"/>
    <cellStyle name="Обычный 16 3 2 4 3 7" xfId="11941"/>
    <cellStyle name="Обычный 16 3 2 4 3 8" xfId="11942"/>
    <cellStyle name="Обычный 16 3 2 4 4" xfId="11943"/>
    <cellStyle name="Обычный 16 3 2 4 4 2" xfId="11944"/>
    <cellStyle name="Обычный 16 3 2 4 4 2 2" xfId="11945"/>
    <cellStyle name="Обычный 16 3 2 4 4 2 3" xfId="11946"/>
    <cellStyle name="Обычный 16 3 2 4 4 3" xfId="11947"/>
    <cellStyle name="Обычный 16 3 2 4 4 3 2" xfId="11948"/>
    <cellStyle name="Обычный 16 3 2 4 4 3 3" xfId="11949"/>
    <cellStyle name="Обычный 16 3 2 4 4 4" xfId="11950"/>
    <cellStyle name="Обычный 16 3 2 4 4 4 2" xfId="11951"/>
    <cellStyle name="Обычный 16 3 2 4 4 4 3" xfId="11952"/>
    <cellStyle name="Обычный 16 3 2 4 4 5" xfId="11953"/>
    <cellStyle name="Обычный 16 3 2 4 4 5 2" xfId="11954"/>
    <cellStyle name="Обычный 16 3 2 4 4 6" xfId="11955"/>
    <cellStyle name="Обычный 16 3 2 4 4 7" xfId="11956"/>
    <cellStyle name="Обычный 16 3 2 4 5" xfId="11957"/>
    <cellStyle name="Обычный 16 3 2 4 5 2" xfId="11958"/>
    <cellStyle name="Обычный 16 3 2 4 5 2 2" xfId="11959"/>
    <cellStyle name="Обычный 16 3 2 4 5 2 3" xfId="11960"/>
    <cellStyle name="Обычный 16 3 2 4 5 3" xfId="11961"/>
    <cellStyle name="Обычный 16 3 2 4 5 3 2" xfId="11962"/>
    <cellStyle name="Обычный 16 3 2 4 5 3 3" xfId="11963"/>
    <cellStyle name="Обычный 16 3 2 4 5 4" xfId="11964"/>
    <cellStyle name="Обычный 16 3 2 4 5 4 2" xfId="11965"/>
    <cellStyle name="Обычный 16 3 2 4 5 4 3" xfId="11966"/>
    <cellStyle name="Обычный 16 3 2 4 5 5" xfId="11967"/>
    <cellStyle name="Обычный 16 3 2 4 5 5 2" xfId="11968"/>
    <cellStyle name="Обычный 16 3 2 4 5 6" xfId="11969"/>
    <cellStyle name="Обычный 16 3 2 4 5 7" xfId="11970"/>
    <cellStyle name="Обычный 16 3 2 4 6" xfId="11971"/>
    <cellStyle name="Обычный 16 3 2 4 6 2" xfId="11972"/>
    <cellStyle name="Обычный 16 3 2 4 6 2 2" xfId="11973"/>
    <cellStyle name="Обычный 16 3 2 4 6 2 3" xfId="11974"/>
    <cellStyle name="Обычный 16 3 2 4 6 3" xfId="11975"/>
    <cellStyle name="Обычный 16 3 2 4 6 3 2" xfId="11976"/>
    <cellStyle name="Обычный 16 3 2 4 6 3 3" xfId="11977"/>
    <cellStyle name="Обычный 16 3 2 4 6 4" xfId="11978"/>
    <cellStyle name="Обычный 16 3 2 4 6 4 2" xfId="11979"/>
    <cellStyle name="Обычный 16 3 2 4 6 5" xfId="11980"/>
    <cellStyle name="Обычный 16 3 2 4 6 5 2" xfId="11981"/>
    <cellStyle name="Обычный 16 3 2 4 6 6" xfId="11982"/>
    <cellStyle name="Обычный 16 3 2 4 6 7" xfId="11983"/>
    <cellStyle name="Обычный 16 3 2 4 7" xfId="11984"/>
    <cellStyle name="Обычный 16 3 2 4 7 2" xfId="11985"/>
    <cellStyle name="Обычный 16 3 2 4 7 3" xfId="11986"/>
    <cellStyle name="Обычный 16 3 2 4 8" xfId="11987"/>
    <cellStyle name="Обычный 16 3 2 4 8 2" xfId="11988"/>
    <cellStyle name="Обычный 16 3 2 4 8 3" xfId="11989"/>
    <cellStyle name="Обычный 16 3 2 4 9" xfId="11990"/>
    <cellStyle name="Обычный 16 3 2 4 9 2" xfId="11991"/>
    <cellStyle name="Обычный 16 3 2 4 9 3" xfId="11992"/>
    <cellStyle name="Обычный 16 3 2 5" xfId="11993"/>
    <cellStyle name="Обычный 16 3 2 5 2" xfId="11994"/>
    <cellStyle name="Обычный 16 3 2 5 2 2" xfId="11995"/>
    <cellStyle name="Обычный 16 3 2 5 2 2 2" xfId="11996"/>
    <cellStyle name="Обычный 16 3 2 5 2 2 3" xfId="11997"/>
    <cellStyle name="Обычный 16 3 2 5 2 3" xfId="11998"/>
    <cellStyle name="Обычный 16 3 2 5 2 3 2" xfId="11999"/>
    <cellStyle name="Обычный 16 3 2 5 2 3 3" xfId="12000"/>
    <cellStyle name="Обычный 16 3 2 5 2 4" xfId="12001"/>
    <cellStyle name="Обычный 16 3 2 5 2 4 2" xfId="12002"/>
    <cellStyle name="Обычный 16 3 2 5 2 4 3" xfId="12003"/>
    <cellStyle name="Обычный 16 3 2 5 2 5" xfId="12004"/>
    <cellStyle name="Обычный 16 3 2 5 2 5 2" xfId="12005"/>
    <cellStyle name="Обычный 16 3 2 5 2 6" xfId="12006"/>
    <cellStyle name="Обычный 16 3 2 5 2 7" xfId="12007"/>
    <cellStyle name="Обычный 16 3 2 5 3" xfId="12008"/>
    <cellStyle name="Обычный 16 3 2 5 3 2" xfId="12009"/>
    <cellStyle name="Обычный 16 3 2 5 3 2 2" xfId="12010"/>
    <cellStyle name="Обычный 16 3 2 5 3 3" xfId="12011"/>
    <cellStyle name="Обычный 16 3 2 5 3 4" xfId="12012"/>
    <cellStyle name="Обычный 16 3 2 5 4" xfId="12013"/>
    <cellStyle name="Обычный 16 3 2 5 4 2" xfId="12014"/>
    <cellStyle name="Обычный 16 3 2 5 4 3" xfId="12015"/>
    <cellStyle name="Обычный 16 3 2 5 5" xfId="12016"/>
    <cellStyle name="Обычный 16 3 2 5 5 2" xfId="12017"/>
    <cellStyle name="Обычный 16 3 2 5 5 3" xfId="12018"/>
    <cellStyle name="Обычный 16 3 2 5 6" xfId="12019"/>
    <cellStyle name="Обычный 16 3 2 5 6 2" xfId="12020"/>
    <cellStyle name="Обычный 16 3 2 5 6 3" xfId="12021"/>
    <cellStyle name="Обычный 16 3 2 5 7" xfId="12022"/>
    <cellStyle name="Обычный 16 3 2 5 7 2" xfId="12023"/>
    <cellStyle name="Обычный 16 3 2 5 8" xfId="12024"/>
    <cellStyle name="Обычный 16 3 2 5 9" xfId="12025"/>
    <cellStyle name="Обычный 16 3 2 6" xfId="12026"/>
    <cellStyle name="Обычный 16 3 2 6 2" xfId="12027"/>
    <cellStyle name="Обычный 16 3 2 6 2 2" xfId="12028"/>
    <cellStyle name="Обычный 16 3 2 6 2 2 2" xfId="12029"/>
    <cellStyle name="Обычный 16 3 2 6 2 3" xfId="12030"/>
    <cellStyle name="Обычный 16 3 2 6 2 4" xfId="12031"/>
    <cellStyle name="Обычный 16 3 2 6 3" xfId="12032"/>
    <cellStyle name="Обычный 16 3 2 6 3 2" xfId="12033"/>
    <cellStyle name="Обычный 16 3 2 6 3 3" xfId="12034"/>
    <cellStyle name="Обычный 16 3 2 6 4" xfId="12035"/>
    <cellStyle name="Обычный 16 3 2 6 4 2" xfId="12036"/>
    <cellStyle name="Обычный 16 3 2 6 4 3" xfId="12037"/>
    <cellStyle name="Обычный 16 3 2 6 5" xfId="12038"/>
    <cellStyle name="Обычный 16 3 2 6 5 2" xfId="12039"/>
    <cellStyle name="Обычный 16 3 2 6 5 3" xfId="12040"/>
    <cellStyle name="Обычный 16 3 2 6 6" xfId="12041"/>
    <cellStyle name="Обычный 16 3 2 6 6 2" xfId="12042"/>
    <cellStyle name="Обычный 16 3 2 6 7" xfId="12043"/>
    <cellStyle name="Обычный 16 3 2 6 8" xfId="12044"/>
    <cellStyle name="Обычный 16 3 2 7" xfId="12045"/>
    <cellStyle name="Обычный 16 3 2 7 2" xfId="12046"/>
    <cellStyle name="Обычный 16 3 2 7 2 2" xfId="12047"/>
    <cellStyle name="Обычный 16 3 2 7 2 2 2" xfId="12048"/>
    <cellStyle name="Обычный 16 3 2 7 2 3" xfId="12049"/>
    <cellStyle name="Обычный 16 3 2 7 2 4" xfId="12050"/>
    <cellStyle name="Обычный 16 3 2 7 3" xfId="12051"/>
    <cellStyle name="Обычный 16 3 2 7 3 2" xfId="12052"/>
    <cellStyle name="Обычный 16 3 2 7 3 3" xfId="12053"/>
    <cellStyle name="Обычный 16 3 2 7 4" xfId="12054"/>
    <cellStyle name="Обычный 16 3 2 7 4 2" xfId="12055"/>
    <cellStyle name="Обычный 16 3 2 7 4 3" xfId="12056"/>
    <cellStyle name="Обычный 16 3 2 7 5" xfId="12057"/>
    <cellStyle name="Обычный 16 3 2 7 5 2" xfId="12058"/>
    <cellStyle name="Обычный 16 3 2 7 5 3" xfId="12059"/>
    <cellStyle name="Обычный 16 3 2 7 6" xfId="12060"/>
    <cellStyle name="Обычный 16 3 2 7 6 2" xfId="12061"/>
    <cellStyle name="Обычный 16 3 2 7 7" xfId="12062"/>
    <cellStyle name="Обычный 16 3 2 7 8" xfId="12063"/>
    <cellStyle name="Обычный 16 3 2 8" xfId="12064"/>
    <cellStyle name="Обычный 16 3 2 8 2" xfId="12065"/>
    <cellStyle name="Обычный 16 3 2 8 2 2" xfId="12066"/>
    <cellStyle name="Обычный 16 3 2 8 2 3" xfId="12067"/>
    <cellStyle name="Обычный 16 3 2 8 3" xfId="12068"/>
    <cellStyle name="Обычный 16 3 2 8 3 2" xfId="12069"/>
    <cellStyle name="Обычный 16 3 2 8 3 3" xfId="12070"/>
    <cellStyle name="Обычный 16 3 2 8 4" xfId="12071"/>
    <cellStyle name="Обычный 16 3 2 8 4 2" xfId="12072"/>
    <cellStyle name="Обычный 16 3 2 8 4 3" xfId="12073"/>
    <cellStyle name="Обычный 16 3 2 8 5" xfId="12074"/>
    <cellStyle name="Обычный 16 3 2 8 5 2" xfId="12075"/>
    <cellStyle name="Обычный 16 3 2 8 6" xfId="12076"/>
    <cellStyle name="Обычный 16 3 2 8 7" xfId="12077"/>
    <cellStyle name="Обычный 16 3 2 9" xfId="12078"/>
    <cellStyle name="Обычный 16 3 2 9 2" xfId="12079"/>
    <cellStyle name="Обычный 16 3 2 9 2 2" xfId="12080"/>
    <cellStyle name="Обычный 16 3 2 9 2 3" xfId="12081"/>
    <cellStyle name="Обычный 16 3 2 9 3" xfId="12082"/>
    <cellStyle name="Обычный 16 3 2 9 3 2" xfId="12083"/>
    <cellStyle name="Обычный 16 3 2 9 3 3" xfId="12084"/>
    <cellStyle name="Обычный 16 3 2 9 4" xfId="12085"/>
    <cellStyle name="Обычный 16 3 2 9 4 2" xfId="12086"/>
    <cellStyle name="Обычный 16 3 2 9 4 3" xfId="12087"/>
    <cellStyle name="Обычный 16 3 2 9 5" xfId="12088"/>
    <cellStyle name="Обычный 16 3 2 9 5 2" xfId="12089"/>
    <cellStyle name="Обычный 16 3 2 9 6" xfId="12090"/>
    <cellStyle name="Обычный 16 3 2 9 7" xfId="12091"/>
    <cellStyle name="Обычный 16 3 3" xfId="12092"/>
    <cellStyle name="Обычный 16 3 3 10" xfId="12093"/>
    <cellStyle name="Обычный 16 3 3 10 2" xfId="12094"/>
    <cellStyle name="Обычный 16 3 3 10 2 2" xfId="12095"/>
    <cellStyle name="Обычный 16 3 3 10 2 3" xfId="12096"/>
    <cellStyle name="Обычный 16 3 3 10 3" xfId="12097"/>
    <cellStyle name="Обычный 16 3 3 10 3 2" xfId="12098"/>
    <cellStyle name="Обычный 16 3 3 10 3 3" xfId="12099"/>
    <cellStyle name="Обычный 16 3 3 10 4" xfId="12100"/>
    <cellStyle name="Обычный 16 3 3 10 4 2" xfId="12101"/>
    <cellStyle name="Обычный 16 3 3 10 5" xfId="12102"/>
    <cellStyle name="Обычный 16 3 3 10 5 2" xfId="12103"/>
    <cellStyle name="Обычный 16 3 3 10 6" xfId="12104"/>
    <cellStyle name="Обычный 16 3 3 10 7" xfId="12105"/>
    <cellStyle name="Обычный 16 3 3 11" xfId="12106"/>
    <cellStyle name="Обычный 16 3 3 11 2" xfId="12107"/>
    <cellStyle name="Обычный 16 3 3 11 3" xfId="12108"/>
    <cellStyle name="Обычный 16 3 3 12" xfId="12109"/>
    <cellStyle name="Обычный 16 3 3 12 2" xfId="12110"/>
    <cellStyle name="Обычный 16 3 3 12 3" xfId="12111"/>
    <cellStyle name="Обычный 16 3 3 13" xfId="12112"/>
    <cellStyle name="Обычный 16 3 3 13 2" xfId="12113"/>
    <cellStyle name="Обычный 16 3 3 13 3" xfId="12114"/>
    <cellStyle name="Обычный 16 3 3 14" xfId="12115"/>
    <cellStyle name="Обычный 16 3 3 14 2" xfId="12116"/>
    <cellStyle name="Обычный 16 3 3 15" xfId="12117"/>
    <cellStyle name="Обычный 16 3 3 16" xfId="12118"/>
    <cellStyle name="Обычный 16 3 3 2" xfId="12119"/>
    <cellStyle name="Обычный 16 3 3 2 10" xfId="12120"/>
    <cellStyle name="Обычный 16 3 3 2 10 2" xfId="12121"/>
    <cellStyle name="Обычный 16 3 3 2 10 3" xfId="12122"/>
    <cellStyle name="Обычный 16 3 3 2 11" xfId="12123"/>
    <cellStyle name="Обычный 16 3 3 2 11 2" xfId="12124"/>
    <cellStyle name="Обычный 16 3 3 2 12" xfId="12125"/>
    <cellStyle name="Обычный 16 3 3 2 13" xfId="12126"/>
    <cellStyle name="Обычный 16 3 3 2 2" xfId="12127"/>
    <cellStyle name="Обычный 16 3 3 2 2 2" xfId="12128"/>
    <cellStyle name="Обычный 16 3 3 2 2 2 2" xfId="12129"/>
    <cellStyle name="Обычный 16 3 3 2 2 2 2 2" xfId="12130"/>
    <cellStyle name="Обычный 16 3 3 2 2 2 3" xfId="12131"/>
    <cellStyle name="Обычный 16 3 3 2 2 2 4" xfId="12132"/>
    <cellStyle name="Обычный 16 3 3 2 2 3" xfId="12133"/>
    <cellStyle name="Обычный 16 3 3 2 2 3 2" xfId="12134"/>
    <cellStyle name="Обычный 16 3 3 2 2 3 3" xfId="12135"/>
    <cellStyle name="Обычный 16 3 3 2 2 4" xfId="12136"/>
    <cellStyle name="Обычный 16 3 3 2 2 4 2" xfId="12137"/>
    <cellStyle name="Обычный 16 3 3 2 2 4 3" xfId="12138"/>
    <cellStyle name="Обычный 16 3 3 2 2 5" xfId="12139"/>
    <cellStyle name="Обычный 16 3 3 2 2 5 2" xfId="12140"/>
    <cellStyle name="Обычный 16 3 3 2 2 5 3" xfId="12141"/>
    <cellStyle name="Обычный 16 3 3 2 2 6" xfId="12142"/>
    <cellStyle name="Обычный 16 3 3 2 2 6 2" xfId="12143"/>
    <cellStyle name="Обычный 16 3 3 2 2 7" xfId="12144"/>
    <cellStyle name="Обычный 16 3 3 2 2 8" xfId="12145"/>
    <cellStyle name="Обычный 16 3 3 2 3" xfId="12146"/>
    <cellStyle name="Обычный 16 3 3 2 3 2" xfId="12147"/>
    <cellStyle name="Обычный 16 3 3 2 3 2 2" xfId="12148"/>
    <cellStyle name="Обычный 16 3 3 2 3 2 2 2" xfId="12149"/>
    <cellStyle name="Обычный 16 3 3 2 3 2 3" xfId="12150"/>
    <cellStyle name="Обычный 16 3 3 2 3 2 4" xfId="12151"/>
    <cellStyle name="Обычный 16 3 3 2 3 3" xfId="12152"/>
    <cellStyle name="Обычный 16 3 3 2 3 3 2" xfId="12153"/>
    <cellStyle name="Обычный 16 3 3 2 3 3 3" xfId="12154"/>
    <cellStyle name="Обычный 16 3 3 2 3 4" xfId="12155"/>
    <cellStyle name="Обычный 16 3 3 2 3 4 2" xfId="12156"/>
    <cellStyle name="Обычный 16 3 3 2 3 4 3" xfId="12157"/>
    <cellStyle name="Обычный 16 3 3 2 3 5" xfId="12158"/>
    <cellStyle name="Обычный 16 3 3 2 3 5 2" xfId="12159"/>
    <cellStyle name="Обычный 16 3 3 2 3 5 3" xfId="12160"/>
    <cellStyle name="Обычный 16 3 3 2 3 6" xfId="12161"/>
    <cellStyle name="Обычный 16 3 3 2 3 6 2" xfId="12162"/>
    <cellStyle name="Обычный 16 3 3 2 3 7" xfId="12163"/>
    <cellStyle name="Обычный 16 3 3 2 3 8" xfId="12164"/>
    <cellStyle name="Обычный 16 3 3 2 4" xfId="12165"/>
    <cellStyle name="Обычный 16 3 3 2 4 2" xfId="12166"/>
    <cellStyle name="Обычный 16 3 3 2 4 2 2" xfId="12167"/>
    <cellStyle name="Обычный 16 3 3 2 4 2 3" xfId="12168"/>
    <cellStyle name="Обычный 16 3 3 2 4 3" xfId="12169"/>
    <cellStyle name="Обычный 16 3 3 2 4 3 2" xfId="12170"/>
    <cellStyle name="Обычный 16 3 3 2 4 3 3" xfId="12171"/>
    <cellStyle name="Обычный 16 3 3 2 4 4" xfId="12172"/>
    <cellStyle name="Обычный 16 3 3 2 4 4 2" xfId="12173"/>
    <cellStyle name="Обычный 16 3 3 2 4 4 3" xfId="12174"/>
    <cellStyle name="Обычный 16 3 3 2 4 5" xfId="12175"/>
    <cellStyle name="Обычный 16 3 3 2 4 5 2" xfId="12176"/>
    <cellStyle name="Обычный 16 3 3 2 4 6" xfId="12177"/>
    <cellStyle name="Обычный 16 3 3 2 4 7" xfId="12178"/>
    <cellStyle name="Обычный 16 3 3 2 5" xfId="12179"/>
    <cellStyle name="Обычный 16 3 3 2 5 2" xfId="12180"/>
    <cellStyle name="Обычный 16 3 3 2 5 2 2" xfId="12181"/>
    <cellStyle name="Обычный 16 3 3 2 5 2 3" xfId="12182"/>
    <cellStyle name="Обычный 16 3 3 2 5 3" xfId="12183"/>
    <cellStyle name="Обычный 16 3 3 2 5 3 2" xfId="12184"/>
    <cellStyle name="Обычный 16 3 3 2 5 3 3" xfId="12185"/>
    <cellStyle name="Обычный 16 3 3 2 5 4" xfId="12186"/>
    <cellStyle name="Обычный 16 3 3 2 5 4 2" xfId="12187"/>
    <cellStyle name="Обычный 16 3 3 2 5 4 3" xfId="12188"/>
    <cellStyle name="Обычный 16 3 3 2 5 5" xfId="12189"/>
    <cellStyle name="Обычный 16 3 3 2 5 5 2" xfId="12190"/>
    <cellStyle name="Обычный 16 3 3 2 5 6" xfId="12191"/>
    <cellStyle name="Обычный 16 3 3 2 5 7" xfId="12192"/>
    <cellStyle name="Обычный 16 3 3 2 6" xfId="12193"/>
    <cellStyle name="Обычный 16 3 3 2 6 2" xfId="12194"/>
    <cellStyle name="Обычный 16 3 3 2 6 2 2" xfId="12195"/>
    <cellStyle name="Обычный 16 3 3 2 6 2 3" xfId="12196"/>
    <cellStyle name="Обычный 16 3 3 2 6 3" xfId="12197"/>
    <cellStyle name="Обычный 16 3 3 2 6 3 2" xfId="12198"/>
    <cellStyle name="Обычный 16 3 3 2 6 3 3" xfId="12199"/>
    <cellStyle name="Обычный 16 3 3 2 6 4" xfId="12200"/>
    <cellStyle name="Обычный 16 3 3 2 6 4 2" xfId="12201"/>
    <cellStyle name="Обычный 16 3 3 2 6 4 3" xfId="12202"/>
    <cellStyle name="Обычный 16 3 3 2 6 5" xfId="12203"/>
    <cellStyle name="Обычный 16 3 3 2 6 5 2" xfId="12204"/>
    <cellStyle name="Обычный 16 3 3 2 6 6" xfId="12205"/>
    <cellStyle name="Обычный 16 3 3 2 6 7" xfId="12206"/>
    <cellStyle name="Обычный 16 3 3 2 7" xfId="12207"/>
    <cellStyle name="Обычный 16 3 3 2 7 2" xfId="12208"/>
    <cellStyle name="Обычный 16 3 3 2 7 2 2" xfId="12209"/>
    <cellStyle name="Обычный 16 3 3 2 7 2 3" xfId="12210"/>
    <cellStyle name="Обычный 16 3 3 2 7 3" xfId="12211"/>
    <cellStyle name="Обычный 16 3 3 2 7 3 2" xfId="12212"/>
    <cellStyle name="Обычный 16 3 3 2 7 3 3" xfId="12213"/>
    <cellStyle name="Обычный 16 3 3 2 7 4" xfId="12214"/>
    <cellStyle name="Обычный 16 3 3 2 7 4 2" xfId="12215"/>
    <cellStyle name="Обычный 16 3 3 2 7 5" xfId="12216"/>
    <cellStyle name="Обычный 16 3 3 2 7 5 2" xfId="12217"/>
    <cellStyle name="Обычный 16 3 3 2 7 6" xfId="12218"/>
    <cellStyle name="Обычный 16 3 3 2 7 7" xfId="12219"/>
    <cellStyle name="Обычный 16 3 3 2 8" xfId="12220"/>
    <cellStyle name="Обычный 16 3 3 2 8 2" xfId="12221"/>
    <cellStyle name="Обычный 16 3 3 2 8 3" xfId="12222"/>
    <cellStyle name="Обычный 16 3 3 2 9" xfId="12223"/>
    <cellStyle name="Обычный 16 3 3 2 9 2" xfId="12224"/>
    <cellStyle name="Обычный 16 3 3 2 9 3" xfId="12225"/>
    <cellStyle name="Обычный 16 3 3 3" xfId="12226"/>
    <cellStyle name="Обычный 16 3 3 3 10" xfId="12227"/>
    <cellStyle name="Обычный 16 3 3 3 10 2" xfId="12228"/>
    <cellStyle name="Обычный 16 3 3 3 11" xfId="12229"/>
    <cellStyle name="Обычный 16 3 3 3 12" xfId="12230"/>
    <cellStyle name="Обычный 16 3 3 3 2" xfId="12231"/>
    <cellStyle name="Обычный 16 3 3 3 2 2" xfId="12232"/>
    <cellStyle name="Обычный 16 3 3 3 2 2 2" xfId="12233"/>
    <cellStyle name="Обычный 16 3 3 3 2 2 2 2" xfId="12234"/>
    <cellStyle name="Обычный 16 3 3 3 2 2 3" xfId="12235"/>
    <cellStyle name="Обычный 16 3 3 3 2 2 4" xfId="12236"/>
    <cellStyle name="Обычный 16 3 3 3 2 3" xfId="12237"/>
    <cellStyle name="Обычный 16 3 3 3 2 3 2" xfId="12238"/>
    <cellStyle name="Обычный 16 3 3 3 2 3 3" xfId="12239"/>
    <cellStyle name="Обычный 16 3 3 3 2 4" xfId="12240"/>
    <cellStyle name="Обычный 16 3 3 3 2 4 2" xfId="12241"/>
    <cellStyle name="Обычный 16 3 3 3 2 4 3" xfId="12242"/>
    <cellStyle name="Обычный 16 3 3 3 2 5" xfId="12243"/>
    <cellStyle name="Обычный 16 3 3 3 2 5 2" xfId="12244"/>
    <cellStyle name="Обычный 16 3 3 3 2 5 3" xfId="12245"/>
    <cellStyle name="Обычный 16 3 3 3 2 6" xfId="12246"/>
    <cellStyle name="Обычный 16 3 3 3 2 6 2" xfId="12247"/>
    <cellStyle name="Обычный 16 3 3 3 2 7" xfId="12248"/>
    <cellStyle name="Обычный 16 3 3 3 2 8" xfId="12249"/>
    <cellStyle name="Обычный 16 3 3 3 3" xfId="12250"/>
    <cellStyle name="Обычный 16 3 3 3 3 2" xfId="12251"/>
    <cellStyle name="Обычный 16 3 3 3 3 2 2" xfId="12252"/>
    <cellStyle name="Обычный 16 3 3 3 3 2 2 2" xfId="12253"/>
    <cellStyle name="Обычный 16 3 3 3 3 2 3" xfId="12254"/>
    <cellStyle name="Обычный 16 3 3 3 3 2 4" xfId="12255"/>
    <cellStyle name="Обычный 16 3 3 3 3 3" xfId="12256"/>
    <cellStyle name="Обычный 16 3 3 3 3 3 2" xfId="12257"/>
    <cellStyle name="Обычный 16 3 3 3 3 3 3" xfId="12258"/>
    <cellStyle name="Обычный 16 3 3 3 3 4" xfId="12259"/>
    <cellStyle name="Обычный 16 3 3 3 3 4 2" xfId="12260"/>
    <cellStyle name="Обычный 16 3 3 3 3 4 3" xfId="12261"/>
    <cellStyle name="Обычный 16 3 3 3 3 5" xfId="12262"/>
    <cellStyle name="Обычный 16 3 3 3 3 5 2" xfId="12263"/>
    <cellStyle name="Обычный 16 3 3 3 3 5 3" xfId="12264"/>
    <cellStyle name="Обычный 16 3 3 3 3 6" xfId="12265"/>
    <cellStyle name="Обычный 16 3 3 3 3 6 2" xfId="12266"/>
    <cellStyle name="Обычный 16 3 3 3 3 7" xfId="12267"/>
    <cellStyle name="Обычный 16 3 3 3 3 8" xfId="12268"/>
    <cellStyle name="Обычный 16 3 3 3 4" xfId="12269"/>
    <cellStyle name="Обычный 16 3 3 3 4 2" xfId="12270"/>
    <cellStyle name="Обычный 16 3 3 3 4 2 2" xfId="12271"/>
    <cellStyle name="Обычный 16 3 3 3 4 2 3" xfId="12272"/>
    <cellStyle name="Обычный 16 3 3 3 4 3" xfId="12273"/>
    <cellStyle name="Обычный 16 3 3 3 4 3 2" xfId="12274"/>
    <cellStyle name="Обычный 16 3 3 3 4 3 3" xfId="12275"/>
    <cellStyle name="Обычный 16 3 3 3 4 4" xfId="12276"/>
    <cellStyle name="Обычный 16 3 3 3 4 4 2" xfId="12277"/>
    <cellStyle name="Обычный 16 3 3 3 4 4 3" xfId="12278"/>
    <cellStyle name="Обычный 16 3 3 3 4 5" xfId="12279"/>
    <cellStyle name="Обычный 16 3 3 3 4 5 2" xfId="12280"/>
    <cellStyle name="Обычный 16 3 3 3 4 6" xfId="12281"/>
    <cellStyle name="Обычный 16 3 3 3 4 7" xfId="12282"/>
    <cellStyle name="Обычный 16 3 3 3 5" xfId="12283"/>
    <cellStyle name="Обычный 16 3 3 3 5 2" xfId="12284"/>
    <cellStyle name="Обычный 16 3 3 3 5 2 2" xfId="12285"/>
    <cellStyle name="Обычный 16 3 3 3 5 2 3" xfId="12286"/>
    <cellStyle name="Обычный 16 3 3 3 5 3" xfId="12287"/>
    <cellStyle name="Обычный 16 3 3 3 5 3 2" xfId="12288"/>
    <cellStyle name="Обычный 16 3 3 3 5 3 3" xfId="12289"/>
    <cellStyle name="Обычный 16 3 3 3 5 4" xfId="12290"/>
    <cellStyle name="Обычный 16 3 3 3 5 4 2" xfId="12291"/>
    <cellStyle name="Обычный 16 3 3 3 5 4 3" xfId="12292"/>
    <cellStyle name="Обычный 16 3 3 3 5 5" xfId="12293"/>
    <cellStyle name="Обычный 16 3 3 3 5 5 2" xfId="12294"/>
    <cellStyle name="Обычный 16 3 3 3 5 6" xfId="12295"/>
    <cellStyle name="Обычный 16 3 3 3 5 7" xfId="12296"/>
    <cellStyle name="Обычный 16 3 3 3 6" xfId="12297"/>
    <cellStyle name="Обычный 16 3 3 3 6 2" xfId="12298"/>
    <cellStyle name="Обычный 16 3 3 3 6 2 2" xfId="12299"/>
    <cellStyle name="Обычный 16 3 3 3 6 2 3" xfId="12300"/>
    <cellStyle name="Обычный 16 3 3 3 6 3" xfId="12301"/>
    <cellStyle name="Обычный 16 3 3 3 6 3 2" xfId="12302"/>
    <cellStyle name="Обычный 16 3 3 3 6 3 3" xfId="12303"/>
    <cellStyle name="Обычный 16 3 3 3 6 4" xfId="12304"/>
    <cellStyle name="Обычный 16 3 3 3 6 4 2" xfId="12305"/>
    <cellStyle name="Обычный 16 3 3 3 6 5" xfId="12306"/>
    <cellStyle name="Обычный 16 3 3 3 6 5 2" xfId="12307"/>
    <cellStyle name="Обычный 16 3 3 3 6 6" xfId="12308"/>
    <cellStyle name="Обычный 16 3 3 3 6 7" xfId="12309"/>
    <cellStyle name="Обычный 16 3 3 3 7" xfId="12310"/>
    <cellStyle name="Обычный 16 3 3 3 7 2" xfId="12311"/>
    <cellStyle name="Обычный 16 3 3 3 7 3" xfId="12312"/>
    <cellStyle name="Обычный 16 3 3 3 8" xfId="12313"/>
    <cellStyle name="Обычный 16 3 3 3 8 2" xfId="12314"/>
    <cellStyle name="Обычный 16 3 3 3 8 3" xfId="12315"/>
    <cellStyle name="Обычный 16 3 3 3 9" xfId="12316"/>
    <cellStyle name="Обычный 16 3 3 3 9 2" xfId="12317"/>
    <cellStyle name="Обычный 16 3 3 3 9 3" xfId="12318"/>
    <cellStyle name="Обычный 16 3 3 4" xfId="12319"/>
    <cellStyle name="Обычный 16 3 3 4 2" xfId="12320"/>
    <cellStyle name="Обычный 16 3 3 4 2 2" xfId="12321"/>
    <cellStyle name="Обычный 16 3 3 4 2 2 2" xfId="12322"/>
    <cellStyle name="Обычный 16 3 3 4 2 2 3" xfId="12323"/>
    <cellStyle name="Обычный 16 3 3 4 2 3" xfId="12324"/>
    <cellStyle name="Обычный 16 3 3 4 2 3 2" xfId="12325"/>
    <cellStyle name="Обычный 16 3 3 4 2 3 3" xfId="12326"/>
    <cellStyle name="Обычный 16 3 3 4 2 4" xfId="12327"/>
    <cellStyle name="Обычный 16 3 3 4 2 4 2" xfId="12328"/>
    <cellStyle name="Обычный 16 3 3 4 2 4 3" xfId="12329"/>
    <cellStyle name="Обычный 16 3 3 4 2 5" xfId="12330"/>
    <cellStyle name="Обычный 16 3 3 4 2 5 2" xfId="12331"/>
    <cellStyle name="Обычный 16 3 3 4 2 6" xfId="12332"/>
    <cellStyle name="Обычный 16 3 3 4 2 7" xfId="12333"/>
    <cellStyle name="Обычный 16 3 3 4 3" xfId="12334"/>
    <cellStyle name="Обычный 16 3 3 4 3 2" xfId="12335"/>
    <cellStyle name="Обычный 16 3 3 4 3 2 2" xfId="12336"/>
    <cellStyle name="Обычный 16 3 3 4 3 3" xfId="12337"/>
    <cellStyle name="Обычный 16 3 3 4 3 4" xfId="12338"/>
    <cellStyle name="Обычный 16 3 3 4 4" xfId="12339"/>
    <cellStyle name="Обычный 16 3 3 4 4 2" xfId="12340"/>
    <cellStyle name="Обычный 16 3 3 4 4 3" xfId="12341"/>
    <cellStyle name="Обычный 16 3 3 4 5" xfId="12342"/>
    <cellStyle name="Обычный 16 3 3 4 5 2" xfId="12343"/>
    <cellStyle name="Обычный 16 3 3 4 5 3" xfId="12344"/>
    <cellStyle name="Обычный 16 3 3 4 6" xfId="12345"/>
    <cellStyle name="Обычный 16 3 3 4 6 2" xfId="12346"/>
    <cellStyle name="Обычный 16 3 3 4 6 3" xfId="12347"/>
    <cellStyle name="Обычный 16 3 3 4 7" xfId="12348"/>
    <cellStyle name="Обычный 16 3 3 4 7 2" xfId="12349"/>
    <cellStyle name="Обычный 16 3 3 4 8" xfId="12350"/>
    <cellStyle name="Обычный 16 3 3 4 9" xfId="12351"/>
    <cellStyle name="Обычный 16 3 3 5" xfId="12352"/>
    <cellStyle name="Обычный 16 3 3 5 2" xfId="12353"/>
    <cellStyle name="Обычный 16 3 3 5 2 2" xfId="12354"/>
    <cellStyle name="Обычный 16 3 3 5 2 2 2" xfId="12355"/>
    <cellStyle name="Обычный 16 3 3 5 2 3" xfId="12356"/>
    <cellStyle name="Обычный 16 3 3 5 2 4" xfId="12357"/>
    <cellStyle name="Обычный 16 3 3 5 3" xfId="12358"/>
    <cellStyle name="Обычный 16 3 3 5 3 2" xfId="12359"/>
    <cellStyle name="Обычный 16 3 3 5 3 3" xfId="12360"/>
    <cellStyle name="Обычный 16 3 3 5 4" xfId="12361"/>
    <cellStyle name="Обычный 16 3 3 5 4 2" xfId="12362"/>
    <cellStyle name="Обычный 16 3 3 5 4 3" xfId="12363"/>
    <cellStyle name="Обычный 16 3 3 5 5" xfId="12364"/>
    <cellStyle name="Обычный 16 3 3 5 5 2" xfId="12365"/>
    <cellStyle name="Обычный 16 3 3 5 5 3" xfId="12366"/>
    <cellStyle name="Обычный 16 3 3 5 6" xfId="12367"/>
    <cellStyle name="Обычный 16 3 3 5 6 2" xfId="12368"/>
    <cellStyle name="Обычный 16 3 3 5 7" xfId="12369"/>
    <cellStyle name="Обычный 16 3 3 5 8" xfId="12370"/>
    <cellStyle name="Обычный 16 3 3 6" xfId="12371"/>
    <cellStyle name="Обычный 16 3 3 6 2" xfId="12372"/>
    <cellStyle name="Обычный 16 3 3 6 2 2" xfId="12373"/>
    <cellStyle name="Обычный 16 3 3 6 2 3" xfId="12374"/>
    <cellStyle name="Обычный 16 3 3 6 3" xfId="12375"/>
    <cellStyle name="Обычный 16 3 3 6 3 2" xfId="12376"/>
    <cellStyle name="Обычный 16 3 3 6 3 3" xfId="12377"/>
    <cellStyle name="Обычный 16 3 3 6 4" xfId="12378"/>
    <cellStyle name="Обычный 16 3 3 6 4 2" xfId="12379"/>
    <cellStyle name="Обычный 16 3 3 6 4 3" xfId="12380"/>
    <cellStyle name="Обычный 16 3 3 6 5" xfId="12381"/>
    <cellStyle name="Обычный 16 3 3 6 5 2" xfId="12382"/>
    <cellStyle name="Обычный 16 3 3 6 6" xfId="12383"/>
    <cellStyle name="Обычный 16 3 3 6 7" xfId="12384"/>
    <cellStyle name="Обычный 16 3 3 7" xfId="12385"/>
    <cellStyle name="Обычный 16 3 3 7 2" xfId="12386"/>
    <cellStyle name="Обычный 16 3 3 7 2 2" xfId="12387"/>
    <cellStyle name="Обычный 16 3 3 7 2 3" xfId="12388"/>
    <cellStyle name="Обычный 16 3 3 7 3" xfId="12389"/>
    <cellStyle name="Обычный 16 3 3 7 3 2" xfId="12390"/>
    <cellStyle name="Обычный 16 3 3 7 3 3" xfId="12391"/>
    <cellStyle name="Обычный 16 3 3 7 4" xfId="12392"/>
    <cellStyle name="Обычный 16 3 3 7 4 2" xfId="12393"/>
    <cellStyle name="Обычный 16 3 3 7 4 3" xfId="12394"/>
    <cellStyle name="Обычный 16 3 3 7 5" xfId="12395"/>
    <cellStyle name="Обычный 16 3 3 7 5 2" xfId="12396"/>
    <cellStyle name="Обычный 16 3 3 7 6" xfId="12397"/>
    <cellStyle name="Обычный 16 3 3 7 7" xfId="12398"/>
    <cellStyle name="Обычный 16 3 3 8" xfId="12399"/>
    <cellStyle name="Обычный 16 3 3 8 2" xfId="12400"/>
    <cellStyle name="Обычный 16 3 3 8 2 2" xfId="12401"/>
    <cellStyle name="Обычный 16 3 3 8 2 3" xfId="12402"/>
    <cellStyle name="Обычный 16 3 3 8 3" xfId="12403"/>
    <cellStyle name="Обычный 16 3 3 8 3 2" xfId="12404"/>
    <cellStyle name="Обычный 16 3 3 8 3 3" xfId="12405"/>
    <cellStyle name="Обычный 16 3 3 8 4" xfId="12406"/>
    <cellStyle name="Обычный 16 3 3 8 4 2" xfId="12407"/>
    <cellStyle name="Обычный 16 3 3 8 4 3" xfId="12408"/>
    <cellStyle name="Обычный 16 3 3 8 5" xfId="12409"/>
    <cellStyle name="Обычный 16 3 3 8 5 2" xfId="12410"/>
    <cellStyle name="Обычный 16 3 3 8 6" xfId="12411"/>
    <cellStyle name="Обычный 16 3 3 8 7" xfId="12412"/>
    <cellStyle name="Обычный 16 3 3 9" xfId="12413"/>
    <cellStyle name="Обычный 16 3 3 9 2" xfId="12414"/>
    <cellStyle name="Обычный 16 3 3 9 2 2" xfId="12415"/>
    <cellStyle name="Обычный 16 3 3 9 2 3" xfId="12416"/>
    <cellStyle name="Обычный 16 3 3 9 3" xfId="12417"/>
    <cellStyle name="Обычный 16 3 3 9 3 2" xfId="12418"/>
    <cellStyle name="Обычный 16 3 3 9 3 3" xfId="12419"/>
    <cellStyle name="Обычный 16 3 3 9 4" xfId="12420"/>
    <cellStyle name="Обычный 16 3 3 9 4 2" xfId="12421"/>
    <cellStyle name="Обычный 16 3 3 9 4 3" xfId="12422"/>
    <cellStyle name="Обычный 16 3 3 9 5" xfId="12423"/>
    <cellStyle name="Обычный 16 3 3 9 5 2" xfId="12424"/>
    <cellStyle name="Обычный 16 3 3 9 6" xfId="12425"/>
    <cellStyle name="Обычный 16 3 3 9 7" xfId="12426"/>
    <cellStyle name="Обычный 16 3 4" xfId="12427"/>
    <cellStyle name="Обычный 16 3 4 10" xfId="12428"/>
    <cellStyle name="Обычный 16 3 4 10 2" xfId="12429"/>
    <cellStyle name="Обычный 16 3 4 10 3" xfId="12430"/>
    <cellStyle name="Обычный 16 3 4 11" xfId="12431"/>
    <cellStyle name="Обычный 16 3 4 11 2" xfId="12432"/>
    <cellStyle name="Обычный 16 3 4 11 3" xfId="12433"/>
    <cellStyle name="Обычный 16 3 4 12" xfId="12434"/>
    <cellStyle name="Обычный 16 3 4 12 2" xfId="12435"/>
    <cellStyle name="Обычный 16 3 4 13" xfId="12436"/>
    <cellStyle name="Обычный 16 3 4 14" xfId="12437"/>
    <cellStyle name="Обычный 16 3 4 2" xfId="12438"/>
    <cellStyle name="Обычный 16 3 4 2 2" xfId="12439"/>
    <cellStyle name="Обычный 16 3 4 2 2 2" xfId="12440"/>
    <cellStyle name="Обычный 16 3 4 2 2 2 2" xfId="12441"/>
    <cellStyle name="Обычный 16 3 4 2 2 2 3" xfId="12442"/>
    <cellStyle name="Обычный 16 3 4 2 2 3" xfId="12443"/>
    <cellStyle name="Обычный 16 3 4 2 2 3 2" xfId="12444"/>
    <cellStyle name="Обычный 16 3 4 2 2 3 3" xfId="12445"/>
    <cellStyle name="Обычный 16 3 4 2 2 4" xfId="12446"/>
    <cellStyle name="Обычный 16 3 4 2 2 4 2" xfId="12447"/>
    <cellStyle name="Обычный 16 3 4 2 2 4 3" xfId="12448"/>
    <cellStyle name="Обычный 16 3 4 2 2 5" xfId="12449"/>
    <cellStyle name="Обычный 16 3 4 2 2 5 2" xfId="12450"/>
    <cellStyle name="Обычный 16 3 4 2 2 6" xfId="12451"/>
    <cellStyle name="Обычный 16 3 4 2 2 7" xfId="12452"/>
    <cellStyle name="Обычный 16 3 4 2 3" xfId="12453"/>
    <cellStyle name="Обычный 16 3 4 2 3 2" xfId="12454"/>
    <cellStyle name="Обычный 16 3 4 2 3 2 2" xfId="12455"/>
    <cellStyle name="Обычный 16 3 4 2 3 3" xfId="12456"/>
    <cellStyle name="Обычный 16 3 4 2 3 4" xfId="12457"/>
    <cellStyle name="Обычный 16 3 4 2 4" xfId="12458"/>
    <cellStyle name="Обычный 16 3 4 2 4 2" xfId="12459"/>
    <cellStyle name="Обычный 16 3 4 2 4 3" xfId="12460"/>
    <cellStyle name="Обычный 16 3 4 2 5" xfId="12461"/>
    <cellStyle name="Обычный 16 3 4 2 5 2" xfId="12462"/>
    <cellStyle name="Обычный 16 3 4 2 5 3" xfId="12463"/>
    <cellStyle name="Обычный 16 3 4 2 6" xfId="12464"/>
    <cellStyle name="Обычный 16 3 4 2 6 2" xfId="12465"/>
    <cellStyle name="Обычный 16 3 4 2 6 3" xfId="12466"/>
    <cellStyle name="Обычный 16 3 4 2 7" xfId="12467"/>
    <cellStyle name="Обычный 16 3 4 2 7 2" xfId="12468"/>
    <cellStyle name="Обычный 16 3 4 2 8" xfId="12469"/>
    <cellStyle name="Обычный 16 3 4 2 9" xfId="12470"/>
    <cellStyle name="Обычный 16 3 4 3" xfId="12471"/>
    <cellStyle name="Обычный 16 3 4 3 2" xfId="12472"/>
    <cellStyle name="Обычный 16 3 4 3 2 2" xfId="12473"/>
    <cellStyle name="Обычный 16 3 4 3 2 2 2" xfId="12474"/>
    <cellStyle name="Обычный 16 3 4 3 2 3" xfId="12475"/>
    <cellStyle name="Обычный 16 3 4 3 2 4" xfId="12476"/>
    <cellStyle name="Обычный 16 3 4 3 3" xfId="12477"/>
    <cellStyle name="Обычный 16 3 4 3 3 2" xfId="12478"/>
    <cellStyle name="Обычный 16 3 4 3 3 3" xfId="12479"/>
    <cellStyle name="Обычный 16 3 4 3 4" xfId="12480"/>
    <cellStyle name="Обычный 16 3 4 3 4 2" xfId="12481"/>
    <cellStyle name="Обычный 16 3 4 3 4 3" xfId="12482"/>
    <cellStyle name="Обычный 16 3 4 3 5" xfId="12483"/>
    <cellStyle name="Обычный 16 3 4 3 5 2" xfId="12484"/>
    <cellStyle name="Обычный 16 3 4 3 5 3" xfId="12485"/>
    <cellStyle name="Обычный 16 3 4 3 6" xfId="12486"/>
    <cellStyle name="Обычный 16 3 4 3 6 2" xfId="12487"/>
    <cellStyle name="Обычный 16 3 4 3 7" xfId="12488"/>
    <cellStyle name="Обычный 16 3 4 3 8" xfId="12489"/>
    <cellStyle name="Обычный 16 3 4 4" xfId="12490"/>
    <cellStyle name="Обычный 16 3 4 4 2" xfId="12491"/>
    <cellStyle name="Обычный 16 3 4 4 2 2" xfId="12492"/>
    <cellStyle name="Обычный 16 3 4 4 2 3" xfId="12493"/>
    <cellStyle name="Обычный 16 3 4 4 3" xfId="12494"/>
    <cellStyle name="Обычный 16 3 4 4 3 2" xfId="12495"/>
    <cellStyle name="Обычный 16 3 4 4 3 3" xfId="12496"/>
    <cellStyle name="Обычный 16 3 4 4 4" xfId="12497"/>
    <cellStyle name="Обычный 16 3 4 4 4 2" xfId="12498"/>
    <cellStyle name="Обычный 16 3 4 4 4 3" xfId="12499"/>
    <cellStyle name="Обычный 16 3 4 4 5" xfId="12500"/>
    <cellStyle name="Обычный 16 3 4 4 5 2" xfId="12501"/>
    <cellStyle name="Обычный 16 3 4 4 6" xfId="12502"/>
    <cellStyle name="Обычный 16 3 4 4 7" xfId="12503"/>
    <cellStyle name="Обычный 16 3 4 5" xfId="12504"/>
    <cellStyle name="Обычный 16 3 4 5 2" xfId="12505"/>
    <cellStyle name="Обычный 16 3 4 5 2 2" xfId="12506"/>
    <cellStyle name="Обычный 16 3 4 5 2 3" xfId="12507"/>
    <cellStyle name="Обычный 16 3 4 5 3" xfId="12508"/>
    <cellStyle name="Обычный 16 3 4 5 3 2" xfId="12509"/>
    <cellStyle name="Обычный 16 3 4 5 3 3" xfId="12510"/>
    <cellStyle name="Обычный 16 3 4 5 4" xfId="12511"/>
    <cellStyle name="Обычный 16 3 4 5 4 2" xfId="12512"/>
    <cellStyle name="Обычный 16 3 4 5 4 3" xfId="12513"/>
    <cellStyle name="Обычный 16 3 4 5 5" xfId="12514"/>
    <cellStyle name="Обычный 16 3 4 5 5 2" xfId="12515"/>
    <cellStyle name="Обычный 16 3 4 5 6" xfId="12516"/>
    <cellStyle name="Обычный 16 3 4 5 7" xfId="12517"/>
    <cellStyle name="Обычный 16 3 4 6" xfId="12518"/>
    <cellStyle name="Обычный 16 3 4 6 2" xfId="12519"/>
    <cellStyle name="Обычный 16 3 4 6 2 2" xfId="12520"/>
    <cellStyle name="Обычный 16 3 4 6 2 3" xfId="12521"/>
    <cellStyle name="Обычный 16 3 4 6 3" xfId="12522"/>
    <cellStyle name="Обычный 16 3 4 6 3 2" xfId="12523"/>
    <cellStyle name="Обычный 16 3 4 6 3 3" xfId="12524"/>
    <cellStyle name="Обычный 16 3 4 6 4" xfId="12525"/>
    <cellStyle name="Обычный 16 3 4 6 4 2" xfId="12526"/>
    <cellStyle name="Обычный 16 3 4 6 4 3" xfId="12527"/>
    <cellStyle name="Обычный 16 3 4 6 5" xfId="12528"/>
    <cellStyle name="Обычный 16 3 4 6 5 2" xfId="12529"/>
    <cellStyle name="Обычный 16 3 4 6 6" xfId="12530"/>
    <cellStyle name="Обычный 16 3 4 6 7" xfId="12531"/>
    <cellStyle name="Обычный 16 3 4 7" xfId="12532"/>
    <cellStyle name="Обычный 16 3 4 7 2" xfId="12533"/>
    <cellStyle name="Обычный 16 3 4 7 2 2" xfId="12534"/>
    <cellStyle name="Обычный 16 3 4 7 2 3" xfId="12535"/>
    <cellStyle name="Обычный 16 3 4 7 3" xfId="12536"/>
    <cellStyle name="Обычный 16 3 4 7 3 2" xfId="12537"/>
    <cellStyle name="Обычный 16 3 4 7 3 3" xfId="12538"/>
    <cellStyle name="Обычный 16 3 4 7 4" xfId="12539"/>
    <cellStyle name="Обычный 16 3 4 7 4 2" xfId="12540"/>
    <cellStyle name="Обычный 16 3 4 7 4 3" xfId="12541"/>
    <cellStyle name="Обычный 16 3 4 7 5" xfId="12542"/>
    <cellStyle name="Обычный 16 3 4 7 5 2" xfId="12543"/>
    <cellStyle name="Обычный 16 3 4 7 6" xfId="12544"/>
    <cellStyle name="Обычный 16 3 4 7 7" xfId="12545"/>
    <cellStyle name="Обычный 16 3 4 8" xfId="12546"/>
    <cellStyle name="Обычный 16 3 4 8 2" xfId="12547"/>
    <cellStyle name="Обычный 16 3 4 8 2 2" xfId="12548"/>
    <cellStyle name="Обычный 16 3 4 8 2 3" xfId="12549"/>
    <cellStyle name="Обычный 16 3 4 8 3" xfId="12550"/>
    <cellStyle name="Обычный 16 3 4 8 3 2" xfId="12551"/>
    <cellStyle name="Обычный 16 3 4 8 3 3" xfId="12552"/>
    <cellStyle name="Обычный 16 3 4 8 4" xfId="12553"/>
    <cellStyle name="Обычный 16 3 4 8 4 2" xfId="12554"/>
    <cellStyle name="Обычный 16 3 4 8 5" xfId="12555"/>
    <cellStyle name="Обычный 16 3 4 8 5 2" xfId="12556"/>
    <cellStyle name="Обычный 16 3 4 8 6" xfId="12557"/>
    <cellStyle name="Обычный 16 3 4 8 7" xfId="12558"/>
    <cellStyle name="Обычный 16 3 4 9" xfId="12559"/>
    <cellStyle name="Обычный 16 3 4 9 2" xfId="12560"/>
    <cellStyle name="Обычный 16 3 4 9 3" xfId="12561"/>
    <cellStyle name="Обычный 16 3 5" xfId="12562"/>
    <cellStyle name="Обычный 16 3 5 10" xfId="12563"/>
    <cellStyle name="Обычный 16 3 5 10 2" xfId="12564"/>
    <cellStyle name="Обычный 16 3 5 11" xfId="12565"/>
    <cellStyle name="Обычный 16 3 5 12" xfId="12566"/>
    <cellStyle name="Обычный 16 3 5 2" xfId="12567"/>
    <cellStyle name="Обычный 16 3 5 2 2" xfId="12568"/>
    <cellStyle name="Обычный 16 3 5 2 2 2" xfId="12569"/>
    <cellStyle name="Обычный 16 3 5 2 2 2 2" xfId="12570"/>
    <cellStyle name="Обычный 16 3 5 2 2 3" xfId="12571"/>
    <cellStyle name="Обычный 16 3 5 2 2 4" xfId="12572"/>
    <cellStyle name="Обычный 16 3 5 2 3" xfId="12573"/>
    <cellStyle name="Обычный 16 3 5 2 3 2" xfId="12574"/>
    <cellStyle name="Обычный 16 3 5 2 3 3" xfId="12575"/>
    <cellStyle name="Обычный 16 3 5 2 4" xfId="12576"/>
    <cellStyle name="Обычный 16 3 5 2 4 2" xfId="12577"/>
    <cellStyle name="Обычный 16 3 5 2 4 3" xfId="12578"/>
    <cellStyle name="Обычный 16 3 5 2 5" xfId="12579"/>
    <cellStyle name="Обычный 16 3 5 2 5 2" xfId="12580"/>
    <cellStyle name="Обычный 16 3 5 2 5 3" xfId="12581"/>
    <cellStyle name="Обычный 16 3 5 2 6" xfId="12582"/>
    <cellStyle name="Обычный 16 3 5 2 6 2" xfId="12583"/>
    <cellStyle name="Обычный 16 3 5 2 7" xfId="12584"/>
    <cellStyle name="Обычный 16 3 5 2 8" xfId="12585"/>
    <cellStyle name="Обычный 16 3 5 3" xfId="12586"/>
    <cellStyle name="Обычный 16 3 5 3 2" xfId="12587"/>
    <cellStyle name="Обычный 16 3 5 3 2 2" xfId="12588"/>
    <cellStyle name="Обычный 16 3 5 3 2 2 2" xfId="12589"/>
    <cellStyle name="Обычный 16 3 5 3 2 3" xfId="12590"/>
    <cellStyle name="Обычный 16 3 5 3 2 4" xfId="12591"/>
    <cellStyle name="Обычный 16 3 5 3 3" xfId="12592"/>
    <cellStyle name="Обычный 16 3 5 3 3 2" xfId="12593"/>
    <cellStyle name="Обычный 16 3 5 3 3 3" xfId="12594"/>
    <cellStyle name="Обычный 16 3 5 3 4" xfId="12595"/>
    <cellStyle name="Обычный 16 3 5 3 4 2" xfId="12596"/>
    <cellStyle name="Обычный 16 3 5 3 4 3" xfId="12597"/>
    <cellStyle name="Обычный 16 3 5 3 5" xfId="12598"/>
    <cellStyle name="Обычный 16 3 5 3 5 2" xfId="12599"/>
    <cellStyle name="Обычный 16 3 5 3 5 3" xfId="12600"/>
    <cellStyle name="Обычный 16 3 5 3 6" xfId="12601"/>
    <cellStyle name="Обычный 16 3 5 3 6 2" xfId="12602"/>
    <cellStyle name="Обычный 16 3 5 3 7" xfId="12603"/>
    <cellStyle name="Обычный 16 3 5 3 8" xfId="12604"/>
    <cellStyle name="Обычный 16 3 5 4" xfId="12605"/>
    <cellStyle name="Обычный 16 3 5 4 2" xfId="12606"/>
    <cellStyle name="Обычный 16 3 5 4 2 2" xfId="12607"/>
    <cellStyle name="Обычный 16 3 5 4 2 3" xfId="12608"/>
    <cellStyle name="Обычный 16 3 5 4 3" xfId="12609"/>
    <cellStyle name="Обычный 16 3 5 4 3 2" xfId="12610"/>
    <cellStyle name="Обычный 16 3 5 4 3 3" xfId="12611"/>
    <cellStyle name="Обычный 16 3 5 4 4" xfId="12612"/>
    <cellStyle name="Обычный 16 3 5 4 4 2" xfId="12613"/>
    <cellStyle name="Обычный 16 3 5 4 4 3" xfId="12614"/>
    <cellStyle name="Обычный 16 3 5 4 5" xfId="12615"/>
    <cellStyle name="Обычный 16 3 5 4 5 2" xfId="12616"/>
    <cellStyle name="Обычный 16 3 5 4 6" xfId="12617"/>
    <cellStyle name="Обычный 16 3 5 4 7" xfId="12618"/>
    <cellStyle name="Обычный 16 3 5 5" xfId="12619"/>
    <cellStyle name="Обычный 16 3 5 5 2" xfId="12620"/>
    <cellStyle name="Обычный 16 3 5 5 2 2" xfId="12621"/>
    <cellStyle name="Обычный 16 3 5 5 2 3" xfId="12622"/>
    <cellStyle name="Обычный 16 3 5 5 3" xfId="12623"/>
    <cellStyle name="Обычный 16 3 5 5 3 2" xfId="12624"/>
    <cellStyle name="Обычный 16 3 5 5 3 3" xfId="12625"/>
    <cellStyle name="Обычный 16 3 5 5 4" xfId="12626"/>
    <cellStyle name="Обычный 16 3 5 5 4 2" xfId="12627"/>
    <cellStyle name="Обычный 16 3 5 5 4 3" xfId="12628"/>
    <cellStyle name="Обычный 16 3 5 5 5" xfId="12629"/>
    <cellStyle name="Обычный 16 3 5 5 5 2" xfId="12630"/>
    <cellStyle name="Обычный 16 3 5 5 6" xfId="12631"/>
    <cellStyle name="Обычный 16 3 5 5 7" xfId="12632"/>
    <cellStyle name="Обычный 16 3 5 6" xfId="12633"/>
    <cellStyle name="Обычный 16 3 5 6 2" xfId="12634"/>
    <cellStyle name="Обычный 16 3 5 6 2 2" xfId="12635"/>
    <cellStyle name="Обычный 16 3 5 6 2 3" xfId="12636"/>
    <cellStyle name="Обычный 16 3 5 6 3" xfId="12637"/>
    <cellStyle name="Обычный 16 3 5 6 3 2" xfId="12638"/>
    <cellStyle name="Обычный 16 3 5 6 3 3" xfId="12639"/>
    <cellStyle name="Обычный 16 3 5 6 4" xfId="12640"/>
    <cellStyle name="Обычный 16 3 5 6 4 2" xfId="12641"/>
    <cellStyle name="Обычный 16 3 5 6 5" xfId="12642"/>
    <cellStyle name="Обычный 16 3 5 6 5 2" xfId="12643"/>
    <cellStyle name="Обычный 16 3 5 6 6" xfId="12644"/>
    <cellStyle name="Обычный 16 3 5 6 7" xfId="12645"/>
    <cellStyle name="Обычный 16 3 5 7" xfId="12646"/>
    <cellStyle name="Обычный 16 3 5 7 2" xfId="12647"/>
    <cellStyle name="Обычный 16 3 5 7 3" xfId="12648"/>
    <cellStyle name="Обычный 16 3 5 8" xfId="12649"/>
    <cellStyle name="Обычный 16 3 5 8 2" xfId="12650"/>
    <cellStyle name="Обычный 16 3 5 8 3" xfId="12651"/>
    <cellStyle name="Обычный 16 3 5 9" xfId="12652"/>
    <cellStyle name="Обычный 16 3 5 9 2" xfId="12653"/>
    <cellStyle name="Обычный 16 3 5 9 3" xfId="12654"/>
    <cellStyle name="Обычный 16 3 6" xfId="12655"/>
    <cellStyle name="Обычный 16 3 6 2" xfId="12656"/>
    <cellStyle name="Обычный 16 3 6 2 2" xfId="12657"/>
    <cellStyle name="Обычный 16 3 6 2 2 2" xfId="12658"/>
    <cellStyle name="Обычный 16 3 6 2 2 3" xfId="12659"/>
    <cellStyle name="Обычный 16 3 6 2 3" xfId="12660"/>
    <cellStyle name="Обычный 16 3 6 2 3 2" xfId="12661"/>
    <cellStyle name="Обычный 16 3 6 2 3 3" xfId="12662"/>
    <cellStyle name="Обычный 16 3 6 2 4" xfId="12663"/>
    <cellStyle name="Обычный 16 3 6 2 4 2" xfId="12664"/>
    <cellStyle name="Обычный 16 3 6 2 4 3" xfId="12665"/>
    <cellStyle name="Обычный 16 3 6 2 5" xfId="12666"/>
    <cellStyle name="Обычный 16 3 6 2 5 2" xfId="12667"/>
    <cellStyle name="Обычный 16 3 6 2 6" xfId="12668"/>
    <cellStyle name="Обычный 16 3 6 2 7" xfId="12669"/>
    <cellStyle name="Обычный 16 3 6 3" xfId="12670"/>
    <cellStyle name="Обычный 16 3 6 3 2" xfId="12671"/>
    <cellStyle name="Обычный 16 3 6 3 2 2" xfId="12672"/>
    <cellStyle name="Обычный 16 3 6 3 3" xfId="12673"/>
    <cellStyle name="Обычный 16 3 6 3 4" xfId="12674"/>
    <cellStyle name="Обычный 16 3 6 4" xfId="12675"/>
    <cellStyle name="Обычный 16 3 6 4 2" xfId="12676"/>
    <cellStyle name="Обычный 16 3 6 4 3" xfId="12677"/>
    <cellStyle name="Обычный 16 3 6 5" xfId="12678"/>
    <cellStyle name="Обычный 16 3 6 5 2" xfId="12679"/>
    <cellStyle name="Обычный 16 3 6 5 3" xfId="12680"/>
    <cellStyle name="Обычный 16 3 6 6" xfId="12681"/>
    <cellStyle name="Обычный 16 3 6 6 2" xfId="12682"/>
    <cellStyle name="Обычный 16 3 6 6 3" xfId="12683"/>
    <cellStyle name="Обычный 16 3 6 7" xfId="12684"/>
    <cellStyle name="Обычный 16 3 6 7 2" xfId="12685"/>
    <cellStyle name="Обычный 16 3 6 8" xfId="12686"/>
    <cellStyle name="Обычный 16 3 6 9" xfId="12687"/>
    <cellStyle name="Обычный 16 3 7" xfId="12688"/>
    <cellStyle name="Обычный 16 3 7 2" xfId="12689"/>
    <cellStyle name="Обычный 16 3 7 2 2" xfId="12690"/>
    <cellStyle name="Обычный 16 3 7 2 2 2" xfId="12691"/>
    <cellStyle name="Обычный 16 3 7 2 3" xfId="12692"/>
    <cellStyle name="Обычный 16 3 7 2 4" xfId="12693"/>
    <cellStyle name="Обычный 16 3 7 3" xfId="12694"/>
    <cellStyle name="Обычный 16 3 7 3 2" xfId="12695"/>
    <cellStyle name="Обычный 16 3 7 3 3" xfId="12696"/>
    <cellStyle name="Обычный 16 3 7 4" xfId="12697"/>
    <cellStyle name="Обычный 16 3 7 4 2" xfId="12698"/>
    <cellStyle name="Обычный 16 3 7 4 3" xfId="12699"/>
    <cellStyle name="Обычный 16 3 7 5" xfId="12700"/>
    <cellStyle name="Обычный 16 3 7 5 2" xfId="12701"/>
    <cellStyle name="Обычный 16 3 7 5 3" xfId="12702"/>
    <cellStyle name="Обычный 16 3 7 6" xfId="12703"/>
    <cellStyle name="Обычный 16 3 7 6 2" xfId="12704"/>
    <cellStyle name="Обычный 16 3 7 7" xfId="12705"/>
    <cellStyle name="Обычный 16 3 7 8" xfId="12706"/>
    <cellStyle name="Обычный 16 3 8" xfId="12707"/>
    <cellStyle name="Обычный 16 3 8 2" xfId="12708"/>
    <cellStyle name="Обычный 16 3 8 2 2" xfId="12709"/>
    <cellStyle name="Обычный 16 3 8 2 2 2" xfId="12710"/>
    <cellStyle name="Обычный 16 3 8 2 3" xfId="12711"/>
    <cellStyle name="Обычный 16 3 8 2 4" xfId="12712"/>
    <cellStyle name="Обычный 16 3 8 3" xfId="12713"/>
    <cellStyle name="Обычный 16 3 8 3 2" xfId="12714"/>
    <cellStyle name="Обычный 16 3 8 3 3" xfId="12715"/>
    <cellStyle name="Обычный 16 3 8 4" xfId="12716"/>
    <cellStyle name="Обычный 16 3 8 4 2" xfId="12717"/>
    <cellStyle name="Обычный 16 3 8 4 3" xfId="12718"/>
    <cellStyle name="Обычный 16 3 8 5" xfId="12719"/>
    <cellStyle name="Обычный 16 3 8 5 2" xfId="12720"/>
    <cellStyle name="Обычный 16 3 8 5 3" xfId="12721"/>
    <cellStyle name="Обычный 16 3 8 6" xfId="12722"/>
    <cellStyle name="Обычный 16 3 8 6 2" xfId="12723"/>
    <cellStyle name="Обычный 16 3 8 7" xfId="12724"/>
    <cellStyle name="Обычный 16 3 8 8" xfId="12725"/>
    <cellStyle name="Обычный 16 3 9" xfId="12726"/>
    <cellStyle name="Обычный 16 3 9 2" xfId="12727"/>
    <cellStyle name="Обычный 16 3 9 2 2" xfId="12728"/>
    <cellStyle name="Обычный 16 3 9 2 3" xfId="12729"/>
    <cellStyle name="Обычный 16 3 9 3" xfId="12730"/>
    <cellStyle name="Обычный 16 3 9 3 2" xfId="12731"/>
    <cellStyle name="Обычный 16 3 9 3 3" xfId="12732"/>
    <cellStyle name="Обычный 16 3 9 4" xfId="12733"/>
    <cellStyle name="Обычный 16 3 9 4 2" xfId="12734"/>
    <cellStyle name="Обычный 16 3 9 4 3" xfId="12735"/>
    <cellStyle name="Обычный 16 3 9 5" xfId="12736"/>
    <cellStyle name="Обычный 16 3 9 5 2" xfId="12737"/>
    <cellStyle name="Обычный 16 3 9 6" xfId="12738"/>
    <cellStyle name="Обычный 16 3 9 7" xfId="12739"/>
    <cellStyle name="Обычный 16 4" xfId="12740"/>
    <cellStyle name="Обычный 16 4 2" xfId="12741"/>
    <cellStyle name="Обычный 16 4 2 2" xfId="12742"/>
    <cellStyle name="Обычный 16 4 2 2 2" xfId="12743"/>
    <cellStyle name="Обычный 16 4 2 3" xfId="12744"/>
    <cellStyle name="Обычный 16 4 2 4" xfId="12745"/>
    <cellStyle name="Обычный 16 4 3" xfId="12746"/>
    <cellStyle name="Обычный 16 4 3 2" xfId="12747"/>
    <cellStyle name="Обычный 16 4 3 3" xfId="12748"/>
    <cellStyle name="Обычный 16 4 4" xfId="12749"/>
    <cellStyle name="Обычный 16 4 4 2" xfId="12750"/>
    <cellStyle name="Обычный 16 4 4 3" xfId="12751"/>
    <cellStyle name="Обычный 16 4 5" xfId="12752"/>
    <cellStyle name="Обычный 16 4 5 2" xfId="12753"/>
    <cellStyle name="Обычный 16 4 5 3" xfId="12754"/>
    <cellStyle name="Обычный 16 4 6" xfId="12755"/>
    <cellStyle name="Обычный 16 4 6 2" xfId="12756"/>
    <cellStyle name="Обычный 16 4 7" xfId="12757"/>
    <cellStyle name="Обычный 16 4 8" xfId="12758"/>
    <cellStyle name="Обычный 16 5" xfId="12759"/>
    <cellStyle name="Обычный 16 6" xfId="12760"/>
    <cellStyle name="Обычный 16 7" xfId="12761"/>
    <cellStyle name="Обычный 16 8" xfId="12762"/>
    <cellStyle name="Обычный 17" xfId="12763"/>
    <cellStyle name="Обычный 17 2" xfId="12764"/>
    <cellStyle name="Обычный 17 3" xfId="12765"/>
    <cellStyle name="Обычный 18" xfId="12766"/>
    <cellStyle name="Обычный 19" xfId="12767"/>
    <cellStyle name="Обычный 2" xfId="6"/>
    <cellStyle name="Обычный 2 10" xfId="12768"/>
    <cellStyle name="Обычный 2 10 2" xfId="12769"/>
    <cellStyle name="Обычный 2 10 3" xfId="12770"/>
    <cellStyle name="Обычный 2 11" xfId="12771"/>
    <cellStyle name="Обычный 2 11 10" xfId="12772"/>
    <cellStyle name="Обычный 2 11 10 2" xfId="12773"/>
    <cellStyle name="Обычный 2 11 10 2 2" xfId="12774"/>
    <cellStyle name="Обычный 2 11 10 2 3" xfId="12775"/>
    <cellStyle name="Обычный 2 11 10 3" xfId="12776"/>
    <cellStyle name="Обычный 2 11 10 3 2" xfId="12777"/>
    <cellStyle name="Обычный 2 11 10 3 3" xfId="12778"/>
    <cellStyle name="Обычный 2 11 10 4" xfId="12779"/>
    <cellStyle name="Обычный 2 11 10 4 2" xfId="12780"/>
    <cellStyle name="Обычный 2 11 10 4 3" xfId="12781"/>
    <cellStyle name="Обычный 2 11 10 5" xfId="12782"/>
    <cellStyle name="Обычный 2 11 10 5 2" xfId="12783"/>
    <cellStyle name="Обычный 2 11 10 6" xfId="12784"/>
    <cellStyle name="Обычный 2 11 10 7" xfId="12785"/>
    <cellStyle name="Обычный 2 11 11" xfId="12786"/>
    <cellStyle name="Обычный 2 11 11 2" xfId="12787"/>
    <cellStyle name="Обычный 2 11 11 2 2" xfId="12788"/>
    <cellStyle name="Обычный 2 11 11 2 3" xfId="12789"/>
    <cellStyle name="Обычный 2 11 11 3" xfId="12790"/>
    <cellStyle name="Обычный 2 11 11 3 2" xfId="12791"/>
    <cellStyle name="Обычный 2 11 11 3 3" xfId="12792"/>
    <cellStyle name="Обычный 2 11 11 4" xfId="12793"/>
    <cellStyle name="Обычный 2 11 11 4 2" xfId="12794"/>
    <cellStyle name="Обычный 2 11 11 4 3" xfId="12795"/>
    <cellStyle name="Обычный 2 11 11 5" xfId="12796"/>
    <cellStyle name="Обычный 2 11 11 5 2" xfId="12797"/>
    <cellStyle name="Обычный 2 11 11 6" xfId="12798"/>
    <cellStyle name="Обычный 2 11 11 7" xfId="12799"/>
    <cellStyle name="Обычный 2 11 12" xfId="12800"/>
    <cellStyle name="Обычный 2 11 12 2" xfId="12801"/>
    <cellStyle name="Обычный 2 11 12 3" xfId="12802"/>
    <cellStyle name="Обычный 2 11 13" xfId="12803"/>
    <cellStyle name="Обычный 2 11 13 2" xfId="12804"/>
    <cellStyle name="Обычный 2 11 13 3" xfId="12805"/>
    <cellStyle name="Обычный 2 11 14" xfId="12806"/>
    <cellStyle name="Обычный 2 11 14 2" xfId="12807"/>
    <cellStyle name="Обычный 2 11 14 3" xfId="12808"/>
    <cellStyle name="Обычный 2 11 15" xfId="12809"/>
    <cellStyle name="Обычный 2 11 15 2" xfId="12810"/>
    <cellStyle name="Обычный 2 11 16" xfId="12811"/>
    <cellStyle name="Обычный 2 11 17" xfId="12812"/>
    <cellStyle name="Обычный 2 11 2" xfId="12813"/>
    <cellStyle name="Обычный 2 11 2 10" xfId="12814"/>
    <cellStyle name="Обычный 2 11 2 10 2" xfId="12815"/>
    <cellStyle name="Обычный 2 11 2 10 2 2" xfId="12816"/>
    <cellStyle name="Обычный 2 11 2 10 2 3" xfId="12817"/>
    <cellStyle name="Обычный 2 11 2 10 3" xfId="12818"/>
    <cellStyle name="Обычный 2 11 2 10 3 2" xfId="12819"/>
    <cellStyle name="Обычный 2 11 2 10 3 3" xfId="12820"/>
    <cellStyle name="Обычный 2 11 2 10 4" xfId="12821"/>
    <cellStyle name="Обычный 2 11 2 10 4 2" xfId="12822"/>
    <cellStyle name="Обычный 2 11 2 10 4 3" xfId="12823"/>
    <cellStyle name="Обычный 2 11 2 10 5" xfId="12824"/>
    <cellStyle name="Обычный 2 11 2 10 5 2" xfId="12825"/>
    <cellStyle name="Обычный 2 11 2 10 6" xfId="12826"/>
    <cellStyle name="Обычный 2 11 2 10 7" xfId="12827"/>
    <cellStyle name="Обычный 2 11 2 11" xfId="12828"/>
    <cellStyle name="Обычный 2 11 2 11 2" xfId="12829"/>
    <cellStyle name="Обычный 2 11 2 11 2 2" xfId="12830"/>
    <cellStyle name="Обычный 2 11 2 11 2 3" xfId="12831"/>
    <cellStyle name="Обычный 2 11 2 11 3" xfId="12832"/>
    <cellStyle name="Обычный 2 11 2 11 3 2" xfId="12833"/>
    <cellStyle name="Обычный 2 11 2 11 3 3" xfId="12834"/>
    <cellStyle name="Обычный 2 11 2 11 4" xfId="12835"/>
    <cellStyle name="Обычный 2 11 2 11 4 2" xfId="12836"/>
    <cellStyle name="Обычный 2 11 2 11 4 3" xfId="12837"/>
    <cellStyle name="Обычный 2 11 2 11 5" xfId="12838"/>
    <cellStyle name="Обычный 2 11 2 11 5 2" xfId="12839"/>
    <cellStyle name="Обычный 2 11 2 11 6" xfId="12840"/>
    <cellStyle name="Обычный 2 11 2 11 7" xfId="12841"/>
    <cellStyle name="Обычный 2 11 2 12" xfId="12842"/>
    <cellStyle name="Обычный 2 11 2 12 2" xfId="12843"/>
    <cellStyle name="Обычный 2 11 2 12 2 2" xfId="12844"/>
    <cellStyle name="Обычный 2 11 2 12 3" xfId="12845"/>
    <cellStyle name="Обычный 2 11 2 13" xfId="12846"/>
    <cellStyle name="Обычный 2 11 2 13 2" xfId="12847"/>
    <cellStyle name="Обычный 2 11 2 13 3" xfId="12848"/>
    <cellStyle name="Обычный 2 11 2 14" xfId="12849"/>
    <cellStyle name="Обычный 2 11 2 14 2" xfId="12850"/>
    <cellStyle name="Обычный 2 11 2 14 3" xfId="12851"/>
    <cellStyle name="Обычный 2 11 2 15" xfId="12852"/>
    <cellStyle name="Обычный 2 11 2 15 2" xfId="12853"/>
    <cellStyle name="Обычный 2 11 2 16" xfId="12854"/>
    <cellStyle name="Обычный 2 11 2 17" xfId="12855"/>
    <cellStyle name="Обычный 2 11 2 2" xfId="12856"/>
    <cellStyle name="Обычный 2 11 2 2 10" xfId="12857"/>
    <cellStyle name="Обычный 2 11 2 2 10 2" xfId="12858"/>
    <cellStyle name="Обычный 2 11 2 2 10 2 2" xfId="12859"/>
    <cellStyle name="Обычный 2 11 2 2 10 2 3" xfId="12860"/>
    <cellStyle name="Обычный 2 11 2 2 10 3" xfId="12861"/>
    <cellStyle name="Обычный 2 11 2 2 10 3 2" xfId="12862"/>
    <cellStyle name="Обычный 2 11 2 2 10 3 3" xfId="12863"/>
    <cellStyle name="Обычный 2 11 2 2 10 4" xfId="12864"/>
    <cellStyle name="Обычный 2 11 2 2 10 4 2" xfId="12865"/>
    <cellStyle name="Обычный 2 11 2 2 10 5" xfId="12866"/>
    <cellStyle name="Обычный 2 11 2 2 10 5 2" xfId="12867"/>
    <cellStyle name="Обычный 2 11 2 2 10 6" xfId="12868"/>
    <cellStyle name="Обычный 2 11 2 2 10 7" xfId="12869"/>
    <cellStyle name="Обычный 2 11 2 2 11" xfId="12870"/>
    <cellStyle name="Обычный 2 11 2 2 11 2" xfId="12871"/>
    <cellStyle name="Обычный 2 11 2 2 11 3" xfId="12872"/>
    <cellStyle name="Обычный 2 11 2 2 12" xfId="12873"/>
    <cellStyle name="Обычный 2 11 2 2 12 2" xfId="12874"/>
    <cellStyle name="Обычный 2 11 2 2 12 3" xfId="12875"/>
    <cellStyle name="Обычный 2 11 2 2 13" xfId="12876"/>
    <cellStyle name="Обычный 2 11 2 2 13 2" xfId="12877"/>
    <cellStyle name="Обычный 2 11 2 2 13 3" xfId="12878"/>
    <cellStyle name="Обычный 2 11 2 2 14" xfId="12879"/>
    <cellStyle name="Обычный 2 11 2 2 14 2" xfId="12880"/>
    <cellStyle name="Обычный 2 11 2 2 15" xfId="12881"/>
    <cellStyle name="Обычный 2 11 2 2 16" xfId="12882"/>
    <cellStyle name="Обычный 2 11 2 2 2" xfId="12883"/>
    <cellStyle name="Обычный 2 11 2 2 2 10" xfId="12884"/>
    <cellStyle name="Обычный 2 11 2 2 2 10 2" xfId="12885"/>
    <cellStyle name="Обычный 2 11 2 2 2 10 3" xfId="12886"/>
    <cellStyle name="Обычный 2 11 2 2 2 11" xfId="12887"/>
    <cellStyle name="Обычный 2 11 2 2 2 11 2" xfId="12888"/>
    <cellStyle name="Обычный 2 11 2 2 2 12" xfId="12889"/>
    <cellStyle name="Обычный 2 11 2 2 2 13" xfId="12890"/>
    <cellStyle name="Обычный 2 11 2 2 2 2" xfId="12891"/>
    <cellStyle name="Обычный 2 11 2 2 2 2 2" xfId="12892"/>
    <cellStyle name="Обычный 2 11 2 2 2 2 2 2" xfId="12893"/>
    <cellStyle name="Обычный 2 11 2 2 2 2 2 2 2" xfId="12894"/>
    <cellStyle name="Обычный 2 11 2 2 2 2 2 3" xfId="12895"/>
    <cellStyle name="Обычный 2 11 2 2 2 2 2 4" xfId="12896"/>
    <cellStyle name="Обычный 2 11 2 2 2 2 3" xfId="12897"/>
    <cellStyle name="Обычный 2 11 2 2 2 2 3 2" xfId="12898"/>
    <cellStyle name="Обычный 2 11 2 2 2 2 3 3" xfId="12899"/>
    <cellStyle name="Обычный 2 11 2 2 2 2 4" xfId="12900"/>
    <cellStyle name="Обычный 2 11 2 2 2 2 4 2" xfId="12901"/>
    <cellStyle name="Обычный 2 11 2 2 2 2 4 3" xfId="12902"/>
    <cellStyle name="Обычный 2 11 2 2 2 2 5" xfId="12903"/>
    <cellStyle name="Обычный 2 11 2 2 2 2 5 2" xfId="12904"/>
    <cellStyle name="Обычный 2 11 2 2 2 2 5 3" xfId="12905"/>
    <cellStyle name="Обычный 2 11 2 2 2 2 6" xfId="12906"/>
    <cellStyle name="Обычный 2 11 2 2 2 2 6 2" xfId="12907"/>
    <cellStyle name="Обычный 2 11 2 2 2 2 7" xfId="12908"/>
    <cellStyle name="Обычный 2 11 2 2 2 2 8" xfId="12909"/>
    <cellStyle name="Обычный 2 11 2 2 2 3" xfId="12910"/>
    <cellStyle name="Обычный 2 11 2 2 2 3 2" xfId="12911"/>
    <cellStyle name="Обычный 2 11 2 2 2 3 2 2" xfId="12912"/>
    <cellStyle name="Обычный 2 11 2 2 2 3 2 2 2" xfId="12913"/>
    <cellStyle name="Обычный 2 11 2 2 2 3 2 3" xfId="12914"/>
    <cellStyle name="Обычный 2 11 2 2 2 3 2 4" xfId="12915"/>
    <cellStyle name="Обычный 2 11 2 2 2 3 3" xfId="12916"/>
    <cellStyle name="Обычный 2 11 2 2 2 3 3 2" xfId="12917"/>
    <cellStyle name="Обычный 2 11 2 2 2 3 3 3" xfId="12918"/>
    <cellStyle name="Обычный 2 11 2 2 2 3 4" xfId="12919"/>
    <cellStyle name="Обычный 2 11 2 2 2 3 4 2" xfId="12920"/>
    <cellStyle name="Обычный 2 11 2 2 2 3 4 3" xfId="12921"/>
    <cellStyle name="Обычный 2 11 2 2 2 3 5" xfId="12922"/>
    <cellStyle name="Обычный 2 11 2 2 2 3 5 2" xfId="12923"/>
    <cellStyle name="Обычный 2 11 2 2 2 3 5 3" xfId="12924"/>
    <cellStyle name="Обычный 2 11 2 2 2 3 6" xfId="12925"/>
    <cellStyle name="Обычный 2 11 2 2 2 3 6 2" xfId="12926"/>
    <cellStyle name="Обычный 2 11 2 2 2 3 7" xfId="12927"/>
    <cellStyle name="Обычный 2 11 2 2 2 3 8" xfId="12928"/>
    <cellStyle name="Обычный 2 11 2 2 2 4" xfId="12929"/>
    <cellStyle name="Обычный 2 11 2 2 2 4 2" xfId="12930"/>
    <cellStyle name="Обычный 2 11 2 2 2 4 2 2" xfId="12931"/>
    <cellStyle name="Обычный 2 11 2 2 2 4 2 3" xfId="12932"/>
    <cellStyle name="Обычный 2 11 2 2 2 4 3" xfId="12933"/>
    <cellStyle name="Обычный 2 11 2 2 2 4 3 2" xfId="12934"/>
    <cellStyle name="Обычный 2 11 2 2 2 4 3 3" xfId="12935"/>
    <cellStyle name="Обычный 2 11 2 2 2 4 4" xfId="12936"/>
    <cellStyle name="Обычный 2 11 2 2 2 4 4 2" xfId="12937"/>
    <cellStyle name="Обычный 2 11 2 2 2 4 4 3" xfId="12938"/>
    <cellStyle name="Обычный 2 11 2 2 2 4 5" xfId="12939"/>
    <cellStyle name="Обычный 2 11 2 2 2 4 5 2" xfId="12940"/>
    <cellStyle name="Обычный 2 11 2 2 2 4 6" xfId="12941"/>
    <cellStyle name="Обычный 2 11 2 2 2 4 7" xfId="12942"/>
    <cellStyle name="Обычный 2 11 2 2 2 5" xfId="12943"/>
    <cellStyle name="Обычный 2 11 2 2 2 5 2" xfId="12944"/>
    <cellStyle name="Обычный 2 11 2 2 2 5 2 2" xfId="12945"/>
    <cellStyle name="Обычный 2 11 2 2 2 5 2 3" xfId="12946"/>
    <cellStyle name="Обычный 2 11 2 2 2 5 3" xfId="12947"/>
    <cellStyle name="Обычный 2 11 2 2 2 5 3 2" xfId="12948"/>
    <cellStyle name="Обычный 2 11 2 2 2 5 3 3" xfId="12949"/>
    <cellStyle name="Обычный 2 11 2 2 2 5 4" xfId="12950"/>
    <cellStyle name="Обычный 2 11 2 2 2 5 4 2" xfId="12951"/>
    <cellStyle name="Обычный 2 11 2 2 2 5 4 3" xfId="12952"/>
    <cellStyle name="Обычный 2 11 2 2 2 5 5" xfId="12953"/>
    <cellStyle name="Обычный 2 11 2 2 2 5 5 2" xfId="12954"/>
    <cellStyle name="Обычный 2 11 2 2 2 5 6" xfId="12955"/>
    <cellStyle name="Обычный 2 11 2 2 2 5 7" xfId="12956"/>
    <cellStyle name="Обычный 2 11 2 2 2 6" xfId="12957"/>
    <cellStyle name="Обычный 2 11 2 2 2 6 2" xfId="12958"/>
    <cellStyle name="Обычный 2 11 2 2 2 6 2 2" xfId="12959"/>
    <cellStyle name="Обычный 2 11 2 2 2 6 2 3" xfId="12960"/>
    <cellStyle name="Обычный 2 11 2 2 2 6 3" xfId="12961"/>
    <cellStyle name="Обычный 2 11 2 2 2 6 3 2" xfId="12962"/>
    <cellStyle name="Обычный 2 11 2 2 2 6 3 3" xfId="12963"/>
    <cellStyle name="Обычный 2 11 2 2 2 6 4" xfId="12964"/>
    <cellStyle name="Обычный 2 11 2 2 2 6 4 2" xfId="12965"/>
    <cellStyle name="Обычный 2 11 2 2 2 6 4 3" xfId="12966"/>
    <cellStyle name="Обычный 2 11 2 2 2 6 5" xfId="12967"/>
    <cellStyle name="Обычный 2 11 2 2 2 6 5 2" xfId="12968"/>
    <cellStyle name="Обычный 2 11 2 2 2 6 6" xfId="12969"/>
    <cellStyle name="Обычный 2 11 2 2 2 6 7" xfId="12970"/>
    <cellStyle name="Обычный 2 11 2 2 2 7" xfId="12971"/>
    <cellStyle name="Обычный 2 11 2 2 2 7 2" xfId="12972"/>
    <cellStyle name="Обычный 2 11 2 2 2 7 2 2" xfId="12973"/>
    <cellStyle name="Обычный 2 11 2 2 2 7 2 3" xfId="12974"/>
    <cellStyle name="Обычный 2 11 2 2 2 7 3" xfId="12975"/>
    <cellStyle name="Обычный 2 11 2 2 2 7 3 2" xfId="12976"/>
    <cellStyle name="Обычный 2 11 2 2 2 7 3 3" xfId="12977"/>
    <cellStyle name="Обычный 2 11 2 2 2 7 4" xfId="12978"/>
    <cellStyle name="Обычный 2 11 2 2 2 7 4 2" xfId="12979"/>
    <cellStyle name="Обычный 2 11 2 2 2 7 5" xfId="12980"/>
    <cellStyle name="Обычный 2 11 2 2 2 7 5 2" xfId="12981"/>
    <cellStyle name="Обычный 2 11 2 2 2 7 6" xfId="12982"/>
    <cellStyle name="Обычный 2 11 2 2 2 7 7" xfId="12983"/>
    <cellStyle name="Обычный 2 11 2 2 2 8" xfId="12984"/>
    <cellStyle name="Обычный 2 11 2 2 2 8 2" xfId="12985"/>
    <cellStyle name="Обычный 2 11 2 2 2 8 3" xfId="12986"/>
    <cellStyle name="Обычный 2 11 2 2 2 9" xfId="12987"/>
    <cellStyle name="Обычный 2 11 2 2 2 9 2" xfId="12988"/>
    <cellStyle name="Обычный 2 11 2 2 2 9 3" xfId="12989"/>
    <cellStyle name="Обычный 2 11 2 2 3" xfId="12990"/>
    <cellStyle name="Обычный 2 11 2 2 3 10" xfId="12991"/>
    <cellStyle name="Обычный 2 11 2 2 3 10 2" xfId="12992"/>
    <cellStyle name="Обычный 2 11 2 2 3 11" xfId="12993"/>
    <cellStyle name="Обычный 2 11 2 2 3 12" xfId="12994"/>
    <cellStyle name="Обычный 2 11 2 2 3 2" xfId="12995"/>
    <cellStyle name="Обычный 2 11 2 2 3 2 2" xfId="12996"/>
    <cellStyle name="Обычный 2 11 2 2 3 2 2 2" xfId="12997"/>
    <cellStyle name="Обычный 2 11 2 2 3 2 2 2 2" xfId="12998"/>
    <cellStyle name="Обычный 2 11 2 2 3 2 2 3" xfId="12999"/>
    <cellStyle name="Обычный 2 11 2 2 3 2 2 4" xfId="13000"/>
    <cellStyle name="Обычный 2 11 2 2 3 2 3" xfId="13001"/>
    <cellStyle name="Обычный 2 11 2 2 3 2 3 2" xfId="13002"/>
    <cellStyle name="Обычный 2 11 2 2 3 2 3 3" xfId="13003"/>
    <cellStyle name="Обычный 2 11 2 2 3 2 4" xfId="13004"/>
    <cellStyle name="Обычный 2 11 2 2 3 2 4 2" xfId="13005"/>
    <cellStyle name="Обычный 2 11 2 2 3 2 4 3" xfId="13006"/>
    <cellStyle name="Обычный 2 11 2 2 3 2 5" xfId="13007"/>
    <cellStyle name="Обычный 2 11 2 2 3 2 5 2" xfId="13008"/>
    <cellStyle name="Обычный 2 11 2 2 3 2 5 3" xfId="13009"/>
    <cellStyle name="Обычный 2 11 2 2 3 2 6" xfId="13010"/>
    <cellStyle name="Обычный 2 11 2 2 3 2 6 2" xfId="13011"/>
    <cellStyle name="Обычный 2 11 2 2 3 2 7" xfId="13012"/>
    <cellStyle name="Обычный 2 11 2 2 3 2 8" xfId="13013"/>
    <cellStyle name="Обычный 2 11 2 2 3 3" xfId="13014"/>
    <cellStyle name="Обычный 2 11 2 2 3 3 2" xfId="13015"/>
    <cellStyle name="Обычный 2 11 2 2 3 3 2 2" xfId="13016"/>
    <cellStyle name="Обычный 2 11 2 2 3 3 2 2 2" xfId="13017"/>
    <cellStyle name="Обычный 2 11 2 2 3 3 2 3" xfId="13018"/>
    <cellStyle name="Обычный 2 11 2 2 3 3 2 4" xfId="13019"/>
    <cellStyle name="Обычный 2 11 2 2 3 3 3" xfId="13020"/>
    <cellStyle name="Обычный 2 11 2 2 3 3 3 2" xfId="13021"/>
    <cellStyle name="Обычный 2 11 2 2 3 3 3 3" xfId="13022"/>
    <cellStyle name="Обычный 2 11 2 2 3 3 4" xfId="13023"/>
    <cellStyle name="Обычный 2 11 2 2 3 3 4 2" xfId="13024"/>
    <cellStyle name="Обычный 2 11 2 2 3 3 4 3" xfId="13025"/>
    <cellStyle name="Обычный 2 11 2 2 3 3 5" xfId="13026"/>
    <cellStyle name="Обычный 2 11 2 2 3 3 5 2" xfId="13027"/>
    <cellStyle name="Обычный 2 11 2 2 3 3 5 3" xfId="13028"/>
    <cellStyle name="Обычный 2 11 2 2 3 3 6" xfId="13029"/>
    <cellStyle name="Обычный 2 11 2 2 3 3 6 2" xfId="13030"/>
    <cellStyle name="Обычный 2 11 2 2 3 3 7" xfId="13031"/>
    <cellStyle name="Обычный 2 11 2 2 3 3 8" xfId="13032"/>
    <cellStyle name="Обычный 2 11 2 2 3 4" xfId="13033"/>
    <cellStyle name="Обычный 2 11 2 2 3 4 2" xfId="13034"/>
    <cellStyle name="Обычный 2 11 2 2 3 4 2 2" xfId="13035"/>
    <cellStyle name="Обычный 2 11 2 2 3 4 2 3" xfId="13036"/>
    <cellStyle name="Обычный 2 11 2 2 3 4 3" xfId="13037"/>
    <cellStyle name="Обычный 2 11 2 2 3 4 3 2" xfId="13038"/>
    <cellStyle name="Обычный 2 11 2 2 3 4 3 3" xfId="13039"/>
    <cellStyle name="Обычный 2 11 2 2 3 4 4" xfId="13040"/>
    <cellStyle name="Обычный 2 11 2 2 3 4 4 2" xfId="13041"/>
    <cellStyle name="Обычный 2 11 2 2 3 4 4 3" xfId="13042"/>
    <cellStyle name="Обычный 2 11 2 2 3 4 5" xfId="13043"/>
    <cellStyle name="Обычный 2 11 2 2 3 4 5 2" xfId="13044"/>
    <cellStyle name="Обычный 2 11 2 2 3 4 6" xfId="13045"/>
    <cellStyle name="Обычный 2 11 2 2 3 4 7" xfId="13046"/>
    <cellStyle name="Обычный 2 11 2 2 3 5" xfId="13047"/>
    <cellStyle name="Обычный 2 11 2 2 3 5 2" xfId="13048"/>
    <cellStyle name="Обычный 2 11 2 2 3 5 2 2" xfId="13049"/>
    <cellStyle name="Обычный 2 11 2 2 3 5 2 3" xfId="13050"/>
    <cellStyle name="Обычный 2 11 2 2 3 5 3" xfId="13051"/>
    <cellStyle name="Обычный 2 11 2 2 3 5 3 2" xfId="13052"/>
    <cellStyle name="Обычный 2 11 2 2 3 5 3 3" xfId="13053"/>
    <cellStyle name="Обычный 2 11 2 2 3 5 4" xfId="13054"/>
    <cellStyle name="Обычный 2 11 2 2 3 5 4 2" xfId="13055"/>
    <cellStyle name="Обычный 2 11 2 2 3 5 4 3" xfId="13056"/>
    <cellStyle name="Обычный 2 11 2 2 3 5 5" xfId="13057"/>
    <cellStyle name="Обычный 2 11 2 2 3 5 5 2" xfId="13058"/>
    <cellStyle name="Обычный 2 11 2 2 3 5 6" xfId="13059"/>
    <cellStyle name="Обычный 2 11 2 2 3 5 7" xfId="13060"/>
    <cellStyle name="Обычный 2 11 2 2 3 6" xfId="13061"/>
    <cellStyle name="Обычный 2 11 2 2 3 6 2" xfId="13062"/>
    <cellStyle name="Обычный 2 11 2 2 3 6 2 2" xfId="13063"/>
    <cellStyle name="Обычный 2 11 2 2 3 6 2 3" xfId="13064"/>
    <cellStyle name="Обычный 2 11 2 2 3 6 3" xfId="13065"/>
    <cellStyle name="Обычный 2 11 2 2 3 6 3 2" xfId="13066"/>
    <cellStyle name="Обычный 2 11 2 2 3 6 3 3" xfId="13067"/>
    <cellStyle name="Обычный 2 11 2 2 3 6 4" xfId="13068"/>
    <cellStyle name="Обычный 2 11 2 2 3 6 4 2" xfId="13069"/>
    <cellStyle name="Обычный 2 11 2 2 3 6 5" xfId="13070"/>
    <cellStyle name="Обычный 2 11 2 2 3 6 5 2" xfId="13071"/>
    <cellStyle name="Обычный 2 11 2 2 3 6 6" xfId="13072"/>
    <cellStyle name="Обычный 2 11 2 2 3 6 7" xfId="13073"/>
    <cellStyle name="Обычный 2 11 2 2 3 7" xfId="13074"/>
    <cellStyle name="Обычный 2 11 2 2 3 7 2" xfId="13075"/>
    <cellStyle name="Обычный 2 11 2 2 3 7 3" xfId="13076"/>
    <cellStyle name="Обычный 2 11 2 2 3 8" xfId="13077"/>
    <cellStyle name="Обычный 2 11 2 2 3 8 2" xfId="13078"/>
    <cellStyle name="Обычный 2 11 2 2 3 8 3" xfId="13079"/>
    <cellStyle name="Обычный 2 11 2 2 3 9" xfId="13080"/>
    <cellStyle name="Обычный 2 11 2 2 3 9 2" xfId="13081"/>
    <cellStyle name="Обычный 2 11 2 2 3 9 3" xfId="13082"/>
    <cellStyle name="Обычный 2 11 2 2 4" xfId="13083"/>
    <cellStyle name="Обычный 2 11 2 2 4 2" xfId="13084"/>
    <cellStyle name="Обычный 2 11 2 2 4 2 2" xfId="13085"/>
    <cellStyle name="Обычный 2 11 2 2 4 2 2 2" xfId="13086"/>
    <cellStyle name="Обычный 2 11 2 2 4 2 2 3" xfId="13087"/>
    <cellStyle name="Обычный 2 11 2 2 4 2 3" xfId="13088"/>
    <cellStyle name="Обычный 2 11 2 2 4 2 3 2" xfId="13089"/>
    <cellStyle name="Обычный 2 11 2 2 4 2 3 3" xfId="13090"/>
    <cellStyle name="Обычный 2 11 2 2 4 2 4" xfId="13091"/>
    <cellStyle name="Обычный 2 11 2 2 4 2 4 2" xfId="13092"/>
    <cellStyle name="Обычный 2 11 2 2 4 2 4 3" xfId="13093"/>
    <cellStyle name="Обычный 2 11 2 2 4 2 5" xfId="13094"/>
    <cellStyle name="Обычный 2 11 2 2 4 2 5 2" xfId="13095"/>
    <cellStyle name="Обычный 2 11 2 2 4 2 6" xfId="13096"/>
    <cellStyle name="Обычный 2 11 2 2 4 2 7" xfId="13097"/>
    <cellStyle name="Обычный 2 11 2 2 4 3" xfId="13098"/>
    <cellStyle name="Обычный 2 11 2 2 4 3 2" xfId="13099"/>
    <cellStyle name="Обычный 2 11 2 2 4 3 2 2" xfId="13100"/>
    <cellStyle name="Обычный 2 11 2 2 4 3 3" xfId="13101"/>
    <cellStyle name="Обычный 2 11 2 2 4 3 4" xfId="13102"/>
    <cellStyle name="Обычный 2 11 2 2 4 4" xfId="13103"/>
    <cellStyle name="Обычный 2 11 2 2 4 4 2" xfId="13104"/>
    <cellStyle name="Обычный 2 11 2 2 4 4 3" xfId="13105"/>
    <cellStyle name="Обычный 2 11 2 2 4 5" xfId="13106"/>
    <cellStyle name="Обычный 2 11 2 2 4 5 2" xfId="13107"/>
    <cellStyle name="Обычный 2 11 2 2 4 5 3" xfId="13108"/>
    <cellStyle name="Обычный 2 11 2 2 4 6" xfId="13109"/>
    <cellStyle name="Обычный 2 11 2 2 4 6 2" xfId="13110"/>
    <cellStyle name="Обычный 2 11 2 2 4 6 3" xfId="13111"/>
    <cellStyle name="Обычный 2 11 2 2 4 7" xfId="13112"/>
    <cellStyle name="Обычный 2 11 2 2 4 7 2" xfId="13113"/>
    <cellStyle name="Обычный 2 11 2 2 4 8" xfId="13114"/>
    <cellStyle name="Обычный 2 11 2 2 4 9" xfId="13115"/>
    <cellStyle name="Обычный 2 11 2 2 5" xfId="13116"/>
    <cellStyle name="Обычный 2 11 2 2 5 2" xfId="13117"/>
    <cellStyle name="Обычный 2 11 2 2 5 2 2" xfId="13118"/>
    <cellStyle name="Обычный 2 11 2 2 5 2 2 2" xfId="13119"/>
    <cellStyle name="Обычный 2 11 2 2 5 2 3" xfId="13120"/>
    <cellStyle name="Обычный 2 11 2 2 5 2 4" xfId="13121"/>
    <cellStyle name="Обычный 2 11 2 2 5 3" xfId="13122"/>
    <cellStyle name="Обычный 2 11 2 2 5 3 2" xfId="13123"/>
    <cellStyle name="Обычный 2 11 2 2 5 3 3" xfId="13124"/>
    <cellStyle name="Обычный 2 11 2 2 5 4" xfId="13125"/>
    <cellStyle name="Обычный 2 11 2 2 5 4 2" xfId="13126"/>
    <cellStyle name="Обычный 2 11 2 2 5 4 3" xfId="13127"/>
    <cellStyle name="Обычный 2 11 2 2 5 5" xfId="13128"/>
    <cellStyle name="Обычный 2 11 2 2 5 5 2" xfId="13129"/>
    <cellStyle name="Обычный 2 11 2 2 5 5 3" xfId="13130"/>
    <cellStyle name="Обычный 2 11 2 2 5 6" xfId="13131"/>
    <cellStyle name="Обычный 2 11 2 2 5 6 2" xfId="13132"/>
    <cellStyle name="Обычный 2 11 2 2 5 7" xfId="13133"/>
    <cellStyle name="Обычный 2 11 2 2 5 8" xfId="13134"/>
    <cellStyle name="Обычный 2 11 2 2 6" xfId="13135"/>
    <cellStyle name="Обычный 2 11 2 2 6 2" xfId="13136"/>
    <cellStyle name="Обычный 2 11 2 2 6 2 2" xfId="13137"/>
    <cellStyle name="Обычный 2 11 2 2 6 2 3" xfId="13138"/>
    <cellStyle name="Обычный 2 11 2 2 6 3" xfId="13139"/>
    <cellStyle name="Обычный 2 11 2 2 6 3 2" xfId="13140"/>
    <cellStyle name="Обычный 2 11 2 2 6 3 3" xfId="13141"/>
    <cellStyle name="Обычный 2 11 2 2 6 4" xfId="13142"/>
    <cellStyle name="Обычный 2 11 2 2 6 4 2" xfId="13143"/>
    <cellStyle name="Обычный 2 11 2 2 6 4 3" xfId="13144"/>
    <cellStyle name="Обычный 2 11 2 2 6 5" xfId="13145"/>
    <cellStyle name="Обычный 2 11 2 2 6 5 2" xfId="13146"/>
    <cellStyle name="Обычный 2 11 2 2 6 6" xfId="13147"/>
    <cellStyle name="Обычный 2 11 2 2 6 7" xfId="13148"/>
    <cellStyle name="Обычный 2 11 2 2 7" xfId="13149"/>
    <cellStyle name="Обычный 2 11 2 2 7 2" xfId="13150"/>
    <cellStyle name="Обычный 2 11 2 2 7 2 2" xfId="13151"/>
    <cellStyle name="Обычный 2 11 2 2 7 2 3" xfId="13152"/>
    <cellStyle name="Обычный 2 11 2 2 7 3" xfId="13153"/>
    <cellStyle name="Обычный 2 11 2 2 7 3 2" xfId="13154"/>
    <cellStyle name="Обычный 2 11 2 2 7 3 3" xfId="13155"/>
    <cellStyle name="Обычный 2 11 2 2 7 4" xfId="13156"/>
    <cellStyle name="Обычный 2 11 2 2 7 4 2" xfId="13157"/>
    <cellStyle name="Обычный 2 11 2 2 7 4 3" xfId="13158"/>
    <cellStyle name="Обычный 2 11 2 2 7 5" xfId="13159"/>
    <cellStyle name="Обычный 2 11 2 2 7 5 2" xfId="13160"/>
    <cellStyle name="Обычный 2 11 2 2 7 6" xfId="13161"/>
    <cellStyle name="Обычный 2 11 2 2 7 7" xfId="13162"/>
    <cellStyle name="Обычный 2 11 2 2 8" xfId="13163"/>
    <cellStyle name="Обычный 2 11 2 2 8 2" xfId="13164"/>
    <cellStyle name="Обычный 2 11 2 2 8 2 2" xfId="13165"/>
    <cellStyle name="Обычный 2 11 2 2 8 2 3" xfId="13166"/>
    <cellStyle name="Обычный 2 11 2 2 8 3" xfId="13167"/>
    <cellStyle name="Обычный 2 11 2 2 8 3 2" xfId="13168"/>
    <cellStyle name="Обычный 2 11 2 2 8 3 3" xfId="13169"/>
    <cellStyle name="Обычный 2 11 2 2 8 4" xfId="13170"/>
    <cellStyle name="Обычный 2 11 2 2 8 4 2" xfId="13171"/>
    <cellStyle name="Обычный 2 11 2 2 8 4 3" xfId="13172"/>
    <cellStyle name="Обычный 2 11 2 2 8 5" xfId="13173"/>
    <cellStyle name="Обычный 2 11 2 2 8 5 2" xfId="13174"/>
    <cellStyle name="Обычный 2 11 2 2 8 6" xfId="13175"/>
    <cellStyle name="Обычный 2 11 2 2 8 7" xfId="13176"/>
    <cellStyle name="Обычный 2 11 2 2 9" xfId="13177"/>
    <cellStyle name="Обычный 2 11 2 2 9 2" xfId="13178"/>
    <cellStyle name="Обычный 2 11 2 2 9 2 2" xfId="13179"/>
    <cellStyle name="Обычный 2 11 2 2 9 2 3" xfId="13180"/>
    <cellStyle name="Обычный 2 11 2 2 9 3" xfId="13181"/>
    <cellStyle name="Обычный 2 11 2 2 9 3 2" xfId="13182"/>
    <cellStyle name="Обычный 2 11 2 2 9 3 3" xfId="13183"/>
    <cellStyle name="Обычный 2 11 2 2 9 4" xfId="13184"/>
    <cellStyle name="Обычный 2 11 2 2 9 4 2" xfId="13185"/>
    <cellStyle name="Обычный 2 11 2 2 9 4 3" xfId="13186"/>
    <cellStyle name="Обычный 2 11 2 2 9 5" xfId="13187"/>
    <cellStyle name="Обычный 2 11 2 2 9 5 2" xfId="13188"/>
    <cellStyle name="Обычный 2 11 2 2 9 6" xfId="13189"/>
    <cellStyle name="Обычный 2 11 2 2 9 7" xfId="13190"/>
    <cellStyle name="Обычный 2 11 2 3" xfId="13191"/>
    <cellStyle name="Обычный 2 11 2 3 10" xfId="13192"/>
    <cellStyle name="Обычный 2 11 2 3 10 2" xfId="13193"/>
    <cellStyle name="Обычный 2 11 2 3 10 3" xfId="13194"/>
    <cellStyle name="Обычный 2 11 2 3 11" xfId="13195"/>
    <cellStyle name="Обычный 2 11 2 3 11 2" xfId="13196"/>
    <cellStyle name="Обычный 2 11 2 3 12" xfId="13197"/>
    <cellStyle name="Обычный 2 11 2 3 13" xfId="13198"/>
    <cellStyle name="Обычный 2 11 2 3 2" xfId="13199"/>
    <cellStyle name="Обычный 2 11 2 3 2 2" xfId="13200"/>
    <cellStyle name="Обычный 2 11 2 3 2 2 2" xfId="13201"/>
    <cellStyle name="Обычный 2 11 2 3 2 2 2 2" xfId="13202"/>
    <cellStyle name="Обычный 2 11 2 3 2 2 3" xfId="13203"/>
    <cellStyle name="Обычный 2 11 2 3 2 2 4" xfId="13204"/>
    <cellStyle name="Обычный 2 11 2 3 2 3" xfId="13205"/>
    <cellStyle name="Обычный 2 11 2 3 2 3 2" xfId="13206"/>
    <cellStyle name="Обычный 2 11 2 3 2 3 3" xfId="13207"/>
    <cellStyle name="Обычный 2 11 2 3 2 4" xfId="13208"/>
    <cellStyle name="Обычный 2 11 2 3 2 4 2" xfId="13209"/>
    <cellStyle name="Обычный 2 11 2 3 2 4 3" xfId="13210"/>
    <cellStyle name="Обычный 2 11 2 3 2 5" xfId="13211"/>
    <cellStyle name="Обычный 2 11 2 3 2 5 2" xfId="13212"/>
    <cellStyle name="Обычный 2 11 2 3 2 5 3" xfId="13213"/>
    <cellStyle name="Обычный 2 11 2 3 2 6" xfId="13214"/>
    <cellStyle name="Обычный 2 11 2 3 2 6 2" xfId="13215"/>
    <cellStyle name="Обычный 2 11 2 3 2 7" xfId="13216"/>
    <cellStyle name="Обычный 2 11 2 3 2 8" xfId="13217"/>
    <cellStyle name="Обычный 2 11 2 3 3" xfId="13218"/>
    <cellStyle name="Обычный 2 11 2 3 3 2" xfId="13219"/>
    <cellStyle name="Обычный 2 11 2 3 3 2 2" xfId="13220"/>
    <cellStyle name="Обычный 2 11 2 3 3 2 2 2" xfId="13221"/>
    <cellStyle name="Обычный 2 11 2 3 3 2 3" xfId="13222"/>
    <cellStyle name="Обычный 2 11 2 3 3 2 4" xfId="13223"/>
    <cellStyle name="Обычный 2 11 2 3 3 3" xfId="13224"/>
    <cellStyle name="Обычный 2 11 2 3 3 3 2" xfId="13225"/>
    <cellStyle name="Обычный 2 11 2 3 3 3 3" xfId="13226"/>
    <cellStyle name="Обычный 2 11 2 3 3 4" xfId="13227"/>
    <cellStyle name="Обычный 2 11 2 3 3 4 2" xfId="13228"/>
    <cellStyle name="Обычный 2 11 2 3 3 4 3" xfId="13229"/>
    <cellStyle name="Обычный 2 11 2 3 3 5" xfId="13230"/>
    <cellStyle name="Обычный 2 11 2 3 3 5 2" xfId="13231"/>
    <cellStyle name="Обычный 2 11 2 3 3 5 3" xfId="13232"/>
    <cellStyle name="Обычный 2 11 2 3 3 6" xfId="13233"/>
    <cellStyle name="Обычный 2 11 2 3 3 6 2" xfId="13234"/>
    <cellStyle name="Обычный 2 11 2 3 3 7" xfId="13235"/>
    <cellStyle name="Обычный 2 11 2 3 3 8" xfId="13236"/>
    <cellStyle name="Обычный 2 11 2 3 4" xfId="13237"/>
    <cellStyle name="Обычный 2 11 2 3 4 2" xfId="13238"/>
    <cellStyle name="Обычный 2 11 2 3 4 2 2" xfId="13239"/>
    <cellStyle name="Обычный 2 11 2 3 4 2 3" xfId="13240"/>
    <cellStyle name="Обычный 2 11 2 3 4 3" xfId="13241"/>
    <cellStyle name="Обычный 2 11 2 3 4 3 2" xfId="13242"/>
    <cellStyle name="Обычный 2 11 2 3 4 3 3" xfId="13243"/>
    <cellStyle name="Обычный 2 11 2 3 4 4" xfId="13244"/>
    <cellStyle name="Обычный 2 11 2 3 4 4 2" xfId="13245"/>
    <cellStyle name="Обычный 2 11 2 3 4 4 3" xfId="13246"/>
    <cellStyle name="Обычный 2 11 2 3 4 5" xfId="13247"/>
    <cellStyle name="Обычный 2 11 2 3 4 5 2" xfId="13248"/>
    <cellStyle name="Обычный 2 11 2 3 4 6" xfId="13249"/>
    <cellStyle name="Обычный 2 11 2 3 4 7" xfId="13250"/>
    <cellStyle name="Обычный 2 11 2 3 5" xfId="13251"/>
    <cellStyle name="Обычный 2 11 2 3 5 2" xfId="13252"/>
    <cellStyle name="Обычный 2 11 2 3 5 2 2" xfId="13253"/>
    <cellStyle name="Обычный 2 11 2 3 5 2 3" xfId="13254"/>
    <cellStyle name="Обычный 2 11 2 3 5 3" xfId="13255"/>
    <cellStyle name="Обычный 2 11 2 3 5 3 2" xfId="13256"/>
    <cellStyle name="Обычный 2 11 2 3 5 3 3" xfId="13257"/>
    <cellStyle name="Обычный 2 11 2 3 5 4" xfId="13258"/>
    <cellStyle name="Обычный 2 11 2 3 5 4 2" xfId="13259"/>
    <cellStyle name="Обычный 2 11 2 3 5 4 3" xfId="13260"/>
    <cellStyle name="Обычный 2 11 2 3 5 5" xfId="13261"/>
    <cellStyle name="Обычный 2 11 2 3 5 5 2" xfId="13262"/>
    <cellStyle name="Обычный 2 11 2 3 5 6" xfId="13263"/>
    <cellStyle name="Обычный 2 11 2 3 5 7" xfId="13264"/>
    <cellStyle name="Обычный 2 11 2 3 6" xfId="13265"/>
    <cellStyle name="Обычный 2 11 2 3 6 2" xfId="13266"/>
    <cellStyle name="Обычный 2 11 2 3 6 2 2" xfId="13267"/>
    <cellStyle name="Обычный 2 11 2 3 6 2 3" xfId="13268"/>
    <cellStyle name="Обычный 2 11 2 3 6 3" xfId="13269"/>
    <cellStyle name="Обычный 2 11 2 3 6 3 2" xfId="13270"/>
    <cellStyle name="Обычный 2 11 2 3 6 3 3" xfId="13271"/>
    <cellStyle name="Обычный 2 11 2 3 6 4" xfId="13272"/>
    <cellStyle name="Обычный 2 11 2 3 6 4 2" xfId="13273"/>
    <cellStyle name="Обычный 2 11 2 3 6 4 3" xfId="13274"/>
    <cellStyle name="Обычный 2 11 2 3 6 5" xfId="13275"/>
    <cellStyle name="Обычный 2 11 2 3 6 5 2" xfId="13276"/>
    <cellStyle name="Обычный 2 11 2 3 6 6" xfId="13277"/>
    <cellStyle name="Обычный 2 11 2 3 6 7" xfId="13278"/>
    <cellStyle name="Обычный 2 11 2 3 7" xfId="13279"/>
    <cellStyle name="Обычный 2 11 2 3 7 2" xfId="13280"/>
    <cellStyle name="Обычный 2 11 2 3 7 2 2" xfId="13281"/>
    <cellStyle name="Обычный 2 11 2 3 7 2 3" xfId="13282"/>
    <cellStyle name="Обычный 2 11 2 3 7 3" xfId="13283"/>
    <cellStyle name="Обычный 2 11 2 3 7 3 2" xfId="13284"/>
    <cellStyle name="Обычный 2 11 2 3 7 3 3" xfId="13285"/>
    <cellStyle name="Обычный 2 11 2 3 7 4" xfId="13286"/>
    <cellStyle name="Обычный 2 11 2 3 7 4 2" xfId="13287"/>
    <cellStyle name="Обычный 2 11 2 3 7 5" xfId="13288"/>
    <cellStyle name="Обычный 2 11 2 3 7 5 2" xfId="13289"/>
    <cellStyle name="Обычный 2 11 2 3 7 6" xfId="13290"/>
    <cellStyle name="Обычный 2 11 2 3 7 7" xfId="13291"/>
    <cellStyle name="Обычный 2 11 2 3 8" xfId="13292"/>
    <cellStyle name="Обычный 2 11 2 3 8 2" xfId="13293"/>
    <cellStyle name="Обычный 2 11 2 3 8 3" xfId="13294"/>
    <cellStyle name="Обычный 2 11 2 3 9" xfId="13295"/>
    <cellStyle name="Обычный 2 11 2 3 9 2" xfId="13296"/>
    <cellStyle name="Обычный 2 11 2 3 9 3" xfId="13297"/>
    <cellStyle name="Обычный 2 11 2 4" xfId="13298"/>
    <cellStyle name="Обычный 2 11 2 4 10" xfId="13299"/>
    <cellStyle name="Обычный 2 11 2 4 10 2" xfId="13300"/>
    <cellStyle name="Обычный 2 11 2 4 11" xfId="13301"/>
    <cellStyle name="Обычный 2 11 2 4 12" xfId="13302"/>
    <cellStyle name="Обычный 2 11 2 4 2" xfId="13303"/>
    <cellStyle name="Обычный 2 11 2 4 2 2" xfId="13304"/>
    <cellStyle name="Обычный 2 11 2 4 2 2 2" xfId="13305"/>
    <cellStyle name="Обычный 2 11 2 4 2 2 2 2" xfId="13306"/>
    <cellStyle name="Обычный 2 11 2 4 2 2 3" xfId="13307"/>
    <cellStyle name="Обычный 2 11 2 4 2 2 4" xfId="13308"/>
    <cellStyle name="Обычный 2 11 2 4 2 3" xfId="13309"/>
    <cellStyle name="Обычный 2 11 2 4 2 3 2" xfId="13310"/>
    <cellStyle name="Обычный 2 11 2 4 2 3 3" xfId="13311"/>
    <cellStyle name="Обычный 2 11 2 4 2 4" xfId="13312"/>
    <cellStyle name="Обычный 2 11 2 4 2 4 2" xfId="13313"/>
    <cellStyle name="Обычный 2 11 2 4 2 4 3" xfId="13314"/>
    <cellStyle name="Обычный 2 11 2 4 2 5" xfId="13315"/>
    <cellStyle name="Обычный 2 11 2 4 2 5 2" xfId="13316"/>
    <cellStyle name="Обычный 2 11 2 4 2 5 3" xfId="13317"/>
    <cellStyle name="Обычный 2 11 2 4 2 6" xfId="13318"/>
    <cellStyle name="Обычный 2 11 2 4 2 6 2" xfId="13319"/>
    <cellStyle name="Обычный 2 11 2 4 2 7" xfId="13320"/>
    <cellStyle name="Обычный 2 11 2 4 2 8" xfId="13321"/>
    <cellStyle name="Обычный 2 11 2 4 3" xfId="13322"/>
    <cellStyle name="Обычный 2 11 2 4 3 2" xfId="13323"/>
    <cellStyle name="Обычный 2 11 2 4 3 2 2" xfId="13324"/>
    <cellStyle name="Обычный 2 11 2 4 3 2 2 2" xfId="13325"/>
    <cellStyle name="Обычный 2 11 2 4 3 2 3" xfId="13326"/>
    <cellStyle name="Обычный 2 11 2 4 3 2 4" xfId="13327"/>
    <cellStyle name="Обычный 2 11 2 4 3 3" xfId="13328"/>
    <cellStyle name="Обычный 2 11 2 4 3 3 2" xfId="13329"/>
    <cellStyle name="Обычный 2 11 2 4 3 3 3" xfId="13330"/>
    <cellStyle name="Обычный 2 11 2 4 3 4" xfId="13331"/>
    <cellStyle name="Обычный 2 11 2 4 3 4 2" xfId="13332"/>
    <cellStyle name="Обычный 2 11 2 4 3 4 3" xfId="13333"/>
    <cellStyle name="Обычный 2 11 2 4 3 5" xfId="13334"/>
    <cellStyle name="Обычный 2 11 2 4 3 5 2" xfId="13335"/>
    <cellStyle name="Обычный 2 11 2 4 3 5 3" xfId="13336"/>
    <cellStyle name="Обычный 2 11 2 4 3 6" xfId="13337"/>
    <cellStyle name="Обычный 2 11 2 4 3 6 2" xfId="13338"/>
    <cellStyle name="Обычный 2 11 2 4 3 7" xfId="13339"/>
    <cellStyle name="Обычный 2 11 2 4 3 8" xfId="13340"/>
    <cellStyle name="Обычный 2 11 2 4 4" xfId="13341"/>
    <cellStyle name="Обычный 2 11 2 4 4 2" xfId="13342"/>
    <cellStyle name="Обычный 2 11 2 4 4 2 2" xfId="13343"/>
    <cellStyle name="Обычный 2 11 2 4 4 2 3" xfId="13344"/>
    <cellStyle name="Обычный 2 11 2 4 4 3" xfId="13345"/>
    <cellStyle name="Обычный 2 11 2 4 4 3 2" xfId="13346"/>
    <cellStyle name="Обычный 2 11 2 4 4 3 3" xfId="13347"/>
    <cellStyle name="Обычный 2 11 2 4 4 4" xfId="13348"/>
    <cellStyle name="Обычный 2 11 2 4 4 4 2" xfId="13349"/>
    <cellStyle name="Обычный 2 11 2 4 4 4 3" xfId="13350"/>
    <cellStyle name="Обычный 2 11 2 4 4 5" xfId="13351"/>
    <cellStyle name="Обычный 2 11 2 4 4 5 2" xfId="13352"/>
    <cellStyle name="Обычный 2 11 2 4 4 6" xfId="13353"/>
    <cellStyle name="Обычный 2 11 2 4 4 7" xfId="13354"/>
    <cellStyle name="Обычный 2 11 2 4 5" xfId="13355"/>
    <cellStyle name="Обычный 2 11 2 4 5 2" xfId="13356"/>
    <cellStyle name="Обычный 2 11 2 4 5 2 2" xfId="13357"/>
    <cellStyle name="Обычный 2 11 2 4 5 2 3" xfId="13358"/>
    <cellStyle name="Обычный 2 11 2 4 5 3" xfId="13359"/>
    <cellStyle name="Обычный 2 11 2 4 5 3 2" xfId="13360"/>
    <cellStyle name="Обычный 2 11 2 4 5 3 3" xfId="13361"/>
    <cellStyle name="Обычный 2 11 2 4 5 4" xfId="13362"/>
    <cellStyle name="Обычный 2 11 2 4 5 4 2" xfId="13363"/>
    <cellStyle name="Обычный 2 11 2 4 5 4 3" xfId="13364"/>
    <cellStyle name="Обычный 2 11 2 4 5 5" xfId="13365"/>
    <cellStyle name="Обычный 2 11 2 4 5 5 2" xfId="13366"/>
    <cellStyle name="Обычный 2 11 2 4 5 6" xfId="13367"/>
    <cellStyle name="Обычный 2 11 2 4 5 7" xfId="13368"/>
    <cellStyle name="Обычный 2 11 2 4 6" xfId="13369"/>
    <cellStyle name="Обычный 2 11 2 4 6 2" xfId="13370"/>
    <cellStyle name="Обычный 2 11 2 4 6 2 2" xfId="13371"/>
    <cellStyle name="Обычный 2 11 2 4 6 2 3" xfId="13372"/>
    <cellStyle name="Обычный 2 11 2 4 6 3" xfId="13373"/>
    <cellStyle name="Обычный 2 11 2 4 6 3 2" xfId="13374"/>
    <cellStyle name="Обычный 2 11 2 4 6 3 3" xfId="13375"/>
    <cellStyle name="Обычный 2 11 2 4 6 4" xfId="13376"/>
    <cellStyle name="Обычный 2 11 2 4 6 4 2" xfId="13377"/>
    <cellStyle name="Обычный 2 11 2 4 6 5" xfId="13378"/>
    <cellStyle name="Обычный 2 11 2 4 6 5 2" xfId="13379"/>
    <cellStyle name="Обычный 2 11 2 4 6 6" xfId="13380"/>
    <cellStyle name="Обычный 2 11 2 4 6 7" xfId="13381"/>
    <cellStyle name="Обычный 2 11 2 4 7" xfId="13382"/>
    <cellStyle name="Обычный 2 11 2 4 7 2" xfId="13383"/>
    <cellStyle name="Обычный 2 11 2 4 7 3" xfId="13384"/>
    <cellStyle name="Обычный 2 11 2 4 8" xfId="13385"/>
    <cellStyle name="Обычный 2 11 2 4 8 2" xfId="13386"/>
    <cellStyle name="Обычный 2 11 2 4 8 3" xfId="13387"/>
    <cellStyle name="Обычный 2 11 2 4 9" xfId="13388"/>
    <cellStyle name="Обычный 2 11 2 4 9 2" xfId="13389"/>
    <cellStyle name="Обычный 2 11 2 4 9 3" xfId="13390"/>
    <cellStyle name="Обычный 2 11 2 5" xfId="13391"/>
    <cellStyle name="Обычный 2 11 2 5 2" xfId="13392"/>
    <cellStyle name="Обычный 2 11 2 5 2 2" xfId="13393"/>
    <cellStyle name="Обычный 2 11 2 5 2 2 2" xfId="13394"/>
    <cellStyle name="Обычный 2 11 2 5 2 2 3" xfId="13395"/>
    <cellStyle name="Обычный 2 11 2 5 2 3" xfId="13396"/>
    <cellStyle name="Обычный 2 11 2 5 2 3 2" xfId="13397"/>
    <cellStyle name="Обычный 2 11 2 5 2 3 3" xfId="13398"/>
    <cellStyle name="Обычный 2 11 2 5 2 4" xfId="13399"/>
    <cellStyle name="Обычный 2 11 2 5 2 4 2" xfId="13400"/>
    <cellStyle name="Обычный 2 11 2 5 2 4 3" xfId="13401"/>
    <cellStyle name="Обычный 2 11 2 5 2 5" xfId="13402"/>
    <cellStyle name="Обычный 2 11 2 5 2 5 2" xfId="13403"/>
    <cellStyle name="Обычный 2 11 2 5 2 6" xfId="13404"/>
    <cellStyle name="Обычный 2 11 2 5 2 7" xfId="13405"/>
    <cellStyle name="Обычный 2 11 2 5 3" xfId="13406"/>
    <cellStyle name="Обычный 2 11 2 5 3 2" xfId="13407"/>
    <cellStyle name="Обычный 2 11 2 5 3 2 2" xfId="13408"/>
    <cellStyle name="Обычный 2 11 2 5 3 3" xfId="13409"/>
    <cellStyle name="Обычный 2 11 2 5 3 4" xfId="13410"/>
    <cellStyle name="Обычный 2 11 2 5 4" xfId="13411"/>
    <cellStyle name="Обычный 2 11 2 5 4 2" xfId="13412"/>
    <cellStyle name="Обычный 2 11 2 5 4 3" xfId="13413"/>
    <cellStyle name="Обычный 2 11 2 5 5" xfId="13414"/>
    <cellStyle name="Обычный 2 11 2 5 5 2" xfId="13415"/>
    <cellStyle name="Обычный 2 11 2 5 5 3" xfId="13416"/>
    <cellStyle name="Обычный 2 11 2 5 6" xfId="13417"/>
    <cellStyle name="Обычный 2 11 2 5 6 2" xfId="13418"/>
    <cellStyle name="Обычный 2 11 2 5 6 3" xfId="13419"/>
    <cellStyle name="Обычный 2 11 2 5 7" xfId="13420"/>
    <cellStyle name="Обычный 2 11 2 5 7 2" xfId="13421"/>
    <cellStyle name="Обычный 2 11 2 5 8" xfId="13422"/>
    <cellStyle name="Обычный 2 11 2 5 9" xfId="13423"/>
    <cellStyle name="Обычный 2 11 2 6" xfId="13424"/>
    <cellStyle name="Обычный 2 11 2 6 2" xfId="13425"/>
    <cellStyle name="Обычный 2 11 2 6 2 2" xfId="13426"/>
    <cellStyle name="Обычный 2 11 2 6 2 2 2" xfId="13427"/>
    <cellStyle name="Обычный 2 11 2 6 2 3" xfId="13428"/>
    <cellStyle name="Обычный 2 11 2 6 2 4" xfId="13429"/>
    <cellStyle name="Обычный 2 11 2 6 3" xfId="13430"/>
    <cellStyle name="Обычный 2 11 2 6 3 2" xfId="13431"/>
    <cellStyle name="Обычный 2 11 2 6 3 3" xfId="13432"/>
    <cellStyle name="Обычный 2 11 2 6 4" xfId="13433"/>
    <cellStyle name="Обычный 2 11 2 6 4 2" xfId="13434"/>
    <cellStyle name="Обычный 2 11 2 6 4 3" xfId="13435"/>
    <cellStyle name="Обычный 2 11 2 6 5" xfId="13436"/>
    <cellStyle name="Обычный 2 11 2 6 5 2" xfId="13437"/>
    <cellStyle name="Обычный 2 11 2 6 5 3" xfId="13438"/>
    <cellStyle name="Обычный 2 11 2 6 6" xfId="13439"/>
    <cellStyle name="Обычный 2 11 2 6 6 2" xfId="13440"/>
    <cellStyle name="Обычный 2 11 2 6 7" xfId="13441"/>
    <cellStyle name="Обычный 2 11 2 6 8" xfId="13442"/>
    <cellStyle name="Обычный 2 11 2 7" xfId="13443"/>
    <cellStyle name="Обычный 2 11 2 7 2" xfId="13444"/>
    <cellStyle name="Обычный 2 11 2 7 2 2" xfId="13445"/>
    <cellStyle name="Обычный 2 11 2 7 2 2 2" xfId="13446"/>
    <cellStyle name="Обычный 2 11 2 7 2 3" xfId="13447"/>
    <cellStyle name="Обычный 2 11 2 7 2 4" xfId="13448"/>
    <cellStyle name="Обычный 2 11 2 7 3" xfId="13449"/>
    <cellStyle name="Обычный 2 11 2 7 3 2" xfId="13450"/>
    <cellStyle name="Обычный 2 11 2 7 3 3" xfId="13451"/>
    <cellStyle name="Обычный 2 11 2 7 4" xfId="13452"/>
    <cellStyle name="Обычный 2 11 2 7 4 2" xfId="13453"/>
    <cellStyle name="Обычный 2 11 2 7 4 3" xfId="13454"/>
    <cellStyle name="Обычный 2 11 2 7 5" xfId="13455"/>
    <cellStyle name="Обычный 2 11 2 7 5 2" xfId="13456"/>
    <cellStyle name="Обычный 2 11 2 7 5 3" xfId="13457"/>
    <cellStyle name="Обычный 2 11 2 7 6" xfId="13458"/>
    <cellStyle name="Обычный 2 11 2 7 6 2" xfId="13459"/>
    <cellStyle name="Обычный 2 11 2 7 7" xfId="13460"/>
    <cellStyle name="Обычный 2 11 2 7 8" xfId="13461"/>
    <cellStyle name="Обычный 2 11 2 8" xfId="13462"/>
    <cellStyle name="Обычный 2 11 2 8 2" xfId="13463"/>
    <cellStyle name="Обычный 2 11 2 8 2 2" xfId="13464"/>
    <cellStyle name="Обычный 2 11 2 8 2 3" xfId="13465"/>
    <cellStyle name="Обычный 2 11 2 8 3" xfId="13466"/>
    <cellStyle name="Обычный 2 11 2 8 3 2" xfId="13467"/>
    <cellStyle name="Обычный 2 11 2 8 3 3" xfId="13468"/>
    <cellStyle name="Обычный 2 11 2 8 4" xfId="13469"/>
    <cellStyle name="Обычный 2 11 2 8 4 2" xfId="13470"/>
    <cellStyle name="Обычный 2 11 2 8 4 3" xfId="13471"/>
    <cellStyle name="Обычный 2 11 2 8 5" xfId="13472"/>
    <cellStyle name="Обычный 2 11 2 8 5 2" xfId="13473"/>
    <cellStyle name="Обычный 2 11 2 8 6" xfId="13474"/>
    <cellStyle name="Обычный 2 11 2 8 7" xfId="13475"/>
    <cellStyle name="Обычный 2 11 2 9" xfId="13476"/>
    <cellStyle name="Обычный 2 11 2 9 2" xfId="13477"/>
    <cellStyle name="Обычный 2 11 2 9 2 2" xfId="13478"/>
    <cellStyle name="Обычный 2 11 2 9 2 3" xfId="13479"/>
    <cellStyle name="Обычный 2 11 2 9 3" xfId="13480"/>
    <cellStyle name="Обычный 2 11 2 9 3 2" xfId="13481"/>
    <cellStyle name="Обычный 2 11 2 9 3 3" xfId="13482"/>
    <cellStyle name="Обычный 2 11 2 9 4" xfId="13483"/>
    <cellStyle name="Обычный 2 11 2 9 4 2" xfId="13484"/>
    <cellStyle name="Обычный 2 11 2 9 4 3" xfId="13485"/>
    <cellStyle name="Обычный 2 11 2 9 5" xfId="13486"/>
    <cellStyle name="Обычный 2 11 2 9 5 2" xfId="13487"/>
    <cellStyle name="Обычный 2 11 2 9 6" xfId="13488"/>
    <cellStyle name="Обычный 2 11 2 9 7" xfId="13489"/>
    <cellStyle name="Обычный 2 11 3" xfId="13490"/>
    <cellStyle name="Обычный 2 11 3 10" xfId="13491"/>
    <cellStyle name="Обычный 2 11 3 10 2" xfId="13492"/>
    <cellStyle name="Обычный 2 11 3 10 2 2" xfId="13493"/>
    <cellStyle name="Обычный 2 11 3 10 2 3" xfId="13494"/>
    <cellStyle name="Обычный 2 11 3 10 3" xfId="13495"/>
    <cellStyle name="Обычный 2 11 3 10 3 2" xfId="13496"/>
    <cellStyle name="Обычный 2 11 3 10 3 3" xfId="13497"/>
    <cellStyle name="Обычный 2 11 3 10 4" xfId="13498"/>
    <cellStyle name="Обычный 2 11 3 10 4 2" xfId="13499"/>
    <cellStyle name="Обычный 2 11 3 10 5" xfId="13500"/>
    <cellStyle name="Обычный 2 11 3 10 5 2" xfId="13501"/>
    <cellStyle name="Обычный 2 11 3 10 6" xfId="13502"/>
    <cellStyle name="Обычный 2 11 3 10 7" xfId="13503"/>
    <cellStyle name="Обычный 2 11 3 11" xfId="13504"/>
    <cellStyle name="Обычный 2 11 3 11 2" xfId="13505"/>
    <cellStyle name="Обычный 2 11 3 11 3" xfId="13506"/>
    <cellStyle name="Обычный 2 11 3 12" xfId="13507"/>
    <cellStyle name="Обычный 2 11 3 12 2" xfId="13508"/>
    <cellStyle name="Обычный 2 11 3 12 3" xfId="13509"/>
    <cellStyle name="Обычный 2 11 3 13" xfId="13510"/>
    <cellStyle name="Обычный 2 11 3 13 2" xfId="13511"/>
    <cellStyle name="Обычный 2 11 3 13 3" xfId="13512"/>
    <cellStyle name="Обычный 2 11 3 14" xfId="13513"/>
    <cellStyle name="Обычный 2 11 3 14 2" xfId="13514"/>
    <cellStyle name="Обычный 2 11 3 15" xfId="13515"/>
    <cellStyle name="Обычный 2 11 3 16" xfId="13516"/>
    <cellStyle name="Обычный 2 11 3 2" xfId="13517"/>
    <cellStyle name="Обычный 2 11 3 2 10" xfId="13518"/>
    <cellStyle name="Обычный 2 11 3 2 10 2" xfId="13519"/>
    <cellStyle name="Обычный 2 11 3 2 10 3" xfId="13520"/>
    <cellStyle name="Обычный 2 11 3 2 11" xfId="13521"/>
    <cellStyle name="Обычный 2 11 3 2 11 2" xfId="13522"/>
    <cellStyle name="Обычный 2 11 3 2 12" xfId="13523"/>
    <cellStyle name="Обычный 2 11 3 2 13" xfId="13524"/>
    <cellStyle name="Обычный 2 11 3 2 2" xfId="13525"/>
    <cellStyle name="Обычный 2 11 3 2 2 2" xfId="13526"/>
    <cellStyle name="Обычный 2 11 3 2 2 2 2" xfId="13527"/>
    <cellStyle name="Обычный 2 11 3 2 2 2 2 2" xfId="13528"/>
    <cellStyle name="Обычный 2 11 3 2 2 2 3" xfId="13529"/>
    <cellStyle name="Обычный 2 11 3 2 2 2 4" xfId="13530"/>
    <cellStyle name="Обычный 2 11 3 2 2 3" xfId="13531"/>
    <cellStyle name="Обычный 2 11 3 2 2 3 2" xfId="13532"/>
    <cellStyle name="Обычный 2 11 3 2 2 3 3" xfId="13533"/>
    <cellStyle name="Обычный 2 11 3 2 2 4" xfId="13534"/>
    <cellStyle name="Обычный 2 11 3 2 2 4 2" xfId="13535"/>
    <cellStyle name="Обычный 2 11 3 2 2 4 3" xfId="13536"/>
    <cellStyle name="Обычный 2 11 3 2 2 5" xfId="13537"/>
    <cellStyle name="Обычный 2 11 3 2 2 5 2" xfId="13538"/>
    <cellStyle name="Обычный 2 11 3 2 2 5 3" xfId="13539"/>
    <cellStyle name="Обычный 2 11 3 2 2 6" xfId="13540"/>
    <cellStyle name="Обычный 2 11 3 2 2 6 2" xfId="13541"/>
    <cellStyle name="Обычный 2 11 3 2 2 7" xfId="13542"/>
    <cellStyle name="Обычный 2 11 3 2 2 8" xfId="13543"/>
    <cellStyle name="Обычный 2 11 3 2 3" xfId="13544"/>
    <cellStyle name="Обычный 2 11 3 2 3 2" xfId="13545"/>
    <cellStyle name="Обычный 2 11 3 2 3 2 2" xfId="13546"/>
    <cellStyle name="Обычный 2 11 3 2 3 2 2 2" xfId="13547"/>
    <cellStyle name="Обычный 2 11 3 2 3 2 3" xfId="13548"/>
    <cellStyle name="Обычный 2 11 3 2 3 2 4" xfId="13549"/>
    <cellStyle name="Обычный 2 11 3 2 3 3" xfId="13550"/>
    <cellStyle name="Обычный 2 11 3 2 3 3 2" xfId="13551"/>
    <cellStyle name="Обычный 2 11 3 2 3 3 3" xfId="13552"/>
    <cellStyle name="Обычный 2 11 3 2 3 4" xfId="13553"/>
    <cellStyle name="Обычный 2 11 3 2 3 4 2" xfId="13554"/>
    <cellStyle name="Обычный 2 11 3 2 3 4 3" xfId="13555"/>
    <cellStyle name="Обычный 2 11 3 2 3 5" xfId="13556"/>
    <cellStyle name="Обычный 2 11 3 2 3 5 2" xfId="13557"/>
    <cellStyle name="Обычный 2 11 3 2 3 5 3" xfId="13558"/>
    <cellStyle name="Обычный 2 11 3 2 3 6" xfId="13559"/>
    <cellStyle name="Обычный 2 11 3 2 3 6 2" xfId="13560"/>
    <cellStyle name="Обычный 2 11 3 2 3 7" xfId="13561"/>
    <cellStyle name="Обычный 2 11 3 2 3 8" xfId="13562"/>
    <cellStyle name="Обычный 2 11 3 2 4" xfId="13563"/>
    <cellStyle name="Обычный 2 11 3 2 4 2" xfId="13564"/>
    <cellStyle name="Обычный 2 11 3 2 4 2 2" xfId="13565"/>
    <cellStyle name="Обычный 2 11 3 2 4 2 3" xfId="13566"/>
    <cellStyle name="Обычный 2 11 3 2 4 3" xfId="13567"/>
    <cellStyle name="Обычный 2 11 3 2 4 3 2" xfId="13568"/>
    <cellStyle name="Обычный 2 11 3 2 4 3 3" xfId="13569"/>
    <cellStyle name="Обычный 2 11 3 2 4 4" xfId="13570"/>
    <cellStyle name="Обычный 2 11 3 2 4 4 2" xfId="13571"/>
    <cellStyle name="Обычный 2 11 3 2 4 4 3" xfId="13572"/>
    <cellStyle name="Обычный 2 11 3 2 4 5" xfId="13573"/>
    <cellStyle name="Обычный 2 11 3 2 4 5 2" xfId="13574"/>
    <cellStyle name="Обычный 2 11 3 2 4 6" xfId="13575"/>
    <cellStyle name="Обычный 2 11 3 2 4 7" xfId="13576"/>
    <cellStyle name="Обычный 2 11 3 2 5" xfId="13577"/>
    <cellStyle name="Обычный 2 11 3 2 5 2" xfId="13578"/>
    <cellStyle name="Обычный 2 11 3 2 5 2 2" xfId="13579"/>
    <cellStyle name="Обычный 2 11 3 2 5 2 3" xfId="13580"/>
    <cellStyle name="Обычный 2 11 3 2 5 3" xfId="13581"/>
    <cellStyle name="Обычный 2 11 3 2 5 3 2" xfId="13582"/>
    <cellStyle name="Обычный 2 11 3 2 5 3 3" xfId="13583"/>
    <cellStyle name="Обычный 2 11 3 2 5 4" xfId="13584"/>
    <cellStyle name="Обычный 2 11 3 2 5 4 2" xfId="13585"/>
    <cellStyle name="Обычный 2 11 3 2 5 4 3" xfId="13586"/>
    <cellStyle name="Обычный 2 11 3 2 5 5" xfId="13587"/>
    <cellStyle name="Обычный 2 11 3 2 5 5 2" xfId="13588"/>
    <cellStyle name="Обычный 2 11 3 2 5 6" xfId="13589"/>
    <cellStyle name="Обычный 2 11 3 2 5 7" xfId="13590"/>
    <cellStyle name="Обычный 2 11 3 2 6" xfId="13591"/>
    <cellStyle name="Обычный 2 11 3 2 6 2" xfId="13592"/>
    <cellStyle name="Обычный 2 11 3 2 6 2 2" xfId="13593"/>
    <cellStyle name="Обычный 2 11 3 2 6 2 3" xfId="13594"/>
    <cellStyle name="Обычный 2 11 3 2 6 3" xfId="13595"/>
    <cellStyle name="Обычный 2 11 3 2 6 3 2" xfId="13596"/>
    <cellStyle name="Обычный 2 11 3 2 6 3 3" xfId="13597"/>
    <cellStyle name="Обычный 2 11 3 2 6 4" xfId="13598"/>
    <cellStyle name="Обычный 2 11 3 2 6 4 2" xfId="13599"/>
    <cellStyle name="Обычный 2 11 3 2 6 4 3" xfId="13600"/>
    <cellStyle name="Обычный 2 11 3 2 6 5" xfId="13601"/>
    <cellStyle name="Обычный 2 11 3 2 6 5 2" xfId="13602"/>
    <cellStyle name="Обычный 2 11 3 2 6 6" xfId="13603"/>
    <cellStyle name="Обычный 2 11 3 2 6 7" xfId="13604"/>
    <cellStyle name="Обычный 2 11 3 2 7" xfId="13605"/>
    <cellStyle name="Обычный 2 11 3 2 7 2" xfId="13606"/>
    <cellStyle name="Обычный 2 11 3 2 7 2 2" xfId="13607"/>
    <cellStyle name="Обычный 2 11 3 2 7 2 3" xfId="13608"/>
    <cellStyle name="Обычный 2 11 3 2 7 3" xfId="13609"/>
    <cellStyle name="Обычный 2 11 3 2 7 3 2" xfId="13610"/>
    <cellStyle name="Обычный 2 11 3 2 7 3 3" xfId="13611"/>
    <cellStyle name="Обычный 2 11 3 2 7 4" xfId="13612"/>
    <cellStyle name="Обычный 2 11 3 2 7 4 2" xfId="13613"/>
    <cellStyle name="Обычный 2 11 3 2 7 5" xfId="13614"/>
    <cellStyle name="Обычный 2 11 3 2 7 5 2" xfId="13615"/>
    <cellStyle name="Обычный 2 11 3 2 7 6" xfId="13616"/>
    <cellStyle name="Обычный 2 11 3 2 7 7" xfId="13617"/>
    <cellStyle name="Обычный 2 11 3 2 8" xfId="13618"/>
    <cellStyle name="Обычный 2 11 3 2 8 2" xfId="13619"/>
    <cellStyle name="Обычный 2 11 3 2 8 3" xfId="13620"/>
    <cellStyle name="Обычный 2 11 3 2 9" xfId="13621"/>
    <cellStyle name="Обычный 2 11 3 2 9 2" xfId="13622"/>
    <cellStyle name="Обычный 2 11 3 2 9 3" xfId="13623"/>
    <cellStyle name="Обычный 2 11 3 3" xfId="13624"/>
    <cellStyle name="Обычный 2 11 3 3 10" xfId="13625"/>
    <cellStyle name="Обычный 2 11 3 3 10 2" xfId="13626"/>
    <cellStyle name="Обычный 2 11 3 3 11" xfId="13627"/>
    <cellStyle name="Обычный 2 11 3 3 12" xfId="13628"/>
    <cellStyle name="Обычный 2 11 3 3 2" xfId="13629"/>
    <cellStyle name="Обычный 2 11 3 3 2 2" xfId="13630"/>
    <cellStyle name="Обычный 2 11 3 3 2 2 2" xfId="13631"/>
    <cellStyle name="Обычный 2 11 3 3 2 2 2 2" xfId="13632"/>
    <cellStyle name="Обычный 2 11 3 3 2 2 3" xfId="13633"/>
    <cellStyle name="Обычный 2 11 3 3 2 2 4" xfId="13634"/>
    <cellStyle name="Обычный 2 11 3 3 2 3" xfId="13635"/>
    <cellStyle name="Обычный 2 11 3 3 2 3 2" xfId="13636"/>
    <cellStyle name="Обычный 2 11 3 3 2 3 3" xfId="13637"/>
    <cellStyle name="Обычный 2 11 3 3 2 4" xfId="13638"/>
    <cellStyle name="Обычный 2 11 3 3 2 4 2" xfId="13639"/>
    <cellStyle name="Обычный 2 11 3 3 2 4 3" xfId="13640"/>
    <cellStyle name="Обычный 2 11 3 3 2 5" xfId="13641"/>
    <cellStyle name="Обычный 2 11 3 3 2 5 2" xfId="13642"/>
    <cellStyle name="Обычный 2 11 3 3 2 5 3" xfId="13643"/>
    <cellStyle name="Обычный 2 11 3 3 2 6" xfId="13644"/>
    <cellStyle name="Обычный 2 11 3 3 2 6 2" xfId="13645"/>
    <cellStyle name="Обычный 2 11 3 3 2 7" xfId="13646"/>
    <cellStyle name="Обычный 2 11 3 3 2 8" xfId="13647"/>
    <cellStyle name="Обычный 2 11 3 3 3" xfId="13648"/>
    <cellStyle name="Обычный 2 11 3 3 3 2" xfId="13649"/>
    <cellStyle name="Обычный 2 11 3 3 3 2 2" xfId="13650"/>
    <cellStyle name="Обычный 2 11 3 3 3 2 2 2" xfId="13651"/>
    <cellStyle name="Обычный 2 11 3 3 3 2 3" xfId="13652"/>
    <cellStyle name="Обычный 2 11 3 3 3 2 4" xfId="13653"/>
    <cellStyle name="Обычный 2 11 3 3 3 3" xfId="13654"/>
    <cellStyle name="Обычный 2 11 3 3 3 3 2" xfId="13655"/>
    <cellStyle name="Обычный 2 11 3 3 3 3 3" xfId="13656"/>
    <cellStyle name="Обычный 2 11 3 3 3 4" xfId="13657"/>
    <cellStyle name="Обычный 2 11 3 3 3 4 2" xfId="13658"/>
    <cellStyle name="Обычный 2 11 3 3 3 4 3" xfId="13659"/>
    <cellStyle name="Обычный 2 11 3 3 3 5" xfId="13660"/>
    <cellStyle name="Обычный 2 11 3 3 3 5 2" xfId="13661"/>
    <cellStyle name="Обычный 2 11 3 3 3 5 3" xfId="13662"/>
    <cellStyle name="Обычный 2 11 3 3 3 6" xfId="13663"/>
    <cellStyle name="Обычный 2 11 3 3 3 6 2" xfId="13664"/>
    <cellStyle name="Обычный 2 11 3 3 3 7" xfId="13665"/>
    <cellStyle name="Обычный 2 11 3 3 3 8" xfId="13666"/>
    <cellStyle name="Обычный 2 11 3 3 4" xfId="13667"/>
    <cellStyle name="Обычный 2 11 3 3 4 2" xfId="13668"/>
    <cellStyle name="Обычный 2 11 3 3 4 2 2" xfId="13669"/>
    <cellStyle name="Обычный 2 11 3 3 4 2 3" xfId="13670"/>
    <cellStyle name="Обычный 2 11 3 3 4 3" xfId="13671"/>
    <cellStyle name="Обычный 2 11 3 3 4 3 2" xfId="13672"/>
    <cellStyle name="Обычный 2 11 3 3 4 3 3" xfId="13673"/>
    <cellStyle name="Обычный 2 11 3 3 4 4" xfId="13674"/>
    <cellStyle name="Обычный 2 11 3 3 4 4 2" xfId="13675"/>
    <cellStyle name="Обычный 2 11 3 3 4 4 3" xfId="13676"/>
    <cellStyle name="Обычный 2 11 3 3 4 5" xfId="13677"/>
    <cellStyle name="Обычный 2 11 3 3 4 5 2" xfId="13678"/>
    <cellStyle name="Обычный 2 11 3 3 4 6" xfId="13679"/>
    <cellStyle name="Обычный 2 11 3 3 4 7" xfId="13680"/>
    <cellStyle name="Обычный 2 11 3 3 5" xfId="13681"/>
    <cellStyle name="Обычный 2 11 3 3 5 2" xfId="13682"/>
    <cellStyle name="Обычный 2 11 3 3 5 2 2" xfId="13683"/>
    <cellStyle name="Обычный 2 11 3 3 5 2 3" xfId="13684"/>
    <cellStyle name="Обычный 2 11 3 3 5 3" xfId="13685"/>
    <cellStyle name="Обычный 2 11 3 3 5 3 2" xfId="13686"/>
    <cellStyle name="Обычный 2 11 3 3 5 3 3" xfId="13687"/>
    <cellStyle name="Обычный 2 11 3 3 5 4" xfId="13688"/>
    <cellStyle name="Обычный 2 11 3 3 5 4 2" xfId="13689"/>
    <cellStyle name="Обычный 2 11 3 3 5 4 3" xfId="13690"/>
    <cellStyle name="Обычный 2 11 3 3 5 5" xfId="13691"/>
    <cellStyle name="Обычный 2 11 3 3 5 5 2" xfId="13692"/>
    <cellStyle name="Обычный 2 11 3 3 5 6" xfId="13693"/>
    <cellStyle name="Обычный 2 11 3 3 5 7" xfId="13694"/>
    <cellStyle name="Обычный 2 11 3 3 6" xfId="13695"/>
    <cellStyle name="Обычный 2 11 3 3 6 2" xfId="13696"/>
    <cellStyle name="Обычный 2 11 3 3 6 2 2" xfId="13697"/>
    <cellStyle name="Обычный 2 11 3 3 6 2 3" xfId="13698"/>
    <cellStyle name="Обычный 2 11 3 3 6 3" xfId="13699"/>
    <cellStyle name="Обычный 2 11 3 3 6 3 2" xfId="13700"/>
    <cellStyle name="Обычный 2 11 3 3 6 3 3" xfId="13701"/>
    <cellStyle name="Обычный 2 11 3 3 6 4" xfId="13702"/>
    <cellStyle name="Обычный 2 11 3 3 6 4 2" xfId="13703"/>
    <cellStyle name="Обычный 2 11 3 3 6 5" xfId="13704"/>
    <cellStyle name="Обычный 2 11 3 3 6 5 2" xfId="13705"/>
    <cellStyle name="Обычный 2 11 3 3 6 6" xfId="13706"/>
    <cellStyle name="Обычный 2 11 3 3 6 7" xfId="13707"/>
    <cellStyle name="Обычный 2 11 3 3 7" xfId="13708"/>
    <cellStyle name="Обычный 2 11 3 3 7 2" xfId="13709"/>
    <cellStyle name="Обычный 2 11 3 3 7 3" xfId="13710"/>
    <cellStyle name="Обычный 2 11 3 3 8" xfId="13711"/>
    <cellStyle name="Обычный 2 11 3 3 8 2" xfId="13712"/>
    <cellStyle name="Обычный 2 11 3 3 8 3" xfId="13713"/>
    <cellStyle name="Обычный 2 11 3 3 9" xfId="13714"/>
    <cellStyle name="Обычный 2 11 3 3 9 2" xfId="13715"/>
    <cellStyle name="Обычный 2 11 3 3 9 3" xfId="13716"/>
    <cellStyle name="Обычный 2 11 3 4" xfId="13717"/>
    <cellStyle name="Обычный 2 11 3 4 2" xfId="13718"/>
    <cellStyle name="Обычный 2 11 3 4 2 2" xfId="13719"/>
    <cellStyle name="Обычный 2 11 3 4 2 2 2" xfId="13720"/>
    <cellStyle name="Обычный 2 11 3 4 2 2 3" xfId="13721"/>
    <cellStyle name="Обычный 2 11 3 4 2 3" xfId="13722"/>
    <cellStyle name="Обычный 2 11 3 4 2 3 2" xfId="13723"/>
    <cellStyle name="Обычный 2 11 3 4 2 3 3" xfId="13724"/>
    <cellStyle name="Обычный 2 11 3 4 2 4" xfId="13725"/>
    <cellStyle name="Обычный 2 11 3 4 2 4 2" xfId="13726"/>
    <cellStyle name="Обычный 2 11 3 4 2 4 3" xfId="13727"/>
    <cellStyle name="Обычный 2 11 3 4 2 5" xfId="13728"/>
    <cellStyle name="Обычный 2 11 3 4 2 5 2" xfId="13729"/>
    <cellStyle name="Обычный 2 11 3 4 2 6" xfId="13730"/>
    <cellStyle name="Обычный 2 11 3 4 2 7" xfId="13731"/>
    <cellStyle name="Обычный 2 11 3 4 3" xfId="13732"/>
    <cellStyle name="Обычный 2 11 3 4 3 2" xfId="13733"/>
    <cellStyle name="Обычный 2 11 3 4 3 2 2" xfId="13734"/>
    <cellStyle name="Обычный 2 11 3 4 3 3" xfId="13735"/>
    <cellStyle name="Обычный 2 11 3 4 3 4" xfId="13736"/>
    <cellStyle name="Обычный 2 11 3 4 4" xfId="13737"/>
    <cellStyle name="Обычный 2 11 3 4 4 2" xfId="13738"/>
    <cellStyle name="Обычный 2 11 3 4 4 3" xfId="13739"/>
    <cellStyle name="Обычный 2 11 3 4 5" xfId="13740"/>
    <cellStyle name="Обычный 2 11 3 4 5 2" xfId="13741"/>
    <cellStyle name="Обычный 2 11 3 4 5 3" xfId="13742"/>
    <cellStyle name="Обычный 2 11 3 4 6" xfId="13743"/>
    <cellStyle name="Обычный 2 11 3 4 6 2" xfId="13744"/>
    <cellStyle name="Обычный 2 11 3 4 6 3" xfId="13745"/>
    <cellStyle name="Обычный 2 11 3 4 7" xfId="13746"/>
    <cellStyle name="Обычный 2 11 3 4 7 2" xfId="13747"/>
    <cellStyle name="Обычный 2 11 3 4 8" xfId="13748"/>
    <cellStyle name="Обычный 2 11 3 4 9" xfId="13749"/>
    <cellStyle name="Обычный 2 11 3 5" xfId="13750"/>
    <cellStyle name="Обычный 2 11 3 5 2" xfId="13751"/>
    <cellStyle name="Обычный 2 11 3 5 2 2" xfId="13752"/>
    <cellStyle name="Обычный 2 11 3 5 2 2 2" xfId="13753"/>
    <cellStyle name="Обычный 2 11 3 5 2 3" xfId="13754"/>
    <cellStyle name="Обычный 2 11 3 5 2 4" xfId="13755"/>
    <cellStyle name="Обычный 2 11 3 5 3" xfId="13756"/>
    <cellStyle name="Обычный 2 11 3 5 3 2" xfId="13757"/>
    <cellStyle name="Обычный 2 11 3 5 3 3" xfId="13758"/>
    <cellStyle name="Обычный 2 11 3 5 4" xfId="13759"/>
    <cellStyle name="Обычный 2 11 3 5 4 2" xfId="13760"/>
    <cellStyle name="Обычный 2 11 3 5 4 3" xfId="13761"/>
    <cellStyle name="Обычный 2 11 3 5 5" xfId="13762"/>
    <cellStyle name="Обычный 2 11 3 5 5 2" xfId="13763"/>
    <cellStyle name="Обычный 2 11 3 5 5 3" xfId="13764"/>
    <cellStyle name="Обычный 2 11 3 5 6" xfId="13765"/>
    <cellStyle name="Обычный 2 11 3 5 6 2" xfId="13766"/>
    <cellStyle name="Обычный 2 11 3 5 7" xfId="13767"/>
    <cellStyle name="Обычный 2 11 3 5 8" xfId="13768"/>
    <cellStyle name="Обычный 2 11 3 6" xfId="13769"/>
    <cellStyle name="Обычный 2 11 3 6 2" xfId="13770"/>
    <cellStyle name="Обычный 2 11 3 6 2 2" xfId="13771"/>
    <cellStyle name="Обычный 2 11 3 6 2 3" xfId="13772"/>
    <cellStyle name="Обычный 2 11 3 6 3" xfId="13773"/>
    <cellStyle name="Обычный 2 11 3 6 3 2" xfId="13774"/>
    <cellStyle name="Обычный 2 11 3 6 3 3" xfId="13775"/>
    <cellStyle name="Обычный 2 11 3 6 4" xfId="13776"/>
    <cellStyle name="Обычный 2 11 3 6 4 2" xfId="13777"/>
    <cellStyle name="Обычный 2 11 3 6 4 3" xfId="13778"/>
    <cellStyle name="Обычный 2 11 3 6 5" xfId="13779"/>
    <cellStyle name="Обычный 2 11 3 6 5 2" xfId="13780"/>
    <cellStyle name="Обычный 2 11 3 6 6" xfId="13781"/>
    <cellStyle name="Обычный 2 11 3 6 7" xfId="13782"/>
    <cellStyle name="Обычный 2 11 3 7" xfId="13783"/>
    <cellStyle name="Обычный 2 11 3 7 2" xfId="13784"/>
    <cellStyle name="Обычный 2 11 3 7 2 2" xfId="13785"/>
    <cellStyle name="Обычный 2 11 3 7 2 3" xfId="13786"/>
    <cellStyle name="Обычный 2 11 3 7 3" xfId="13787"/>
    <cellStyle name="Обычный 2 11 3 7 3 2" xfId="13788"/>
    <cellStyle name="Обычный 2 11 3 7 3 3" xfId="13789"/>
    <cellStyle name="Обычный 2 11 3 7 4" xfId="13790"/>
    <cellStyle name="Обычный 2 11 3 7 4 2" xfId="13791"/>
    <cellStyle name="Обычный 2 11 3 7 4 3" xfId="13792"/>
    <cellStyle name="Обычный 2 11 3 7 5" xfId="13793"/>
    <cellStyle name="Обычный 2 11 3 7 5 2" xfId="13794"/>
    <cellStyle name="Обычный 2 11 3 7 6" xfId="13795"/>
    <cellStyle name="Обычный 2 11 3 7 7" xfId="13796"/>
    <cellStyle name="Обычный 2 11 3 8" xfId="13797"/>
    <cellStyle name="Обычный 2 11 3 8 2" xfId="13798"/>
    <cellStyle name="Обычный 2 11 3 8 2 2" xfId="13799"/>
    <cellStyle name="Обычный 2 11 3 8 2 3" xfId="13800"/>
    <cellStyle name="Обычный 2 11 3 8 3" xfId="13801"/>
    <cellStyle name="Обычный 2 11 3 8 3 2" xfId="13802"/>
    <cellStyle name="Обычный 2 11 3 8 3 3" xfId="13803"/>
    <cellStyle name="Обычный 2 11 3 8 4" xfId="13804"/>
    <cellStyle name="Обычный 2 11 3 8 4 2" xfId="13805"/>
    <cellStyle name="Обычный 2 11 3 8 4 3" xfId="13806"/>
    <cellStyle name="Обычный 2 11 3 8 5" xfId="13807"/>
    <cellStyle name="Обычный 2 11 3 8 5 2" xfId="13808"/>
    <cellStyle name="Обычный 2 11 3 8 6" xfId="13809"/>
    <cellStyle name="Обычный 2 11 3 8 7" xfId="13810"/>
    <cellStyle name="Обычный 2 11 3 9" xfId="13811"/>
    <cellStyle name="Обычный 2 11 3 9 2" xfId="13812"/>
    <cellStyle name="Обычный 2 11 3 9 2 2" xfId="13813"/>
    <cellStyle name="Обычный 2 11 3 9 2 3" xfId="13814"/>
    <cellStyle name="Обычный 2 11 3 9 3" xfId="13815"/>
    <cellStyle name="Обычный 2 11 3 9 3 2" xfId="13816"/>
    <cellStyle name="Обычный 2 11 3 9 3 3" xfId="13817"/>
    <cellStyle name="Обычный 2 11 3 9 4" xfId="13818"/>
    <cellStyle name="Обычный 2 11 3 9 4 2" xfId="13819"/>
    <cellStyle name="Обычный 2 11 3 9 4 3" xfId="13820"/>
    <cellStyle name="Обычный 2 11 3 9 5" xfId="13821"/>
    <cellStyle name="Обычный 2 11 3 9 5 2" xfId="13822"/>
    <cellStyle name="Обычный 2 11 3 9 6" xfId="13823"/>
    <cellStyle name="Обычный 2 11 3 9 7" xfId="13824"/>
    <cellStyle name="Обычный 2 11 4" xfId="13825"/>
    <cellStyle name="Обычный 2 11 4 10" xfId="13826"/>
    <cellStyle name="Обычный 2 11 4 10 2" xfId="13827"/>
    <cellStyle name="Обычный 2 11 4 10 3" xfId="13828"/>
    <cellStyle name="Обычный 2 11 4 11" xfId="13829"/>
    <cellStyle name="Обычный 2 11 4 11 2" xfId="13830"/>
    <cellStyle name="Обычный 2 11 4 11 3" xfId="13831"/>
    <cellStyle name="Обычный 2 11 4 12" xfId="13832"/>
    <cellStyle name="Обычный 2 11 4 12 2" xfId="13833"/>
    <cellStyle name="Обычный 2 11 4 13" xfId="13834"/>
    <cellStyle name="Обычный 2 11 4 14" xfId="13835"/>
    <cellStyle name="Обычный 2 11 4 2" xfId="13836"/>
    <cellStyle name="Обычный 2 11 4 2 2" xfId="13837"/>
    <cellStyle name="Обычный 2 11 4 2 2 2" xfId="13838"/>
    <cellStyle name="Обычный 2 11 4 2 2 2 2" xfId="13839"/>
    <cellStyle name="Обычный 2 11 4 2 2 2 3" xfId="13840"/>
    <cellStyle name="Обычный 2 11 4 2 2 3" xfId="13841"/>
    <cellStyle name="Обычный 2 11 4 2 2 3 2" xfId="13842"/>
    <cellStyle name="Обычный 2 11 4 2 2 3 3" xfId="13843"/>
    <cellStyle name="Обычный 2 11 4 2 2 4" xfId="13844"/>
    <cellStyle name="Обычный 2 11 4 2 2 4 2" xfId="13845"/>
    <cellStyle name="Обычный 2 11 4 2 2 4 3" xfId="13846"/>
    <cellStyle name="Обычный 2 11 4 2 2 5" xfId="13847"/>
    <cellStyle name="Обычный 2 11 4 2 2 5 2" xfId="13848"/>
    <cellStyle name="Обычный 2 11 4 2 2 6" xfId="13849"/>
    <cellStyle name="Обычный 2 11 4 2 2 7" xfId="13850"/>
    <cellStyle name="Обычный 2 11 4 2 3" xfId="13851"/>
    <cellStyle name="Обычный 2 11 4 2 3 2" xfId="13852"/>
    <cellStyle name="Обычный 2 11 4 2 3 2 2" xfId="13853"/>
    <cellStyle name="Обычный 2 11 4 2 3 3" xfId="13854"/>
    <cellStyle name="Обычный 2 11 4 2 3 4" xfId="13855"/>
    <cellStyle name="Обычный 2 11 4 2 4" xfId="13856"/>
    <cellStyle name="Обычный 2 11 4 2 4 2" xfId="13857"/>
    <cellStyle name="Обычный 2 11 4 2 4 3" xfId="13858"/>
    <cellStyle name="Обычный 2 11 4 2 5" xfId="13859"/>
    <cellStyle name="Обычный 2 11 4 2 5 2" xfId="13860"/>
    <cellStyle name="Обычный 2 11 4 2 5 3" xfId="13861"/>
    <cellStyle name="Обычный 2 11 4 2 6" xfId="13862"/>
    <cellStyle name="Обычный 2 11 4 2 6 2" xfId="13863"/>
    <cellStyle name="Обычный 2 11 4 2 6 3" xfId="13864"/>
    <cellStyle name="Обычный 2 11 4 2 7" xfId="13865"/>
    <cellStyle name="Обычный 2 11 4 2 7 2" xfId="13866"/>
    <cellStyle name="Обычный 2 11 4 2 8" xfId="13867"/>
    <cellStyle name="Обычный 2 11 4 2 9" xfId="13868"/>
    <cellStyle name="Обычный 2 11 4 3" xfId="13869"/>
    <cellStyle name="Обычный 2 11 4 3 2" xfId="13870"/>
    <cellStyle name="Обычный 2 11 4 3 2 2" xfId="13871"/>
    <cellStyle name="Обычный 2 11 4 3 2 2 2" xfId="13872"/>
    <cellStyle name="Обычный 2 11 4 3 2 3" xfId="13873"/>
    <cellStyle name="Обычный 2 11 4 3 2 4" xfId="13874"/>
    <cellStyle name="Обычный 2 11 4 3 3" xfId="13875"/>
    <cellStyle name="Обычный 2 11 4 3 3 2" xfId="13876"/>
    <cellStyle name="Обычный 2 11 4 3 3 3" xfId="13877"/>
    <cellStyle name="Обычный 2 11 4 3 4" xfId="13878"/>
    <cellStyle name="Обычный 2 11 4 3 4 2" xfId="13879"/>
    <cellStyle name="Обычный 2 11 4 3 4 3" xfId="13880"/>
    <cellStyle name="Обычный 2 11 4 3 5" xfId="13881"/>
    <cellStyle name="Обычный 2 11 4 3 5 2" xfId="13882"/>
    <cellStyle name="Обычный 2 11 4 3 5 3" xfId="13883"/>
    <cellStyle name="Обычный 2 11 4 3 6" xfId="13884"/>
    <cellStyle name="Обычный 2 11 4 3 6 2" xfId="13885"/>
    <cellStyle name="Обычный 2 11 4 3 7" xfId="13886"/>
    <cellStyle name="Обычный 2 11 4 3 8" xfId="13887"/>
    <cellStyle name="Обычный 2 11 4 4" xfId="13888"/>
    <cellStyle name="Обычный 2 11 4 4 2" xfId="13889"/>
    <cellStyle name="Обычный 2 11 4 4 2 2" xfId="13890"/>
    <cellStyle name="Обычный 2 11 4 4 2 3" xfId="13891"/>
    <cellStyle name="Обычный 2 11 4 4 3" xfId="13892"/>
    <cellStyle name="Обычный 2 11 4 4 3 2" xfId="13893"/>
    <cellStyle name="Обычный 2 11 4 4 3 3" xfId="13894"/>
    <cellStyle name="Обычный 2 11 4 4 4" xfId="13895"/>
    <cellStyle name="Обычный 2 11 4 4 4 2" xfId="13896"/>
    <cellStyle name="Обычный 2 11 4 4 4 3" xfId="13897"/>
    <cellStyle name="Обычный 2 11 4 4 5" xfId="13898"/>
    <cellStyle name="Обычный 2 11 4 4 5 2" xfId="13899"/>
    <cellStyle name="Обычный 2 11 4 4 6" xfId="13900"/>
    <cellStyle name="Обычный 2 11 4 4 7" xfId="13901"/>
    <cellStyle name="Обычный 2 11 4 5" xfId="13902"/>
    <cellStyle name="Обычный 2 11 4 5 2" xfId="13903"/>
    <cellStyle name="Обычный 2 11 4 5 2 2" xfId="13904"/>
    <cellStyle name="Обычный 2 11 4 5 2 3" xfId="13905"/>
    <cellStyle name="Обычный 2 11 4 5 3" xfId="13906"/>
    <cellStyle name="Обычный 2 11 4 5 3 2" xfId="13907"/>
    <cellStyle name="Обычный 2 11 4 5 3 3" xfId="13908"/>
    <cellStyle name="Обычный 2 11 4 5 4" xfId="13909"/>
    <cellStyle name="Обычный 2 11 4 5 4 2" xfId="13910"/>
    <cellStyle name="Обычный 2 11 4 5 4 3" xfId="13911"/>
    <cellStyle name="Обычный 2 11 4 5 5" xfId="13912"/>
    <cellStyle name="Обычный 2 11 4 5 5 2" xfId="13913"/>
    <cellStyle name="Обычный 2 11 4 5 6" xfId="13914"/>
    <cellStyle name="Обычный 2 11 4 5 7" xfId="13915"/>
    <cellStyle name="Обычный 2 11 4 6" xfId="13916"/>
    <cellStyle name="Обычный 2 11 4 6 2" xfId="13917"/>
    <cellStyle name="Обычный 2 11 4 6 2 2" xfId="13918"/>
    <cellStyle name="Обычный 2 11 4 6 2 3" xfId="13919"/>
    <cellStyle name="Обычный 2 11 4 6 3" xfId="13920"/>
    <cellStyle name="Обычный 2 11 4 6 3 2" xfId="13921"/>
    <cellStyle name="Обычный 2 11 4 6 3 3" xfId="13922"/>
    <cellStyle name="Обычный 2 11 4 6 4" xfId="13923"/>
    <cellStyle name="Обычный 2 11 4 6 4 2" xfId="13924"/>
    <cellStyle name="Обычный 2 11 4 6 4 3" xfId="13925"/>
    <cellStyle name="Обычный 2 11 4 6 5" xfId="13926"/>
    <cellStyle name="Обычный 2 11 4 6 5 2" xfId="13927"/>
    <cellStyle name="Обычный 2 11 4 6 6" xfId="13928"/>
    <cellStyle name="Обычный 2 11 4 6 7" xfId="13929"/>
    <cellStyle name="Обычный 2 11 4 7" xfId="13930"/>
    <cellStyle name="Обычный 2 11 4 7 2" xfId="13931"/>
    <cellStyle name="Обычный 2 11 4 7 2 2" xfId="13932"/>
    <cellStyle name="Обычный 2 11 4 7 2 3" xfId="13933"/>
    <cellStyle name="Обычный 2 11 4 7 3" xfId="13934"/>
    <cellStyle name="Обычный 2 11 4 7 3 2" xfId="13935"/>
    <cellStyle name="Обычный 2 11 4 7 3 3" xfId="13936"/>
    <cellStyle name="Обычный 2 11 4 7 4" xfId="13937"/>
    <cellStyle name="Обычный 2 11 4 7 4 2" xfId="13938"/>
    <cellStyle name="Обычный 2 11 4 7 4 3" xfId="13939"/>
    <cellStyle name="Обычный 2 11 4 7 5" xfId="13940"/>
    <cellStyle name="Обычный 2 11 4 7 5 2" xfId="13941"/>
    <cellStyle name="Обычный 2 11 4 7 6" xfId="13942"/>
    <cellStyle name="Обычный 2 11 4 7 7" xfId="13943"/>
    <cellStyle name="Обычный 2 11 4 8" xfId="13944"/>
    <cellStyle name="Обычный 2 11 4 8 2" xfId="13945"/>
    <cellStyle name="Обычный 2 11 4 8 2 2" xfId="13946"/>
    <cellStyle name="Обычный 2 11 4 8 2 3" xfId="13947"/>
    <cellStyle name="Обычный 2 11 4 8 3" xfId="13948"/>
    <cellStyle name="Обычный 2 11 4 8 3 2" xfId="13949"/>
    <cellStyle name="Обычный 2 11 4 8 3 3" xfId="13950"/>
    <cellStyle name="Обычный 2 11 4 8 4" xfId="13951"/>
    <cellStyle name="Обычный 2 11 4 8 4 2" xfId="13952"/>
    <cellStyle name="Обычный 2 11 4 8 5" xfId="13953"/>
    <cellStyle name="Обычный 2 11 4 8 5 2" xfId="13954"/>
    <cellStyle name="Обычный 2 11 4 8 6" xfId="13955"/>
    <cellStyle name="Обычный 2 11 4 8 7" xfId="13956"/>
    <cellStyle name="Обычный 2 11 4 9" xfId="13957"/>
    <cellStyle name="Обычный 2 11 4 9 2" xfId="13958"/>
    <cellStyle name="Обычный 2 11 4 9 3" xfId="13959"/>
    <cellStyle name="Обычный 2 11 5" xfId="13960"/>
    <cellStyle name="Обычный 2 11 5 10" xfId="13961"/>
    <cellStyle name="Обычный 2 11 5 10 2" xfId="13962"/>
    <cellStyle name="Обычный 2 11 5 11" xfId="13963"/>
    <cellStyle name="Обычный 2 11 5 12" xfId="13964"/>
    <cellStyle name="Обычный 2 11 5 2" xfId="13965"/>
    <cellStyle name="Обычный 2 11 5 2 2" xfId="13966"/>
    <cellStyle name="Обычный 2 11 5 2 2 2" xfId="13967"/>
    <cellStyle name="Обычный 2 11 5 2 2 2 2" xfId="13968"/>
    <cellStyle name="Обычный 2 11 5 2 2 3" xfId="13969"/>
    <cellStyle name="Обычный 2 11 5 2 2 4" xfId="13970"/>
    <cellStyle name="Обычный 2 11 5 2 3" xfId="13971"/>
    <cellStyle name="Обычный 2 11 5 2 3 2" xfId="13972"/>
    <cellStyle name="Обычный 2 11 5 2 3 3" xfId="13973"/>
    <cellStyle name="Обычный 2 11 5 2 4" xfId="13974"/>
    <cellStyle name="Обычный 2 11 5 2 4 2" xfId="13975"/>
    <cellStyle name="Обычный 2 11 5 2 4 3" xfId="13976"/>
    <cellStyle name="Обычный 2 11 5 2 5" xfId="13977"/>
    <cellStyle name="Обычный 2 11 5 2 5 2" xfId="13978"/>
    <cellStyle name="Обычный 2 11 5 2 5 3" xfId="13979"/>
    <cellStyle name="Обычный 2 11 5 2 6" xfId="13980"/>
    <cellStyle name="Обычный 2 11 5 2 6 2" xfId="13981"/>
    <cellStyle name="Обычный 2 11 5 2 7" xfId="13982"/>
    <cellStyle name="Обычный 2 11 5 2 8" xfId="13983"/>
    <cellStyle name="Обычный 2 11 5 3" xfId="13984"/>
    <cellStyle name="Обычный 2 11 5 3 2" xfId="13985"/>
    <cellStyle name="Обычный 2 11 5 3 2 2" xfId="13986"/>
    <cellStyle name="Обычный 2 11 5 3 2 2 2" xfId="13987"/>
    <cellStyle name="Обычный 2 11 5 3 2 3" xfId="13988"/>
    <cellStyle name="Обычный 2 11 5 3 2 4" xfId="13989"/>
    <cellStyle name="Обычный 2 11 5 3 3" xfId="13990"/>
    <cellStyle name="Обычный 2 11 5 3 3 2" xfId="13991"/>
    <cellStyle name="Обычный 2 11 5 3 3 3" xfId="13992"/>
    <cellStyle name="Обычный 2 11 5 3 4" xfId="13993"/>
    <cellStyle name="Обычный 2 11 5 3 4 2" xfId="13994"/>
    <cellStyle name="Обычный 2 11 5 3 4 3" xfId="13995"/>
    <cellStyle name="Обычный 2 11 5 3 5" xfId="13996"/>
    <cellStyle name="Обычный 2 11 5 3 5 2" xfId="13997"/>
    <cellStyle name="Обычный 2 11 5 3 5 3" xfId="13998"/>
    <cellStyle name="Обычный 2 11 5 3 6" xfId="13999"/>
    <cellStyle name="Обычный 2 11 5 3 6 2" xfId="14000"/>
    <cellStyle name="Обычный 2 11 5 3 7" xfId="14001"/>
    <cellStyle name="Обычный 2 11 5 3 8" xfId="14002"/>
    <cellStyle name="Обычный 2 11 5 4" xfId="14003"/>
    <cellStyle name="Обычный 2 11 5 4 2" xfId="14004"/>
    <cellStyle name="Обычный 2 11 5 4 2 2" xfId="14005"/>
    <cellStyle name="Обычный 2 11 5 4 2 3" xfId="14006"/>
    <cellStyle name="Обычный 2 11 5 4 3" xfId="14007"/>
    <cellStyle name="Обычный 2 11 5 4 3 2" xfId="14008"/>
    <cellStyle name="Обычный 2 11 5 4 3 3" xfId="14009"/>
    <cellStyle name="Обычный 2 11 5 4 4" xfId="14010"/>
    <cellStyle name="Обычный 2 11 5 4 4 2" xfId="14011"/>
    <cellStyle name="Обычный 2 11 5 4 4 3" xfId="14012"/>
    <cellStyle name="Обычный 2 11 5 4 5" xfId="14013"/>
    <cellStyle name="Обычный 2 11 5 4 5 2" xfId="14014"/>
    <cellStyle name="Обычный 2 11 5 4 6" xfId="14015"/>
    <cellStyle name="Обычный 2 11 5 4 7" xfId="14016"/>
    <cellStyle name="Обычный 2 11 5 5" xfId="14017"/>
    <cellStyle name="Обычный 2 11 5 5 2" xfId="14018"/>
    <cellStyle name="Обычный 2 11 5 5 2 2" xfId="14019"/>
    <cellStyle name="Обычный 2 11 5 5 2 3" xfId="14020"/>
    <cellStyle name="Обычный 2 11 5 5 3" xfId="14021"/>
    <cellStyle name="Обычный 2 11 5 5 3 2" xfId="14022"/>
    <cellStyle name="Обычный 2 11 5 5 3 3" xfId="14023"/>
    <cellStyle name="Обычный 2 11 5 5 4" xfId="14024"/>
    <cellStyle name="Обычный 2 11 5 5 4 2" xfId="14025"/>
    <cellStyle name="Обычный 2 11 5 5 4 3" xfId="14026"/>
    <cellStyle name="Обычный 2 11 5 5 5" xfId="14027"/>
    <cellStyle name="Обычный 2 11 5 5 5 2" xfId="14028"/>
    <cellStyle name="Обычный 2 11 5 5 6" xfId="14029"/>
    <cellStyle name="Обычный 2 11 5 5 7" xfId="14030"/>
    <cellStyle name="Обычный 2 11 5 6" xfId="14031"/>
    <cellStyle name="Обычный 2 11 5 6 2" xfId="14032"/>
    <cellStyle name="Обычный 2 11 5 6 2 2" xfId="14033"/>
    <cellStyle name="Обычный 2 11 5 6 2 3" xfId="14034"/>
    <cellStyle name="Обычный 2 11 5 6 3" xfId="14035"/>
    <cellStyle name="Обычный 2 11 5 6 3 2" xfId="14036"/>
    <cellStyle name="Обычный 2 11 5 6 3 3" xfId="14037"/>
    <cellStyle name="Обычный 2 11 5 6 4" xfId="14038"/>
    <cellStyle name="Обычный 2 11 5 6 4 2" xfId="14039"/>
    <cellStyle name="Обычный 2 11 5 6 5" xfId="14040"/>
    <cellStyle name="Обычный 2 11 5 6 5 2" xfId="14041"/>
    <cellStyle name="Обычный 2 11 5 6 6" xfId="14042"/>
    <cellStyle name="Обычный 2 11 5 6 7" xfId="14043"/>
    <cellStyle name="Обычный 2 11 5 7" xfId="14044"/>
    <cellStyle name="Обычный 2 11 5 7 2" xfId="14045"/>
    <cellStyle name="Обычный 2 11 5 7 3" xfId="14046"/>
    <cellStyle name="Обычный 2 11 5 8" xfId="14047"/>
    <cellStyle name="Обычный 2 11 5 8 2" xfId="14048"/>
    <cellStyle name="Обычный 2 11 5 8 3" xfId="14049"/>
    <cellStyle name="Обычный 2 11 5 9" xfId="14050"/>
    <cellStyle name="Обычный 2 11 5 9 2" xfId="14051"/>
    <cellStyle name="Обычный 2 11 5 9 3" xfId="14052"/>
    <cellStyle name="Обычный 2 11 6" xfId="14053"/>
    <cellStyle name="Обычный 2 11 6 2" xfId="14054"/>
    <cellStyle name="Обычный 2 11 6 2 2" xfId="14055"/>
    <cellStyle name="Обычный 2 11 6 2 2 2" xfId="14056"/>
    <cellStyle name="Обычный 2 11 6 2 2 3" xfId="14057"/>
    <cellStyle name="Обычный 2 11 6 2 3" xfId="14058"/>
    <cellStyle name="Обычный 2 11 6 2 3 2" xfId="14059"/>
    <cellStyle name="Обычный 2 11 6 2 3 3" xfId="14060"/>
    <cellStyle name="Обычный 2 11 6 2 4" xfId="14061"/>
    <cellStyle name="Обычный 2 11 6 2 4 2" xfId="14062"/>
    <cellStyle name="Обычный 2 11 6 2 4 3" xfId="14063"/>
    <cellStyle name="Обычный 2 11 6 2 5" xfId="14064"/>
    <cellStyle name="Обычный 2 11 6 2 5 2" xfId="14065"/>
    <cellStyle name="Обычный 2 11 6 2 6" xfId="14066"/>
    <cellStyle name="Обычный 2 11 6 2 7" xfId="14067"/>
    <cellStyle name="Обычный 2 11 6 3" xfId="14068"/>
    <cellStyle name="Обычный 2 11 6 3 2" xfId="14069"/>
    <cellStyle name="Обычный 2 11 6 3 2 2" xfId="14070"/>
    <cellStyle name="Обычный 2 11 6 3 3" xfId="14071"/>
    <cellStyle name="Обычный 2 11 6 3 4" xfId="14072"/>
    <cellStyle name="Обычный 2 11 6 4" xfId="14073"/>
    <cellStyle name="Обычный 2 11 6 4 2" xfId="14074"/>
    <cellStyle name="Обычный 2 11 6 4 3" xfId="14075"/>
    <cellStyle name="Обычный 2 11 6 5" xfId="14076"/>
    <cellStyle name="Обычный 2 11 6 5 2" xfId="14077"/>
    <cellStyle name="Обычный 2 11 6 5 3" xfId="14078"/>
    <cellStyle name="Обычный 2 11 6 6" xfId="14079"/>
    <cellStyle name="Обычный 2 11 6 6 2" xfId="14080"/>
    <cellStyle name="Обычный 2 11 6 6 3" xfId="14081"/>
    <cellStyle name="Обычный 2 11 6 7" xfId="14082"/>
    <cellStyle name="Обычный 2 11 6 7 2" xfId="14083"/>
    <cellStyle name="Обычный 2 11 6 8" xfId="14084"/>
    <cellStyle name="Обычный 2 11 6 9" xfId="14085"/>
    <cellStyle name="Обычный 2 11 7" xfId="14086"/>
    <cellStyle name="Обычный 2 11 7 2" xfId="14087"/>
    <cellStyle name="Обычный 2 11 7 3" xfId="14088"/>
    <cellStyle name="Обычный 2 11 7 3 2" xfId="14089"/>
    <cellStyle name="Обычный 2 11 7 3 3" xfId="14090"/>
    <cellStyle name="Обычный 2 11 7 4" xfId="14091"/>
    <cellStyle name="Обычный 2 11 7 4 2" xfId="14092"/>
    <cellStyle name="Обычный 2 11 8" xfId="14093"/>
    <cellStyle name="Обычный 2 11 8 2" xfId="14094"/>
    <cellStyle name="Обычный 2 11 8 2 2" xfId="14095"/>
    <cellStyle name="Обычный 2 11 8 2 2 2" xfId="14096"/>
    <cellStyle name="Обычный 2 11 8 2 3" xfId="14097"/>
    <cellStyle name="Обычный 2 11 8 2 4" xfId="14098"/>
    <cellStyle name="Обычный 2 11 8 3" xfId="14099"/>
    <cellStyle name="Обычный 2 11 8 3 2" xfId="14100"/>
    <cellStyle name="Обычный 2 11 8 3 3" xfId="14101"/>
    <cellStyle name="Обычный 2 11 8 4" xfId="14102"/>
    <cellStyle name="Обычный 2 11 8 4 2" xfId="14103"/>
    <cellStyle name="Обычный 2 11 8 4 3" xfId="14104"/>
    <cellStyle name="Обычный 2 11 8 5" xfId="14105"/>
    <cellStyle name="Обычный 2 11 8 5 2" xfId="14106"/>
    <cellStyle name="Обычный 2 11 8 5 3" xfId="14107"/>
    <cellStyle name="Обычный 2 11 8 6" xfId="14108"/>
    <cellStyle name="Обычный 2 11 8 6 2" xfId="14109"/>
    <cellStyle name="Обычный 2 11 8 7" xfId="14110"/>
    <cellStyle name="Обычный 2 11 8 8" xfId="14111"/>
    <cellStyle name="Обычный 2 11 9" xfId="14112"/>
    <cellStyle name="Обычный 2 11 9 2" xfId="14113"/>
    <cellStyle name="Обычный 2 11 9 2 2" xfId="14114"/>
    <cellStyle name="Обычный 2 11 9 2 3" xfId="14115"/>
    <cellStyle name="Обычный 2 11 9 3" xfId="14116"/>
    <cellStyle name="Обычный 2 11 9 3 2" xfId="14117"/>
    <cellStyle name="Обычный 2 11 9 3 3" xfId="14118"/>
    <cellStyle name="Обычный 2 11 9 4" xfId="14119"/>
    <cellStyle name="Обычный 2 11 9 4 2" xfId="14120"/>
    <cellStyle name="Обычный 2 11 9 4 3" xfId="14121"/>
    <cellStyle name="Обычный 2 11 9 5" xfId="14122"/>
    <cellStyle name="Обычный 2 11 9 5 2" xfId="14123"/>
    <cellStyle name="Обычный 2 11 9 6" xfId="14124"/>
    <cellStyle name="Обычный 2 11 9 7" xfId="14125"/>
    <cellStyle name="Обычный 2 12" xfId="14126"/>
    <cellStyle name="Обычный 2 12 2" xfId="14127"/>
    <cellStyle name="Обычный 2 12 2 2" xfId="14128"/>
    <cellStyle name="Обычный 2 12 2 2 2" xfId="14129"/>
    <cellStyle name="Обычный 2 12 2 2 3" xfId="14130"/>
    <cellStyle name="Обычный 2 12 2 3" xfId="14131"/>
    <cellStyle name="Обычный 2 12 2 3 2" xfId="14132"/>
    <cellStyle name="Обычный 2 12 2 3 3" xfId="14133"/>
    <cellStyle name="Обычный 2 12 2 4" xfId="14134"/>
    <cellStyle name="Обычный 2 12 2 4 2" xfId="14135"/>
    <cellStyle name="Обычный 2 12 2 4 3" xfId="14136"/>
    <cellStyle name="Обычный 2 12 2 5" xfId="14137"/>
    <cellStyle name="Обычный 2 12 2 5 2" xfId="14138"/>
    <cellStyle name="Обычный 2 12 2 6" xfId="14139"/>
    <cellStyle name="Обычный 2 12 2 7" xfId="14140"/>
    <cellStyle name="Обычный 2 12 3" xfId="14141"/>
    <cellStyle name="Обычный 2 12 3 2" xfId="14142"/>
    <cellStyle name="Обычный 2 12 3 3" xfId="14143"/>
    <cellStyle name="Обычный 2 12 4" xfId="14144"/>
    <cellStyle name="Обычный 2 12 4 2" xfId="14145"/>
    <cellStyle name="Обычный 2 12 4 3" xfId="14146"/>
    <cellStyle name="Обычный 2 12 5" xfId="14147"/>
    <cellStyle name="Обычный 2 12 5 2" xfId="14148"/>
    <cellStyle name="Обычный 2 12 5 3" xfId="14149"/>
    <cellStyle name="Обычный 2 12 6" xfId="14150"/>
    <cellStyle name="Обычный 2 12 6 2" xfId="14151"/>
    <cellStyle name="Обычный 2 12 7" xfId="14152"/>
    <cellStyle name="Обычный 2 12 8" xfId="14153"/>
    <cellStyle name="Обычный 2 13" xfId="14154"/>
    <cellStyle name="Обычный 2 14" xfId="14155"/>
    <cellStyle name="Обычный 2 15" xfId="14156"/>
    <cellStyle name="Обычный 2 17" xfId="14157"/>
    <cellStyle name="Обычный 2 2" xfId="14158"/>
    <cellStyle name="Обычный 2 2 2" xfId="14159"/>
    <cellStyle name="Обычный 2 2 2 2" xfId="14160"/>
    <cellStyle name="Обычный 2 2 2 2 2" xfId="14161"/>
    <cellStyle name="Обычный 2 2 2 2 2 2" xfId="14162"/>
    <cellStyle name="Обычный 2 2 2 2 2 2 2" xfId="14163"/>
    <cellStyle name="Обычный 2 2 2 2 2 2 3" xfId="14164"/>
    <cellStyle name="Обычный 2 2 2 2 2 3" xfId="14165"/>
    <cellStyle name="Обычный 2 2 2 2 3" xfId="14166"/>
    <cellStyle name="Обычный 2 2 2 2 4" xfId="14167"/>
    <cellStyle name="Обычный 2 2 2 3" xfId="14168"/>
    <cellStyle name="Обычный 2 2 2 3 2" xfId="14169"/>
    <cellStyle name="Обычный 2 2 2 4" xfId="14170"/>
    <cellStyle name="Обычный 2 2 2 4 2" xfId="14171"/>
    <cellStyle name="Обычный 2 2 3" xfId="14172"/>
    <cellStyle name="Обычный 2 2 3 2" xfId="14173"/>
    <cellStyle name="Обычный 2 2 3 3" xfId="14174"/>
    <cellStyle name="Обычный 2 2 4" xfId="14175"/>
    <cellStyle name="Обычный 2 2 4 10" xfId="14176"/>
    <cellStyle name="Обычный 2 2 4 10 2" xfId="14177"/>
    <cellStyle name="Обычный 2 2 4 10 2 2" xfId="14178"/>
    <cellStyle name="Обычный 2 2 4 10 2 3" xfId="14179"/>
    <cellStyle name="Обычный 2 2 4 10 3" xfId="14180"/>
    <cellStyle name="Обычный 2 2 4 10 3 2" xfId="14181"/>
    <cellStyle name="Обычный 2 2 4 10 3 3" xfId="14182"/>
    <cellStyle name="Обычный 2 2 4 10 4" xfId="14183"/>
    <cellStyle name="Обычный 2 2 4 10 4 2" xfId="14184"/>
    <cellStyle name="Обычный 2 2 4 10 4 3" xfId="14185"/>
    <cellStyle name="Обычный 2 2 4 10 5" xfId="14186"/>
    <cellStyle name="Обычный 2 2 4 10 5 2" xfId="14187"/>
    <cellStyle name="Обычный 2 2 4 10 6" xfId="14188"/>
    <cellStyle name="Обычный 2 2 4 10 7" xfId="14189"/>
    <cellStyle name="Обычный 2 2 4 11" xfId="14190"/>
    <cellStyle name="Обычный 2 2 4 11 2" xfId="14191"/>
    <cellStyle name="Обычный 2 2 4 11 2 2" xfId="14192"/>
    <cellStyle name="Обычный 2 2 4 11 2 3" xfId="14193"/>
    <cellStyle name="Обычный 2 2 4 11 3" xfId="14194"/>
    <cellStyle name="Обычный 2 2 4 11 3 2" xfId="14195"/>
    <cellStyle name="Обычный 2 2 4 11 3 3" xfId="14196"/>
    <cellStyle name="Обычный 2 2 4 11 4" xfId="14197"/>
    <cellStyle name="Обычный 2 2 4 11 4 2" xfId="14198"/>
    <cellStyle name="Обычный 2 2 4 11 4 3" xfId="14199"/>
    <cellStyle name="Обычный 2 2 4 11 5" xfId="14200"/>
    <cellStyle name="Обычный 2 2 4 11 5 2" xfId="14201"/>
    <cellStyle name="Обычный 2 2 4 11 6" xfId="14202"/>
    <cellStyle name="Обычный 2 2 4 11 7" xfId="14203"/>
    <cellStyle name="Обычный 2 2 4 12" xfId="14204"/>
    <cellStyle name="Обычный 2 2 4 12 2" xfId="14205"/>
    <cellStyle name="Обычный 2 2 4 12 2 2" xfId="14206"/>
    <cellStyle name="Обычный 2 2 4 12 2 3" xfId="14207"/>
    <cellStyle name="Обычный 2 2 4 12 3" xfId="14208"/>
    <cellStyle name="Обычный 2 2 4 12 3 2" xfId="14209"/>
    <cellStyle name="Обычный 2 2 4 12 3 3" xfId="14210"/>
    <cellStyle name="Обычный 2 2 4 12 4" xfId="14211"/>
    <cellStyle name="Обычный 2 2 4 12 4 2" xfId="14212"/>
    <cellStyle name="Обычный 2 2 4 12 4 3" xfId="14213"/>
    <cellStyle name="Обычный 2 2 4 12 5" xfId="14214"/>
    <cellStyle name="Обычный 2 2 4 12 5 2" xfId="14215"/>
    <cellStyle name="Обычный 2 2 4 12 6" xfId="14216"/>
    <cellStyle name="Обычный 2 2 4 12 7" xfId="14217"/>
    <cellStyle name="Обычный 2 2 4 13" xfId="14218"/>
    <cellStyle name="Обычный 2 2 4 13 2" xfId="14219"/>
    <cellStyle name="Обычный 2 2 4 13 2 2" xfId="14220"/>
    <cellStyle name="Обычный 2 2 4 13 3" xfId="14221"/>
    <cellStyle name="Обычный 2 2 4 14" xfId="14222"/>
    <cellStyle name="Обычный 2 2 4 14 2" xfId="14223"/>
    <cellStyle name="Обычный 2 2 4 14 3" xfId="14224"/>
    <cellStyle name="Обычный 2 2 4 15" xfId="14225"/>
    <cellStyle name="Обычный 2 2 4 15 2" xfId="14226"/>
    <cellStyle name="Обычный 2 2 4 15 3" xfId="14227"/>
    <cellStyle name="Обычный 2 2 4 16" xfId="14228"/>
    <cellStyle name="Обычный 2 2 4 16 2" xfId="14229"/>
    <cellStyle name="Обычный 2 2 4 17" xfId="14230"/>
    <cellStyle name="Обычный 2 2 4 18" xfId="14231"/>
    <cellStyle name="Обычный 2 2 4 19" xfId="14232"/>
    <cellStyle name="Обычный 2 2 4 2" xfId="14233"/>
    <cellStyle name="Обычный 2 2 4 2 10" xfId="14234"/>
    <cellStyle name="Обычный 2 2 4 2 10 2" xfId="14235"/>
    <cellStyle name="Обычный 2 2 4 2 10 2 2" xfId="14236"/>
    <cellStyle name="Обычный 2 2 4 2 10 2 3" xfId="14237"/>
    <cellStyle name="Обычный 2 2 4 2 10 3" xfId="14238"/>
    <cellStyle name="Обычный 2 2 4 2 10 3 2" xfId="14239"/>
    <cellStyle name="Обычный 2 2 4 2 10 3 3" xfId="14240"/>
    <cellStyle name="Обычный 2 2 4 2 10 4" xfId="14241"/>
    <cellStyle name="Обычный 2 2 4 2 10 4 2" xfId="14242"/>
    <cellStyle name="Обычный 2 2 4 2 10 4 3" xfId="14243"/>
    <cellStyle name="Обычный 2 2 4 2 10 5" xfId="14244"/>
    <cellStyle name="Обычный 2 2 4 2 10 5 2" xfId="14245"/>
    <cellStyle name="Обычный 2 2 4 2 10 6" xfId="14246"/>
    <cellStyle name="Обычный 2 2 4 2 10 7" xfId="14247"/>
    <cellStyle name="Обычный 2 2 4 2 11" xfId="14248"/>
    <cellStyle name="Обычный 2 2 4 2 11 2" xfId="14249"/>
    <cellStyle name="Обычный 2 2 4 2 11 2 2" xfId="14250"/>
    <cellStyle name="Обычный 2 2 4 2 11 2 3" xfId="14251"/>
    <cellStyle name="Обычный 2 2 4 2 11 3" xfId="14252"/>
    <cellStyle name="Обычный 2 2 4 2 11 3 2" xfId="14253"/>
    <cellStyle name="Обычный 2 2 4 2 11 3 3" xfId="14254"/>
    <cellStyle name="Обычный 2 2 4 2 11 4" xfId="14255"/>
    <cellStyle name="Обычный 2 2 4 2 11 4 2" xfId="14256"/>
    <cellStyle name="Обычный 2 2 4 2 11 4 3" xfId="14257"/>
    <cellStyle name="Обычный 2 2 4 2 11 5" xfId="14258"/>
    <cellStyle name="Обычный 2 2 4 2 11 5 2" xfId="14259"/>
    <cellStyle name="Обычный 2 2 4 2 11 6" xfId="14260"/>
    <cellStyle name="Обычный 2 2 4 2 11 7" xfId="14261"/>
    <cellStyle name="Обычный 2 2 4 2 12" xfId="14262"/>
    <cellStyle name="Обычный 2 2 4 2 12 2" xfId="14263"/>
    <cellStyle name="Обычный 2 2 4 2 12 3" xfId="14264"/>
    <cellStyle name="Обычный 2 2 4 2 13" xfId="14265"/>
    <cellStyle name="Обычный 2 2 4 2 13 2" xfId="14266"/>
    <cellStyle name="Обычный 2 2 4 2 13 3" xfId="14267"/>
    <cellStyle name="Обычный 2 2 4 2 14" xfId="14268"/>
    <cellStyle name="Обычный 2 2 4 2 14 2" xfId="14269"/>
    <cellStyle name="Обычный 2 2 4 2 14 3" xfId="14270"/>
    <cellStyle name="Обычный 2 2 4 2 15" xfId="14271"/>
    <cellStyle name="Обычный 2 2 4 2 15 2" xfId="14272"/>
    <cellStyle name="Обычный 2 2 4 2 16" xfId="14273"/>
    <cellStyle name="Обычный 2 2 4 2 17" xfId="14274"/>
    <cellStyle name="Обычный 2 2 4 2 2" xfId="14275"/>
    <cellStyle name="Обычный 2 2 4 2 2 10" xfId="14276"/>
    <cellStyle name="Обычный 2 2 4 2 2 10 2" xfId="14277"/>
    <cellStyle name="Обычный 2 2 4 2 2 10 2 2" xfId="14278"/>
    <cellStyle name="Обычный 2 2 4 2 2 10 2 3" xfId="14279"/>
    <cellStyle name="Обычный 2 2 4 2 2 10 3" xfId="14280"/>
    <cellStyle name="Обычный 2 2 4 2 2 10 3 2" xfId="14281"/>
    <cellStyle name="Обычный 2 2 4 2 2 10 3 3" xfId="14282"/>
    <cellStyle name="Обычный 2 2 4 2 2 10 4" xfId="14283"/>
    <cellStyle name="Обычный 2 2 4 2 2 10 4 2" xfId="14284"/>
    <cellStyle name="Обычный 2 2 4 2 2 10 5" xfId="14285"/>
    <cellStyle name="Обычный 2 2 4 2 2 10 5 2" xfId="14286"/>
    <cellStyle name="Обычный 2 2 4 2 2 10 6" xfId="14287"/>
    <cellStyle name="Обычный 2 2 4 2 2 10 7" xfId="14288"/>
    <cellStyle name="Обычный 2 2 4 2 2 11" xfId="14289"/>
    <cellStyle name="Обычный 2 2 4 2 2 11 2" xfId="14290"/>
    <cellStyle name="Обычный 2 2 4 2 2 11 3" xfId="14291"/>
    <cellStyle name="Обычный 2 2 4 2 2 12" xfId="14292"/>
    <cellStyle name="Обычный 2 2 4 2 2 12 2" xfId="14293"/>
    <cellStyle name="Обычный 2 2 4 2 2 12 3" xfId="14294"/>
    <cellStyle name="Обычный 2 2 4 2 2 13" xfId="14295"/>
    <cellStyle name="Обычный 2 2 4 2 2 13 2" xfId="14296"/>
    <cellStyle name="Обычный 2 2 4 2 2 13 3" xfId="14297"/>
    <cellStyle name="Обычный 2 2 4 2 2 14" xfId="14298"/>
    <cellStyle name="Обычный 2 2 4 2 2 14 2" xfId="14299"/>
    <cellStyle name="Обычный 2 2 4 2 2 15" xfId="14300"/>
    <cellStyle name="Обычный 2 2 4 2 2 16" xfId="14301"/>
    <cellStyle name="Обычный 2 2 4 2 2 2" xfId="14302"/>
    <cellStyle name="Обычный 2 2 4 2 2 2 10" xfId="14303"/>
    <cellStyle name="Обычный 2 2 4 2 2 2 10 2" xfId="14304"/>
    <cellStyle name="Обычный 2 2 4 2 2 2 10 3" xfId="14305"/>
    <cellStyle name="Обычный 2 2 4 2 2 2 11" xfId="14306"/>
    <cellStyle name="Обычный 2 2 4 2 2 2 11 2" xfId="14307"/>
    <cellStyle name="Обычный 2 2 4 2 2 2 12" xfId="14308"/>
    <cellStyle name="Обычный 2 2 4 2 2 2 13" xfId="14309"/>
    <cellStyle name="Обычный 2 2 4 2 2 2 2" xfId="14310"/>
    <cellStyle name="Обычный 2 2 4 2 2 2 2 2" xfId="14311"/>
    <cellStyle name="Обычный 2 2 4 2 2 2 2 2 2" xfId="14312"/>
    <cellStyle name="Обычный 2 2 4 2 2 2 2 2 2 2" xfId="14313"/>
    <cellStyle name="Обычный 2 2 4 2 2 2 2 2 3" xfId="14314"/>
    <cellStyle name="Обычный 2 2 4 2 2 2 2 2 4" xfId="14315"/>
    <cellStyle name="Обычный 2 2 4 2 2 2 2 3" xfId="14316"/>
    <cellStyle name="Обычный 2 2 4 2 2 2 2 3 2" xfId="14317"/>
    <cellStyle name="Обычный 2 2 4 2 2 2 2 3 3" xfId="14318"/>
    <cellStyle name="Обычный 2 2 4 2 2 2 2 4" xfId="14319"/>
    <cellStyle name="Обычный 2 2 4 2 2 2 2 4 2" xfId="14320"/>
    <cellStyle name="Обычный 2 2 4 2 2 2 2 4 3" xfId="14321"/>
    <cellStyle name="Обычный 2 2 4 2 2 2 2 5" xfId="14322"/>
    <cellStyle name="Обычный 2 2 4 2 2 2 2 5 2" xfId="14323"/>
    <cellStyle name="Обычный 2 2 4 2 2 2 2 5 3" xfId="14324"/>
    <cellStyle name="Обычный 2 2 4 2 2 2 2 6" xfId="14325"/>
    <cellStyle name="Обычный 2 2 4 2 2 2 2 6 2" xfId="14326"/>
    <cellStyle name="Обычный 2 2 4 2 2 2 2 7" xfId="14327"/>
    <cellStyle name="Обычный 2 2 4 2 2 2 2 8" xfId="14328"/>
    <cellStyle name="Обычный 2 2 4 2 2 2 3" xfId="14329"/>
    <cellStyle name="Обычный 2 2 4 2 2 2 3 2" xfId="14330"/>
    <cellStyle name="Обычный 2 2 4 2 2 2 3 2 2" xfId="14331"/>
    <cellStyle name="Обычный 2 2 4 2 2 2 3 2 2 2" xfId="14332"/>
    <cellStyle name="Обычный 2 2 4 2 2 2 3 2 3" xfId="14333"/>
    <cellStyle name="Обычный 2 2 4 2 2 2 3 2 4" xfId="14334"/>
    <cellStyle name="Обычный 2 2 4 2 2 2 3 3" xfId="14335"/>
    <cellStyle name="Обычный 2 2 4 2 2 2 3 3 2" xfId="14336"/>
    <cellStyle name="Обычный 2 2 4 2 2 2 3 3 3" xfId="14337"/>
    <cellStyle name="Обычный 2 2 4 2 2 2 3 4" xfId="14338"/>
    <cellStyle name="Обычный 2 2 4 2 2 2 3 4 2" xfId="14339"/>
    <cellStyle name="Обычный 2 2 4 2 2 2 3 4 3" xfId="14340"/>
    <cellStyle name="Обычный 2 2 4 2 2 2 3 5" xfId="14341"/>
    <cellStyle name="Обычный 2 2 4 2 2 2 3 5 2" xfId="14342"/>
    <cellStyle name="Обычный 2 2 4 2 2 2 3 5 3" xfId="14343"/>
    <cellStyle name="Обычный 2 2 4 2 2 2 3 6" xfId="14344"/>
    <cellStyle name="Обычный 2 2 4 2 2 2 3 6 2" xfId="14345"/>
    <cellStyle name="Обычный 2 2 4 2 2 2 3 7" xfId="14346"/>
    <cellStyle name="Обычный 2 2 4 2 2 2 3 8" xfId="14347"/>
    <cellStyle name="Обычный 2 2 4 2 2 2 4" xfId="14348"/>
    <cellStyle name="Обычный 2 2 4 2 2 2 4 2" xfId="14349"/>
    <cellStyle name="Обычный 2 2 4 2 2 2 4 2 2" xfId="14350"/>
    <cellStyle name="Обычный 2 2 4 2 2 2 4 2 3" xfId="14351"/>
    <cellStyle name="Обычный 2 2 4 2 2 2 4 3" xfId="14352"/>
    <cellStyle name="Обычный 2 2 4 2 2 2 4 3 2" xfId="14353"/>
    <cellStyle name="Обычный 2 2 4 2 2 2 4 3 3" xfId="14354"/>
    <cellStyle name="Обычный 2 2 4 2 2 2 4 4" xfId="14355"/>
    <cellStyle name="Обычный 2 2 4 2 2 2 4 4 2" xfId="14356"/>
    <cellStyle name="Обычный 2 2 4 2 2 2 4 4 3" xfId="14357"/>
    <cellStyle name="Обычный 2 2 4 2 2 2 4 5" xfId="14358"/>
    <cellStyle name="Обычный 2 2 4 2 2 2 4 5 2" xfId="14359"/>
    <cellStyle name="Обычный 2 2 4 2 2 2 4 6" xfId="14360"/>
    <cellStyle name="Обычный 2 2 4 2 2 2 4 7" xfId="14361"/>
    <cellStyle name="Обычный 2 2 4 2 2 2 5" xfId="14362"/>
    <cellStyle name="Обычный 2 2 4 2 2 2 5 2" xfId="14363"/>
    <cellStyle name="Обычный 2 2 4 2 2 2 5 2 2" xfId="14364"/>
    <cellStyle name="Обычный 2 2 4 2 2 2 5 2 3" xfId="14365"/>
    <cellStyle name="Обычный 2 2 4 2 2 2 5 3" xfId="14366"/>
    <cellStyle name="Обычный 2 2 4 2 2 2 5 3 2" xfId="14367"/>
    <cellStyle name="Обычный 2 2 4 2 2 2 5 3 3" xfId="14368"/>
    <cellStyle name="Обычный 2 2 4 2 2 2 5 4" xfId="14369"/>
    <cellStyle name="Обычный 2 2 4 2 2 2 5 4 2" xfId="14370"/>
    <cellStyle name="Обычный 2 2 4 2 2 2 5 4 3" xfId="14371"/>
    <cellStyle name="Обычный 2 2 4 2 2 2 5 5" xfId="14372"/>
    <cellStyle name="Обычный 2 2 4 2 2 2 5 5 2" xfId="14373"/>
    <cellStyle name="Обычный 2 2 4 2 2 2 5 6" xfId="14374"/>
    <cellStyle name="Обычный 2 2 4 2 2 2 5 7" xfId="14375"/>
    <cellStyle name="Обычный 2 2 4 2 2 2 6" xfId="14376"/>
    <cellStyle name="Обычный 2 2 4 2 2 2 6 2" xfId="14377"/>
    <cellStyle name="Обычный 2 2 4 2 2 2 6 2 2" xfId="14378"/>
    <cellStyle name="Обычный 2 2 4 2 2 2 6 2 3" xfId="14379"/>
    <cellStyle name="Обычный 2 2 4 2 2 2 6 3" xfId="14380"/>
    <cellStyle name="Обычный 2 2 4 2 2 2 6 3 2" xfId="14381"/>
    <cellStyle name="Обычный 2 2 4 2 2 2 6 3 3" xfId="14382"/>
    <cellStyle name="Обычный 2 2 4 2 2 2 6 4" xfId="14383"/>
    <cellStyle name="Обычный 2 2 4 2 2 2 6 4 2" xfId="14384"/>
    <cellStyle name="Обычный 2 2 4 2 2 2 6 4 3" xfId="14385"/>
    <cellStyle name="Обычный 2 2 4 2 2 2 6 5" xfId="14386"/>
    <cellStyle name="Обычный 2 2 4 2 2 2 6 5 2" xfId="14387"/>
    <cellStyle name="Обычный 2 2 4 2 2 2 6 6" xfId="14388"/>
    <cellStyle name="Обычный 2 2 4 2 2 2 6 7" xfId="14389"/>
    <cellStyle name="Обычный 2 2 4 2 2 2 7" xfId="14390"/>
    <cellStyle name="Обычный 2 2 4 2 2 2 7 2" xfId="14391"/>
    <cellStyle name="Обычный 2 2 4 2 2 2 7 2 2" xfId="14392"/>
    <cellStyle name="Обычный 2 2 4 2 2 2 7 2 3" xfId="14393"/>
    <cellStyle name="Обычный 2 2 4 2 2 2 7 3" xfId="14394"/>
    <cellStyle name="Обычный 2 2 4 2 2 2 7 3 2" xfId="14395"/>
    <cellStyle name="Обычный 2 2 4 2 2 2 7 3 3" xfId="14396"/>
    <cellStyle name="Обычный 2 2 4 2 2 2 7 4" xfId="14397"/>
    <cellStyle name="Обычный 2 2 4 2 2 2 7 4 2" xfId="14398"/>
    <cellStyle name="Обычный 2 2 4 2 2 2 7 5" xfId="14399"/>
    <cellStyle name="Обычный 2 2 4 2 2 2 7 5 2" xfId="14400"/>
    <cellStyle name="Обычный 2 2 4 2 2 2 7 6" xfId="14401"/>
    <cellStyle name="Обычный 2 2 4 2 2 2 7 7" xfId="14402"/>
    <cellStyle name="Обычный 2 2 4 2 2 2 8" xfId="14403"/>
    <cellStyle name="Обычный 2 2 4 2 2 2 8 2" xfId="14404"/>
    <cellStyle name="Обычный 2 2 4 2 2 2 8 3" xfId="14405"/>
    <cellStyle name="Обычный 2 2 4 2 2 2 9" xfId="14406"/>
    <cellStyle name="Обычный 2 2 4 2 2 2 9 2" xfId="14407"/>
    <cellStyle name="Обычный 2 2 4 2 2 2 9 3" xfId="14408"/>
    <cellStyle name="Обычный 2 2 4 2 2 3" xfId="14409"/>
    <cellStyle name="Обычный 2 2 4 2 2 3 10" xfId="14410"/>
    <cellStyle name="Обычный 2 2 4 2 2 3 10 2" xfId="14411"/>
    <cellStyle name="Обычный 2 2 4 2 2 3 11" xfId="14412"/>
    <cellStyle name="Обычный 2 2 4 2 2 3 12" xfId="14413"/>
    <cellStyle name="Обычный 2 2 4 2 2 3 2" xfId="14414"/>
    <cellStyle name="Обычный 2 2 4 2 2 3 2 2" xfId="14415"/>
    <cellStyle name="Обычный 2 2 4 2 2 3 2 2 2" xfId="14416"/>
    <cellStyle name="Обычный 2 2 4 2 2 3 2 2 2 2" xfId="14417"/>
    <cellStyle name="Обычный 2 2 4 2 2 3 2 2 3" xfId="14418"/>
    <cellStyle name="Обычный 2 2 4 2 2 3 2 2 4" xfId="14419"/>
    <cellStyle name="Обычный 2 2 4 2 2 3 2 3" xfId="14420"/>
    <cellStyle name="Обычный 2 2 4 2 2 3 2 3 2" xfId="14421"/>
    <cellStyle name="Обычный 2 2 4 2 2 3 2 3 3" xfId="14422"/>
    <cellStyle name="Обычный 2 2 4 2 2 3 2 4" xfId="14423"/>
    <cellStyle name="Обычный 2 2 4 2 2 3 2 4 2" xfId="14424"/>
    <cellStyle name="Обычный 2 2 4 2 2 3 2 4 3" xfId="14425"/>
    <cellStyle name="Обычный 2 2 4 2 2 3 2 5" xfId="14426"/>
    <cellStyle name="Обычный 2 2 4 2 2 3 2 5 2" xfId="14427"/>
    <cellStyle name="Обычный 2 2 4 2 2 3 2 5 3" xfId="14428"/>
    <cellStyle name="Обычный 2 2 4 2 2 3 2 6" xfId="14429"/>
    <cellStyle name="Обычный 2 2 4 2 2 3 2 6 2" xfId="14430"/>
    <cellStyle name="Обычный 2 2 4 2 2 3 2 7" xfId="14431"/>
    <cellStyle name="Обычный 2 2 4 2 2 3 2 8" xfId="14432"/>
    <cellStyle name="Обычный 2 2 4 2 2 3 3" xfId="14433"/>
    <cellStyle name="Обычный 2 2 4 2 2 3 3 2" xfId="14434"/>
    <cellStyle name="Обычный 2 2 4 2 2 3 3 2 2" xfId="14435"/>
    <cellStyle name="Обычный 2 2 4 2 2 3 3 2 2 2" xfId="14436"/>
    <cellStyle name="Обычный 2 2 4 2 2 3 3 2 3" xfId="14437"/>
    <cellStyle name="Обычный 2 2 4 2 2 3 3 2 4" xfId="14438"/>
    <cellStyle name="Обычный 2 2 4 2 2 3 3 3" xfId="14439"/>
    <cellStyle name="Обычный 2 2 4 2 2 3 3 3 2" xfId="14440"/>
    <cellStyle name="Обычный 2 2 4 2 2 3 3 3 3" xfId="14441"/>
    <cellStyle name="Обычный 2 2 4 2 2 3 3 4" xfId="14442"/>
    <cellStyle name="Обычный 2 2 4 2 2 3 3 4 2" xfId="14443"/>
    <cellStyle name="Обычный 2 2 4 2 2 3 3 4 3" xfId="14444"/>
    <cellStyle name="Обычный 2 2 4 2 2 3 3 5" xfId="14445"/>
    <cellStyle name="Обычный 2 2 4 2 2 3 3 5 2" xfId="14446"/>
    <cellStyle name="Обычный 2 2 4 2 2 3 3 5 3" xfId="14447"/>
    <cellStyle name="Обычный 2 2 4 2 2 3 3 6" xfId="14448"/>
    <cellStyle name="Обычный 2 2 4 2 2 3 3 6 2" xfId="14449"/>
    <cellStyle name="Обычный 2 2 4 2 2 3 3 7" xfId="14450"/>
    <cellStyle name="Обычный 2 2 4 2 2 3 3 8" xfId="14451"/>
    <cellStyle name="Обычный 2 2 4 2 2 3 4" xfId="14452"/>
    <cellStyle name="Обычный 2 2 4 2 2 3 4 2" xfId="14453"/>
    <cellStyle name="Обычный 2 2 4 2 2 3 4 2 2" xfId="14454"/>
    <cellStyle name="Обычный 2 2 4 2 2 3 4 2 3" xfId="14455"/>
    <cellStyle name="Обычный 2 2 4 2 2 3 4 3" xfId="14456"/>
    <cellStyle name="Обычный 2 2 4 2 2 3 4 3 2" xfId="14457"/>
    <cellStyle name="Обычный 2 2 4 2 2 3 4 3 3" xfId="14458"/>
    <cellStyle name="Обычный 2 2 4 2 2 3 4 4" xfId="14459"/>
    <cellStyle name="Обычный 2 2 4 2 2 3 4 4 2" xfId="14460"/>
    <cellStyle name="Обычный 2 2 4 2 2 3 4 4 3" xfId="14461"/>
    <cellStyle name="Обычный 2 2 4 2 2 3 4 5" xfId="14462"/>
    <cellStyle name="Обычный 2 2 4 2 2 3 4 5 2" xfId="14463"/>
    <cellStyle name="Обычный 2 2 4 2 2 3 4 6" xfId="14464"/>
    <cellStyle name="Обычный 2 2 4 2 2 3 4 7" xfId="14465"/>
    <cellStyle name="Обычный 2 2 4 2 2 3 5" xfId="14466"/>
    <cellStyle name="Обычный 2 2 4 2 2 3 5 2" xfId="14467"/>
    <cellStyle name="Обычный 2 2 4 2 2 3 5 2 2" xfId="14468"/>
    <cellStyle name="Обычный 2 2 4 2 2 3 5 2 3" xfId="14469"/>
    <cellStyle name="Обычный 2 2 4 2 2 3 5 3" xfId="14470"/>
    <cellStyle name="Обычный 2 2 4 2 2 3 5 3 2" xfId="14471"/>
    <cellStyle name="Обычный 2 2 4 2 2 3 5 3 3" xfId="14472"/>
    <cellStyle name="Обычный 2 2 4 2 2 3 5 4" xfId="14473"/>
    <cellStyle name="Обычный 2 2 4 2 2 3 5 4 2" xfId="14474"/>
    <cellStyle name="Обычный 2 2 4 2 2 3 5 4 3" xfId="14475"/>
    <cellStyle name="Обычный 2 2 4 2 2 3 5 5" xfId="14476"/>
    <cellStyle name="Обычный 2 2 4 2 2 3 5 5 2" xfId="14477"/>
    <cellStyle name="Обычный 2 2 4 2 2 3 5 6" xfId="14478"/>
    <cellStyle name="Обычный 2 2 4 2 2 3 5 7" xfId="14479"/>
    <cellStyle name="Обычный 2 2 4 2 2 3 6" xfId="14480"/>
    <cellStyle name="Обычный 2 2 4 2 2 3 6 2" xfId="14481"/>
    <cellStyle name="Обычный 2 2 4 2 2 3 6 2 2" xfId="14482"/>
    <cellStyle name="Обычный 2 2 4 2 2 3 6 2 3" xfId="14483"/>
    <cellStyle name="Обычный 2 2 4 2 2 3 6 3" xfId="14484"/>
    <cellStyle name="Обычный 2 2 4 2 2 3 6 3 2" xfId="14485"/>
    <cellStyle name="Обычный 2 2 4 2 2 3 6 3 3" xfId="14486"/>
    <cellStyle name="Обычный 2 2 4 2 2 3 6 4" xfId="14487"/>
    <cellStyle name="Обычный 2 2 4 2 2 3 6 4 2" xfId="14488"/>
    <cellStyle name="Обычный 2 2 4 2 2 3 6 5" xfId="14489"/>
    <cellStyle name="Обычный 2 2 4 2 2 3 6 5 2" xfId="14490"/>
    <cellStyle name="Обычный 2 2 4 2 2 3 6 6" xfId="14491"/>
    <cellStyle name="Обычный 2 2 4 2 2 3 6 7" xfId="14492"/>
    <cellStyle name="Обычный 2 2 4 2 2 3 7" xfId="14493"/>
    <cellStyle name="Обычный 2 2 4 2 2 3 7 2" xfId="14494"/>
    <cellStyle name="Обычный 2 2 4 2 2 3 7 3" xfId="14495"/>
    <cellStyle name="Обычный 2 2 4 2 2 3 8" xfId="14496"/>
    <cellStyle name="Обычный 2 2 4 2 2 3 8 2" xfId="14497"/>
    <cellStyle name="Обычный 2 2 4 2 2 3 8 3" xfId="14498"/>
    <cellStyle name="Обычный 2 2 4 2 2 3 9" xfId="14499"/>
    <cellStyle name="Обычный 2 2 4 2 2 3 9 2" xfId="14500"/>
    <cellStyle name="Обычный 2 2 4 2 2 3 9 3" xfId="14501"/>
    <cellStyle name="Обычный 2 2 4 2 2 4" xfId="14502"/>
    <cellStyle name="Обычный 2 2 4 2 2 4 2" xfId="14503"/>
    <cellStyle name="Обычный 2 2 4 2 2 4 2 2" xfId="14504"/>
    <cellStyle name="Обычный 2 2 4 2 2 4 2 2 2" xfId="14505"/>
    <cellStyle name="Обычный 2 2 4 2 2 4 2 2 3" xfId="14506"/>
    <cellStyle name="Обычный 2 2 4 2 2 4 2 3" xfId="14507"/>
    <cellStyle name="Обычный 2 2 4 2 2 4 2 3 2" xfId="14508"/>
    <cellStyle name="Обычный 2 2 4 2 2 4 2 3 3" xfId="14509"/>
    <cellStyle name="Обычный 2 2 4 2 2 4 2 4" xfId="14510"/>
    <cellStyle name="Обычный 2 2 4 2 2 4 2 4 2" xfId="14511"/>
    <cellStyle name="Обычный 2 2 4 2 2 4 2 4 3" xfId="14512"/>
    <cellStyle name="Обычный 2 2 4 2 2 4 2 5" xfId="14513"/>
    <cellStyle name="Обычный 2 2 4 2 2 4 2 5 2" xfId="14514"/>
    <cellStyle name="Обычный 2 2 4 2 2 4 2 6" xfId="14515"/>
    <cellStyle name="Обычный 2 2 4 2 2 4 2 7" xfId="14516"/>
    <cellStyle name="Обычный 2 2 4 2 2 4 3" xfId="14517"/>
    <cellStyle name="Обычный 2 2 4 2 2 4 3 2" xfId="14518"/>
    <cellStyle name="Обычный 2 2 4 2 2 4 3 2 2" xfId="14519"/>
    <cellStyle name="Обычный 2 2 4 2 2 4 3 3" xfId="14520"/>
    <cellStyle name="Обычный 2 2 4 2 2 4 3 4" xfId="14521"/>
    <cellStyle name="Обычный 2 2 4 2 2 4 4" xfId="14522"/>
    <cellStyle name="Обычный 2 2 4 2 2 4 4 2" xfId="14523"/>
    <cellStyle name="Обычный 2 2 4 2 2 4 4 3" xfId="14524"/>
    <cellStyle name="Обычный 2 2 4 2 2 4 5" xfId="14525"/>
    <cellStyle name="Обычный 2 2 4 2 2 4 5 2" xfId="14526"/>
    <cellStyle name="Обычный 2 2 4 2 2 4 5 3" xfId="14527"/>
    <cellStyle name="Обычный 2 2 4 2 2 4 6" xfId="14528"/>
    <cellStyle name="Обычный 2 2 4 2 2 4 6 2" xfId="14529"/>
    <cellStyle name="Обычный 2 2 4 2 2 4 6 3" xfId="14530"/>
    <cellStyle name="Обычный 2 2 4 2 2 4 7" xfId="14531"/>
    <cellStyle name="Обычный 2 2 4 2 2 4 7 2" xfId="14532"/>
    <cellStyle name="Обычный 2 2 4 2 2 4 8" xfId="14533"/>
    <cellStyle name="Обычный 2 2 4 2 2 4 9" xfId="14534"/>
    <cellStyle name="Обычный 2 2 4 2 2 5" xfId="14535"/>
    <cellStyle name="Обычный 2 2 4 2 2 5 2" xfId="14536"/>
    <cellStyle name="Обычный 2 2 4 2 2 5 2 2" xfId="14537"/>
    <cellStyle name="Обычный 2 2 4 2 2 5 2 2 2" xfId="14538"/>
    <cellStyle name="Обычный 2 2 4 2 2 5 2 3" xfId="14539"/>
    <cellStyle name="Обычный 2 2 4 2 2 5 2 4" xfId="14540"/>
    <cellStyle name="Обычный 2 2 4 2 2 5 3" xfId="14541"/>
    <cellStyle name="Обычный 2 2 4 2 2 5 3 2" xfId="14542"/>
    <cellStyle name="Обычный 2 2 4 2 2 5 3 3" xfId="14543"/>
    <cellStyle name="Обычный 2 2 4 2 2 5 4" xfId="14544"/>
    <cellStyle name="Обычный 2 2 4 2 2 5 4 2" xfId="14545"/>
    <cellStyle name="Обычный 2 2 4 2 2 5 4 3" xfId="14546"/>
    <cellStyle name="Обычный 2 2 4 2 2 5 5" xfId="14547"/>
    <cellStyle name="Обычный 2 2 4 2 2 5 5 2" xfId="14548"/>
    <cellStyle name="Обычный 2 2 4 2 2 5 5 3" xfId="14549"/>
    <cellStyle name="Обычный 2 2 4 2 2 5 6" xfId="14550"/>
    <cellStyle name="Обычный 2 2 4 2 2 5 6 2" xfId="14551"/>
    <cellStyle name="Обычный 2 2 4 2 2 5 7" xfId="14552"/>
    <cellStyle name="Обычный 2 2 4 2 2 5 8" xfId="14553"/>
    <cellStyle name="Обычный 2 2 4 2 2 6" xfId="14554"/>
    <cellStyle name="Обычный 2 2 4 2 2 6 2" xfId="14555"/>
    <cellStyle name="Обычный 2 2 4 2 2 6 2 2" xfId="14556"/>
    <cellStyle name="Обычный 2 2 4 2 2 6 2 3" xfId="14557"/>
    <cellStyle name="Обычный 2 2 4 2 2 6 3" xfId="14558"/>
    <cellStyle name="Обычный 2 2 4 2 2 6 3 2" xfId="14559"/>
    <cellStyle name="Обычный 2 2 4 2 2 6 3 3" xfId="14560"/>
    <cellStyle name="Обычный 2 2 4 2 2 6 4" xfId="14561"/>
    <cellStyle name="Обычный 2 2 4 2 2 6 4 2" xfId="14562"/>
    <cellStyle name="Обычный 2 2 4 2 2 6 4 3" xfId="14563"/>
    <cellStyle name="Обычный 2 2 4 2 2 6 5" xfId="14564"/>
    <cellStyle name="Обычный 2 2 4 2 2 6 5 2" xfId="14565"/>
    <cellStyle name="Обычный 2 2 4 2 2 6 6" xfId="14566"/>
    <cellStyle name="Обычный 2 2 4 2 2 6 7" xfId="14567"/>
    <cellStyle name="Обычный 2 2 4 2 2 7" xfId="14568"/>
    <cellStyle name="Обычный 2 2 4 2 2 7 2" xfId="14569"/>
    <cellStyle name="Обычный 2 2 4 2 2 7 2 2" xfId="14570"/>
    <cellStyle name="Обычный 2 2 4 2 2 7 2 3" xfId="14571"/>
    <cellStyle name="Обычный 2 2 4 2 2 7 3" xfId="14572"/>
    <cellStyle name="Обычный 2 2 4 2 2 7 3 2" xfId="14573"/>
    <cellStyle name="Обычный 2 2 4 2 2 7 3 3" xfId="14574"/>
    <cellStyle name="Обычный 2 2 4 2 2 7 4" xfId="14575"/>
    <cellStyle name="Обычный 2 2 4 2 2 7 4 2" xfId="14576"/>
    <cellStyle name="Обычный 2 2 4 2 2 7 4 3" xfId="14577"/>
    <cellStyle name="Обычный 2 2 4 2 2 7 5" xfId="14578"/>
    <cellStyle name="Обычный 2 2 4 2 2 7 5 2" xfId="14579"/>
    <cellStyle name="Обычный 2 2 4 2 2 7 6" xfId="14580"/>
    <cellStyle name="Обычный 2 2 4 2 2 7 7" xfId="14581"/>
    <cellStyle name="Обычный 2 2 4 2 2 8" xfId="14582"/>
    <cellStyle name="Обычный 2 2 4 2 2 8 2" xfId="14583"/>
    <cellStyle name="Обычный 2 2 4 2 2 8 2 2" xfId="14584"/>
    <cellStyle name="Обычный 2 2 4 2 2 8 2 3" xfId="14585"/>
    <cellStyle name="Обычный 2 2 4 2 2 8 3" xfId="14586"/>
    <cellStyle name="Обычный 2 2 4 2 2 8 3 2" xfId="14587"/>
    <cellStyle name="Обычный 2 2 4 2 2 8 3 3" xfId="14588"/>
    <cellStyle name="Обычный 2 2 4 2 2 8 4" xfId="14589"/>
    <cellStyle name="Обычный 2 2 4 2 2 8 4 2" xfId="14590"/>
    <cellStyle name="Обычный 2 2 4 2 2 8 4 3" xfId="14591"/>
    <cellStyle name="Обычный 2 2 4 2 2 8 5" xfId="14592"/>
    <cellStyle name="Обычный 2 2 4 2 2 8 5 2" xfId="14593"/>
    <cellStyle name="Обычный 2 2 4 2 2 8 6" xfId="14594"/>
    <cellStyle name="Обычный 2 2 4 2 2 8 7" xfId="14595"/>
    <cellStyle name="Обычный 2 2 4 2 2 9" xfId="14596"/>
    <cellStyle name="Обычный 2 2 4 2 2 9 2" xfId="14597"/>
    <cellStyle name="Обычный 2 2 4 2 2 9 2 2" xfId="14598"/>
    <cellStyle name="Обычный 2 2 4 2 2 9 2 3" xfId="14599"/>
    <cellStyle name="Обычный 2 2 4 2 2 9 3" xfId="14600"/>
    <cellStyle name="Обычный 2 2 4 2 2 9 3 2" xfId="14601"/>
    <cellStyle name="Обычный 2 2 4 2 2 9 3 3" xfId="14602"/>
    <cellStyle name="Обычный 2 2 4 2 2 9 4" xfId="14603"/>
    <cellStyle name="Обычный 2 2 4 2 2 9 4 2" xfId="14604"/>
    <cellStyle name="Обычный 2 2 4 2 2 9 4 3" xfId="14605"/>
    <cellStyle name="Обычный 2 2 4 2 2 9 5" xfId="14606"/>
    <cellStyle name="Обычный 2 2 4 2 2 9 5 2" xfId="14607"/>
    <cellStyle name="Обычный 2 2 4 2 2 9 6" xfId="14608"/>
    <cellStyle name="Обычный 2 2 4 2 2 9 7" xfId="14609"/>
    <cellStyle name="Обычный 2 2 4 2 3" xfId="14610"/>
    <cellStyle name="Обычный 2 2 4 2 3 10" xfId="14611"/>
    <cellStyle name="Обычный 2 2 4 2 3 10 2" xfId="14612"/>
    <cellStyle name="Обычный 2 2 4 2 3 10 3" xfId="14613"/>
    <cellStyle name="Обычный 2 2 4 2 3 11" xfId="14614"/>
    <cellStyle name="Обычный 2 2 4 2 3 11 2" xfId="14615"/>
    <cellStyle name="Обычный 2 2 4 2 3 12" xfId="14616"/>
    <cellStyle name="Обычный 2 2 4 2 3 13" xfId="14617"/>
    <cellStyle name="Обычный 2 2 4 2 3 2" xfId="14618"/>
    <cellStyle name="Обычный 2 2 4 2 3 2 2" xfId="14619"/>
    <cellStyle name="Обычный 2 2 4 2 3 2 2 2" xfId="14620"/>
    <cellStyle name="Обычный 2 2 4 2 3 2 2 2 2" xfId="14621"/>
    <cellStyle name="Обычный 2 2 4 2 3 2 2 3" xfId="14622"/>
    <cellStyle name="Обычный 2 2 4 2 3 2 2 4" xfId="14623"/>
    <cellStyle name="Обычный 2 2 4 2 3 2 3" xfId="14624"/>
    <cellStyle name="Обычный 2 2 4 2 3 2 3 2" xfId="14625"/>
    <cellStyle name="Обычный 2 2 4 2 3 2 3 3" xfId="14626"/>
    <cellStyle name="Обычный 2 2 4 2 3 2 4" xfId="14627"/>
    <cellStyle name="Обычный 2 2 4 2 3 2 4 2" xfId="14628"/>
    <cellStyle name="Обычный 2 2 4 2 3 2 4 3" xfId="14629"/>
    <cellStyle name="Обычный 2 2 4 2 3 2 5" xfId="14630"/>
    <cellStyle name="Обычный 2 2 4 2 3 2 5 2" xfId="14631"/>
    <cellStyle name="Обычный 2 2 4 2 3 2 5 3" xfId="14632"/>
    <cellStyle name="Обычный 2 2 4 2 3 2 6" xfId="14633"/>
    <cellStyle name="Обычный 2 2 4 2 3 2 6 2" xfId="14634"/>
    <cellStyle name="Обычный 2 2 4 2 3 2 7" xfId="14635"/>
    <cellStyle name="Обычный 2 2 4 2 3 2 8" xfId="14636"/>
    <cellStyle name="Обычный 2 2 4 2 3 3" xfId="14637"/>
    <cellStyle name="Обычный 2 2 4 2 3 3 2" xfId="14638"/>
    <cellStyle name="Обычный 2 2 4 2 3 3 2 2" xfId="14639"/>
    <cellStyle name="Обычный 2 2 4 2 3 3 2 2 2" xfId="14640"/>
    <cellStyle name="Обычный 2 2 4 2 3 3 2 3" xfId="14641"/>
    <cellStyle name="Обычный 2 2 4 2 3 3 2 4" xfId="14642"/>
    <cellStyle name="Обычный 2 2 4 2 3 3 3" xfId="14643"/>
    <cellStyle name="Обычный 2 2 4 2 3 3 3 2" xfId="14644"/>
    <cellStyle name="Обычный 2 2 4 2 3 3 3 3" xfId="14645"/>
    <cellStyle name="Обычный 2 2 4 2 3 3 4" xfId="14646"/>
    <cellStyle name="Обычный 2 2 4 2 3 3 4 2" xfId="14647"/>
    <cellStyle name="Обычный 2 2 4 2 3 3 4 3" xfId="14648"/>
    <cellStyle name="Обычный 2 2 4 2 3 3 5" xfId="14649"/>
    <cellStyle name="Обычный 2 2 4 2 3 3 5 2" xfId="14650"/>
    <cellStyle name="Обычный 2 2 4 2 3 3 5 3" xfId="14651"/>
    <cellStyle name="Обычный 2 2 4 2 3 3 6" xfId="14652"/>
    <cellStyle name="Обычный 2 2 4 2 3 3 6 2" xfId="14653"/>
    <cellStyle name="Обычный 2 2 4 2 3 3 7" xfId="14654"/>
    <cellStyle name="Обычный 2 2 4 2 3 3 8" xfId="14655"/>
    <cellStyle name="Обычный 2 2 4 2 3 4" xfId="14656"/>
    <cellStyle name="Обычный 2 2 4 2 3 4 2" xfId="14657"/>
    <cellStyle name="Обычный 2 2 4 2 3 4 2 2" xfId="14658"/>
    <cellStyle name="Обычный 2 2 4 2 3 4 2 3" xfId="14659"/>
    <cellStyle name="Обычный 2 2 4 2 3 4 3" xfId="14660"/>
    <cellStyle name="Обычный 2 2 4 2 3 4 3 2" xfId="14661"/>
    <cellStyle name="Обычный 2 2 4 2 3 4 3 3" xfId="14662"/>
    <cellStyle name="Обычный 2 2 4 2 3 4 4" xfId="14663"/>
    <cellStyle name="Обычный 2 2 4 2 3 4 4 2" xfId="14664"/>
    <cellStyle name="Обычный 2 2 4 2 3 4 4 3" xfId="14665"/>
    <cellStyle name="Обычный 2 2 4 2 3 4 5" xfId="14666"/>
    <cellStyle name="Обычный 2 2 4 2 3 4 5 2" xfId="14667"/>
    <cellStyle name="Обычный 2 2 4 2 3 4 6" xfId="14668"/>
    <cellStyle name="Обычный 2 2 4 2 3 4 7" xfId="14669"/>
    <cellStyle name="Обычный 2 2 4 2 3 5" xfId="14670"/>
    <cellStyle name="Обычный 2 2 4 2 3 5 2" xfId="14671"/>
    <cellStyle name="Обычный 2 2 4 2 3 5 2 2" xfId="14672"/>
    <cellStyle name="Обычный 2 2 4 2 3 5 2 3" xfId="14673"/>
    <cellStyle name="Обычный 2 2 4 2 3 5 3" xfId="14674"/>
    <cellStyle name="Обычный 2 2 4 2 3 5 3 2" xfId="14675"/>
    <cellStyle name="Обычный 2 2 4 2 3 5 3 3" xfId="14676"/>
    <cellStyle name="Обычный 2 2 4 2 3 5 4" xfId="14677"/>
    <cellStyle name="Обычный 2 2 4 2 3 5 4 2" xfId="14678"/>
    <cellStyle name="Обычный 2 2 4 2 3 5 4 3" xfId="14679"/>
    <cellStyle name="Обычный 2 2 4 2 3 5 5" xfId="14680"/>
    <cellStyle name="Обычный 2 2 4 2 3 5 5 2" xfId="14681"/>
    <cellStyle name="Обычный 2 2 4 2 3 5 6" xfId="14682"/>
    <cellStyle name="Обычный 2 2 4 2 3 5 7" xfId="14683"/>
    <cellStyle name="Обычный 2 2 4 2 3 6" xfId="14684"/>
    <cellStyle name="Обычный 2 2 4 2 3 6 2" xfId="14685"/>
    <cellStyle name="Обычный 2 2 4 2 3 6 2 2" xfId="14686"/>
    <cellStyle name="Обычный 2 2 4 2 3 6 2 3" xfId="14687"/>
    <cellStyle name="Обычный 2 2 4 2 3 6 3" xfId="14688"/>
    <cellStyle name="Обычный 2 2 4 2 3 6 3 2" xfId="14689"/>
    <cellStyle name="Обычный 2 2 4 2 3 6 3 3" xfId="14690"/>
    <cellStyle name="Обычный 2 2 4 2 3 6 4" xfId="14691"/>
    <cellStyle name="Обычный 2 2 4 2 3 6 4 2" xfId="14692"/>
    <cellStyle name="Обычный 2 2 4 2 3 6 4 3" xfId="14693"/>
    <cellStyle name="Обычный 2 2 4 2 3 6 5" xfId="14694"/>
    <cellStyle name="Обычный 2 2 4 2 3 6 5 2" xfId="14695"/>
    <cellStyle name="Обычный 2 2 4 2 3 6 6" xfId="14696"/>
    <cellStyle name="Обычный 2 2 4 2 3 6 7" xfId="14697"/>
    <cellStyle name="Обычный 2 2 4 2 3 7" xfId="14698"/>
    <cellStyle name="Обычный 2 2 4 2 3 7 2" xfId="14699"/>
    <cellStyle name="Обычный 2 2 4 2 3 7 2 2" xfId="14700"/>
    <cellStyle name="Обычный 2 2 4 2 3 7 2 3" xfId="14701"/>
    <cellStyle name="Обычный 2 2 4 2 3 7 3" xfId="14702"/>
    <cellStyle name="Обычный 2 2 4 2 3 7 3 2" xfId="14703"/>
    <cellStyle name="Обычный 2 2 4 2 3 7 3 3" xfId="14704"/>
    <cellStyle name="Обычный 2 2 4 2 3 7 4" xfId="14705"/>
    <cellStyle name="Обычный 2 2 4 2 3 7 4 2" xfId="14706"/>
    <cellStyle name="Обычный 2 2 4 2 3 7 5" xfId="14707"/>
    <cellStyle name="Обычный 2 2 4 2 3 7 5 2" xfId="14708"/>
    <cellStyle name="Обычный 2 2 4 2 3 7 6" xfId="14709"/>
    <cellStyle name="Обычный 2 2 4 2 3 7 7" xfId="14710"/>
    <cellStyle name="Обычный 2 2 4 2 3 8" xfId="14711"/>
    <cellStyle name="Обычный 2 2 4 2 3 8 2" xfId="14712"/>
    <cellStyle name="Обычный 2 2 4 2 3 8 3" xfId="14713"/>
    <cellStyle name="Обычный 2 2 4 2 3 9" xfId="14714"/>
    <cellStyle name="Обычный 2 2 4 2 3 9 2" xfId="14715"/>
    <cellStyle name="Обычный 2 2 4 2 3 9 3" xfId="14716"/>
    <cellStyle name="Обычный 2 2 4 2 4" xfId="14717"/>
    <cellStyle name="Обычный 2 2 4 2 4 10" xfId="14718"/>
    <cellStyle name="Обычный 2 2 4 2 4 10 2" xfId="14719"/>
    <cellStyle name="Обычный 2 2 4 2 4 11" xfId="14720"/>
    <cellStyle name="Обычный 2 2 4 2 4 12" xfId="14721"/>
    <cellStyle name="Обычный 2 2 4 2 4 2" xfId="14722"/>
    <cellStyle name="Обычный 2 2 4 2 4 2 2" xfId="14723"/>
    <cellStyle name="Обычный 2 2 4 2 4 2 2 2" xfId="14724"/>
    <cellStyle name="Обычный 2 2 4 2 4 2 2 2 2" xfId="14725"/>
    <cellStyle name="Обычный 2 2 4 2 4 2 2 3" xfId="14726"/>
    <cellStyle name="Обычный 2 2 4 2 4 2 2 4" xfId="14727"/>
    <cellStyle name="Обычный 2 2 4 2 4 2 3" xfId="14728"/>
    <cellStyle name="Обычный 2 2 4 2 4 2 3 2" xfId="14729"/>
    <cellStyle name="Обычный 2 2 4 2 4 2 3 3" xfId="14730"/>
    <cellStyle name="Обычный 2 2 4 2 4 2 4" xfId="14731"/>
    <cellStyle name="Обычный 2 2 4 2 4 2 4 2" xfId="14732"/>
    <cellStyle name="Обычный 2 2 4 2 4 2 4 3" xfId="14733"/>
    <cellStyle name="Обычный 2 2 4 2 4 2 5" xfId="14734"/>
    <cellStyle name="Обычный 2 2 4 2 4 2 5 2" xfId="14735"/>
    <cellStyle name="Обычный 2 2 4 2 4 2 5 3" xfId="14736"/>
    <cellStyle name="Обычный 2 2 4 2 4 2 6" xfId="14737"/>
    <cellStyle name="Обычный 2 2 4 2 4 2 6 2" xfId="14738"/>
    <cellStyle name="Обычный 2 2 4 2 4 2 7" xfId="14739"/>
    <cellStyle name="Обычный 2 2 4 2 4 2 8" xfId="14740"/>
    <cellStyle name="Обычный 2 2 4 2 4 3" xfId="14741"/>
    <cellStyle name="Обычный 2 2 4 2 4 3 2" xfId="14742"/>
    <cellStyle name="Обычный 2 2 4 2 4 3 2 2" xfId="14743"/>
    <cellStyle name="Обычный 2 2 4 2 4 3 2 2 2" xfId="14744"/>
    <cellStyle name="Обычный 2 2 4 2 4 3 2 3" xfId="14745"/>
    <cellStyle name="Обычный 2 2 4 2 4 3 2 4" xfId="14746"/>
    <cellStyle name="Обычный 2 2 4 2 4 3 3" xfId="14747"/>
    <cellStyle name="Обычный 2 2 4 2 4 3 3 2" xfId="14748"/>
    <cellStyle name="Обычный 2 2 4 2 4 3 3 3" xfId="14749"/>
    <cellStyle name="Обычный 2 2 4 2 4 3 4" xfId="14750"/>
    <cellStyle name="Обычный 2 2 4 2 4 3 4 2" xfId="14751"/>
    <cellStyle name="Обычный 2 2 4 2 4 3 4 3" xfId="14752"/>
    <cellStyle name="Обычный 2 2 4 2 4 3 5" xfId="14753"/>
    <cellStyle name="Обычный 2 2 4 2 4 3 5 2" xfId="14754"/>
    <cellStyle name="Обычный 2 2 4 2 4 3 5 3" xfId="14755"/>
    <cellStyle name="Обычный 2 2 4 2 4 3 6" xfId="14756"/>
    <cellStyle name="Обычный 2 2 4 2 4 3 6 2" xfId="14757"/>
    <cellStyle name="Обычный 2 2 4 2 4 3 7" xfId="14758"/>
    <cellStyle name="Обычный 2 2 4 2 4 3 8" xfId="14759"/>
    <cellStyle name="Обычный 2 2 4 2 4 4" xfId="14760"/>
    <cellStyle name="Обычный 2 2 4 2 4 4 2" xfId="14761"/>
    <cellStyle name="Обычный 2 2 4 2 4 4 2 2" xfId="14762"/>
    <cellStyle name="Обычный 2 2 4 2 4 4 2 3" xfId="14763"/>
    <cellStyle name="Обычный 2 2 4 2 4 4 3" xfId="14764"/>
    <cellStyle name="Обычный 2 2 4 2 4 4 3 2" xfId="14765"/>
    <cellStyle name="Обычный 2 2 4 2 4 4 3 3" xfId="14766"/>
    <cellStyle name="Обычный 2 2 4 2 4 4 4" xfId="14767"/>
    <cellStyle name="Обычный 2 2 4 2 4 4 4 2" xfId="14768"/>
    <cellStyle name="Обычный 2 2 4 2 4 4 4 3" xfId="14769"/>
    <cellStyle name="Обычный 2 2 4 2 4 4 5" xfId="14770"/>
    <cellStyle name="Обычный 2 2 4 2 4 4 5 2" xfId="14771"/>
    <cellStyle name="Обычный 2 2 4 2 4 4 6" xfId="14772"/>
    <cellStyle name="Обычный 2 2 4 2 4 4 7" xfId="14773"/>
    <cellStyle name="Обычный 2 2 4 2 4 5" xfId="14774"/>
    <cellStyle name="Обычный 2 2 4 2 4 5 2" xfId="14775"/>
    <cellStyle name="Обычный 2 2 4 2 4 5 2 2" xfId="14776"/>
    <cellStyle name="Обычный 2 2 4 2 4 5 2 3" xfId="14777"/>
    <cellStyle name="Обычный 2 2 4 2 4 5 3" xfId="14778"/>
    <cellStyle name="Обычный 2 2 4 2 4 5 3 2" xfId="14779"/>
    <cellStyle name="Обычный 2 2 4 2 4 5 3 3" xfId="14780"/>
    <cellStyle name="Обычный 2 2 4 2 4 5 4" xfId="14781"/>
    <cellStyle name="Обычный 2 2 4 2 4 5 4 2" xfId="14782"/>
    <cellStyle name="Обычный 2 2 4 2 4 5 4 3" xfId="14783"/>
    <cellStyle name="Обычный 2 2 4 2 4 5 5" xfId="14784"/>
    <cellStyle name="Обычный 2 2 4 2 4 5 5 2" xfId="14785"/>
    <cellStyle name="Обычный 2 2 4 2 4 5 6" xfId="14786"/>
    <cellStyle name="Обычный 2 2 4 2 4 5 7" xfId="14787"/>
    <cellStyle name="Обычный 2 2 4 2 4 6" xfId="14788"/>
    <cellStyle name="Обычный 2 2 4 2 4 6 2" xfId="14789"/>
    <cellStyle name="Обычный 2 2 4 2 4 6 2 2" xfId="14790"/>
    <cellStyle name="Обычный 2 2 4 2 4 6 2 3" xfId="14791"/>
    <cellStyle name="Обычный 2 2 4 2 4 6 3" xfId="14792"/>
    <cellStyle name="Обычный 2 2 4 2 4 6 3 2" xfId="14793"/>
    <cellStyle name="Обычный 2 2 4 2 4 6 3 3" xfId="14794"/>
    <cellStyle name="Обычный 2 2 4 2 4 6 4" xfId="14795"/>
    <cellStyle name="Обычный 2 2 4 2 4 6 4 2" xfId="14796"/>
    <cellStyle name="Обычный 2 2 4 2 4 6 5" xfId="14797"/>
    <cellStyle name="Обычный 2 2 4 2 4 6 5 2" xfId="14798"/>
    <cellStyle name="Обычный 2 2 4 2 4 6 6" xfId="14799"/>
    <cellStyle name="Обычный 2 2 4 2 4 6 7" xfId="14800"/>
    <cellStyle name="Обычный 2 2 4 2 4 7" xfId="14801"/>
    <cellStyle name="Обычный 2 2 4 2 4 7 2" xfId="14802"/>
    <cellStyle name="Обычный 2 2 4 2 4 7 3" xfId="14803"/>
    <cellStyle name="Обычный 2 2 4 2 4 8" xfId="14804"/>
    <cellStyle name="Обычный 2 2 4 2 4 8 2" xfId="14805"/>
    <cellStyle name="Обычный 2 2 4 2 4 8 3" xfId="14806"/>
    <cellStyle name="Обычный 2 2 4 2 4 9" xfId="14807"/>
    <cellStyle name="Обычный 2 2 4 2 4 9 2" xfId="14808"/>
    <cellStyle name="Обычный 2 2 4 2 4 9 3" xfId="14809"/>
    <cellStyle name="Обычный 2 2 4 2 5" xfId="14810"/>
    <cellStyle name="Обычный 2 2 4 2 5 2" xfId="14811"/>
    <cellStyle name="Обычный 2 2 4 2 5 2 2" xfId="14812"/>
    <cellStyle name="Обычный 2 2 4 2 5 2 2 2" xfId="14813"/>
    <cellStyle name="Обычный 2 2 4 2 5 2 2 3" xfId="14814"/>
    <cellStyle name="Обычный 2 2 4 2 5 2 3" xfId="14815"/>
    <cellStyle name="Обычный 2 2 4 2 5 2 3 2" xfId="14816"/>
    <cellStyle name="Обычный 2 2 4 2 5 2 3 3" xfId="14817"/>
    <cellStyle name="Обычный 2 2 4 2 5 2 4" xfId="14818"/>
    <cellStyle name="Обычный 2 2 4 2 5 2 4 2" xfId="14819"/>
    <cellStyle name="Обычный 2 2 4 2 5 2 4 3" xfId="14820"/>
    <cellStyle name="Обычный 2 2 4 2 5 2 5" xfId="14821"/>
    <cellStyle name="Обычный 2 2 4 2 5 2 5 2" xfId="14822"/>
    <cellStyle name="Обычный 2 2 4 2 5 2 6" xfId="14823"/>
    <cellStyle name="Обычный 2 2 4 2 5 2 7" xfId="14824"/>
    <cellStyle name="Обычный 2 2 4 2 5 3" xfId="14825"/>
    <cellStyle name="Обычный 2 2 4 2 5 3 2" xfId="14826"/>
    <cellStyle name="Обычный 2 2 4 2 5 3 2 2" xfId="14827"/>
    <cellStyle name="Обычный 2 2 4 2 5 3 3" xfId="14828"/>
    <cellStyle name="Обычный 2 2 4 2 5 3 4" xfId="14829"/>
    <cellStyle name="Обычный 2 2 4 2 5 4" xfId="14830"/>
    <cellStyle name="Обычный 2 2 4 2 5 4 2" xfId="14831"/>
    <cellStyle name="Обычный 2 2 4 2 5 4 3" xfId="14832"/>
    <cellStyle name="Обычный 2 2 4 2 5 5" xfId="14833"/>
    <cellStyle name="Обычный 2 2 4 2 5 5 2" xfId="14834"/>
    <cellStyle name="Обычный 2 2 4 2 5 5 3" xfId="14835"/>
    <cellStyle name="Обычный 2 2 4 2 5 6" xfId="14836"/>
    <cellStyle name="Обычный 2 2 4 2 5 6 2" xfId="14837"/>
    <cellStyle name="Обычный 2 2 4 2 5 6 3" xfId="14838"/>
    <cellStyle name="Обычный 2 2 4 2 5 7" xfId="14839"/>
    <cellStyle name="Обычный 2 2 4 2 5 7 2" xfId="14840"/>
    <cellStyle name="Обычный 2 2 4 2 5 8" xfId="14841"/>
    <cellStyle name="Обычный 2 2 4 2 5 9" xfId="14842"/>
    <cellStyle name="Обычный 2 2 4 2 6" xfId="14843"/>
    <cellStyle name="Обычный 2 2 4 2 6 2" xfId="14844"/>
    <cellStyle name="Обычный 2 2 4 2 6 2 2" xfId="14845"/>
    <cellStyle name="Обычный 2 2 4 2 6 2 2 2" xfId="14846"/>
    <cellStyle name="Обычный 2 2 4 2 6 2 3" xfId="14847"/>
    <cellStyle name="Обычный 2 2 4 2 6 2 4" xfId="14848"/>
    <cellStyle name="Обычный 2 2 4 2 6 3" xfId="14849"/>
    <cellStyle name="Обычный 2 2 4 2 6 3 2" xfId="14850"/>
    <cellStyle name="Обычный 2 2 4 2 6 3 3" xfId="14851"/>
    <cellStyle name="Обычный 2 2 4 2 6 4" xfId="14852"/>
    <cellStyle name="Обычный 2 2 4 2 6 4 2" xfId="14853"/>
    <cellStyle name="Обычный 2 2 4 2 6 4 3" xfId="14854"/>
    <cellStyle name="Обычный 2 2 4 2 6 5" xfId="14855"/>
    <cellStyle name="Обычный 2 2 4 2 6 5 2" xfId="14856"/>
    <cellStyle name="Обычный 2 2 4 2 6 5 3" xfId="14857"/>
    <cellStyle name="Обычный 2 2 4 2 6 6" xfId="14858"/>
    <cellStyle name="Обычный 2 2 4 2 6 6 2" xfId="14859"/>
    <cellStyle name="Обычный 2 2 4 2 6 7" xfId="14860"/>
    <cellStyle name="Обычный 2 2 4 2 6 8" xfId="14861"/>
    <cellStyle name="Обычный 2 2 4 2 7" xfId="14862"/>
    <cellStyle name="Обычный 2 2 4 2 7 2" xfId="14863"/>
    <cellStyle name="Обычный 2 2 4 2 7 2 2" xfId="14864"/>
    <cellStyle name="Обычный 2 2 4 2 7 2 2 2" xfId="14865"/>
    <cellStyle name="Обычный 2 2 4 2 7 2 3" xfId="14866"/>
    <cellStyle name="Обычный 2 2 4 2 7 2 4" xfId="14867"/>
    <cellStyle name="Обычный 2 2 4 2 7 3" xfId="14868"/>
    <cellStyle name="Обычный 2 2 4 2 7 3 2" xfId="14869"/>
    <cellStyle name="Обычный 2 2 4 2 7 3 3" xfId="14870"/>
    <cellStyle name="Обычный 2 2 4 2 7 4" xfId="14871"/>
    <cellStyle name="Обычный 2 2 4 2 7 4 2" xfId="14872"/>
    <cellStyle name="Обычный 2 2 4 2 7 4 3" xfId="14873"/>
    <cellStyle name="Обычный 2 2 4 2 7 5" xfId="14874"/>
    <cellStyle name="Обычный 2 2 4 2 7 5 2" xfId="14875"/>
    <cellStyle name="Обычный 2 2 4 2 7 5 3" xfId="14876"/>
    <cellStyle name="Обычный 2 2 4 2 7 6" xfId="14877"/>
    <cellStyle name="Обычный 2 2 4 2 7 6 2" xfId="14878"/>
    <cellStyle name="Обычный 2 2 4 2 7 7" xfId="14879"/>
    <cellStyle name="Обычный 2 2 4 2 7 8" xfId="14880"/>
    <cellStyle name="Обычный 2 2 4 2 8" xfId="14881"/>
    <cellStyle name="Обычный 2 2 4 2 8 2" xfId="14882"/>
    <cellStyle name="Обычный 2 2 4 2 8 2 2" xfId="14883"/>
    <cellStyle name="Обычный 2 2 4 2 8 2 3" xfId="14884"/>
    <cellStyle name="Обычный 2 2 4 2 8 3" xfId="14885"/>
    <cellStyle name="Обычный 2 2 4 2 8 3 2" xfId="14886"/>
    <cellStyle name="Обычный 2 2 4 2 8 3 3" xfId="14887"/>
    <cellStyle name="Обычный 2 2 4 2 8 4" xfId="14888"/>
    <cellStyle name="Обычный 2 2 4 2 8 4 2" xfId="14889"/>
    <cellStyle name="Обычный 2 2 4 2 8 4 3" xfId="14890"/>
    <cellStyle name="Обычный 2 2 4 2 8 5" xfId="14891"/>
    <cellStyle name="Обычный 2 2 4 2 8 5 2" xfId="14892"/>
    <cellStyle name="Обычный 2 2 4 2 8 6" xfId="14893"/>
    <cellStyle name="Обычный 2 2 4 2 8 7" xfId="14894"/>
    <cellStyle name="Обычный 2 2 4 2 9" xfId="14895"/>
    <cellStyle name="Обычный 2 2 4 2 9 2" xfId="14896"/>
    <cellStyle name="Обычный 2 2 4 2 9 2 2" xfId="14897"/>
    <cellStyle name="Обычный 2 2 4 2 9 2 3" xfId="14898"/>
    <cellStyle name="Обычный 2 2 4 2 9 3" xfId="14899"/>
    <cellStyle name="Обычный 2 2 4 2 9 3 2" xfId="14900"/>
    <cellStyle name="Обычный 2 2 4 2 9 3 3" xfId="14901"/>
    <cellStyle name="Обычный 2 2 4 2 9 4" xfId="14902"/>
    <cellStyle name="Обычный 2 2 4 2 9 4 2" xfId="14903"/>
    <cellStyle name="Обычный 2 2 4 2 9 4 3" xfId="14904"/>
    <cellStyle name="Обычный 2 2 4 2 9 5" xfId="14905"/>
    <cellStyle name="Обычный 2 2 4 2 9 5 2" xfId="14906"/>
    <cellStyle name="Обычный 2 2 4 2 9 6" xfId="14907"/>
    <cellStyle name="Обычный 2 2 4 2 9 7" xfId="14908"/>
    <cellStyle name="Обычный 2 2 4 3" xfId="14909"/>
    <cellStyle name="Обычный 2 2 4 3 10" xfId="14910"/>
    <cellStyle name="Обычный 2 2 4 3 10 2" xfId="14911"/>
    <cellStyle name="Обычный 2 2 4 3 10 2 2" xfId="14912"/>
    <cellStyle name="Обычный 2 2 4 3 10 2 3" xfId="14913"/>
    <cellStyle name="Обычный 2 2 4 3 10 3" xfId="14914"/>
    <cellStyle name="Обычный 2 2 4 3 10 3 2" xfId="14915"/>
    <cellStyle name="Обычный 2 2 4 3 10 3 3" xfId="14916"/>
    <cellStyle name="Обычный 2 2 4 3 10 4" xfId="14917"/>
    <cellStyle name="Обычный 2 2 4 3 10 4 2" xfId="14918"/>
    <cellStyle name="Обычный 2 2 4 3 10 5" xfId="14919"/>
    <cellStyle name="Обычный 2 2 4 3 10 5 2" xfId="14920"/>
    <cellStyle name="Обычный 2 2 4 3 10 6" xfId="14921"/>
    <cellStyle name="Обычный 2 2 4 3 10 7" xfId="14922"/>
    <cellStyle name="Обычный 2 2 4 3 11" xfId="14923"/>
    <cellStyle name="Обычный 2 2 4 3 11 2" xfId="14924"/>
    <cellStyle name="Обычный 2 2 4 3 11 3" xfId="14925"/>
    <cellStyle name="Обычный 2 2 4 3 12" xfId="14926"/>
    <cellStyle name="Обычный 2 2 4 3 12 2" xfId="14927"/>
    <cellStyle name="Обычный 2 2 4 3 12 3" xfId="14928"/>
    <cellStyle name="Обычный 2 2 4 3 13" xfId="14929"/>
    <cellStyle name="Обычный 2 2 4 3 13 2" xfId="14930"/>
    <cellStyle name="Обычный 2 2 4 3 13 3" xfId="14931"/>
    <cellStyle name="Обычный 2 2 4 3 14" xfId="14932"/>
    <cellStyle name="Обычный 2 2 4 3 14 2" xfId="14933"/>
    <cellStyle name="Обычный 2 2 4 3 15" xfId="14934"/>
    <cellStyle name="Обычный 2 2 4 3 16" xfId="14935"/>
    <cellStyle name="Обычный 2 2 4 3 2" xfId="14936"/>
    <cellStyle name="Обычный 2 2 4 3 2 10" xfId="14937"/>
    <cellStyle name="Обычный 2 2 4 3 2 10 2" xfId="14938"/>
    <cellStyle name="Обычный 2 2 4 3 2 10 3" xfId="14939"/>
    <cellStyle name="Обычный 2 2 4 3 2 11" xfId="14940"/>
    <cellStyle name="Обычный 2 2 4 3 2 11 2" xfId="14941"/>
    <cellStyle name="Обычный 2 2 4 3 2 12" xfId="14942"/>
    <cellStyle name="Обычный 2 2 4 3 2 13" xfId="14943"/>
    <cellStyle name="Обычный 2 2 4 3 2 2" xfId="14944"/>
    <cellStyle name="Обычный 2 2 4 3 2 2 2" xfId="14945"/>
    <cellStyle name="Обычный 2 2 4 3 2 2 2 2" xfId="14946"/>
    <cellStyle name="Обычный 2 2 4 3 2 2 2 2 2" xfId="14947"/>
    <cellStyle name="Обычный 2 2 4 3 2 2 2 3" xfId="14948"/>
    <cellStyle name="Обычный 2 2 4 3 2 2 2 4" xfId="14949"/>
    <cellStyle name="Обычный 2 2 4 3 2 2 3" xfId="14950"/>
    <cellStyle name="Обычный 2 2 4 3 2 2 3 2" xfId="14951"/>
    <cellStyle name="Обычный 2 2 4 3 2 2 3 3" xfId="14952"/>
    <cellStyle name="Обычный 2 2 4 3 2 2 4" xfId="14953"/>
    <cellStyle name="Обычный 2 2 4 3 2 2 4 2" xfId="14954"/>
    <cellStyle name="Обычный 2 2 4 3 2 2 4 3" xfId="14955"/>
    <cellStyle name="Обычный 2 2 4 3 2 2 5" xfId="14956"/>
    <cellStyle name="Обычный 2 2 4 3 2 2 5 2" xfId="14957"/>
    <cellStyle name="Обычный 2 2 4 3 2 2 5 3" xfId="14958"/>
    <cellStyle name="Обычный 2 2 4 3 2 2 6" xfId="14959"/>
    <cellStyle name="Обычный 2 2 4 3 2 2 6 2" xfId="14960"/>
    <cellStyle name="Обычный 2 2 4 3 2 2 7" xfId="14961"/>
    <cellStyle name="Обычный 2 2 4 3 2 2 8" xfId="14962"/>
    <cellStyle name="Обычный 2 2 4 3 2 3" xfId="14963"/>
    <cellStyle name="Обычный 2 2 4 3 2 3 2" xfId="14964"/>
    <cellStyle name="Обычный 2 2 4 3 2 3 2 2" xfId="14965"/>
    <cellStyle name="Обычный 2 2 4 3 2 3 2 2 2" xfId="14966"/>
    <cellStyle name="Обычный 2 2 4 3 2 3 2 3" xfId="14967"/>
    <cellStyle name="Обычный 2 2 4 3 2 3 2 4" xfId="14968"/>
    <cellStyle name="Обычный 2 2 4 3 2 3 3" xfId="14969"/>
    <cellStyle name="Обычный 2 2 4 3 2 3 3 2" xfId="14970"/>
    <cellStyle name="Обычный 2 2 4 3 2 3 3 3" xfId="14971"/>
    <cellStyle name="Обычный 2 2 4 3 2 3 4" xfId="14972"/>
    <cellStyle name="Обычный 2 2 4 3 2 3 4 2" xfId="14973"/>
    <cellStyle name="Обычный 2 2 4 3 2 3 4 3" xfId="14974"/>
    <cellStyle name="Обычный 2 2 4 3 2 3 5" xfId="14975"/>
    <cellStyle name="Обычный 2 2 4 3 2 3 5 2" xfId="14976"/>
    <cellStyle name="Обычный 2 2 4 3 2 3 5 3" xfId="14977"/>
    <cellStyle name="Обычный 2 2 4 3 2 3 6" xfId="14978"/>
    <cellStyle name="Обычный 2 2 4 3 2 3 6 2" xfId="14979"/>
    <cellStyle name="Обычный 2 2 4 3 2 3 7" xfId="14980"/>
    <cellStyle name="Обычный 2 2 4 3 2 3 8" xfId="14981"/>
    <cellStyle name="Обычный 2 2 4 3 2 4" xfId="14982"/>
    <cellStyle name="Обычный 2 2 4 3 2 4 2" xfId="14983"/>
    <cellStyle name="Обычный 2 2 4 3 2 4 2 2" xfId="14984"/>
    <cellStyle name="Обычный 2 2 4 3 2 4 2 3" xfId="14985"/>
    <cellStyle name="Обычный 2 2 4 3 2 4 3" xfId="14986"/>
    <cellStyle name="Обычный 2 2 4 3 2 4 3 2" xfId="14987"/>
    <cellStyle name="Обычный 2 2 4 3 2 4 3 3" xfId="14988"/>
    <cellStyle name="Обычный 2 2 4 3 2 4 4" xfId="14989"/>
    <cellStyle name="Обычный 2 2 4 3 2 4 4 2" xfId="14990"/>
    <cellStyle name="Обычный 2 2 4 3 2 4 4 3" xfId="14991"/>
    <cellStyle name="Обычный 2 2 4 3 2 4 5" xfId="14992"/>
    <cellStyle name="Обычный 2 2 4 3 2 4 5 2" xfId="14993"/>
    <cellStyle name="Обычный 2 2 4 3 2 4 6" xfId="14994"/>
    <cellStyle name="Обычный 2 2 4 3 2 4 7" xfId="14995"/>
    <cellStyle name="Обычный 2 2 4 3 2 5" xfId="14996"/>
    <cellStyle name="Обычный 2 2 4 3 2 5 2" xfId="14997"/>
    <cellStyle name="Обычный 2 2 4 3 2 5 2 2" xfId="14998"/>
    <cellStyle name="Обычный 2 2 4 3 2 5 2 3" xfId="14999"/>
    <cellStyle name="Обычный 2 2 4 3 2 5 3" xfId="15000"/>
    <cellStyle name="Обычный 2 2 4 3 2 5 3 2" xfId="15001"/>
    <cellStyle name="Обычный 2 2 4 3 2 5 3 3" xfId="15002"/>
    <cellStyle name="Обычный 2 2 4 3 2 5 4" xfId="15003"/>
    <cellStyle name="Обычный 2 2 4 3 2 5 4 2" xfId="15004"/>
    <cellStyle name="Обычный 2 2 4 3 2 5 4 3" xfId="15005"/>
    <cellStyle name="Обычный 2 2 4 3 2 5 5" xfId="15006"/>
    <cellStyle name="Обычный 2 2 4 3 2 5 5 2" xfId="15007"/>
    <cellStyle name="Обычный 2 2 4 3 2 5 6" xfId="15008"/>
    <cellStyle name="Обычный 2 2 4 3 2 5 7" xfId="15009"/>
    <cellStyle name="Обычный 2 2 4 3 2 6" xfId="15010"/>
    <cellStyle name="Обычный 2 2 4 3 2 6 2" xfId="15011"/>
    <cellStyle name="Обычный 2 2 4 3 2 6 2 2" xfId="15012"/>
    <cellStyle name="Обычный 2 2 4 3 2 6 2 3" xfId="15013"/>
    <cellStyle name="Обычный 2 2 4 3 2 6 3" xfId="15014"/>
    <cellStyle name="Обычный 2 2 4 3 2 6 3 2" xfId="15015"/>
    <cellStyle name="Обычный 2 2 4 3 2 6 3 3" xfId="15016"/>
    <cellStyle name="Обычный 2 2 4 3 2 6 4" xfId="15017"/>
    <cellStyle name="Обычный 2 2 4 3 2 6 4 2" xfId="15018"/>
    <cellStyle name="Обычный 2 2 4 3 2 6 4 3" xfId="15019"/>
    <cellStyle name="Обычный 2 2 4 3 2 6 5" xfId="15020"/>
    <cellStyle name="Обычный 2 2 4 3 2 6 5 2" xfId="15021"/>
    <cellStyle name="Обычный 2 2 4 3 2 6 6" xfId="15022"/>
    <cellStyle name="Обычный 2 2 4 3 2 6 7" xfId="15023"/>
    <cellStyle name="Обычный 2 2 4 3 2 7" xfId="15024"/>
    <cellStyle name="Обычный 2 2 4 3 2 7 2" xfId="15025"/>
    <cellStyle name="Обычный 2 2 4 3 2 7 2 2" xfId="15026"/>
    <cellStyle name="Обычный 2 2 4 3 2 7 2 3" xfId="15027"/>
    <cellStyle name="Обычный 2 2 4 3 2 7 3" xfId="15028"/>
    <cellStyle name="Обычный 2 2 4 3 2 7 3 2" xfId="15029"/>
    <cellStyle name="Обычный 2 2 4 3 2 7 3 3" xfId="15030"/>
    <cellStyle name="Обычный 2 2 4 3 2 7 4" xfId="15031"/>
    <cellStyle name="Обычный 2 2 4 3 2 7 4 2" xfId="15032"/>
    <cellStyle name="Обычный 2 2 4 3 2 7 5" xfId="15033"/>
    <cellStyle name="Обычный 2 2 4 3 2 7 5 2" xfId="15034"/>
    <cellStyle name="Обычный 2 2 4 3 2 7 6" xfId="15035"/>
    <cellStyle name="Обычный 2 2 4 3 2 7 7" xfId="15036"/>
    <cellStyle name="Обычный 2 2 4 3 2 8" xfId="15037"/>
    <cellStyle name="Обычный 2 2 4 3 2 8 2" xfId="15038"/>
    <cellStyle name="Обычный 2 2 4 3 2 8 3" xfId="15039"/>
    <cellStyle name="Обычный 2 2 4 3 2 9" xfId="15040"/>
    <cellStyle name="Обычный 2 2 4 3 2 9 2" xfId="15041"/>
    <cellStyle name="Обычный 2 2 4 3 2 9 3" xfId="15042"/>
    <cellStyle name="Обычный 2 2 4 3 3" xfId="15043"/>
    <cellStyle name="Обычный 2 2 4 3 3 10" xfId="15044"/>
    <cellStyle name="Обычный 2 2 4 3 3 10 2" xfId="15045"/>
    <cellStyle name="Обычный 2 2 4 3 3 11" xfId="15046"/>
    <cellStyle name="Обычный 2 2 4 3 3 12" xfId="15047"/>
    <cellStyle name="Обычный 2 2 4 3 3 2" xfId="15048"/>
    <cellStyle name="Обычный 2 2 4 3 3 2 2" xfId="15049"/>
    <cellStyle name="Обычный 2 2 4 3 3 2 2 2" xfId="15050"/>
    <cellStyle name="Обычный 2 2 4 3 3 2 2 2 2" xfId="15051"/>
    <cellStyle name="Обычный 2 2 4 3 3 2 2 3" xfId="15052"/>
    <cellStyle name="Обычный 2 2 4 3 3 2 2 4" xfId="15053"/>
    <cellStyle name="Обычный 2 2 4 3 3 2 3" xfId="15054"/>
    <cellStyle name="Обычный 2 2 4 3 3 2 3 2" xfId="15055"/>
    <cellStyle name="Обычный 2 2 4 3 3 2 3 3" xfId="15056"/>
    <cellStyle name="Обычный 2 2 4 3 3 2 4" xfId="15057"/>
    <cellStyle name="Обычный 2 2 4 3 3 2 4 2" xfId="15058"/>
    <cellStyle name="Обычный 2 2 4 3 3 2 4 3" xfId="15059"/>
    <cellStyle name="Обычный 2 2 4 3 3 2 5" xfId="15060"/>
    <cellStyle name="Обычный 2 2 4 3 3 2 5 2" xfId="15061"/>
    <cellStyle name="Обычный 2 2 4 3 3 2 5 3" xfId="15062"/>
    <cellStyle name="Обычный 2 2 4 3 3 2 6" xfId="15063"/>
    <cellStyle name="Обычный 2 2 4 3 3 2 6 2" xfId="15064"/>
    <cellStyle name="Обычный 2 2 4 3 3 2 7" xfId="15065"/>
    <cellStyle name="Обычный 2 2 4 3 3 2 8" xfId="15066"/>
    <cellStyle name="Обычный 2 2 4 3 3 3" xfId="15067"/>
    <cellStyle name="Обычный 2 2 4 3 3 3 2" xfId="15068"/>
    <cellStyle name="Обычный 2 2 4 3 3 3 2 2" xfId="15069"/>
    <cellStyle name="Обычный 2 2 4 3 3 3 2 2 2" xfId="15070"/>
    <cellStyle name="Обычный 2 2 4 3 3 3 2 3" xfId="15071"/>
    <cellStyle name="Обычный 2 2 4 3 3 3 2 4" xfId="15072"/>
    <cellStyle name="Обычный 2 2 4 3 3 3 3" xfId="15073"/>
    <cellStyle name="Обычный 2 2 4 3 3 3 3 2" xfId="15074"/>
    <cellStyle name="Обычный 2 2 4 3 3 3 3 3" xfId="15075"/>
    <cellStyle name="Обычный 2 2 4 3 3 3 4" xfId="15076"/>
    <cellStyle name="Обычный 2 2 4 3 3 3 4 2" xfId="15077"/>
    <cellStyle name="Обычный 2 2 4 3 3 3 4 3" xfId="15078"/>
    <cellStyle name="Обычный 2 2 4 3 3 3 5" xfId="15079"/>
    <cellStyle name="Обычный 2 2 4 3 3 3 5 2" xfId="15080"/>
    <cellStyle name="Обычный 2 2 4 3 3 3 5 3" xfId="15081"/>
    <cellStyle name="Обычный 2 2 4 3 3 3 6" xfId="15082"/>
    <cellStyle name="Обычный 2 2 4 3 3 3 6 2" xfId="15083"/>
    <cellStyle name="Обычный 2 2 4 3 3 3 7" xfId="15084"/>
    <cellStyle name="Обычный 2 2 4 3 3 3 8" xfId="15085"/>
    <cellStyle name="Обычный 2 2 4 3 3 4" xfId="15086"/>
    <cellStyle name="Обычный 2 2 4 3 3 4 2" xfId="15087"/>
    <cellStyle name="Обычный 2 2 4 3 3 4 2 2" xfId="15088"/>
    <cellStyle name="Обычный 2 2 4 3 3 4 2 3" xfId="15089"/>
    <cellStyle name="Обычный 2 2 4 3 3 4 3" xfId="15090"/>
    <cellStyle name="Обычный 2 2 4 3 3 4 3 2" xfId="15091"/>
    <cellStyle name="Обычный 2 2 4 3 3 4 3 3" xfId="15092"/>
    <cellStyle name="Обычный 2 2 4 3 3 4 4" xfId="15093"/>
    <cellStyle name="Обычный 2 2 4 3 3 4 4 2" xfId="15094"/>
    <cellStyle name="Обычный 2 2 4 3 3 4 4 3" xfId="15095"/>
    <cellStyle name="Обычный 2 2 4 3 3 4 5" xfId="15096"/>
    <cellStyle name="Обычный 2 2 4 3 3 4 5 2" xfId="15097"/>
    <cellStyle name="Обычный 2 2 4 3 3 4 6" xfId="15098"/>
    <cellStyle name="Обычный 2 2 4 3 3 4 7" xfId="15099"/>
    <cellStyle name="Обычный 2 2 4 3 3 5" xfId="15100"/>
    <cellStyle name="Обычный 2 2 4 3 3 5 2" xfId="15101"/>
    <cellStyle name="Обычный 2 2 4 3 3 5 2 2" xfId="15102"/>
    <cellStyle name="Обычный 2 2 4 3 3 5 2 3" xfId="15103"/>
    <cellStyle name="Обычный 2 2 4 3 3 5 3" xfId="15104"/>
    <cellStyle name="Обычный 2 2 4 3 3 5 3 2" xfId="15105"/>
    <cellStyle name="Обычный 2 2 4 3 3 5 3 3" xfId="15106"/>
    <cellStyle name="Обычный 2 2 4 3 3 5 4" xfId="15107"/>
    <cellStyle name="Обычный 2 2 4 3 3 5 4 2" xfId="15108"/>
    <cellStyle name="Обычный 2 2 4 3 3 5 4 3" xfId="15109"/>
    <cellStyle name="Обычный 2 2 4 3 3 5 5" xfId="15110"/>
    <cellStyle name="Обычный 2 2 4 3 3 5 5 2" xfId="15111"/>
    <cellStyle name="Обычный 2 2 4 3 3 5 6" xfId="15112"/>
    <cellStyle name="Обычный 2 2 4 3 3 5 7" xfId="15113"/>
    <cellStyle name="Обычный 2 2 4 3 3 6" xfId="15114"/>
    <cellStyle name="Обычный 2 2 4 3 3 6 2" xfId="15115"/>
    <cellStyle name="Обычный 2 2 4 3 3 6 2 2" xfId="15116"/>
    <cellStyle name="Обычный 2 2 4 3 3 6 2 3" xfId="15117"/>
    <cellStyle name="Обычный 2 2 4 3 3 6 3" xfId="15118"/>
    <cellStyle name="Обычный 2 2 4 3 3 6 3 2" xfId="15119"/>
    <cellStyle name="Обычный 2 2 4 3 3 6 3 3" xfId="15120"/>
    <cellStyle name="Обычный 2 2 4 3 3 6 4" xfId="15121"/>
    <cellStyle name="Обычный 2 2 4 3 3 6 4 2" xfId="15122"/>
    <cellStyle name="Обычный 2 2 4 3 3 6 5" xfId="15123"/>
    <cellStyle name="Обычный 2 2 4 3 3 6 5 2" xfId="15124"/>
    <cellStyle name="Обычный 2 2 4 3 3 6 6" xfId="15125"/>
    <cellStyle name="Обычный 2 2 4 3 3 6 7" xfId="15126"/>
    <cellStyle name="Обычный 2 2 4 3 3 7" xfId="15127"/>
    <cellStyle name="Обычный 2 2 4 3 3 7 2" xfId="15128"/>
    <cellStyle name="Обычный 2 2 4 3 3 7 3" xfId="15129"/>
    <cellStyle name="Обычный 2 2 4 3 3 8" xfId="15130"/>
    <cellStyle name="Обычный 2 2 4 3 3 8 2" xfId="15131"/>
    <cellStyle name="Обычный 2 2 4 3 3 8 3" xfId="15132"/>
    <cellStyle name="Обычный 2 2 4 3 3 9" xfId="15133"/>
    <cellStyle name="Обычный 2 2 4 3 3 9 2" xfId="15134"/>
    <cellStyle name="Обычный 2 2 4 3 3 9 3" xfId="15135"/>
    <cellStyle name="Обычный 2 2 4 3 4" xfId="15136"/>
    <cellStyle name="Обычный 2 2 4 3 4 2" xfId="15137"/>
    <cellStyle name="Обычный 2 2 4 3 4 2 2" xfId="15138"/>
    <cellStyle name="Обычный 2 2 4 3 4 2 2 2" xfId="15139"/>
    <cellStyle name="Обычный 2 2 4 3 4 2 2 3" xfId="15140"/>
    <cellStyle name="Обычный 2 2 4 3 4 2 3" xfId="15141"/>
    <cellStyle name="Обычный 2 2 4 3 4 2 3 2" xfId="15142"/>
    <cellStyle name="Обычный 2 2 4 3 4 2 3 3" xfId="15143"/>
    <cellStyle name="Обычный 2 2 4 3 4 2 4" xfId="15144"/>
    <cellStyle name="Обычный 2 2 4 3 4 2 4 2" xfId="15145"/>
    <cellStyle name="Обычный 2 2 4 3 4 2 4 3" xfId="15146"/>
    <cellStyle name="Обычный 2 2 4 3 4 2 5" xfId="15147"/>
    <cellStyle name="Обычный 2 2 4 3 4 2 5 2" xfId="15148"/>
    <cellStyle name="Обычный 2 2 4 3 4 2 6" xfId="15149"/>
    <cellStyle name="Обычный 2 2 4 3 4 2 7" xfId="15150"/>
    <cellStyle name="Обычный 2 2 4 3 4 3" xfId="15151"/>
    <cellStyle name="Обычный 2 2 4 3 4 3 2" xfId="15152"/>
    <cellStyle name="Обычный 2 2 4 3 4 3 2 2" xfId="15153"/>
    <cellStyle name="Обычный 2 2 4 3 4 3 3" xfId="15154"/>
    <cellStyle name="Обычный 2 2 4 3 4 3 4" xfId="15155"/>
    <cellStyle name="Обычный 2 2 4 3 4 4" xfId="15156"/>
    <cellStyle name="Обычный 2 2 4 3 4 4 2" xfId="15157"/>
    <cellStyle name="Обычный 2 2 4 3 4 4 3" xfId="15158"/>
    <cellStyle name="Обычный 2 2 4 3 4 5" xfId="15159"/>
    <cellStyle name="Обычный 2 2 4 3 4 5 2" xfId="15160"/>
    <cellStyle name="Обычный 2 2 4 3 4 5 3" xfId="15161"/>
    <cellStyle name="Обычный 2 2 4 3 4 6" xfId="15162"/>
    <cellStyle name="Обычный 2 2 4 3 4 6 2" xfId="15163"/>
    <cellStyle name="Обычный 2 2 4 3 4 6 3" xfId="15164"/>
    <cellStyle name="Обычный 2 2 4 3 4 7" xfId="15165"/>
    <cellStyle name="Обычный 2 2 4 3 4 7 2" xfId="15166"/>
    <cellStyle name="Обычный 2 2 4 3 4 8" xfId="15167"/>
    <cellStyle name="Обычный 2 2 4 3 4 9" xfId="15168"/>
    <cellStyle name="Обычный 2 2 4 3 5" xfId="15169"/>
    <cellStyle name="Обычный 2 2 4 3 5 2" xfId="15170"/>
    <cellStyle name="Обычный 2 2 4 3 5 2 2" xfId="15171"/>
    <cellStyle name="Обычный 2 2 4 3 5 2 2 2" xfId="15172"/>
    <cellStyle name="Обычный 2 2 4 3 5 2 3" xfId="15173"/>
    <cellStyle name="Обычный 2 2 4 3 5 2 4" xfId="15174"/>
    <cellStyle name="Обычный 2 2 4 3 5 3" xfId="15175"/>
    <cellStyle name="Обычный 2 2 4 3 5 3 2" xfId="15176"/>
    <cellStyle name="Обычный 2 2 4 3 5 3 3" xfId="15177"/>
    <cellStyle name="Обычный 2 2 4 3 5 4" xfId="15178"/>
    <cellStyle name="Обычный 2 2 4 3 5 4 2" xfId="15179"/>
    <cellStyle name="Обычный 2 2 4 3 5 4 3" xfId="15180"/>
    <cellStyle name="Обычный 2 2 4 3 5 5" xfId="15181"/>
    <cellStyle name="Обычный 2 2 4 3 5 5 2" xfId="15182"/>
    <cellStyle name="Обычный 2 2 4 3 5 5 3" xfId="15183"/>
    <cellStyle name="Обычный 2 2 4 3 5 6" xfId="15184"/>
    <cellStyle name="Обычный 2 2 4 3 5 6 2" xfId="15185"/>
    <cellStyle name="Обычный 2 2 4 3 5 7" xfId="15186"/>
    <cellStyle name="Обычный 2 2 4 3 5 8" xfId="15187"/>
    <cellStyle name="Обычный 2 2 4 3 6" xfId="15188"/>
    <cellStyle name="Обычный 2 2 4 3 6 2" xfId="15189"/>
    <cellStyle name="Обычный 2 2 4 3 6 2 2" xfId="15190"/>
    <cellStyle name="Обычный 2 2 4 3 6 2 3" xfId="15191"/>
    <cellStyle name="Обычный 2 2 4 3 6 3" xfId="15192"/>
    <cellStyle name="Обычный 2 2 4 3 6 3 2" xfId="15193"/>
    <cellStyle name="Обычный 2 2 4 3 6 3 3" xfId="15194"/>
    <cellStyle name="Обычный 2 2 4 3 6 4" xfId="15195"/>
    <cellStyle name="Обычный 2 2 4 3 6 4 2" xfId="15196"/>
    <cellStyle name="Обычный 2 2 4 3 6 4 3" xfId="15197"/>
    <cellStyle name="Обычный 2 2 4 3 6 5" xfId="15198"/>
    <cellStyle name="Обычный 2 2 4 3 6 5 2" xfId="15199"/>
    <cellStyle name="Обычный 2 2 4 3 6 6" xfId="15200"/>
    <cellStyle name="Обычный 2 2 4 3 6 7" xfId="15201"/>
    <cellStyle name="Обычный 2 2 4 3 7" xfId="15202"/>
    <cellStyle name="Обычный 2 2 4 3 7 2" xfId="15203"/>
    <cellStyle name="Обычный 2 2 4 3 7 2 2" xfId="15204"/>
    <cellStyle name="Обычный 2 2 4 3 7 2 3" xfId="15205"/>
    <cellStyle name="Обычный 2 2 4 3 7 3" xfId="15206"/>
    <cellStyle name="Обычный 2 2 4 3 7 3 2" xfId="15207"/>
    <cellStyle name="Обычный 2 2 4 3 7 3 3" xfId="15208"/>
    <cellStyle name="Обычный 2 2 4 3 7 4" xfId="15209"/>
    <cellStyle name="Обычный 2 2 4 3 7 4 2" xfId="15210"/>
    <cellStyle name="Обычный 2 2 4 3 7 4 3" xfId="15211"/>
    <cellStyle name="Обычный 2 2 4 3 7 5" xfId="15212"/>
    <cellStyle name="Обычный 2 2 4 3 7 5 2" xfId="15213"/>
    <cellStyle name="Обычный 2 2 4 3 7 6" xfId="15214"/>
    <cellStyle name="Обычный 2 2 4 3 7 7" xfId="15215"/>
    <cellStyle name="Обычный 2 2 4 3 8" xfId="15216"/>
    <cellStyle name="Обычный 2 2 4 3 8 2" xfId="15217"/>
    <cellStyle name="Обычный 2 2 4 3 8 2 2" xfId="15218"/>
    <cellStyle name="Обычный 2 2 4 3 8 2 3" xfId="15219"/>
    <cellStyle name="Обычный 2 2 4 3 8 3" xfId="15220"/>
    <cellStyle name="Обычный 2 2 4 3 8 3 2" xfId="15221"/>
    <cellStyle name="Обычный 2 2 4 3 8 3 3" xfId="15222"/>
    <cellStyle name="Обычный 2 2 4 3 8 4" xfId="15223"/>
    <cellStyle name="Обычный 2 2 4 3 8 4 2" xfId="15224"/>
    <cellStyle name="Обычный 2 2 4 3 8 4 3" xfId="15225"/>
    <cellStyle name="Обычный 2 2 4 3 8 5" xfId="15226"/>
    <cellStyle name="Обычный 2 2 4 3 8 5 2" xfId="15227"/>
    <cellStyle name="Обычный 2 2 4 3 8 6" xfId="15228"/>
    <cellStyle name="Обычный 2 2 4 3 8 7" xfId="15229"/>
    <cellStyle name="Обычный 2 2 4 3 9" xfId="15230"/>
    <cellStyle name="Обычный 2 2 4 3 9 2" xfId="15231"/>
    <cellStyle name="Обычный 2 2 4 3 9 2 2" xfId="15232"/>
    <cellStyle name="Обычный 2 2 4 3 9 2 3" xfId="15233"/>
    <cellStyle name="Обычный 2 2 4 3 9 3" xfId="15234"/>
    <cellStyle name="Обычный 2 2 4 3 9 3 2" xfId="15235"/>
    <cellStyle name="Обычный 2 2 4 3 9 3 3" xfId="15236"/>
    <cellStyle name="Обычный 2 2 4 3 9 4" xfId="15237"/>
    <cellStyle name="Обычный 2 2 4 3 9 4 2" xfId="15238"/>
    <cellStyle name="Обычный 2 2 4 3 9 4 3" xfId="15239"/>
    <cellStyle name="Обычный 2 2 4 3 9 5" xfId="15240"/>
    <cellStyle name="Обычный 2 2 4 3 9 5 2" xfId="15241"/>
    <cellStyle name="Обычный 2 2 4 3 9 6" xfId="15242"/>
    <cellStyle name="Обычный 2 2 4 3 9 7" xfId="15243"/>
    <cellStyle name="Обычный 2 2 4 4" xfId="15244"/>
    <cellStyle name="Обычный 2 2 4 4 10" xfId="15245"/>
    <cellStyle name="Обычный 2 2 4 4 10 2" xfId="15246"/>
    <cellStyle name="Обычный 2 2 4 4 10 3" xfId="15247"/>
    <cellStyle name="Обычный 2 2 4 4 11" xfId="15248"/>
    <cellStyle name="Обычный 2 2 4 4 11 2" xfId="15249"/>
    <cellStyle name="Обычный 2 2 4 4 11 3" xfId="15250"/>
    <cellStyle name="Обычный 2 2 4 4 12" xfId="15251"/>
    <cellStyle name="Обычный 2 2 4 4 12 2" xfId="15252"/>
    <cellStyle name="Обычный 2 2 4 4 13" xfId="15253"/>
    <cellStyle name="Обычный 2 2 4 4 14" xfId="15254"/>
    <cellStyle name="Обычный 2 2 4 4 2" xfId="15255"/>
    <cellStyle name="Обычный 2 2 4 4 2 2" xfId="15256"/>
    <cellStyle name="Обычный 2 2 4 4 2 2 2" xfId="15257"/>
    <cellStyle name="Обычный 2 2 4 4 2 2 2 2" xfId="15258"/>
    <cellStyle name="Обычный 2 2 4 4 2 2 2 3" xfId="15259"/>
    <cellStyle name="Обычный 2 2 4 4 2 2 3" xfId="15260"/>
    <cellStyle name="Обычный 2 2 4 4 2 2 3 2" xfId="15261"/>
    <cellStyle name="Обычный 2 2 4 4 2 2 3 3" xfId="15262"/>
    <cellStyle name="Обычный 2 2 4 4 2 2 4" xfId="15263"/>
    <cellStyle name="Обычный 2 2 4 4 2 2 4 2" xfId="15264"/>
    <cellStyle name="Обычный 2 2 4 4 2 2 4 3" xfId="15265"/>
    <cellStyle name="Обычный 2 2 4 4 2 2 5" xfId="15266"/>
    <cellStyle name="Обычный 2 2 4 4 2 2 5 2" xfId="15267"/>
    <cellStyle name="Обычный 2 2 4 4 2 2 6" xfId="15268"/>
    <cellStyle name="Обычный 2 2 4 4 2 2 7" xfId="15269"/>
    <cellStyle name="Обычный 2 2 4 4 2 3" xfId="15270"/>
    <cellStyle name="Обычный 2 2 4 4 2 3 2" xfId="15271"/>
    <cellStyle name="Обычный 2 2 4 4 2 3 2 2" xfId="15272"/>
    <cellStyle name="Обычный 2 2 4 4 2 3 3" xfId="15273"/>
    <cellStyle name="Обычный 2 2 4 4 2 3 4" xfId="15274"/>
    <cellStyle name="Обычный 2 2 4 4 2 4" xfId="15275"/>
    <cellStyle name="Обычный 2 2 4 4 2 4 2" xfId="15276"/>
    <cellStyle name="Обычный 2 2 4 4 2 4 3" xfId="15277"/>
    <cellStyle name="Обычный 2 2 4 4 2 5" xfId="15278"/>
    <cellStyle name="Обычный 2 2 4 4 2 5 2" xfId="15279"/>
    <cellStyle name="Обычный 2 2 4 4 2 5 3" xfId="15280"/>
    <cellStyle name="Обычный 2 2 4 4 2 6" xfId="15281"/>
    <cellStyle name="Обычный 2 2 4 4 2 6 2" xfId="15282"/>
    <cellStyle name="Обычный 2 2 4 4 2 6 3" xfId="15283"/>
    <cellStyle name="Обычный 2 2 4 4 2 7" xfId="15284"/>
    <cellStyle name="Обычный 2 2 4 4 2 7 2" xfId="15285"/>
    <cellStyle name="Обычный 2 2 4 4 2 8" xfId="15286"/>
    <cellStyle name="Обычный 2 2 4 4 2 9" xfId="15287"/>
    <cellStyle name="Обычный 2 2 4 4 3" xfId="15288"/>
    <cellStyle name="Обычный 2 2 4 4 3 2" xfId="15289"/>
    <cellStyle name="Обычный 2 2 4 4 3 2 2" xfId="15290"/>
    <cellStyle name="Обычный 2 2 4 4 3 2 2 2" xfId="15291"/>
    <cellStyle name="Обычный 2 2 4 4 3 2 3" xfId="15292"/>
    <cellStyle name="Обычный 2 2 4 4 3 2 4" xfId="15293"/>
    <cellStyle name="Обычный 2 2 4 4 3 3" xfId="15294"/>
    <cellStyle name="Обычный 2 2 4 4 3 3 2" xfId="15295"/>
    <cellStyle name="Обычный 2 2 4 4 3 3 3" xfId="15296"/>
    <cellStyle name="Обычный 2 2 4 4 3 4" xfId="15297"/>
    <cellStyle name="Обычный 2 2 4 4 3 4 2" xfId="15298"/>
    <cellStyle name="Обычный 2 2 4 4 3 4 3" xfId="15299"/>
    <cellStyle name="Обычный 2 2 4 4 3 5" xfId="15300"/>
    <cellStyle name="Обычный 2 2 4 4 3 5 2" xfId="15301"/>
    <cellStyle name="Обычный 2 2 4 4 3 5 3" xfId="15302"/>
    <cellStyle name="Обычный 2 2 4 4 3 6" xfId="15303"/>
    <cellStyle name="Обычный 2 2 4 4 3 6 2" xfId="15304"/>
    <cellStyle name="Обычный 2 2 4 4 3 7" xfId="15305"/>
    <cellStyle name="Обычный 2 2 4 4 3 8" xfId="15306"/>
    <cellStyle name="Обычный 2 2 4 4 4" xfId="15307"/>
    <cellStyle name="Обычный 2 2 4 4 4 2" xfId="15308"/>
    <cellStyle name="Обычный 2 2 4 4 4 2 2" xfId="15309"/>
    <cellStyle name="Обычный 2 2 4 4 4 2 3" xfId="15310"/>
    <cellStyle name="Обычный 2 2 4 4 4 3" xfId="15311"/>
    <cellStyle name="Обычный 2 2 4 4 4 3 2" xfId="15312"/>
    <cellStyle name="Обычный 2 2 4 4 4 3 3" xfId="15313"/>
    <cellStyle name="Обычный 2 2 4 4 4 4" xfId="15314"/>
    <cellStyle name="Обычный 2 2 4 4 4 4 2" xfId="15315"/>
    <cellStyle name="Обычный 2 2 4 4 4 4 3" xfId="15316"/>
    <cellStyle name="Обычный 2 2 4 4 4 5" xfId="15317"/>
    <cellStyle name="Обычный 2 2 4 4 4 5 2" xfId="15318"/>
    <cellStyle name="Обычный 2 2 4 4 4 6" xfId="15319"/>
    <cellStyle name="Обычный 2 2 4 4 4 7" xfId="15320"/>
    <cellStyle name="Обычный 2 2 4 4 5" xfId="15321"/>
    <cellStyle name="Обычный 2 2 4 4 5 2" xfId="15322"/>
    <cellStyle name="Обычный 2 2 4 4 5 2 2" xfId="15323"/>
    <cellStyle name="Обычный 2 2 4 4 5 2 3" xfId="15324"/>
    <cellStyle name="Обычный 2 2 4 4 5 3" xfId="15325"/>
    <cellStyle name="Обычный 2 2 4 4 5 3 2" xfId="15326"/>
    <cellStyle name="Обычный 2 2 4 4 5 3 3" xfId="15327"/>
    <cellStyle name="Обычный 2 2 4 4 5 4" xfId="15328"/>
    <cellStyle name="Обычный 2 2 4 4 5 4 2" xfId="15329"/>
    <cellStyle name="Обычный 2 2 4 4 5 4 3" xfId="15330"/>
    <cellStyle name="Обычный 2 2 4 4 5 5" xfId="15331"/>
    <cellStyle name="Обычный 2 2 4 4 5 5 2" xfId="15332"/>
    <cellStyle name="Обычный 2 2 4 4 5 6" xfId="15333"/>
    <cellStyle name="Обычный 2 2 4 4 5 7" xfId="15334"/>
    <cellStyle name="Обычный 2 2 4 4 6" xfId="15335"/>
    <cellStyle name="Обычный 2 2 4 4 6 2" xfId="15336"/>
    <cellStyle name="Обычный 2 2 4 4 6 2 2" xfId="15337"/>
    <cellStyle name="Обычный 2 2 4 4 6 2 3" xfId="15338"/>
    <cellStyle name="Обычный 2 2 4 4 6 3" xfId="15339"/>
    <cellStyle name="Обычный 2 2 4 4 6 3 2" xfId="15340"/>
    <cellStyle name="Обычный 2 2 4 4 6 3 3" xfId="15341"/>
    <cellStyle name="Обычный 2 2 4 4 6 4" xfId="15342"/>
    <cellStyle name="Обычный 2 2 4 4 6 4 2" xfId="15343"/>
    <cellStyle name="Обычный 2 2 4 4 6 4 3" xfId="15344"/>
    <cellStyle name="Обычный 2 2 4 4 6 5" xfId="15345"/>
    <cellStyle name="Обычный 2 2 4 4 6 5 2" xfId="15346"/>
    <cellStyle name="Обычный 2 2 4 4 6 6" xfId="15347"/>
    <cellStyle name="Обычный 2 2 4 4 6 7" xfId="15348"/>
    <cellStyle name="Обычный 2 2 4 4 7" xfId="15349"/>
    <cellStyle name="Обычный 2 2 4 4 7 2" xfId="15350"/>
    <cellStyle name="Обычный 2 2 4 4 7 2 2" xfId="15351"/>
    <cellStyle name="Обычный 2 2 4 4 7 2 3" xfId="15352"/>
    <cellStyle name="Обычный 2 2 4 4 7 3" xfId="15353"/>
    <cellStyle name="Обычный 2 2 4 4 7 3 2" xfId="15354"/>
    <cellStyle name="Обычный 2 2 4 4 7 3 3" xfId="15355"/>
    <cellStyle name="Обычный 2 2 4 4 7 4" xfId="15356"/>
    <cellStyle name="Обычный 2 2 4 4 7 4 2" xfId="15357"/>
    <cellStyle name="Обычный 2 2 4 4 7 4 3" xfId="15358"/>
    <cellStyle name="Обычный 2 2 4 4 7 5" xfId="15359"/>
    <cellStyle name="Обычный 2 2 4 4 7 5 2" xfId="15360"/>
    <cellStyle name="Обычный 2 2 4 4 7 6" xfId="15361"/>
    <cellStyle name="Обычный 2 2 4 4 7 7" xfId="15362"/>
    <cellStyle name="Обычный 2 2 4 4 8" xfId="15363"/>
    <cellStyle name="Обычный 2 2 4 4 8 2" xfId="15364"/>
    <cellStyle name="Обычный 2 2 4 4 8 2 2" xfId="15365"/>
    <cellStyle name="Обычный 2 2 4 4 8 2 3" xfId="15366"/>
    <cellStyle name="Обычный 2 2 4 4 8 3" xfId="15367"/>
    <cellStyle name="Обычный 2 2 4 4 8 3 2" xfId="15368"/>
    <cellStyle name="Обычный 2 2 4 4 8 3 3" xfId="15369"/>
    <cellStyle name="Обычный 2 2 4 4 8 4" xfId="15370"/>
    <cellStyle name="Обычный 2 2 4 4 8 4 2" xfId="15371"/>
    <cellStyle name="Обычный 2 2 4 4 8 5" xfId="15372"/>
    <cellStyle name="Обычный 2 2 4 4 8 5 2" xfId="15373"/>
    <cellStyle name="Обычный 2 2 4 4 8 6" xfId="15374"/>
    <cellStyle name="Обычный 2 2 4 4 8 7" xfId="15375"/>
    <cellStyle name="Обычный 2 2 4 4 9" xfId="15376"/>
    <cellStyle name="Обычный 2 2 4 4 9 2" xfId="15377"/>
    <cellStyle name="Обычный 2 2 4 4 9 3" xfId="15378"/>
    <cellStyle name="Обычный 2 2 4 5" xfId="15379"/>
    <cellStyle name="Обычный 2 2 4 5 10" xfId="15380"/>
    <cellStyle name="Обычный 2 2 4 5 10 2" xfId="15381"/>
    <cellStyle name="Обычный 2 2 4 5 11" xfId="15382"/>
    <cellStyle name="Обычный 2 2 4 5 12" xfId="15383"/>
    <cellStyle name="Обычный 2 2 4 5 2" xfId="15384"/>
    <cellStyle name="Обычный 2 2 4 5 2 2" xfId="15385"/>
    <cellStyle name="Обычный 2 2 4 5 2 2 2" xfId="15386"/>
    <cellStyle name="Обычный 2 2 4 5 2 2 2 2" xfId="15387"/>
    <cellStyle name="Обычный 2 2 4 5 2 2 3" xfId="15388"/>
    <cellStyle name="Обычный 2 2 4 5 2 2 4" xfId="15389"/>
    <cellStyle name="Обычный 2 2 4 5 2 3" xfId="15390"/>
    <cellStyle name="Обычный 2 2 4 5 2 3 2" xfId="15391"/>
    <cellStyle name="Обычный 2 2 4 5 2 3 3" xfId="15392"/>
    <cellStyle name="Обычный 2 2 4 5 2 4" xfId="15393"/>
    <cellStyle name="Обычный 2 2 4 5 2 4 2" xfId="15394"/>
    <cellStyle name="Обычный 2 2 4 5 2 4 3" xfId="15395"/>
    <cellStyle name="Обычный 2 2 4 5 2 5" xfId="15396"/>
    <cellStyle name="Обычный 2 2 4 5 2 5 2" xfId="15397"/>
    <cellStyle name="Обычный 2 2 4 5 2 5 3" xfId="15398"/>
    <cellStyle name="Обычный 2 2 4 5 2 6" xfId="15399"/>
    <cellStyle name="Обычный 2 2 4 5 2 6 2" xfId="15400"/>
    <cellStyle name="Обычный 2 2 4 5 2 7" xfId="15401"/>
    <cellStyle name="Обычный 2 2 4 5 2 8" xfId="15402"/>
    <cellStyle name="Обычный 2 2 4 5 3" xfId="15403"/>
    <cellStyle name="Обычный 2 2 4 5 3 2" xfId="15404"/>
    <cellStyle name="Обычный 2 2 4 5 3 2 2" xfId="15405"/>
    <cellStyle name="Обычный 2 2 4 5 3 2 2 2" xfId="15406"/>
    <cellStyle name="Обычный 2 2 4 5 3 2 3" xfId="15407"/>
    <cellStyle name="Обычный 2 2 4 5 3 2 4" xfId="15408"/>
    <cellStyle name="Обычный 2 2 4 5 3 3" xfId="15409"/>
    <cellStyle name="Обычный 2 2 4 5 3 3 2" xfId="15410"/>
    <cellStyle name="Обычный 2 2 4 5 3 3 3" xfId="15411"/>
    <cellStyle name="Обычный 2 2 4 5 3 4" xfId="15412"/>
    <cellStyle name="Обычный 2 2 4 5 3 4 2" xfId="15413"/>
    <cellStyle name="Обычный 2 2 4 5 3 4 3" xfId="15414"/>
    <cellStyle name="Обычный 2 2 4 5 3 5" xfId="15415"/>
    <cellStyle name="Обычный 2 2 4 5 3 5 2" xfId="15416"/>
    <cellStyle name="Обычный 2 2 4 5 3 5 3" xfId="15417"/>
    <cellStyle name="Обычный 2 2 4 5 3 6" xfId="15418"/>
    <cellStyle name="Обычный 2 2 4 5 3 6 2" xfId="15419"/>
    <cellStyle name="Обычный 2 2 4 5 3 7" xfId="15420"/>
    <cellStyle name="Обычный 2 2 4 5 3 8" xfId="15421"/>
    <cellStyle name="Обычный 2 2 4 5 4" xfId="15422"/>
    <cellStyle name="Обычный 2 2 4 5 4 2" xfId="15423"/>
    <cellStyle name="Обычный 2 2 4 5 4 2 2" xfId="15424"/>
    <cellStyle name="Обычный 2 2 4 5 4 2 3" xfId="15425"/>
    <cellStyle name="Обычный 2 2 4 5 4 3" xfId="15426"/>
    <cellStyle name="Обычный 2 2 4 5 4 3 2" xfId="15427"/>
    <cellStyle name="Обычный 2 2 4 5 4 3 3" xfId="15428"/>
    <cellStyle name="Обычный 2 2 4 5 4 4" xfId="15429"/>
    <cellStyle name="Обычный 2 2 4 5 4 4 2" xfId="15430"/>
    <cellStyle name="Обычный 2 2 4 5 4 4 3" xfId="15431"/>
    <cellStyle name="Обычный 2 2 4 5 4 5" xfId="15432"/>
    <cellStyle name="Обычный 2 2 4 5 4 5 2" xfId="15433"/>
    <cellStyle name="Обычный 2 2 4 5 4 6" xfId="15434"/>
    <cellStyle name="Обычный 2 2 4 5 4 7" xfId="15435"/>
    <cellStyle name="Обычный 2 2 4 5 5" xfId="15436"/>
    <cellStyle name="Обычный 2 2 4 5 5 2" xfId="15437"/>
    <cellStyle name="Обычный 2 2 4 5 5 2 2" xfId="15438"/>
    <cellStyle name="Обычный 2 2 4 5 5 2 3" xfId="15439"/>
    <cellStyle name="Обычный 2 2 4 5 5 3" xfId="15440"/>
    <cellStyle name="Обычный 2 2 4 5 5 3 2" xfId="15441"/>
    <cellStyle name="Обычный 2 2 4 5 5 3 3" xfId="15442"/>
    <cellStyle name="Обычный 2 2 4 5 5 4" xfId="15443"/>
    <cellStyle name="Обычный 2 2 4 5 5 4 2" xfId="15444"/>
    <cellStyle name="Обычный 2 2 4 5 5 4 3" xfId="15445"/>
    <cellStyle name="Обычный 2 2 4 5 5 5" xfId="15446"/>
    <cellStyle name="Обычный 2 2 4 5 5 5 2" xfId="15447"/>
    <cellStyle name="Обычный 2 2 4 5 5 6" xfId="15448"/>
    <cellStyle name="Обычный 2 2 4 5 5 7" xfId="15449"/>
    <cellStyle name="Обычный 2 2 4 5 6" xfId="15450"/>
    <cellStyle name="Обычный 2 2 4 5 6 2" xfId="15451"/>
    <cellStyle name="Обычный 2 2 4 5 6 2 2" xfId="15452"/>
    <cellStyle name="Обычный 2 2 4 5 6 2 3" xfId="15453"/>
    <cellStyle name="Обычный 2 2 4 5 6 3" xfId="15454"/>
    <cellStyle name="Обычный 2 2 4 5 6 3 2" xfId="15455"/>
    <cellStyle name="Обычный 2 2 4 5 6 3 3" xfId="15456"/>
    <cellStyle name="Обычный 2 2 4 5 6 4" xfId="15457"/>
    <cellStyle name="Обычный 2 2 4 5 6 4 2" xfId="15458"/>
    <cellStyle name="Обычный 2 2 4 5 6 5" xfId="15459"/>
    <cellStyle name="Обычный 2 2 4 5 6 5 2" xfId="15460"/>
    <cellStyle name="Обычный 2 2 4 5 6 6" xfId="15461"/>
    <cellStyle name="Обычный 2 2 4 5 6 7" xfId="15462"/>
    <cellStyle name="Обычный 2 2 4 5 7" xfId="15463"/>
    <cellStyle name="Обычный 2 2 4 5 7 2" xfId="15464"/>
    <cellStyle name="Обычный 2 2 4 5 7 3" xfId="15465"/>
    <cellStyle name="Обычный 2 2 4 5 8" xfId="15466"/>
    <cellStyle name="Обычный 2 2 4 5 8 2" xfId="15467"/>
    <cellStyle name="Обычный 2 2 4 5 8 3" xfId="15468"/>
    <cellStyle name="Обычный 2 2 4 5 9" xfId="15469"/>
    <cellStyle name="Обычный 2 2 4 5 9 2" xfId="15470"/>
    <cellStyle name="Обычный 2 2 4 5 9 3" xfId="15471"/>
    <cellStyle name="Обычный 2 2 4 6" xfId="15472"/>
    <cellStyle name="Обычный 2 2 4 6 2" xfId="15473"/>
    <cellStyle name="Обычный 2 2 4 6 2 2" xfId="15474"/>
    <cellStyle name="Обычный 2 2 4 6 2 2 2" xfId="15475"/>
    <cellStyle name="Обычный 2 2 4 6 2 2 3" xfId="15476"/>
    <cellStyle name="Обычный 2 2 4 6 2 3" xfId="15477"/>
    <cellStyle name="Обычный 2 2 4 6 2 3 2" xfId="15478"/>
    <cellStyle name="Обычный 2 2 4 6 2 3 3" xfId="15479"/>
    <cellStyle name="Обычный 2 2 4 6 2 4" xfId="15480"/>
    <cellStyle name="Обычный 2 2 4 6 2 4 2" xfId="15481"/>
    <cellStyle name="Обычный 2 2 4 6 2 4 3" xfId="15482"/>
    <cellStyle name="Обычный 2 2 4 6 2 5" xfId="15483"/>
    <cellStyle name="Обычный 2 2 4 6 2 5 2" xfId="15484"/>
    <cellStyle name="Обычный 2 2 4 6 2 6" xfId="15485"/>
    <cellStyle name="Обычный 2 2 4 6 2 7" xfId="15486"/>
    <cellStyle name="Обычный 2 2 4 6 3" xfId="15487"/>
    <cellStyle name="Обычный 2 2 4 6 3 2" xfId="15488"/>
    <cellStyle name="Обычный 2 2 4 6 3 2 2" xfId="15489"/>
    <cellStyle name="Обычный 2 2 4 6 3 3" xfId="15490"/>
    <cellStyle name="Обычный 2 2 4 6 3 4" xfId="15491"/>
    <cellStyle name="Обычный 2 2 4 6 4" xfId="15492"/>
    <cellStyle name="Обычный 2 2 4 6 4 2" xfId="15493"/>
    <cellStyle name="Обычный 2 2 4 6 4 3" xfId="15494"/>
    <cellStyle name="Обычный 2 2 4 6 5" xfId="15495"/>
    <cellStyle name="Обычный 2 2 4 6 5 2" xfId="15496"/>
    <cellStyle name="Обычный 2 2 4 6 5 3" xfId="15497"/>
    <cellStyle name="Обычный 2 2 4 6 6" xfId="15498"/>
    <cellStyle name="Обычный 2 2 4 6 6 2" xfId="15499"/>
    <cellStyle name="Обычный 2 2 4 6 6 3" xfId="15500"/>
    <cellStyle name="Обычный 2 2 4 6 7" xfId="15501"/>
    <cellStyle name="Обычный 2 2 4 6 7 2" xfId="15502"/>
    <cellStyle name="Обычный 2 2 4 6 8" xfId="15503"/>
    <cellStyle name="Обычный 2 2 4 6 9" xfId="15504"/>
    <cellStyle name="Обычный 2 2 4 7" xfId="15505"/>
    <cellStyle name="Обычный 2 2 4 7 2" xfId="15506"/>
    <cellStyle name="Обычный 2 2 4 7 2 2" xfId="15507"/>
    <cellStyle name="Обычный 2 2 4 7 2 2 2" xfId="15508"/>
    <cellStyle name="Обычный 2 2 4 7 2 3" xfId="15509"/>
    <cellStyle name="Обычный 2 2 4 7 2 4" xfId="15510"/>
    <cellStyle name="Обычный 2 2 4 7 3" xfId="15511"/>
    <cellStyle name="Обычный 2 2 4 7 3 2" xfId="15512"/>
    <cellStyle name="Обычный 2 2 4 7 3 3" xfId="15513"/>
    <cellStyle name="Обычный 2 2 4 7 4" xfId="15514"/>
    <cellStyle name="Обычный 2 2 4 7 4 2" xfId="15515"/>
    <cellStyle name="Обычный 2 2 4 7 4 3" xfId="15516"/>
    <cellStyle name="Обычный 2 2 4 7 5" xfId="15517"/>
    <cellStyle name="Обычный 2 2 4 7 5 2" xfId="15518"/>
    <cellStyle name="Обычный 2 2 4 7 5 3" xfId="15519"/>
    <cellStyle name="Обычный 2 2 4 7 6" xfId="15520"/>
    <cellStyle name="Обычный 2 2 4 7 6 2" xfId="15521"/>
    <cellStyle name="Обычный 2 2 4 7 7" xfId="15522"/>
    <cellStyle name="Обычный 2 2 4 7 8" xfId="15523"/>
    <cellStyle name="Обычный 2 2 4 8" xfId="15524"/>
    <cellStyle name="Обычный 2 2 4 8 2" xfId="15525"/>
    <cellStyle name="Обычный 2 2 4 8 2 2" xfId="15526"/>
    <cellStyle name="Обычный 2 2 4 8 2 2 2" xfId="15527"/>
    <cellStyle name="Обычный 2 2 4 8 2 3" xfId="15528"/>
    <cellStyle name="Обычный 2 2 4 8 2 4" xfId="15529"/>
    <cellStyle name="Обычный 2 2 4 8 3" xfId="15530"/>
    <cellStyle name="Обычный 2 2 4 8 3 2" xfId="15531"/>
    <cellStyle name="Обычный 2 2 4 8 3 3" xfId="15532"/>
    <cellStyle name="Обычный 2 2 4 8 4" xfId="15533"/>
    <cellStyle name="Обычный 2 2 4 8 4 2" xfId="15534"/>
    <cellStyle name="Обычный 2 2 4 8 4 3" xfId="15535"/>
    <cellStyle name="Обычный 2 2 4 8 5" xfId="15536"/>
    <cellStyle name="Обычный 2 2 4 8 5 2" xfId="15537"/>
    <cellStyle name="Обычный 2 2 4 8 5 3" xfId="15538"/>
    <cellStyle name="Обычный 2 2 4 8 6" xfId="15539"/>
    <cellStyle name="Обычный 2 2 4 8 6 2" xfId="15540"/>
    <cellStyle name="Обычный 2 2 4 8 7" xfId="15541"/>
    <cellStyle name="Обычный 2 2 4 8 8" xfId="15542"/>
    <cellStyle name="Обычный 2 2 4 9" xfId="15543"/>
    <cellStyle name="Обычный 2 2 4 9 2" xfId="15544"/>
    <cellStyle name="Обычный 2 2 4 9 2 2" xfId="15545"/>
    <cellStyle name="Обычный 2 2 4 9 2 3" xfId="15546"/>
    <cellStyle name="Обычный 2 2 4 9 3" xfId="15547"/>
    <cellStyle name="Обычный 2 2 4 9 3 2" xfId="15548"/>
    <cellStyle name="Обычный 2 2 4 9 3 3" xfId="15549"/>
    <cellStyle name="Обычный 2 2 4 9 4" xfId="15550"/>
    <cellStyle name="Обычный 2 2 4 9 4 2" xfId="15551"/>
    <cellStyle name="Обычный 2 2 4 9 4 3" xfId="15552"/>
    <cellStyle name="Обычный 2 2 4 9 5" xfId="15553"/>
    <cellStyle name="Обычный 2 2 4 9 5 2" xfId="15554"/>
    <cellStyle name="Обычный 2 2 4 9 6" xfId="15555"/>
    <cellStyle name="Обычный 2 2 4 9 7" xfId="15556"/>
    <cellStyle name="Обычный 2 2 5" xfId="15557"/>
    <cellStyle name="Обычный 2 2 5 10" xfId="15558"/>
    <cellStyle name="Обычный 2 2 5 10 2" xfId="15559"/>
    <cellStyle name="Обычный 2 2 5 10 2 2" xfId="15560"/>
    <cellStyle name="Обычный 2 2 5 10 2 3" xfId="15561"/>
    <cellStyle name="Обычный 2 2 5 10 3" xfId="15562"/>
    <cellStyle name="Обычный 2 2 5 10 3 2" xfId="15563"/>
    <cellStyle name="Обычный 2 2 5 10 3 3" xfId="15564"/>
    <cellStyle name="Обычный 2 2 5 10 4" xfId="15565"/>
    <cellStyle name="Обычный 2 2 5 10 4 2" xfId="15566"/>
    <cellStyle name="Обычный 2 2 5 10 4 3" xfId="15567"/>
    <cellStyle name="Обычный 2 2 5 10 5" xfId="15568"/>
    <cellStyle name="Обычный 2 2 5 10 5 2" xfId="15569"/>
    <cellStyle name="Обычный 2 2 5 10 6" xfId="15570"/>
    <cellStyle name="Обычный 2 2 5 10 7" xfId="15571"/>
    <cellStyle name="Обычный 2 2 5 11" xfId="15572"/>
    <cellStyle name="Обычный 2 2 5 11 2" xfId="15573"/>
    <cellStyle name="Обычный 2 2 5 11 2 2" xfId="15574"/>
    <cellStyle name="Обычный 2 2 5 11 2 3" xfId="15575"/>
    <cellStyle name="Обычный 2 2 5 11 3" xfId="15576"/>
    <cellStyle name="Обычный 2 2 5 11 3 2" xfId="15577"/>
    <cellStyle name="Обычный 2 2 5 11 3 3" xfId="15578"/>
    <cellStyle name="Обычный 2 2 5 11 4" xfId="15579"/>
    <cellStyle name="Обычный 2 2 5 11 4 2" xfId="15580"/>
    <cellStyle name="Обычный 2 2 5 11 4 3" xfId="15581"/>
    <cellStyle name="Обычный 2 2 5 11 5" xfId="15582"/>
    <cellStyle name="Обычный 2 2 5 11 5 2" xfId="15583"/>
    <cellStyle name="Обычный 2 2 5 11 6" xfId="15584"/>
    <cellStyle name="Обычный 2 2 5 11 7" xfId="15585"/>
    <cellStyle name="Обычный 2 2 5 12" xfId="15586"/>
    <cellStyle name="Обычный 2 2 5 12 2" xfId="15587"/>
    <cellStyle name="Обычный 2 2 5 12 3" xfId="15588"/>
    <cellStyle name="Обычный 2 2 5 13" xfId="15589"/>
    <cellStyle name="Обычный 2 2 5 13 2" xfId="15590"/>
    <cellStyle name="Обычный 2 2 5 13 3" xfId="15591"/>
    <cellStyle name="Обычный 2 2 5 14" xfId="15592"/>
    <cellStyle name="Обычный 2 2 5 14 2" xfId="15593"/>
    <cellStyle name="Обычный 2 2 5 14 3" xfId="15594"/>
    <cellStyle name="Обычный 2 2 5 15" xfId="15595"/>
    <cellStyle name="Обычный 2 2 5 15 2" xfId="15596"/>
    <cellStyle name="Обычный 2 2 5 16" xfId="15597"/>
    <cellStyle name="Обычный 2 2 5 17" xfId="15598"/>
    <cellStyle name="Обычный 2 2 5 18" xfId="15599"/>
    <cellStyle name="Обычный 2 2 5 2" xfId="15600"/>
    <cellStyle name="Обычный 2 2 5 2 10" xfId="15601"/>
    <cellStyle name="Обычный 2 2 5 2 10 2" xfId="15602"/>
    <cellStyle name="Обычный 2 2 5 2 10 2 2" xfId="15603"/>
    <cellStyle name="Обычный 2 2 5 2 10 2 3" xfId="15604"/>
    <cellStyle name="Обычный 2 2 5 2 10 3" xfId="15605"/>
    <cellStyle name="Обычный 2 2 5 2 10 3 2" xfId="15606"/>
    <cellStyle name="Обычный 2 2 5 2 10 3 3" xfId="15607"/>
    <cellStyle name="Обычный 2 2 5 2 10 4" xfId="15608"/>
    <cellStyle name="Обычный 2 2 5 2 10 4 2" xfId="15609"/>
    <cellStyle name="Обычный 2 2 5 2 10 4 3" xfId="15610"/>
    <cellStyle name="Обычный 2 2 5 2 10 5" xfId="15611"/>
    <cellStyle name="Обычный 2 2 5 2 10 5 2" xfId="15612"/>
    <cellStyle name="Обычный 2 2 5 2 10 6" xfId="15613"/>
    <cellStyle name="Обычный 2 2 5 2 10 7" xfId="15614"/>
    <cellStyle name="Обычный 2 2 5 2 11" xfId="15615"/>
    <cellStyle name="Обычный 2 2 5 2 11 2" xfId="15616"/>
    <cellStyle name="Обычный 2 2 5 2 11 2 2" xfId="15617"/>
    <cellStyle name="Обычный 2 2 5 2 11 2 3" xfId="15618"/>
    <cellStyle name="Обычный 2 2 5 2 11 3" xfId="15619"/>
    <cellStyle name="Обычный 2 2 5 2 11 3 2" xfId="15620"/>
    <cellStyle name="Обычный 2 2 5 2 11 3 3" xfId="15621"/>
    <cellStyle name="Обычный 2 2 5 2 11 4" xfId="15622"/>
    <cellStyle name="Обычный 2 2 5 2 11 4 2" xfId="15623"/>
    <cellStyle name="Обычный 2 2 5 2 11 4 3" xfId="15624"/>
    <cellStyle name="Обычный 2 2 5 2 11 5" xfId="15625"/>
    <cellStyle name="Обычный 2 2 5 2 11 5 2" xfId="15626"/>
    <cellStyle name="Обычный 2 2 5 2 11 6" xfId="15627"/>
    <cellStyle name="Обычный 2 2 5 2 11 7" xfId="15628"/>
    <cellStyle name="Обычный 2 2 5 2 12" xfId="15629"/>
    <cellStyle name="Обычный 2 2 5 2 12 2" xfId="15630"/>
    <cellStyle name="Обычный 2 2 5 2 12 2 2" xfId="15631"/>
    <cellStyle name="Обычный 2 2 5 2 12 3" xfId="15632"/>
    <cellStyle name="Обычный 2 2 5 2 13" xfId="15633"/>
    <cellStyle name="Обычный 2 2 5 2 13 2" xfId="15634"/>
    <cellStyle name="Обычный 2 2 5 2 13 3" xfId="15635"/>
    <cellStyle name="Обычный 2 2 5 2 14" xfId="15636"/>
    <cellStyle name="Обычный 2 2 5 2 14 2" xfId="15637"/>
    <cellStyle name="Обычный 2 2 5 2 14 3" xfId="15638"/>
    <cellStyle name="Обычный 2 2 5 2 15" xfId="15639"/>
    <cellStyle name="Обычный 2 2 5 2 15 2" xfId="15640"/>
    <cellStyle name="Обычный 2 2 5 2 16" xfId="15641"/>
    <cellStyle name="Обычный 2 2 5 2 17" xfId="15642"/>
    <cellStyle name="Обычный 2 2 5 2 2" xfId="15643"/>
    <cellStyle name="Обычный 2 2 5 2 2 10" xfId="15644"/>
    <cellStyle name="Обычный 2 2 5 2 2 10 2" xfId="15645"/>
    <cellStyle name="Обычный 2 2 5 2 2 10 2 2" xfId="15646"/>
    <cellStyle name="Обычный 2 2 5 2 2 10 2 3" xfId="15647"/>
    <cellStyle name="Обычный 2 2 5 2 2 10 3" xfId="15648"/>
    <cellStyle name="Обычный 2 2 5 2 2 10 3 2" xfId="15649"/>
    <cellStyle name="Обычный 2 2 5 2 2 10 3 3" xfId="15650"/>
    <cellStyle name="Обычный 2 2 5 2 2 10 4" xfId="15651"/>
    <cellStyle name="Обычный 2 2 5 2 2 10 4 2" xfId="15652"/>
    <cellStyle name="Обычный 2 2 5 2 2 10 5" xfId="15653"/>
    <cellStyle name="Обычный 2 2 5 2 2 10 5 2" xfId="15654"/>
    <cellStyle name="Обычный 2 2 5 2 2 10 6" xfId="15655"/>
    <cellStyle name="Обычный 2 2 5 2 2 10 7" xfId="15656"/>
    <cellStyle name="Обычный 2 2 5 2 2 11" xfId="15657"/>
    <cellStyle name="Обычный 2 2 5 2 2 11 2" xfId="15658"/>
    <cellStyle name="Обычный 2 2 5 2 2 11 3" xfId="15659"/>
    <cellStyle name="Обычный 2 2 5 2 2 12" xfId="15660"/>
    <cellStyle name="Обычный 2 2 5 2 2 12 2" xfId="15661"/>
    <cellStyle name="Обычный 2 2 5 2 2 12 3" xfId="15662"/>
    <cellStyle name="Обычный 2 2 5 2 2 13" xfId="15663"/>
    <cellStyle name="Обычный 2 2 5 2 2 13 2" xfId="15664"/>
    <cellStyle name="Обычный 2 2 5 2 2 13 3" xfId="15665"/>
    <cellStyle name="Обычный 2 2 5 2 2 14" xfId="15666"/>
    <cellStyle name="Обычный 2 2 5 2 2 14 2" xfId="15667"/>
    <cellStyle name="Обычный 2 2 5 2 2 15" xfId="15668"/>
    <cellStyle name="Обычный 2 2 5 2 2 16" xfId="15669"/>
    <cellStyle name="Обычный 2 2 5 2 2 2" xfId="15670"/>
    <cellStyle name="Обычный 2 2 5 2 2 2 10" xfId="15671"/>
    <cellStyle name="Обычный 2 2 5 2 2 2 10 2" xfId="15672"/>
    <cellStyle name="Обычный 2 2 5 2 2 2 10 3" xfId="15673"/>
    <cellStyle name="Обычный 2 2 5 2 2 2 11" xfId="15674"/>
    <cellStyle name="Обычный 2 2 5 2 2 2 11 2" xfId="15675"/>
    <cellStyle name="Обычный 2 2 5 2 2 2 12" xfId="15676"/>
    <cellStyle name="Обычный 2 2 5 2 2 2 13" xfId="15677"/>
    <cellStyle name="Обычный 2 2 5 2 2 2 2" xfId="15678"/>
    <cellStyle name="Обычный 2 2 5 2 2 2 2 2" xfId="15679"/>
    <cellStyle name="Обычный 2 2 5 2 2 2 2 2 2" xfId="15680"/>
    <cellStyle name="Обычный 2 2 5 2 2 2 2 2 2 2" xfId="15681"/>
    <cellStyle name="Обычный 2 2 5 2 2 2 2 2 3" xfId="15682"/>
    <cellStyle name="Обычный 2 2 5 2 2 2 2 2 4" xfId="15683"/>
    <cellStyle name="Обычный 2 2 5 2 2 2 2 3" xfId="15684"/>
    <cellStyle name="Обычный 2 2 5 2 2 2 2 3 2" xfId="15685"/>
    <cellStyle name="Обычный 2 2 5 2 2 2 2 3 3" xfId="15686"/>
    <cellStyle name="Обычный 2 2 5 2 2 2 2 4" xfId="15687"/>
    <cellStyle name="Обычный 2 2 5 2 2 2 2 4 2" xfId="15688"/>
    <cellStyle name="Обычный 2 2 5 2 2 2 2 4 3" xfId="15689"/>
    <cellStyle name="Обычный 2 2 5 2 2 2 2 5" xfId="15690"/>
    <cellStyle name="Обычный 2 2 5 2 2 2 2 5 2" xfId="15691"/>
    <cellStyle name="Обычный 2 2 5 2 2 2 2 5 3" xfId="15692"/>
    <cellStyle name="Обычный 2 2 5 2 2 2 2 6" xfId="15693"/>
    <cellStyle name="Обычный 2 2 5 2 2 2 2 6 2" xfId="15694"/>
    <cellStyle name="Обычный 2 2 5 2 2 2 2 7" xfId="15695"/>
    <cellStyle name="Обычный 2 2 5 2 2 2 2 8" xfId="15696"/>
    <cellStyle name="Обычный 2 2 5 2 2 2 3" xfId="15697"/>
    <cellStyle name="Обычный 2 2 5 2 2 2 3 2" xfId="15698"/>
    <cellStyle name="Обычный 2 2 5 2 2 2 3 2 2" xfId="15699"/>
    <cellStyle name="Обычный 2 2 5 2 2 2 3 2 2 2" xfId="15700"/>
    <cellStyle name="Обычный 2 2 5 2 2 2 3 2 3" xfId="15701"/>
    <cellStyle name="Обычный 2 2 5 2 2 2 3 2 4" xfId="15702"/>
    <cellStyle name="Обычный 2 2 5 2 2 2 3 3" xfId="15703"/>
    <cellStyle name="Обычный 2 2 5 2 2 2 3 3 2" xfId="15704"/>
    <cellStyle name="Обычный 2 2 5 2 2 2 3 3 3" xfId="15705"/>
    <cellStyle name="Обычный 2 2 5 2 2 2 3 4" xfId="15706"/>
    <cellStyle name="Обычный 2 2 5 2 2 2 3 4 2" xfId="15707"/>
    <cellStyle name="Обычный 2 2 5 2 2 2 3 4 3" xfId="15708"/>
    <cellStyle name="Обычный 2 2 5 2 2 2 3 5" xfId="15709"/>
    <cellStyle name="Обычный 2 2 5 2 2 2 3 5 2" xfId="15710"/>
    <cellStyle name="Обычный 2 2 5 2 2 2 3 5 3" xfId="15711"/>
    <cellStyle name="Обычный 2 2 5 2 2 2 3 6" xfId="15712"/>
    <cellStyle name="Обычный 2 2 5 2 2 2 3 6 2" xfId="15713"/>
    <cellStyle name="Обычный 2 2 5 2 2 2 3 7" xfId="15714"/>
    <cellStyle name="Обычный 2 2 5 2 2 2 3 8" xfId="15715"/>
    <cellStyle name="Обычный 2 2 5 2 2 2 4" xfId="15716"/>
    <cellStyle name="Обычный 2 2 5 2 2 2 4 2" xfId="15717"/>
    <cellStyle name="Обычный 2 2 5 2 2 2 4 2 2" xfId="15718"/>
    <cellStyle name="Обычный 2 2 5 2 2 2 4 2 3" xfId="15719"/>
    <cellStyle name="Обычный 2 2 5 2 2 2 4 3" xfId="15720"/>
    <cellStyle name="Обычный 2 2 5 2 2 2 4 3 2" xfId="15721"/>
    <cellStyle name="Обычный 2 2 5 2 2 2 4 3 3" xfId="15722"/>
    <cellStyle name="Обычный 2 2 5 2 2 2 4 4" xfId="15723"/>
    <cellStyle name="Обычный 2 2 5 2 2 2 4 4 2" xfId="15724"/>
    <cellStyle name="Обычный 2 2 5 2 2 2 4 4 3" xfId="15725"/>
    <cellStyle name="Обычный 2 2 5 2 2 2 4 5" xfId="15726"/>
    <cellStyle name="Обычный 2 2 5 2 2 2 4 5 2" xfId="15727"/>
    <cellStyle name="Обычный 2 2 5 2 2 2 4 6" xfId="15728"/>
    <cellStyle name="Обычный 2 2 5 2 2 2 4 7" xfId="15729"/>
    <cellStyle name="Обычный 2 2 5 2 2 2 5" xfId="15730"/>
    <cellStyle name="Обычный 2 2 5 2 2 2 5 2" xfId="15731"/>
    <cellStyle name="Обычный 2 2 5 2 2 2 5 2 2" xfId="15732"/>
    <cellStyle name="Обычный 2 2 5 2 2 2 5 2 3" xfId="15733"/>
    <cellStyle name="Обычный 2 2 5 2 2 2 5 3" xfId="15734"/>
    <cellStyle name="Обычный 2 2 5 2 2 2 5 3 2" xfId="15735"/>
    <cellStyle name="Обычный 2 2 5 2 2 2 5 3 3" xfId="15736"/>
    <cellStyle name="Обычный 2 2 5 2 2 2 5 4" xfId="15737"/>
    <cellStyle name="Обычный 2 2 5 2 2 2 5 4 2" xfId="15738"/>
    <cellStyle name="Обычный 2 2 5 2 2 2 5 4 3" xfId="15739"/>
    <cellStyle name="Обычный 2 2 5 2 2 2 5 5" xfId="15740"/>
    <cellStyle name="Обычный 2 2 5 2 2 2 5 5 2" xfId="15741"/>
    <cellStyle name="Обычный 2 2 5 2 2 2 5 6" xfId="15742"/>
    <cellStyle name="Обычный 2 2 5 2 2 2 5 7" xfId="15743"/>
    <cellStyle name="Обычный 2 2 5 2 2 2 6" xfId="15744"/>
    <cellStyle name="Обычный 2 2 5 2 2 2 6 2" xfId="15745"/>
    <cellStyle name="Обычный 2 2 5 2 2 2 6 2 2" xfId="15746"/>
    <cellStyle name="Обычный 2 2 5 2 2 2 6 2 3" xfId="15747"/>
    <cellStyle name="Обычный 2 2 5 2 2 2 6 3" xfId="15748"/>
    <cellStyle name="Обычный 2 2 5 2 2 2 6 3 2" xfId="15749"/>
    <cellStyle name="Обычный 2 2 5 2 2 2 6 3 3" xfId="15750"/>
    <cellStyle name="Обычный 2 2 5 2 2 2 6 4" xfId="15751"/>
    <cellStyle name="Обычный 2 2 5 2 2 2 6 4 2" xfId="15752"/>
    <cellStyle name="Обычный 2 2 5 2 2 2 6 4 3" xfId="15753"/>
    <cellStyle name="Обычный 2 2 5 2 2 2 6 5" xfId="15754"/>
    <cellStyle name="Обычный 2 2 5 2 2 2 6 5 2" xfId="15755"/>
    <cellStyle name="Обычный 2 2 5 2 2 2 6 6" xfId="15756"/>
    <cellStyle name="Обычный 2 2 5 2 2 2 6 7" xfId="15757"/>
    <cellStyle name="Обычный 2 2 5 2 2 2 7" xfId="15758"/>
    <cellStyle name="Обычный 2 2 5 2 2 2 7 2" xfId="15759"/>
    <cellStyle name="Обычный 2 2 5 2 2 2 7 2 2" xfId="15760"/>
    <cellStyle name="Обычный 2 2 5 2 2 2 7 2 3" xfId="15761"/>
    <cellStyle name="Обычный 2 2 5 2 2 2 7 3" xfId="15762"/>
    <cellStyle name="Обычный 2 2 5 2 2 2 7 3 2" xfId="15763"/>
    <cellStyle name="Обычный 2 2 5 2 2 2 7 3 3" xfId="15764"/>
    <cellStyle name="Обычный 2 2 5 2 2 2 7 4" xfId="15765"/>
    <cellStyle name="Обычный 2 2 5 2 2 2 7 4 2" xfId="15766"/>
    <cellStyle name="Обычный 2 2 5 2 2 2 7 5" xfId="15767"/>
    <cellStyle name="Обычный 2 2 5 2 2 2 7 5 2" xfId="15768"/>
    <cellStyle name="Обычный 2 2 5 2 2 2 7 6" xfId="15769"/>
    <cellStyle name="Обычный 2 2 5 2 2 2 7 7" xfId="15770"/>
    <cellStyle name="Обычный 2 2 5 2 2 2 8" xfId="15771"/>
    <cellStyle name="Обычный 2 2 5 2 2 2 8 2" xfId="15772"/>
    <cellStyle name="Обычный 2 2 5 2 2 2 8 3" xfId="15773"/>
    <cellStyle name="Обычный 2 2 5 2 2 2 9" xfId="15774"/>
    <cellStyle name="Обычный 2 2 5 2 2 2 9 2" xfId="15775"/>
    <cellStyle name="Обычный 2 2 5 2 2 2 9 3" xfId="15776"/>
    <cellStyle name="Обычный 2 2 5 2 2 3" xfId="15777"/>
    <cellStyle name="Обычный 2 2 5 2 2 3 10" xfId="15778"/>
    <cellStyle name="Обычный 2 2 5 2 2 3 10 2" xfId="15779"/>
    <cellStyle name="Обычный 2 2 5 2 2 3 11" xfId="15780"/>
    <cellStyle name="Обычный 2 2 5 2 2 3 12" xfId="15781"/>
    <cellStyle name="Обычный 2 2 5 2 2 3 2" xfId="15782"/>
    <cellStyle name="Обычный 2 2 5 2 2 3 2 2" xfId="15783"/>
    <cellStyle name="Обычный 2 2 5 2 2 3 2 2 2" xfId="15784"/>
    <cellStyle name="Обычный 2 2 5 2 2 3 2 2 2 2" xfId="15785"/>
    <cellStyle name="Обычный 2 2 5 2 2 3 2 2 3" xfId="15786"/>
    <cellStyle name="Обычный 2 2 5 2 2 3 2 2 4" xfId="15787"/>
    <cellStyle name="Обычный 2 2 5 2 2 3 2 3" xfId="15788"/>
    <cellStyle name="Обычный 2 2 5 2 2 3 2 3 2" xfId="15789"/>
    <cellStyle name="Обычный 2 2 5 2 2 3 2 3 3" xfId="15790"/>
    <cellStyle name="Обычный 2 2 5 2 2 3 2 4" xfId="15791"/>
    <cellStyle name="Обычный 2 2 5 2 2 3 2 4 2" xfId="15792"/>
    <cellStyle name="Обычный 2 2 5 2 2 3 2 4 3" xfId="15793"/>
    <cellStyle name="Обычный 2 2 5 2 2 3 2 5" xfId="15794"/>
    <cellStyle name="Обычный 2 2 5 2 2 3 2 5 2" xfId="15795"/>
    <cellStyle name="Обычный 2 2 5 2 2 3 2 5 3" xfId="15796"/>
    <cellStyle name="Обычный 2 2 5 2 2 3 2 6" xfId="15797"/>
    <cellStyle name="Обычный 2 2 5 2 2 3 2 6 2" xfId="15798"/>
    <cellStyle name="Обычный 2 2 5 2 2 3 2 7" xfId="15799"/>
    <cellStyle name="Обычный 2 2 5 2 2 3 2 8" xfId="15800"/>
    <cellStyle name="Обычный 2 2 5 2 2 3 3" xfId="15801"/>
    <cellStyle name="Обычный 2 2 5 2 2 3 3 2" xfId="15802"/>
    <cellStyle name="Обычный 2 2 5 2 2 3 3 2 2" xfId="15803"/>
    <cellStyle name="Обычный 2 2 5 2 2 3 3 2 2 2" xfId="15804"/>
    <cellStyle name="Обычный 2 2 5 2 2 3 3 2 3" xfId="15805"/>
    <cellStyle name="Обычный 2 2 5 2 2 3 3 2 4" xfId="15806"/>
    <cellStyle name="Обычный 2 2 5 2 2 3 3 3" xfId="15807"/>
    <cellStyle name="Обычный 2 2 5 2 2 3 3 3 2" xfId="15808"/>
    <cellStyle name="Обычный 2 2 5 2 2 3 3 3 3" xfId="15809"/>
    <cellStyle name="Обычный 2 2 5 2 2 3 3 4" xfId="15810"/>
    <cellStyle name="Обычный 2 2 5 2 2 3 3 4 2" xfId="15811"/>
    <cellStyle name="Обычный 2 2 5 2 2 3 3 4 3" xfId="15812"/>
    <cellStyle name="Обычный 2 2 5 2 2 3 3 5" xfId="15813"/>
    <cellStyle name="Обычный 2 2 5 2 2 3 3 5 2" xfId="15814"/>
    <cellStyle name="Обычный 2 2 5 2 2 3 3 5 3" xfId="15815"/>
    <cellStyle name="Обычный 2 2 5 2 2 3 3 6" xfId="15816"/>
    <cellStyle name="Обычный 2 2 5 2 2 3 3 6 2" xfId="15817"/>
    <cellStyle name="Обычный 2 2 5 2 2 3 3 7" xfId="15818"/>
    <cellStyle name="Обычный 2 2 5 2 2 3 3 8" xfId="15819"/>
    <cellStyle name="Обычный 2 2 5 2 2 3 4" xfId="15820"/>
    <cellStyle name="Обычный 2 2 5 2 2 3 4 2" xfId="15821"/>
    <cellStyle name="Обычный 2 2 5 2 2 3 4 2 2" xfId="15822"/>
    <cellStyle name="Обычный 2 2 5 2 2 3 4 2 3" xfId="15823"/>
    <cellStyle name="Обычный 2 2 5 2 2 3 4 3" xfId="15824"/>
    <cellStyle name="Обычный 2 2 5 2 2 3 4 3 2" xfId="15825"/>
    <cellStyle name="Обычный 2 2 5 2 2 3 4 3 3" xfId="15826"/>
    <cellStyle name="Обычный 2 2 5 2 2 3 4 4" xfId="15827"/>
    <cellStyle name="Обычный 2 2 5 2 2 3 4 4 2" xfId="15828"/>
    <cellStyle name="Обычный 2 2 5 2 2 3 4 4 3" xfId="15829"/>
    <cellStyle name="Обычный 2 2 5 2 2 3 4 5" xfId="15830"/>
    <cellStyle name="Обычный 2 2 5 2 2 3 4 5 2" xfId="15831"/>
    <cellStyle name="Обычный 2 2 5 2 2 3 4 6" xfId="15832"/>
    <cellStyle name="Обычный 2 2 5 2 2 3 4 7" xfId="15833"/>
    <cellStyle name="Обычный 2 2 5 2 2 3 5" xfId="15834"/>
    <cellStyle name="Обычный 2 2 5 2 2 3 5 2" xfId="15835"/>
    <cellStyle name="Обычный 2 2 5 2 2 3 5 2 2" xfId="15836"/>
    <cellStyle name="Обычный 2 2 5 2 2 3 5 2 3" xfId="15837"/>
    <cellStyle name="Обычный 2 2 5 2 2 3 5 3" xfId="15838"/>
    <cellStyle name="Обычный 2 2 5 2 2 3 5 3 2" xfId="15839"/>
    <cellStyle name="Обычный 2 2 5 2 2 3 5 3 3" xfId="15840"/>
    <cellStyle name="Обычный 2 2 5 2 2 3 5 4" xfId="15841"/>
    <cellStyle name="Обычный 2 2 5 2 2 3 5 4 2" xfId="15842"/>
    <cellStyle name="Обычный 2 2 5 2 2 3 5 4 3" xfId="15843"/>
    <cellStyle name="Обычный 2 2 5 2 2 3 5 5" xfId="15844"/>
    <cellStyle name="Обычный 2 2 5 2 2 3 5 5 2" xfId="15845"/>
    <cellStyle name="Обычный 2 2 5 2 2 3 5 6" xfId="15846"/>
    <cellStyle name="Обычный 2 2 5 2 2 3 5 7" xfId="15847"/>
    <cellStyle name="Обычный 2 2 5 2 2 3 6" xfId="15848"/>
    <cellStyle name="Обычный 2 2 5 2 2 3 6 2" xfId="15849"/>
    <cellStyle name="Обычный 2 2 5 2 2 3 6 2 2" xfId="15850"/>
    <cellStyle name="Обычный 2 2 5 2 2 3 6 2 3" xfId="15851"/>
    <cellStyle name="Обычный 2 2 5 2 2 3 6 3" xfId="15852"/>
    <cellStyle name="Обычный 2 2 5 2 2 3 6 3 2" xfId="15853"/>
    <cellStyle name="Обычный 2 2 5 2 2 3 6 3 3" xfId="15854"/>
    <cellStyle name="Обычный 2 2 5 2 2 3 6 4" xfId="15855"/>
    <cellStyle name="Обычный 2 2 5 2 2 3 6 4 2" xfId="15856"/>
    <cellStyle name="Обычный 2 2 5 2 2 3 6 5" xfId="15857"/>
    <cellStyle name="Обычный 2 2 5 2 2 3 6 5 2" xfId="15858"/>
    <cellStyle name="Обычный 2 2 5 2 2 3 6 6" xfId="15859"/>
    <cellStyle name="Обычный 2 2 5 2 2 3 6 7" xfId="15860"/>
    <cellStyle name="Обычный 2 2 5 2 2 3 7" xfId="15861"/>
    <cellStyle name="Обычный 2 2 5 2 2 3 7 2" xfId="15862"/>
    <cellStyle name="Обычный 2 2 5 2 2 3 7 3" xfId="15863"/>
    <cellStyle name="Обычный 2 2 5 2 2 3 8" xfId="15864"/>
    <cellStyle name="Обычный 2 2 5 2 2 3 8 2" xfId="15865"/>
    <cellStyle name="Обычный 2 2 5 2 2 3 8 3" xfId="15866"/>
    <cellStyle name="Обычный 2 2 5 2 2 3 9" xfId="15867"/>
    <cellStyle name="Обычный 2 2 5 2 2 3 9 2" xfId="15868"/>
    <cellStyle name="Обычный 2 2 5 2 2 3 9 3" xfId="15869"/>
    <cellStyle name="Обычный 2 2 5 2 2 4" xfId="15870"/>
    <cellStyle name="Обычный 2 2 5 2 2 4 2" xfId="15871"/>
    <cellStyle name="Обычный 2 2 5 2 2 4 2 2" xfId="15872"/>
    <cellStyle name="Обычный 2 2 5 2 2 4 2 2 2" xfId="15873"/>
    <cellStyle name="Обычный 2 2 5 2 2 4 2 2 3" xfId="15874"/>
    <cellStyle name="Обычный 2 2 5 2 2 4 2 3" xfId="15875"/>
    <cellStyle name="Обычный 2 2 5 2 2 4 2 3 2" xfId="15876"/>
    <cellStyle name="Обычный 2 2 5 2 2 4 2 3 3" xfId="15877"/>
    <cellStyle name="Обычный 2 2 5 2 2 4 2 4" xfId="15878"/>
    <cellStyle name="Обычный 2 2 5 2 2 4 2 4 2" xfId="15879"/>
    <cellStyle name="Обычный 2 2 5 2 2 4 2 4 3" xfId="15880"/>
    <cellStyle name="Обычный 2 2 5 2 2 4 2 5" xfId="15881"/>
    <cellStyle name="Обычный 2 2 5 2 2 4 2 5 2" xfId="15882"/>
    <cellStyle name="Обычный 2 2 5 2 2 4 2 6" xfId="15883"/>
    <cellStyle name="Обычный 2 2 5 2 2 4 2 7" xfId="15884"/>
    <cellStyle name="Обычный 2 2 5 2 2 4 3" xfId="15885"/>
    <cellStyle name="Обычный 2 2 5 2 2 4 3 2" xfId="15886"/>
    <cellStyle name="Обычный 2 2 5 2 2 4 3 2 2" xfId="15887"/>
    <cellStyle name="Обычный 2 2 5 2 2 4 3 3" xfId="15888"/>
    <cellStyle name="Обычный 2 2 5 2 2 4 3 4" xfId="15889"/>
    <cellStyle name="Обычный 2 2 5 2 2 4 4" xfId="15890"/>
    <cellStyle name="Обычный 2 2 5 2 2 4 4 2" xfId="15891"/>
    <cellStyle name="Обычный 2 2 5 2 2 4 4 3" xfId="15892"/>
    <cellStyle name="Обычный 2 2 5 2 2 4 5" xfId="15893"/>
    <cellStyle name="Обычный 2 2 5 2 2 4 5 2" xfId="15894"/>
    <cellStyle name="Обычный 2 2 5 2 2 4 5 3" xfId="15895"/>
    <cellStyle name="Обычный 2 2 5 2 2 4 6" xfId="15896"/>
    <cellStyle name="Обычный 2 2 5 2 2 4 6 2" xfId="15897"/>
    <cellStyle name="Обычный 2 2 5 2 2 4 6 3" xfId="15898"/>
    <cellStyle name="Обычный 2 2 5 2 2 4 7" xfId="15899"/>
    <cellStyle name="Обычный 2 2 5 2 2 4 7 2" xfId="15900"/>
    <cellStyle name="Обычный 2 2 5 2 2 4 8" xfId="15901"/>
    <cellStyle name="Обычный 2 2 5 2 2 4 9" xfId="15902"/>
    <cellStyle name="Обычный 2 2 5 2 2 5" xfId="15903"/>
    <cellStyle name="Обычный 2 2 5 2 2 5 2" xfId="15904"/>
    <cellStyle name="Обычный 2 2 5 2 2 5 2 2" xfId="15905"/>
    <cellStyle name="Обычный 2 2 5 2 2 5 2 2 2" xfId="15906"/>
    <cellStyle name="Обычный 2 2 5 2 2 5 2 3" xfId="15907"/>
    <cellStyle name="Обычный 2 2 5 2 2 5 2 4" xfId="15908"/>
    <cellStyle name="Обычный 2 2 5 2 2 5 3" xfId="15909"/>
    <cellStyle name="Обычный 2 2 5 2 2 5 3 2" xfId="15910"/>
    <cellStyle name="Обычный 2 2 5 2 2 5 3 3" xfId="15911"/>
    <cellStyle name="Обычный 2 2 5 2 2 5 4" xfId="15912"/>
    <cellStyle name="Обычный 2 2 5 2 2 5 4 2" xfId="15913"/>
    <cellStyle name="Обычный 2 2 5 2 2 5 4 3" xfId="15914"/>
    <cellStyle name="Обычный 2 2 5 2 2 5 5" xfId="15915"/>
    <cellStyle name="Обычный 2 2 5 2 2 5 5 2" xfId="15916"/>
    <cellStyle name="Обычный 2 2 5 2 2 5 5 3" xfId="15917"/>
    <cellStyle name="Обычный 2 2 5 2 2 5 6" xfId="15918"/>
    <cellStyle name="Обычный 2 2 5 2 2 5 6 2" xfId="15919"/>
    <cellStyle name="Обычный 2 2 5 2 2 5 7" xfId="15920"/>
    <cellStyle name="Обычный 2 2 5 2 2 5 8" xfId="15921"/>
    <cellStyle name="Обычный 2 2 5 2 2 6" xfId="15922"/>
    <cellStyle name="Обычный 2 2 5 2 2 6 2" xfId="15923"/>
    <cellStyle name="Обычный 2 2 5 2 2 6 2 2" xfId="15924"/>
    <cellStyle name="Обычный 2 2 5 2 2 6 2 3" xfId="15925"/>
    <cellStyle name="Обычный 2 2 5 2 2 6 3" xfId="15926"/>
    <cellStyle name="Обычный 2 2 5 2 2 6 3 2" xfId="15927"/>
    <cellStyle name="Обычный 2 2 5 2 2 6 3 3" xfId="15928"/>
    <cellStyle name="Обычный 2 2 5 2 2 6 4" xfId="15929"/>
    <cellStyle name="Обычный 2 2 5 2 2 6 4 2" xfId="15930"/>
    <cellStyle name="Обычный 2 2 5 2 2 6 4 3" xfId="15931"/>
    <cellStyle name="Обычный 2 2 5 2 2 6 5" xfId="15932"/>
    <cellStyle name="Обычный 2 2 5 2 2 6 5 2" xfId="15933"/>
    <cellStyle name="Обычный 2 2 5 2 2 6 6" xfId="15934"/>
    <cellStyle name="Обычный 2 2 5 2 2 6 7" xfId="15935"/>
    <cellStyle name="Обычный 2 2 5 2 2 7" xfId="15936"/>
    <cellStyle name="Обычный 2 2 5 2 2 7 2" xfId="15937"/>
    <cellStyle name="Обычный 2 2 5 2 2 7 2 2" xfId="15938"/>
    <cellStyle name="Обычный 2 2 5 2 2 7 2 3" xfId="15939"/>
    <cellStyle name="Обычный 2 2 5 2 2 7 3" xfId="15940"/>
    <cellStyle name="Обычный 2 2 5 2 2 7 3 2" xfId="15941"/>
    <cellStyle name="Обычный 2 2 5 2 2 7 3 3" xfId="15942"/>
    <cellStyle name="Обычный 2 2 5 2 2 7 4" xfId="15943"/>
    <cellStyle name="Обычный 2 2 5 2 2 7 4 2" xfId="15944"/>
    <cellStyle name="Обычный 2 2 5 2 2 7 4 3" xfId="15945"/>
    <cellStyle name="Обычный 2 2 5 2 2 7 5" xfId="15946"/>
    <cellStyle name="Обычный 2 2 5 2 2 7 5 2" xfId="15947"/>
    <cellStyle name="Обычный 2 2 5 2 2 7 6" xfId="15948"/>
    <cellStyle name="Обычный 2 2 5 2 2 7 7" xfId="15949"/>
    <cellStyle name="Обычный 2 2 5 2 2 8" xfId="15950"/>
    <cellStyle name="Обычный 2 2 5 2 2 8 2" xfId="15951"/>
    <cellStyle name="Обычный 2 2 5 2 2 8 2 2" xfId="15952"/>
    <cellStyle name="Обычный 2 2 5 2 2 8 2 3" xfId="15953"/>
    <cellStyle name="Обычный 2 2 5 2 2 8 3" xfId="15954"/>
    <cellStyle name="Обычный 2 2 5 2 2 8 3 2" xfId="15955"/>
    <cellStyle name="Обычный 2 2 5 2 2 8 3 3" xfId="15956"/>
    <cellStyle name="Обычный 2 2 5 2 2 8 4" xfId="15957"/>
    <cellStyle name="Обычный 2 2 5 2 2 8 4 2" xfId="15958"/>
    <cellStyle name="Обычный 2 2 5 2 2 8 4 3" xfId="15959"/>
    <cellStyle name="Обычный 2 2 5 2 2 8 5" xfId="15960"/>
    <cellStyle name="Обычный 2 2 5 2 2 8 5 2" xfId="15961"/>
    <cellStyle name="Обычный 2 2 5 2 2 8 6" xfId="15962"/>
    <cellStyle name="Обычный 2 2 5 2 2 8 7" xfId="15963"/>
    <cellStyle name="Обычный 2 2 5 2 2 9" xfId="15964"/>
    <cellStyle name="Обычный 2 2 5 2 2 9 2" xfId="15965"/>
    <cellStyle name="Обычный 2 2 5 2 2 9 2 2" xfId="15966"/>
    <cellStyle name="Обычный 2 2 5 2 2 9 2 3" xfId="15967"/>
    <cellStyle name="Обычный 2 2 5 2 2 9 3" xfId="15968"/>
    <cellStyle name="Обычный 2 2 5 2 2 9 3 2" xfId="15969"/>
    <cellStyle name="Обычный 2 2 5 2 2 9 3 3" xfId="15970"/>
    <cellStyle name="Обычный 2 2 5 2 2 9 4" xfId="15971"/>
    <cellStyle name="Обычный 2 2 5 2 2 9 4 2" xfId="15972"/>
    <cellStyle name="Обычный 2 2 5 2 2 9 4 3" xfId="15973"/>
    <cellStyle name="Обычный 2 2 5 2 2 9 5" xfId="15974"/>
    <cellStyle name="Обычный 2 2 5 2 2 9 5 2" xfId="15975"/>
    <cellStyle name="Обычный 2 2 5 2 2 9 6" xfId="15976"/>
    <cellStyle name="Обычный 2 2 5 2 2 9 7" xfId="15977"/>
    <cellStyle name="Обычный 2 2 5 2 3" xfId="15978"/>
    <cellStyle name="Обычный 2 2 5 2 3 10" xfId="15979"/>
    <cellStyle name="Обычный 2 2 5 2 3 10 2" xfId="15980"/>
    <cellStyle name="Обычный 2 2 5 2 3 10 3" xfId="15981"/>
    <cellStyle name="Обычный 2 2 5 2 3 11" xfId="15982"/>
    <cellStyle name="Обычный 2 2 5 2 3 11 2" xfId="15983"/>
    <cellStyle name="Обычный 2 2 5 2 3 12" xfId="15984"/>
    <cellStyle name="Обычный 2 2 5 2 3 13" xfId="15985"/>
    <cellStyle name="Обычный 2 2 5 2 3 2" xfId="15986"/>
    <cellStyle name="Обычный 2 2 5 2 3 2 2" xfId="15987"/>
    <cellStyle name="Обычный 2 2 5 2 3 2 2 2" xfId="15988"/>
    <cellStyle name="Обычный 2 2 5 2 3 2 2 2 2" xfId="15989"/>
    <cellStyle name="Обычный 2 2 5 2 3 2 2 3" xfId="15990"/>
    <cellStyle name="Обычный 2 2 5 2 3 2 2 4" xfId="15991"/>
    <cellStyle name="Обычный 2 2 5 2 3 2 3" xfId="15992"/>
    <cellStyle name="Обычный 2 2 5 2 3 2 3 2" xfId="15993"/>
    <cellStyle name="Обычный 2 2 5 2 3 2 3 3" xfId="15994"/>
    <cellStyle name="Обычный 2 2 5 2 3 2 4" xfId="15995"/>
    <cellStyle name="Обычный 2 2 5 2 3 2 4 2" xfId="15996"/>
    <cellStyle name="Обычный 2 2 5 2 3 2 4 3" xfId="15997"/>
    <cellStyle name="Обычный 2 2 5 2 3 2 5" xfId="15998"/>
    <cellStyle name="Обычный 2 2 5 2 3 2 5 2" xfId="15999"/>
    <cellStyle name="Обычный 2 2 5 2 3 2 5 3" xfId="16000"/>
    <cellStyle name="Обычный 2 2 5 2 3 2 6" xfId="16001"/>
    <cellStyle name="Обычный 2 2 5 2 3 2 6 2" xfId="16002"/>
    <cellStyle name="Обычный 2 2 5 2 3 2 7" xfId="16003"/>
    <cellStyle name="Обычный 2 2 5 2 3 2 8" xfId="16004"/>
    <cellStyle name="Обычный 2 2 5 2 3 3" xfId="16005"/>
    <cellStyle name="Обычный 2 2 5 2 3 3 2" xfId="16006"/>
    <cellStyle name="Обычный 2 2 5 2 3 3 2 2" xfId="16007"/>
    <cellStyle name="Обычный 2 2 5 2 3 3 2 2 2" xfId="16008"/>
    <cellStyle name="Обычный 2 2 5 2 3 3 2 3" xfId="16009"/>
    <cellStyle name="Обычный 2 2 5 2 3 3 2 4" xfId="16010"/>
    <cellStyle name="Обычный 2 2 5 2 3 3 3" xfId="16011"/>
    <cellStyle name="Обычный 2 2 5 2 3 3 3 2" xfId="16012"/>
    <cellStyle name="Обычный 2 2 5 2 3 3 3 3" xfId="16013"/>
    <cellStyle name="Обычный 2 2 5 2 3 3 4" xfId="16014"/>
    <cellStyle name="Обычный 2 2 5 2 3 3 4 2" xfId="16015"/>
    <cellStyle name="Обычный 2 2 5 2 3 3 4 3" xfId="16016"/>
    <cellStyle name="Обычный 2 2 5 2 3 3 5" xfId="16017"/>
    <cellStyle name="Обычный 2 2 5 2 3 3 5 2" xfId="16018"/>
    <cellStyle name="Обычный 2 2 5 2 3 3 5 3" xfId="16019"/>
    <cellStyle name="Обычный 2 2 5 2 3 3 6" xfId="16020"/>
    <cellStyle name="Обычный 2 2 5 2 3 3 6 2" xfId="16021"/>
    <cellStyle name="Обычный 2 2 5 2 3 3 7" xfId="16022"/>
    <cellStyle name="Обычный 2 2 5 2 3 3 8" xfId="16023"/>
    <cellStyle name="Обычный 2 2 5 2 3 4" xfId="16024"/>
    <cellStyle name="Обычный 2 2 5 2 3 4 2" xfId="16025"/>
    <cellStyle name="Обычный 2 2 5 2 3 4 2 2" xfId="16026"/>
    <cellStyle name="Обычный 2 2 5 2 3 4 2 3" xfId="16027"/>
    <cellStyle name="Обычный 2 2 5 2 3 4 3" xfId="16028"/>
    <cellStyle name="Обычный 2 2 5 2 3 4 3 2" xfId="16029"/>
    <cellStyle name="Обычный 2 2 5 2 3 4 3 3" xfId="16030"/>
    <cellStyle name="Обычный 2 2 5 2 3 4 4" xfId="16031"/>
    <cellStyle name="Обычный 2 2 5 2 3 4 4 2" xfId="16032"/>
    <cellStyle name="Обычный 2 2 5 2 3 4 4 3" xfId="16033"/>
    <cellStyle name="Обычный 2 2 5 2 3 4 5" xfId="16034"/>
    <cellStyle name="Обычный 2 2 5 2 3 4 5 2" xfId="16035"/>
    <cellStyle name="Обычный 2 2 5 2 3 4 6" xfId="16036"/>
    <cellStyle name="Обычный 2 2 5 2 3 4 7" xfId="16037"/>
    <cellStyle name="Обычный 2 2 5 2 3 5" xfId="16038"/>
    <cellStyle name="Обычный 2 2 5 2 3 5 2" xfId="16039"/>
    <cellStyle name="Обычный 2 2 5 2 3 5 2 2" xfId="16040"/>
    <cellStyle name="Обычный 2 2 5 2 3 5 2 3" xfId="16041"/>
    <cellStyle name="Обычный 2 2 5 2 3 5 3" xfId="16042"/>
    <cellStyle name="Обычный 2 2 5 2 3 5 3 2" xfId="16043"/>
    <cellStyle name="Обычный 2 2 5 2 3 5 3 3" xfId="16044"/>
    <cellStyle name="Обычный 2 2 5 2 3 5 4" xfId="16045"/>
    <cellStyle name="Обычный 2 2 5 2 3 5 4 2" xfId="16046"/>
    <cellStyle name="Обычный 2 2 5 2 3 5 4 3" xfId="16047"/>
    <cellStyle name="Обычный 2 2 5 2 3 5 5" xfId="16048"/>
    <cellStyle name="Обычный 2 2 5 2 3 5 5 2" xfId="16049"/>
    <cellStyle name="Обычный 2 2 5 2 3 5 6" xfId="16050"/>
    <cellStyle name="Обычный 2 2 5 2 3 5 7" xfId="16051"/>
    <cellStyle name="Обычный 2 2 5 2 3 6" xfId="16052"/>
    <cellStyle name="Обычный 2 2 5 2 3 6 2" xfId="16053"/>
    <cellStyle name="Обычный 2 2 5 2 3 6 2 2" xfId="16054"/>
    <cellStyle name="Обычный 2 2 5 2 3 6 2 3" xfId="16055"/>
    <cellStyle name="Обычный 2 2 5 2 3 6 3" xfId="16056"/>
    <cellStyle name="Обычный 2 2 5 2 3 6 3 2" xfId="16057"/>
    <cellStyle name="Обычный 2 2 5 2 3 6 3 3" xfId="16058"/>
    <cellStyle name="Обычный 2 2 5 2 3 6 4" xfId="16059"/>
    <cellStyle name="Обычный 2 2 5 2 3 6 4 2" xfId="16060"/>
    <cellStyle name="Обычный 2 2 5 2 3 6 4 3" xfId="16061"/>
    <cellStyle name="Обычный 2 2 5 2 3 6 5" xfId="16062"/>
    <cellStyle name="Обычный 2 2 5 2 3 6 5 2" xfId="16063"/>
    <cellStyle name="Обычный 2 2 5 2 3 6 6" xfId="16064"/>
    <cellStyle name="Обычный 2 2 5 2 3 6 7" xfId="16065"/>
    <cellStyle name="Обычный 2 2 5 2 3 7" xfId="16066"/>
    <cellStyle name="Обычный 2 2 5 2 3 7 2" xfId="16067"/>
    <cellStyle name="Обычный 2 2 5 2 3 7 2 2" xfId="16068"/>
    <cellStyle name="Обычный 2 2 5 2 3 7 2 3" xfId="16069"/>
    <cellStyle name="Обычный 2 2 5 2 3 7 3" xfId="16070"/>
    <cellStyle name="Обычный 2 2 5 2 3 7 3 2" xfId="16071"/>
    <cellStyle name="Обычный 2 2 5 2 3 7 3 3" xfId="16072"/>
    <cellStyle name="Обычный 2 2 5 2 3 7 4" xfId="16073"/>
    <cellStyle name="Обычный 2 2 5 2 3 7 4 2" xfId="16074"/>
    <cellStyle name="Обычный 2 2 5 2 3 7 5" xfId="16075"/>
    <cellStyle name="Обычный 2 2 5 2 3 7 5 2" xfId="16076"/>
    <cellStyle name="Обычный 2 2 5 2 3 7 6" xfId="16077"/>
    <cellStyle name="Обычный 2 2 5 2 3 7 7" xfId="16078"/>
    <cellStyle name="Обычный 2 2 5 2 3 8" xfId="16079"/>
    <cellStyle name="Обычный 2 2 5 2 3 8 2" xfId="16080"/>
    <cellStyle name="Обычный 2 2 5 2 3 8 3" xfId="16081"/>
    <cellStyle name="Обычный 2 2 5 2 3 9" xfId="16082"/>
    <cellStyle name="Обычный 2 2 5 2 3 9 2" xfId="16083"/>
    <cellStyle name="Обычный 2 2 5 2 3 9 3" xfId="16084"/>
    <cellStyle name="Обычный 2 2 5 2 4" xfId="16085"/>
    <cellStyle name="Обычный 2 2 5 2 4 10" xfId="16086"/>
    <cellStyle name="Обычный 2 2 5 2 4 10 2" xfId="16087"/>
    <cellStyle name="Обычный 2 2 5 2 4 11" xfId="16088"/>
    <cellStyle name="Обычный 2 2 5 2 4 12" xfId="16089"/>
    <cellStyle name="Обычный 2 2 5 2 4 2" xfId="16090"/>
    <cellStyle name="Обычный 2 2 5 2 4 2 2" xfId="16091"/>
    <cellStyle name="Обычный 2 2 5 2 4 2 2 2" xfId="16092"/>
    <cellStyle name="Обычный 2 2 5 2 4 2 2 2 2" xfId="16093"/>
    <cellStyle name="Обычный 2 2 5 2 4 2 2 3" xfId="16094"/>
    <cellStyle name="Обычный 2 2 5 2 4 2 2 4" xfId="16095"/>
    <cellStyle name="Обычный 2 2 5 2 4 2 3" xfId="16096"/>
    <cellStyle name="Обычный 2 2 5 2 4 2 3 2" xfId="16097"/>
    <cellStyle name="Обычный 2 2 5 2 4 2 3 3" xfId="16098"/>
    <cellStyle name="Обычный 2 2 5 2 4 2 4" xfId="16099"/>
    <cellStyle name="Обычный 2 2 5 2 4 2 4 2" xfId="16100"/>
    <cellStyle name="Обычный 2 2 5 2 4 2 4 3" xfId="16101"/>
    <cellStyle name="Обычный 2 2 5 2 4 2 5" xfId="16102"/>
    <cellStyle name="Обычный 2 2 5 2 4 2 5 2" xfId="16103"/>
    <cellStyle name="Обычный 2 2 5 2 4 2 5 3" xfId="16104"/>
    <cellStyle name="Обычный 2 2 5 2 4 2 6" xfId="16105"/>
    <cellStyle name="Обычный 2 2 5 2 4 2 6 2" xfId="16106"/>
    <cellStyle name="Обычный 2 2 5 2 4 2 7" xfId="16107"/>
    <cellStyle name="Обычный 2 2 5 2 4 2 8" xfId="16108"/>
    <cellStyle name="Обычный 2 2 5 2 4 3" xfId="16109"/>
    <cellStyle name="Обычный 2 2 5 2 4 3 2" xfId="16110"/>
    <cellStyle name="Обычный 2 2 5 2 4 3 2 2" xfId="16111"/>
    <cellStyle name="Обычный 2 2 5 2 4 3 2 2 2" xfId="16112"/>
    <cellStyle name="Обычный 2 2 5 2 4 3 2 3" xfId="16113"/>
    <cellStyle name="Обычный 2 2 5 2 4 3 2 4" xfId="16114"/>
    <cellStyle name="Обычный 2 2 5 2 4 3 3" xfId="16115"/>
    <cellStyle name="Обычный 2 2 5 2 4 3 3 2" xfId="16116"/>
    <cellStyle name="Обычный 2 2 5 2 4 3 3 3" xfId="16117"/>
    <cellStyle name="Обычный 2 2 5 2 4 3 4" xfId="16118"/>
    <cellStyle name="Обычный 2 2 5 2 4 3 4 2" xfId="16119"/>
    <cellStyle name="Обычный 2 2 5 2 4 3 4 3" xfId="16120"/>
    <cellStyle name="Обычный 2 2 5 2 4 3 5" xfId="16121"/>
    <cellStyle name="Обычный 2 2 5 2 4 3 5 2" xfId="16122"/>
    <cellStyle name="Обычный 2 2 5 2 4 3 5 3" xfId="16123"/>
    <cellStyle name="Обычный 2 2 5 2 4 3 6" xfId="16124"/>
    <cellStyle name="Обычный 2 2 5 2 4 3 6 2" xfId="16125"/>
    <cellStyle name="Обычный 2 2 5 2 4 3 7" xfId="16126"/>
    <cellStyle name="Обычный 2 2 5 2 4 3 8" xfId="16127"/>
    <cellStyle name="Обычный 2 2 5 2 4 4" xfId="16128"/>
    <cellStyle name="Обычный 2 2 5 2 4 4 2" xfId="16129"/>
    <cellStyle name="Обычный 2 2 5 2 4 4 2 2" xfId="16130"/>
    <cellStyle name="Обычный 2 2 5 2 4 4 2 3" xfId="16131"/>
    <cellStyle name="Обычный 2 2 5 2 4 4 3" xfId="16132"/>
    <cellStyle name="Обычный 2 2 5 2 4 4 3 2" xfId="16133"/>
    <cellStyle name="Обычный 2 2 5 2 4 4 3 3" xfId="16134"/>
    <cellStyle name="Обычный 2 2 5 2 4 4 4" xfId="16135"/>
    <cellStyle name="Обычный 2 2 5 2 4 4 4 2" xfId="16136"/>
    <cellStyle name="Обычный 2 2 5 2 4 4 4 3" xfId="16137"/>
    <cellStyle name="Обычный 2 2 5 2 4 4 5" xfId="16138"/>
    <cellStyle name="Обычный 2 2 5 2 4 4 5 2" xfId="16139"/>
    <cellStyle name="Обычный 2 2 5 2 4 4 6" xfId="16140"/>
    <cellStyle name="Обычный 2 2 5 2 4 4 7" xfId="16141"/>
    <cellStyle name="Обычный 2 2 5 2 4 5" xfId="16142"/>
    <cellStyle name="Обычный 2 2 5 2 4 5 2" xfId="16143"/>
    <cellStyle name="Обычный 2 2 5 2 4 5 2 2" xfId="16144"/>
    <cellStyle name="Обычный 2 2 5 2 4 5 2 3" xfId="16145"/>
    <cellStyle name="Обычный 2 2 5 2 4 5 3" xfId="16146"/>
    <cellStyle name="Обычный 2 2 5 2 4 5 3 2" xfId="16147"/>
    <cellStyle name="Обычный 2 2 5 2 4 5 3 3" xfId="16148"/>
    <cellStyle name="Обычный 2 2 5 2 4 5 4" xfId="16149"/>
    <cellStyle name="Обычный 2 2 5 2 4 5 4 2" xfId="16150"/>
    <cellStyle name="Обычный 2 2 5 2 4 5 4 3" xfId="16151"/>
    <cellStyle name="Обычный 2 2 5 2 4 5 5" xfId="16152"/>
    <cellStyle name="Обычный 2 2 5 2 4 5 5 2" xfId="16153"/>
    <cellStyle name="Обычный 2 2 5 2 4 5 6" xfId="16154"/>
    <cellStyle name="Обычный 2 2 5 2 4 5 7" xfId="16155"/>
    <cellStyle name="Обычный 2 2 5 2 4 6" xfId="16156"/>
    <cellStyle name="Обычный 2 2 5 2 4 6 2" xfId="16157"/>
    <cellStyle name="Обычный 2 2 5 2 4 6 2 2" xfId="16158"/>
    <cellStyle name="Обычный 2 2 5 2 4 6 2 3" xfId="16159"/>
    <cellStyle name="Обычный 2 2 5 2 4 6 3" xfId="16160"/>
    <cellStyle name="Обычный 2 2 5 2 4 6 3 2" xfId="16161"/>
    <cellStyle name="Обычный 2 2 5 2 4 6 3 3" xfId="16162"/>
    <cellStyle name="Обычный 2 2 5 2 4 6 4" xfId="16163"/>
    <cellStyle name="Обычный 2 2 5 2 4 6 4 2" xfId="16164"/>
    <cellStyle name="Обычный 2 2 5 2 4 6 5" xfId="16165"/>
    <cellStyle name="Обычный 2 2 5 2 4 6 5 2" xfId="16166"/>
    <cellStyle name="Обычный 2 2 5 2 4 6 6" xfId="16167"/>
    <cellStyle name="Обычный 2 2 5 2 4 6 7" xfId="16168"/>
    <cellStyle name="Обычный 2 2 5 2 4 7" xfId="16169"/>
    <cellStyle name="Обычный 2 2 5 2 4 7 2" xfId="16170"/>
    <cellStyle name="Обычный 2 2 5 2 4 7 3" xfId="16171"/>
    <cellStyle name="Обычный 2 2 5 2 4 8" xfId="16172"/>
    <cellStyle name="Обычный 2 2 5 2 4 8 2" xfId="16173"/>
    <cellStyle name="Обычный 2 2 5 2 4 8 3" xfId="16174"/>
    <cellStyle name="Обычный 2 2 5 2 4 9" xfId="16175"/>
    <cellStyle name="Обычный 2 2 5 2 4 9 2" xfId="16176"/>
    <cellStyle name="Обычный 2 2 5 2 4 9 3" xfId="16177"/>
    <cellStyle name="Обычный 2 2 5 2 5" xfId="16178"/>
    <cellStyle name="Обычный 2 2 5 2 5 2" xfId="16179"/>
    <cellStyle name="Обычный 2 2 5 2 5 2 2" xfId="16180"/>
    <cellStyle name="Обычный 2 2 5 2 5 2 2 2" xfId="16181"/>
    <cellStyle name="Обычный 2 2 5 2 5 2 2 3" xfId="16182"/>
    <cellStyle name="Обычный 2 2 5 2 5 2 3" xfId="16183"/>
    <cellStyle name="Обычный 2 2 5 2 5 2 3 2" xfId="16184"/>
    <cellStyle name="Обычный 2 2 5 2 5 2 3 3" xfId="16185"/>
    <cellStyle name="Обычный 2 2 5 2 5 2 4" xfId="16186"/>
    <cellStyle name="Обычный 2 2 5 2 5 2 4 2" xfId="16187"/>
    <cellStyle name="Обычный 2 2 5 2 5 2 4 3" xfId="16188"/>
    <cellStyle name="Обычный 2 2 5 2 5 2 5" xfId="16189"/>
    <cellStyle name="Обычный 2 2 5 2 5 2 5 2" xfId="16190"/>
    <cellStyle name="Обычный 2 2 5 2 5 2 6" xfId="16191"/>
    <cellStyle name="Обычный 2 2 5 2 5 2 7" xfId="16192"/>
    <cellStyle name="Обычный 2 2 5 2 5 3" xfId="16193"/>
    <cellStyle name="Обычный 2 2 5 2 5 3 2" xfId="16194"/>
    <cellStyle name="Обычный 2 2 5 2 5 3 2 2" xfId="16195"/>
    <cellStyle name="Обычный 2 2 5 2 5 3 3" xfId="16196"/>
    <cellStyle name="Обычный 2 2 5 2 5 3 4" xfId="16197"/>
    <cellStyle name="Обычный 2 2 5 2 5 4" xfId="16198"/>
    <cellStyle name="Обычный 2 2 5 2 5 4 2" xfId="16199"/>
    <cellStyle name="Обычный 2 2 5 2 5 4 3" xfId="16200"/>
    <cellStyle name="Обычный 2 2 5 2 5 5" xfId="16201"/>
    <cellStyle name="Обычный 2 2 5 2 5 5 2" xfId="16202"/>
    <cellStyle name="Обычный 2 2 5 2 5 5 3" xfId="16203"/>
    <cellStyle name="Обычный 2 2 5 2 5 6" xfId="16204"/>
    <cellStyle name="Обычный 2 2 5 2 5 6 2" xfId="16205"/>
    <cellStyle name="Обычный 2 2 5 2 5 6 3" xfId="16206"/>
    <cellStyle name="Обычный 2 2 5 2 5 7" xfId="16207"/>
    <cellStyle name="Обычный 2 2 5 2 5 7 2" xfId="16208"/>
    <cellStyle name="Обычный 2 2 5 2 5 8" xfId="16209"/>
    <cellStyle name="Обычный 2 2 5 2 5 9" xfId="16210"/>
    <cellStyle name="Обычный 2 2 5 2 6" xfId="16211"/>
    <cellStyle name="Обычный 2 2 5 2 6 2" xfId="16212"/>
    <cellStyle name="Обычный 2 2 5 2 6 2 2" xfId="16213"/>
    <cellStyle name="Обычный 2 2 5 2 6 2 2 2" xfId="16214"/>
    <cellStyle name="Обычный 2 2 5 2 6 2 3" xfId="16215"/>
    <cellStyle name="Обычный 2 2 5 2 6 2 4" xfId="16216"/>
    <cellStyle name="Обычный 2 2 5 2 6 3" xfId="16217"/>
    <cellStyle name="Обычный 2 2 5 2 6 3 2" xfId="16218"/>
    <cellStyle name="Обычный 2 2 5 2 6 3 3" xfId="16219"/>
    <cellStyle name="Обычный 2 2 5 2 6 4" xfId="16220"/>
    <cellStyle name="Обычный 2 2 5 2 6 4 2" xfId="16221"/>
    <cellStyle name="Обычный 2 2 5 2 6 4 3" xfId="16222"/>
    <cellStyle name="Обычный 2 2 5 2 6 5" xfId="16223"/>
    <cellStyle name="Обычный 2 2 5 2 6 5 2" xfId="16224"/>
    <cellStyle name="Обычный 2 2 5 2 6 5 3" xfId="16225"/>
    <cellStyle name="Обычный 2 2 5 2 6 6" xfId="16226"/>
    <cellStyle name="Обычный 2 2 5 2 6 6 2" xfId="16227"/>
    <cellStyle name="Обычный 2 2 5 2 6 7" xfId="16228"/>
    <cellStyle name="Обычный 2 2 5 2 6 8" xfId="16229"/>
    <cellStyle name="Обычный 2 2 5 2 7" xfId="16230"/>
    <cellStyle name="Обычный 2 2 5 2 7 2" xfId="16231"/>
    <cellStyle name="Обычный 2 2 5 2 7 2 2" xfId="16232"/>
    <cellStyle name="Обычный 2 2 5 2 7 2 2 2" xfId="16233"/>
    <cellStyle name="Обычный 2 2 5 2 7 2 3" xfId="16234"/>
    <cellStyle name="Обычный 2 2 5 2 7 2 4" xfId="16235"/>
    <cellStyle name="Обычный 2 2 5 2 7 3" xfId="16236"/>
    <cellStyle name="Обычный 2 2 5 2 7 3 2" xfId="16237"/>
    <cellStyle name="Обычный 2 2 5 2 7 3 3" xfId="16238"/>
    <cellStyle name="Обычный 2 2 5 2 7 4" xfId="16239"/>
    <cellStyle name="Обычный 2 2 5 2 7 4 2" xfId="16240"/>
    <cellStyle name="Обычный 2 2 5 2 7 4 3" xfId="16241"/>
    <cellStyle name="Обычный 2 2 5 2 7 5" xfId="16242"/>
    <cellStyle name="Обычный 2 2 5 2 7 5 2" xfId="16243"/>
    <cellStyle name="Обычный 2 2 5 2 7 5 3" xfId="16244"/>
    <cellStyle name="Обычный 2 2 5 2 7 6" xfId="16245"/>
    <cellStyle name="Обычный 2 2 5 2 7 6 2" xfId="16246"/>
    <cellStyle name="Обычный 2 2 5 2 7 7" xfId="16247"/>
    <cellStyle name="Обычный 2 2 5 2 7 8" xfId="16248"/>
    <cellStyle name="Обычный 2 2 5 2 8" xfId="16249"/>
    <cellStyle name="Обычный 2 2 5 2 8 2" xfId="16250"/>
    <cellStyle name="Обычный 2 2 5 2 8 2 2" xfId="16251"/>
    <cellStyle name="Обычный 2 2 5 2 8 2 3" xfId="16252"/>
    <cellStyle name="Обычный 2 2 5 2 8 3" xfId="16253"/>
    <cellStyle name="Обычный 2 2 5 2 8 3 2" xfId="16254"/>
    <cellStyle name="Обычный 2 2 5 2 8 3 3" xfId="16255"/>
    <cellStyle name="Обычный 2 2 5 2 8 4" xfId="16256"/>
    <cellStyle name="Обычный 2 2 5 2 8 4 2" xfId="16257"/>
    <cellStyle name="Обычный 2 2 5 2 8 4 3" xfId="16258"/>
    <cellStyle name="Обычный 2 2 5 2 8 5" xfId="16259"/>
    <cellStyle name="Обычный 2 2 5 2 8 5 2" xfId="16260"/>
    <cellStyle name="Обычный 2 2 5 2 8 6" xfId="16261"/>
    <cellStyle name="Обычный 2 2 5 2 8 7" xfId="16262"/>
    <cellStyle name="Обычный 2 2 5 2 9" xfId="16263"/>
    <cellStyle name="Обычный 2 2 5 2 9 2" xfId="16264"/>
    <cellStyle name="Обычный 2 2 5 2 9 2 2" xfId="16265"/>
    <cellStyle name="Обычный 2 2 5 2 9 2 3" xfId="16266"/>
    <cellStyle name="Обычный 2 2 5 2 9 3" xfId="16267"/>
    <cellStyle name="Обычный 2 2 5 2 9 3 2" xfId="16268"/>
    <cellStyle name="Обычный 2 2 5 2 9 3 3" xfId="16269"/>
    <cellStyle name="Обычный 2 2 5 2 9 4" xfId="16270"/>
    <cellStyle name="Обычный 2 2 5 2 9 4 2" xfId="16271"/>
    <cellStyle name="Обычный 2 2 5 2 9 4 3" xfId="16272"/>
    <cellStyle name="Обычный 2 2 5 2 9 5" xfId="16273"/>
    <cellStyle name="Обычный 2 2 5 2 9 5 2" xfId="16274"/>
    <cellStyle name="Обычный 2 2 5 2 9 6" xfId="16275"/>
    <cellStyle name="Обычный 2 2 5 2 9 7" xfId="16276"/>
    <cellStyle name="Обычный 2 2 5 3" xfId="16277"/>
    <cellStyle name="Обычный 2 2 5 3 10" xfId="16278"/>
    <cellStyle name="Обычный 2 2 5 3 10 2" xfId="16279"/>
    <cellStyle name="Обычный 2 2 5 3 10 2 2" xfId="16280"/>
    <cellStyle name="Обычный 2 2 5 3 10 2 3" xfId="16281"/>
    <cellStyle name="Обычный 2 2 5 3 10 3" xfId="16282"/>
    <cellStyle name="Обычный 2 2 5 3 10 3 2" xfId="16283"/>
    <cellStyle name="Обычный 2 2 5 3 10 3 3" xfId="16284"/>
    <cellStyle name="Обычный 2 2 5 3 10 4" xfId="16285"/>
    <cellStyle name="Обычный 2 2 5 3 10 4 2" xfId="16286"/>
    <cellStyle name="Обычный 2 2 5 3 10 5" xfId="16287"/>
    <cellStyle name="Обычный 2 2 5 3 10 5 2" xfId="16288"/>
    <cellStyle name="Обычный 2 2 5 3 10 6" xfId="16289"/>
    <cellStyle name="Обычный 2 2 5 3 10 7" xfId="16290"/>
    <cellStyle name="Обычный 2 2 5 3 11" xfId="16291"/>
    <cellStyle name="Обычный 2 2 5 3 11 2" xfId="16292"/>
    <cellStyle name="Обычный 2 2 5 3 11 3" xfId="16293"/>
    <cellStyle name="Обычный 2 2 5 3 12" xfId="16294"/>
    <cellStyle name="Обычный 2 2 5 3 12 2" xfId="16295"/>
    <cellStyle name="Обычный 2 2 5 3 12 3" xfId="16296"/>
    <cellStyle name="Обычный 2 2 5 3 13" xfId="16297"/>
    <cellStyle name="Обычный 2 2 5 3 13 2" xfId="16298"/>
    <cellStyle name="Обычный 2 2 5 3 13 3" xfId="16299"/>
    <cellStyle name="Обычный 2 2 5 3 14" xfId="16300"/>
    <cellStyle name="Обычный 2 2 5 3 14 2" xfId="16301"/>
    <cellStyle name="Обычный 2 2 5 3 15" xfId="16302"/>
    <cellStyle name="Обычный 2 2 5 3 16" xfId="16303"/>
    <cellStyle name="Обычный 2 2 5 3 2" xfId="16304"/>
    <cellStyle name="Обычный 2 2 5 3 2 10" xfId="16305"/>
    <cellStyle name="Обычный 2 2 5 3 2 10 2" xfId="16306"/>
    <cellStyle name="Обычный 2 2 5 3 2 10 3" xfId="16307"/>
    <cellStyle name="Обычный 2 2 5 3 2 11" xfId="16308"/>
    <cellStyle name="Обычный 2 2 5 3 2 11 2" xfId="16309"/>
    <cellStyle name="Обычный 2 2 5 3 2 12" xfId="16310"/>
    <cellStyle name="Обычный 2 2 5 3 2 13" xfId="16311"/>
    <cellStyle name="Обычный 2 2 5 3 2 2" xfId="16312"/>
    <cellStyle name="Обычный 2 2 5 3 2 2 2" xfId="16313"/>
    <cellStyle name="Обычный 2 2 5 3 2 2 2 2" xfId="16314"/>
    <cellStyle name="Обычный 2 2 5 3 2 2 2 2 2" xfId="16315"/>
    <cellStyle name="Обычный 2 2 5 3 2 2 2 3" xfId="16316"/>
    <cellStyle name="Обычный 2 2 5 3 2 2 2 4" xfId="16317"/>
    <cellStyle name="Обычный 2 2 5 3 2 2 3" xfId="16318"/>
    <cellStyle name="Обычный 2 2 5 3 2 2 3 2" xfId="16319"/>
    <cellStyle name="Обычный 2 2 5 3 2 2 3 3" xfId="16320"/>
    <cellStyle name="Обычный 2 2 5 3 2 2 4" xfId="16321"/>
    <cellStyle name="Обычный 2 2 5 3 2 2 4 2" xfId="16322"/>
    <cellStyle name="Обычный 2 2 5 3 2 2 4 3" xfId="16323"/>
    <cellStyle name="Обычный 2 2 5 3 2 2 5" xfId="16324"/>
    <cellStyle name="Обычный 2 2 5 3 2 2 5 2" xfId="16325"/>
    <cellStyle name="Обычный 2 2 5 3 2 2 5 3" xfId="16326"/>
    <cellStyle name="Обычный 2 2 5 3 2 2 6" xfId="16327"/>
    <cellStyle name="Обычный 2 2 5 3 2 2 6 2" xfId="16328"/>
    <cellStyle name="Обычный 2 2 5 3 2 2 7" xfId="16329"/>
    <cellStyle name="Обычный 2 2 5 3 2 2 8" xfId="16330"/>
    <cellStyle name="Обычный 2 2 5 3 2 3" xfId="16331"/>
    <cellStyle name="Обычный 2 2 5 3 2 3 2" xfId="16332"/>
    <cellStyle name="Обычный 2 2 5 3 2 3 2 2" xfId="16333"/>
    <cellStyle name="Обычный 2 2 5 3 2 3 2 2 2" xfId="16334"/>
    <cellStyle name="Обычный 2 2 5 3 2 3 2 3" xfId="16335"/>
    <cellStyle name="Обычный 2 2 5 3 2 3 2 4" xfId="16336"/>
    <cellStyle name="Обычный 2 2 5 3 2 3 3" xfId="16337"/>
    <cellStyle name="Обычный 2 2 5 3 2 3 3 2" xfId="16338"/>
    <cellStyle name="Обычный 2 2 5 3 2 3 3 3" xfId="16339"/>
    <cellStyle name="Обычный 2 2 5 3 2 3 4" xfId="16340"/>
    <cellStyle name="Обычный 2 2 5 3 2 3 4 2" xfId="16341"/>
    <cellStyle name="Обычный 2 2 5 3 2 3 4 3" xfId="16342"/>
    <cellStyle name="Обычный 2 2 5 3 2 3 5" xfId="16343"/>
    <cellStyle name="Обычный 2 2 5 3 2 3 5 2" xfId="16344"/>
    <cellStyle name="Обычный 2 2 5 3 2 3 5 3" xfId="16345"/>
    <cellStyle name="Обычный 2 2 5 3 2 3 6" xfId="16346"/>
    <cellStyle name="Обычный 2 2 5 3 2 3 6 2" xfId="16347"/>
    <cellStyle name="Обычный 2 2 5 3 2 3 7" xfId="16348"/>
    <cellStyle name="Обычный 2 2 5 3 2 3 8" xfId="16349"/>
    <cellStyle name="Обычный 2 2 5 3 2 4" xfId="16350"/>
    <cellStyle name="Обычный 2 2 5 3 2 4 2" xfId="16351"/>
    <cellStyle name="Обычный 2 2 5 3 2 4 2 2" xfId="16352"/>
    <cellStyle name="Обычный 2 2 5 3 2 4 2 3" xfId="16353"/>
    <cellStyle name="Обычный 2 2 5 3 2 4 3" xfId="16354"/>
    <cellStyle name="Обычный 2 2 5 3 2 4 3 2" xfId="16355"/>
    <cellStyle name="Обычный 2 2 5 3 2 4 3 3" xfId="16356"/>
    <cellStyle name="Обычный 2 2 5 3 2 4 4" xfId="16357"/>
    <cellStyle name="Обычный 2 2 5 3 2 4 4 2" xfId="16358"/>
    <cellStyle name="Обычный 2 2 5 3 2 4 4 3" xfId="16359"/>
    <cellStyle name="Обычный 2 2 5 3 2 4 5" xfId="16360"/>
    <cellStyle name="Обычный 2 2 5 3 2 4 5 2" xfId="16361"/>
    <cellStyle name="Обычный 2 2 5 3 2 4 6" xfId="16362"/>
    <cellStyle name="Обычный 2 2 5 3 2 4 7" xfId="16363"/>
    <cellStyle name="Обычный 2 2 5 3 2 5" xfId="16364"/>
    <cellStyle name="Обычный 2 2 5 3 2 5 2" xfId="16365"/>
    <cellStyle name="Обычный 2 2 5 3 2 5 2 2" xfId="16366"/>
    <cellStyle name="Обычный 2 2 5 3 2 5 2 3" xfId="16367"/>
    <cellStyle name="Обычный 2 2 5 3 2 5 3" xfId="16368"/>
    <cellStyle name="Обычный 2 2 5 3 2 5 3 2" xfId="16369"/>
    <cellStyle name="Обычный 2 2 5 3 2 5 3 3" xfId="16370"/>
    <cellStyle name="Обычный 2 2 5 3 2 5 4" xfId="16371"/>
    <cellStyle name="Обычный 2 2 5 3 2 5 4 2" xfId="16372"/>
    <cellStyle name="Обычный 2 2 5 3 2 5 4 3" xfId="16373"/>
    <cellStyle name="Обычный 2 2 5 3 2 5 5" xfId="16374"/>
    <cellStyle name="Обычный 2 2 5 3 2 5 5 2" xfId="16375"/>
    <cellStyle name="Обычный 2 2 5 3 2 5 6" xfId="16376"/>
    <cellStyle name="Обычный 2 2 5 3 2 5 7" xfId="16377"/>
    <cellStyle name="Обычный 2 2 5 3 2 6" xfId="16378"/>
    <cellStyle name="Обычный 2 2 5 3 2 6 2" xfId="16379"/>
    <cellStyle name="Обычный 2 2 5 3 2 6 2 2" xfId="16380"/>
    <cellStyle name="Обычный 2 2 5 3 2 6 2 3" xfId="16381"/>
    <cellStyle name="Обычный 2 2 5 3 2 6 3" xfId="16382"/>
    <cellStyle name="Обычный 2 2 5 3 2 6 3 2" xfId="16383"/>
    <cellStyle name="Обычный 2 2 5 3 2 6 3 3" xfId="16384"/>
    <cellStyle name="Обычный 2 2 5 3 2 6 4" xfId="16385"/>
    <cellStyle name="Обычный 2 2 5 3 2 6 4 2" xfId="16386"/>
    <cellStyle name="Обычный 2 2 5 3 2 6 4 3" xfId="16387"/>
    <cellStyle name="Обычный 2 2 5 3 2 6 5" xfId="16388"/>
    <cellStyle name="Обычный 2 2 5 3 2 6 5 2" xfId="16389"/>
    <cellStyle name="Обычный 2 2 5 3 2 6 6" xfId="16390"/>
    <cellStyle name="Обычный 2 2 5 3 2 6 7" xfId="16391"/>
    <cellStyle name="Обычный 2 2 5 3 2 7" xfId="16392"/>
    <cellStyle name="Обычный 2 2 5 3 2 7 2" xfId="16393"/>
    <cellStyle name="Обычный 2 2 5 3 2 7 2 2" xfId="16394"/>
    <cellStyle name="Обычный 2 2 5 3 2 7 2 3" xfId="16395"/>
    <cellStyle name="Обычный 2 2 5 3 2 7 3" xfId="16396"/>
    <cellStyle name="Обычный 2 2 5 3 2 7 3 2" xfId="16397"/>
    <cellStyle name="Обычный 2 2 5 3 2 7 3 3" xfId="16398"/>
    <cellStyle name="Обычный 2 2 5 3 2 7 4" xfId="16399"/>
    <cellStyle name="Обычный 2 2 5 3 2 7 4 2" xfId="16400"/>
    <cellStyle name="Обычный 2 2 5 3 2 7 5" xfId="16401"/>
    <cellStyle name="Обычный 2 2 5 3 2 7 5 2" xfId="16402"/>
    <cellStyle name="Обычный 2 2 5 3 2 7 6" xfId="16403"/>
    <cellStyle name="Обычный 2 2 5 3 2 7 7" xfId="16404"/>
    <cellStyle name="Обычный 2 2 5 3 2 8" xfId="16405"/>
    <cellStyle name="Обычный 2 2 5 3 2 8 2" xfId="16406"/>
    <cellStyle name="Обычный 2 2 5 3 2 8 3" xfId="16407"/>
    <cellStyle name="Обычный 2 2 5 3 2 9" xfId="16408"/>
    <cellStyle name="Обычный 2 2 5 3 2 9 2" xfId="16409"/>
    <cellStyle name="Обычный 2 2 5 3 2 9 3" xfId="16410"/>
    <cellStyle name="Обычный 2 2 5 3 3" xfId="16411"/>
    <cellStyle name="Обычный 2 2 5 3 3 10" xfId="16412"/>
    <cellStyle name="Обычный 2 2 5 3 3 10 2" xfId="16413"/>
    <cellStyle name="Обычный 2 2 5 3 3 11" xfId="16414"/>
    <cellStyle name="Обычный 2 2 5 3 3 12" xfId="16415"/>
    <cellStyle name="Обычный 2 2 5 3 3 2" xfId="16416"/>
    <cellStyle name="Обычный 2 2 5 3 3 2 2" xfId="16417"/>
    <cellStyle name="Обычный 2 2 5 3 3 2 2 2" xfId="16418"/>
    <cellStyle name="Обычный 2 2 5 3 3 2 2 2 2" xfId="16419"/>
    <cellStyle name="Обычный 2 2 5 3 3 2 2 3" xfId="16420"/>
    <cellStyle name="Обычный 2 2 5 3 3 2 2 4" xfId="16421"/>
    <cellStyle name="Обычный 2 2 5 3 3 2 3" xfId="16422"/>
    <cellStyle name="Обычный 2 2 5 3 3 2 3 2" xfId="16423"/>
    <cellStyle name="Обычный 2 2 5 3 3 2 3 3" xfId="16424"/>
    <cellStyle name="Обычный 2 2 5 3 3 2 4" xfId="16425"/>
    <cellStyle name="Обычный 2 2 5 3 3 2 4 2" xfId="16426"/>
    <cellStyle name="Обычный 2 2 5 3 3 2 4 3" xfId="16427"/>
    <cellStyle name="Обычный 2 2 5 3 3 2 5" xfId="16428"/>
    <cellStyle name="Обычный 2 2 5 3 3 2 5 2" xfId="16429"/>
    <cellStyle name="Обычный 2 2 5 3 3 2 5 3" xfId="16430"/>
    <cellStyle name="Обычный 2 2 5 3 3 2 6" xfId="16431"/>
    <cellStyle name="Обычный 2 2 5 3 3 2 6 2" xfId="16432"/>
    <cellStyle name="Обычный 2 2 5 3 3 2 7" xfId="16433"/>
    <cellStyle name="Обычный 2 2 5 3 3 2 8" xfId="16434"/>
    <cellStyle name="Обычный 2 2 5 3 3 3" xfId="16435"/>
    <cellStyle name="Обычный 2 2 5 3 3 3 2" xfId="16436"/>
    <cellStyle name="Обычный 2 2 5 3 3 3 2 2" xfId="16437"/>
    <cellStyle name="Обычный 2 2 5 3 3 3 2 2 2" xfId="16438"/>
    <cellStyle name="Обычный 2 2 5 3 3 3 2 3" xfId="16439"/>
    <cellStyle name="Обычный 2 2 5 3 3 3 2 4" xfId="16440"/>
    <cellStyle name="Обычный 2 2 5 3 3 3 3" xfId="16441"/>
    <cellStyle name="Обычный 2 2 5 3 3 3 3 2" xfId="16442"/>
    <cellStyle name="Обычный 2 2 5 3 3 3 3 3" xfId="16443"/>
    <cellStyle name="Обычный 2 2 5 3 3 3 4" xfId="16444"/>
    <cellStyle name="Обычный 2 2 5 3 3 3 4 2" xfId="16445"/>
    <cellStyle name="Обычный 2 2 5 3 3 3 4 3" xfId="16446"/>
    <cellStyle name="Обычный 2 2 5 3 3 3 5" xfId="16447"/>
    <cellStyle name="Обычный 2 2 5 3 3 3 5 2" xfId="16448"/>
    <cellStyle name="Обычный 2 2 5 3 3 3 5 3" xfId="16449"/>
    <cellStyle name="Обычный 2 2 5 3 3 3 6" xfId="16450"/>
    <cellStyle name="Обычный 2 2 5 3 3 3 6 2" xfId="16451"/>
    <cellStyle name="Обычный 2 2 5 3 3 3 7" xfId="16452"/>
    <cellStyle name="Обычный 2 2 5 3 3 3 8" xfId="16453"/>
    <cellStyle name="Обычный 2 2 5 3 3 4" xfId="16454"/>
    <cellStyle name="Обычный 2 2 5 3 3 4 2" xfId="16455"/>
    <cellStyle name="Обычный 2 2 5 3 3 4 2 2" xfId="16456"/>
    <cellStyle name="Обычный 2 2 5 3 3 4 2 3" xfId="16457"/>
    <cellStyle name="Обычный 2 2 5 3 3 4 3" xfId="16458"/>
    <cellStyle name="Обычный 2 2 5 3 3 4 3 2" xfId="16459"/>
    <cellStyle name="Обычный 2 2 5 3 3 4 3 3" xfId="16460"/>
    <cellStyle name="Обычный 2 2 5 3 3 4 4" xfId="16461"/>
    <cellStyle name="Обычный 2 2 5 3 3 4 4 2" xfId="16462"/>
    <cellStyle name="Обычный 2 2 5 3 3 4 4 3" xfId="16463"/>
    <cellStyle name="Обычный 2 2 5 3 3 4 5" xfId="16464"/>
    <cellStyle name="Обычный 2 2 5 3 3 4 5 2" xfId="16465"/>
    <cellStyle name="Обычный 2 2 5 3 3 4 6" xfId="16466"/>
    <cellStyle name="Обычный 2 2 5 3 3 4 7" xfId="16467"/>
    <cellStyle name="Обычный 2 2 5 3 3 5" xfId="16468"/>
    <cellStyle name="Обычный 2 2 5 3 3 5 2" xfId="16469"/>
    <cellStyle name="Обычный 2 2 5 3 3 5 2 2" xfId="16470"/>
    <cellStyle name="Обычный 2 2 5 3 3 5 2 3" xfId="16471"/>
    <cellStyle name="Обычный 2 2 5 3 3 5 3" xfId="16472"/>
    <cellStyle name="Обычный 2 2 5 3 3 5 3 2" xfId="16473"/>
    <cellStyle name="Обычный 2 2 5 3 3 5 3 3" xfId="16474"/>
    <cellStyle name="Обычный 2 2 5 3 3 5 4" xfId="16475"/>
    <cellStyle name="Обычный 2 2 5 3 3 5 4 2" xfId="16476"/>
    <cellStyle name="Обычный 2 2 5 3 3 5 4 3" xfId="16477"/>
    <cellStyle name="Обычный 2 2 5 3 3 5 5" xfId="16478"/>
    <cellStyle name="Обычный 2 2 5 3 3 5 5 2" xfId="16479"/>
    <cellStyle name="Обычный 2 2 5 3 3 5 6" xfId="16480"/>
    <cellStyle name="Обычный 2 2 5 3 3 5 7" xfId="16481"/>
    <cellStyle name="Обычный 2 2 5 3 3 6" xfId="16482"/>
    <cellStyle name="Обычный 2 2 5 3 3 6 2" xfId="16483"/>
    <cellStyle name="Обычный 2 2 5 3 3 6 2 2" xfId="16484"/>
    <cellStyle name="Обычный 2 2 5 3 3 6 2 3" xfId="16485"/>
    <cellStyle name="Обычный 2 2 5 3 3 6 3" xfId="16486"/>
    <cellStyle name="Обычный 2 2 5 3 3 6 3 2" xfId="16487"/>
    <cellStyle name="Обычный 2 2 5 3 3 6 3 3" xfId="16488"/>
    <cellStyle name="Обычный 2 2 5 3 3 6 4" xfId="16489"/>
    <cellStyle name="Обычный 2 2 5 3 3 6 4 2" xfId="16490"/>
    <cellStyle name="Обычный 2 2 5 3 3 6 5" xfId="16491"/>
    <cellStyle name="Обычный 2 2 5 3 3 6 5 2" xfId="16492"/>
    <cellStyle name="Обычный 2 2 5 3 3 6 6" xfId="16493"/>
    <cellStyle name="Обычный 2 2 5 3 3 6 7" xfId="16494"/>
    <cellStyle name="Обычный 2 2 5 3 3 7" xfId="16495"/>
    <cellStyle name="Обычный 2 2 5 3 3 7 2" xfId="16496"/>
    <cellStyle name="Обычный 2 2 5 3 3 7 3" xfId="16497"/>
    <cellStyle name="Обычный 2 2 5 3 3 8" xfId="16498"/>
    <cellStyle name="Обычный 2 2 5 3 3 8 2" xfId="16499"/>
    <cellStyle name="Обычный 2 2 5 3 3 8 3" xfId="16500"/>
    <cellStyle name="Обычный 2 2 5 3 3 9" xfId="16501"/>
    <cellStyle name="Обычный 2 2 5 3 3 9 2" xfId="16502"/>
    <cellStyle name="Обычный 2 2 5 3 3 9 3" xfId="16503"/>
    <cellStyle name="Обычный 2 2 5 3 4" xfId="16504"/>
    <cellStyle name="Обычный 2 2 5 3 4 2" xfId="16505"/>
    <cellStyle name="Обычный 2 2 5 3 4 2 2" xfId="16506"/>
    <cellStyle name="Обычный 2 2 5 3 4 2 2 2" xfId="16507"/>
    <cellStyle name="Обычный 2 2 5 3 4 2 2 3" xfId="16508"/>
    <cellStyle name="Обычный 2 2 5 3 4 2 3" xfId="16509"/>
    <cellStyle name="Обычный 2 2 5 3 4 2 3 2" xfId="16510"/>
    <cellStyle name="Обычный 2 2 5 3 4 2 3 3" xfId="16511"/>
    <cellStyle name="Обычный 2 2 5 3 4 2 4" xfId="16512"/>
    <cellStyle name="Обычный 2 2 5 3 4 2 4 2" xfId="16513"/>
    <cellStyle name="Обычный 2 2 5 3 4 2 4 3" xfId="16514"/>
    <cellStyle name="Обычный 2 2 5 3 4 2 5" xfId="16515"/>
    <cellStyle name="Обычный 2 2 5 3 4 2 5 2" xfId="16516"/>
    <cellStyle name="Обычный 2 2 5 3 4 2 6" xfId="16517"/>
    <cellStyle name="Обычный 2 2 5 3 4 2 7" xfId="16518"/>
    <cellStyle name="Обычный 2 2 5 3 4 3" xfId="16519"/>
    <cellStyle name="Обычный 2 2 5 3 4 3 2" xfId="16520"/>
    <cellStyle name="Обычный 2 2 5 3 4 3 2 2" xfId="16521"/>
    <cellStyle name="Обычный 2 2 5 3 4 3 3" xfId="16522"/>
    <cellStyle name="Обычный 2 2 5 3 4 3 4" xfId="16523"/>
    <cellStyle name="Обычный 2 2 5 3 4 4" xfId="16524"/>
    <cellStyle name="Обычный 2 2 5 3 4 4 2" xfId="16525"/>
    <cellStyle name="Обычный 2 2 5 3 4 4 3" xfId="16526"/>
    <cellStyle name="Обычный 2 2 5 3 4 5" xfId="16527"/>
    <cellStyle name="Обычный 2 2 5 3 4 5 2" xfId="16528"/>
    <cellStyle name="Обычный 2 2 5 3 4 5 3" xfId="16529"/>
    <cellStyle name="Обычный 2 2 5 3 4 6" xfId="16530"/>
    <cellStyle name="Обычный 2 2 5 3 4 6 2" xfId="16531"/>
    <cellStyle name="Обычный 2 2 5 3 4 6 3" xfId="16532"/>
    <cellStyle name="Обычный 2 2 5 3 4 7" xfId="16533"/>
    <cellStyle name="Обычный 2 2 5 3 4 7 2" xfId="16534"/>
    <cellStyle name="Обычный 2 2 5 3 4 8" xfId="16535"/>
    <cellStyle name="Обычный 2 2 5 3 4 9" xfId="16536"/>
    <cellStyle name="Обычный 2 2 5 3 5" xfId="16537"/>
    <cellStyle name="Обычный 2 2 5 3 5 2" xfId="16538"/>
    <cellStyle name="Обычный 2 2 5 3 5 2 2" xfId="16539"/>
    <cellStyle name="Обычный 2 2 5 3 5 2 2 2" xfId="16540"/>
    <cellStyle name="Обычный 2 2 5 3 5 2 3" xfId="16541"/>
    <cellStyle name="Обычный 2 2 5 3 5 2 4" xfId="16542"/>
    <cellStyle name="Обычный 2 2 5 3 5 3" xfId="16543"/>
    <cellStyle name="Обычный 2 2 5 3 5 3 2" xfId="16544"/>
    <cellStyle name="Обычный 2 2 5 3 5 3 3" xfId="16545"/>
    <cellStyle name="Обычный 2 2 5 3 5 4" xfId="16546"/>
    <cellStyle name="Обычный 2 2 5 3 5 4 2" xfId="16547"/>
    <cellStyle name="Обычный 2 2 5 3 5 4 3" xfId="16548"/>
    <cellStyle name="Обычный 2 2 5 3 5 5" xfId="16549"/>
    <cellStyle name="Обычный 2 2 5 3 5 5 2" xfId="16550"/>
    <cellStyle name="Обычный 2 2 5 3 5 5 3" xfId="16551"/>
    <cellStyle name="Обычный 2 2 5 3 5 6" xfId="16552"/>
    <cellStyle name="Обычный 2 2 5 3 5 6 2" xfId="16553"/>
    <cellStyle name="Обычный 2 2 5 3 5 7" xfId="16554"/>
    <cellStyle name="Обычный 2 2 5 3 5 8" xfId="16555"/>
    <cellStyle name="Обычный 2 2 5 3 6" xfId="16556"/>
    <cellStyle name="Обычный 2 2 5 3 6 2" xfId="16557"/>
    <cellStyle name="Обычный 2 2 5 3 6 2 2" xfId="16558"/>
    <cellStyle name="Обычный 2 2 5 3 6 2 3" xfId="16559"/>
    <cellStyle name="Обычный 2 2 5 3 6 3" xfId="16560"/>
    <cellStyle name="Обычный 2 2 5 3 6 3 2" xfId="16561"/>
    <cellStyle name="Обычный 2 2 5 3 6 3 3" xfId="16562"/>
    <cellStyle name="Обычный 2 2 5 3 6 4" xfId="16563"/>
    <cellStyle name="Обычный 2 2 5 3 6 4 2" xfId="16564"/>
    <cellStyle name="Обычный 2 2 5 3 6 4 3" xfId="16565"/>
    <cellStyle name="Обычный 2 2 5 3 6 5" xfId="16566"/>
    <cellStyle name="Обычный 2 2 5 3 6 5 2" xfId="16567"/>
    <cellStyle name="Обычный 2 2 5 3 6 6" xfId="16568"/>
    <cellStyle name="Обычный 2 2 5 3 6 7" xfId="16569"/>
    <cellStyle name="Обычный 2 2 5 3 7" xfId="16570"/>
    <cellStyle name="Обычный 2 2 5 3 7 2" xfId="16571"/>
    <cellStyle name="Обычный 2 2 5 3 7 2 2" xfId="16572"/>
    <cellStyle name="Обычный 2 2 5 3 7 2 3" xfId="16573"/>
    <cellStyle name="Обычный 2 2 5 3 7 3" xfId="16574"/>
    <cellStyle name="Обычный 2 2 5 3 7 3 2" xfId="16575"/>
    <cellStyle name="Обычный 2 2 5 3 7 3 3" xfId="16576"/>
    <cellStyle name="Обычный 2 2 5 3 7 4" xfId="16577"/>
    <cellStyle name="Обычный 2 2 5 3 7 4 2" xfId="16578"/>
    <cellStyle name="Обычный 2 2 5 3 7 4 3" xfId="16579"/>
    <cellStyle name="Обычный 2 2 5 3 7 5" xfId="16580"/>
    <cellStyle name="Обычный 2 2 5 3 7 5 2" xfId="16581"/>
    <cellStyle name="Обычный 2 2 5 3 7 6" xfId="16582"/>
    <cellStyle name="Обычный 2 2 5 3 7 7" xfId="16583"/>
    <cellStyle name="Обычный 2 2 5 3 8" xfId="16584"/>
    <cellStyle name="Обычный 2 2 5 3 8 2" xfId="16585"/>
    <cellStyle name="Обычный 2 2 5 3 8 2 2" xfId="16586"/>
    <cellStyle name="Обычный 2 2 5 3 8 2 3" xfId="16587"/>
    <cellStyle name="Обычный 2 2 5 3 8 3" xfId="16588"/>
    <cellStyle name="Обычный 2 2 5 3 8 3 2" xfId="16589"/>
    <cellStyle name="Обычный 2 2 5 3 8 3 3" xfId="16590"/>
    <cellStyle name="Обычный 2 2 5 3 8 4" xfId="16591"/>
    <cellStyle name="Обычный 2 2 5 3 8 4 2" xfId="16592"/>
    <cellStyle name="Обычный 2 2 5 3 8 4 3" xfId="16593"/>
    <cellStyle name="Обычный 2 2 5 3 8 5" xfId="16594"/>
    <cellStyle name="Обычный 2 2 5 3 8 5 2" xfId="16595"/>
    <cellStyle name="Обычный 2 2 5 3 8 6" xfId="16596"/>
    <cellStyle name="Обычный 2 2 5 3 8 7" xfId="16597"/>
    <cellStyle name="Обычный 2 2 5 3 9" xfId="16598"/>
    <cellStyle name="Обычный 2 2 5 3 9 2" xfId="16599"/>
    <cellStyle name="Обычный 2 2 5 3 9 2 2" xfId="16600"/>
    <cellStyle name="Обычный 2 2 5 3 9 2 3" xfId="16601"/>
    <cellStyle name="Обычный 2 2 5 3 9 3" xfId="16602"/>
    <cellStyle name="Обычный 2 2 5 3 9 3 2" xfId="16603"/>
    <cellStyle name="Обычный 2 2 5 3 9 3 3" xfId="16604"/>
    <cellStyle name="Обычный 2 2 5 3 9 4" xfId="16605"/>
    <cellStyle name="Обычный 2 2 5 3 9 4 2" xfId="16606"/>
    <cellStyle name="Обычный 2 2 5 3 9 4 3" xfId="16607"/>
    <cellStyle name="Обычный 2 2 5 3 9 5" xfId="16608"/>
    <cellStyle name="Обычный 2 2 5 3 9 5 2" xfId="16609"/>
    <cellStyle name="Обычный 2 2 5 3 9 6" xfId="16610"/>
    <cellStyle name="Обычный 2 2 5 3 9 7" xfId="16611"/>
    <cellStyle name="Обычный 2 2 5 4" xfId="16612"/>
    <cellStyle name="Обычный 2 2 5 4 10" xfId="16613"/>
    <cellStyle name="Обычный 2 2 5 4 10 2" xfId="16614"/>
    <cellStyle name="Обычный 2 2 5 4 10 3" xfId="16615"/>
    <cellStyle name="Обычный 2 2 5 4 11" xfId="16616"/>
    <cellStyle name="Обычный 2 2 5 4 11 2" xfId="16617"/>
    <cellStyle name="Обычный 2 2 5 4 11 3" xfId="16618"/>
    <cellStyle name="Обычный 2 2 5 4 12" xfId="16619"/>
    <cellStyle name="Обычный 2 2 5 4 12 2" xfId="16620"/>
    <cellStyle name="Обычный 2 2 5 4 13" xfId="16621"/>
    <cellStyle name="Обычный 2 2 5 4 14" xfId="16622"/>
    <cellStyle name="Обычный 2 2 5 4 2" xfId="16623"/>
    <cellStyle name="Обычный 2 2 5 4 2 2" xfId="16624"/>
    <cellStyle name="Обычный 2 2 5 4 2 2 2" xfId="16625"/>
    <cellStyle name="Обычный 2 2 5 4 2 2 2 2" xfId="16626"/>
    <cellStyle name="Обычный 2 2 5 4 2 2 2 3" xfId="16627"/>
    <cellStyle name="Обычный 2 2 5 4 2 2 3" xfId="16628"/>
    <cellStyle name="Обычный 2 2 5 4 2 2 3 2" xfId="16629"/>
    <cellStyle name="Обычный 2 2 5 4 2 2 3 3" xfId="16630"/>
    <cellStyle name="Обычный 2 2 5 4 2 2 4" xfId="16631"/>
    <cellStyle name="Обычный 2 2 5 4 2 2 4 2" xfId="16632"/>
    <cellStyle name="Обычный 2 2 5 4 2 2 4 3" xfId="16633"/>
    <cellStyle name="Обычный 2 2 5 4 2 2 5" xfId="16634"/>
    <cellStyle name="Обычный 2 2 5 4 2 2 5 2" xfId="16635"/>
    <cellStyle name="Обычный 2 2 5 4 2 2 6" xfId="16636"/>
    <cellStyle name="Обычный 2 2 5 4 2 2 7" xfId="16637"/>
    <cellStyle name="Обычный 2 2 5 4 2 3" xfId="16638"/>
    <cellStyle name="Обычный 2 2 5 4 2 3 2" xfId="16639"/>
    <cellStyle name="Обычный 2 2 5 4 2 3 2 2" xfId="16640"/>
    <cellStyle name="Обычный 2 2 5 4 2 3 3" xfId="16641"/>
    <cellStyle name="Обычный 2 2 5 4 2 3 4" xfId="16642"/>
    <cellStyle name="Обычный 2 2 5 4 2 4" xfId="16643"/>
    <cellStyle name="Обычный 2 2 5 4 2 4 2" xfId="16644"/>
    <cellStyle name="Обычный 2 2 5 4 2 4 3" xfId="16645"/>
    <cellStyle name="Обычный 2 2 5 4 2 5" xfId="16646"/>
    <cellStyle name="Обычный 2 2 5 4 2 5 2" xfId="16647"/>
    <cellStyle name="Обычный 2 2 5 4 2 5 3" xfId="16648"/>
    <cellStyle name="Обычный 2 2 5 4 2 6" xfId="16649"/>
    <cellStyle name="Обычный 2 2 5 4 2 6 2" xfId="16650"/>
    <cellStyle name="Обычный 2 2 5 4 2 6 3" xfId="16651"/>
    <cellStyle name="Обычный 2 2 5 4 2 7" xfId="16652"/>
    <cellStyle name="Обычный 2 2 5 4 2 7 2" xfId="16653"/>
    <cellStyle name="Обычный 2 2 5 4 2 8" xfId="16654"/>
    <cellStyle name="Обычный 2 2 5 4 2 9" xfId="16655"/>
    <cellStyle name="Обычный 2 2 5 4 3" xfId="16656"/>
    <cellStyle name="Обычный 2 2 5 4 3 2" xfId="16657"/>
    <cellStyle name="Обычный 2 2 5 4 3 2 2" xfId="16658"/>
    <cellStyle name="Обычный 2 2 5 4 3 2 2 2" xfId="16659"/>
    <cellStyle name="Обычный 2 2 5 4 3 2 3" xfId="16660"/>
    <cellStyle name="Обычный 2 2 5 4 3 2 4" xfId="16661"/>
    <cellStyle name="Обычный 2 2 5 4 3 3" xfId="16662"/>
    <cellStyle name="Обычный 2 2 5 4 3 3 2" xfId="16663"/>
    <cellStyle name="Обычный 2 2 5 4 3 3 3" xfId="16664"/>
    <cellStyle name="Обычный 2 2 5 4 3 4" xfId="16665"/>
    <cellStyle name="Обычный 2 2 5 4 3 4 2" xfId="16666"/>
    <cellStyle name="Обычный 2 2 5 4 3 4 3" xfId="16667"/>
    <cellStyle name="Обычный 2 2 5 4 3 5" xfId="16668"/>
    <cellStyle name="Обычный 2 2 5 4 3 5 2" xfId="16669"/>
    <cellStyle name="Обычный 2 2 5 4 3 5 3" xfId="16670"/>
    <cellStyle name="Обычный 2 2 5 4 3 6" xfId="16671"/>
    <cellStyle name="Обычный 2 2 5 4 3 6 2" xfId="16672"/>
    <cellStyle name="Обычный 2 2 5 4 3 7" xfId="16673"/>
    <cellStyle name="Обычный 2 2 5 4 3 8" xfId="16674"/>
    <cellStyle name="Обычный 2 2 5 4 4" xfId="16675"/>
    <cellStyle name="Обычный 2 2 5 4 4 2" xfId="16676"/>
    <cellStyle name="Обычный 2 2 5 4 4 2 2" xfId="16677"/>
    <cellStyle name="Обычный 2 2 5 4 4 2 3" xfId="16678"/>
    <cellStyle name="Обычный 2 2 5 4 4 3" xfId="16679"/>
    <cellStyle name="Обычный 2 2 5 4 4 3 2" xfId="16680"/>
    <cellStyle name="Обычный 2 2 5 4 4 3 3" xfId="16681"/>
    <cellStyle name="Обычный 2 2 5 4 4 4" xfId="16682"/>
    <cellStyle name="Обычный 2 2 5 4 4 4 2" xfId="16683"/>
    <cellStyle name="Обычный 2 2 5 4 4 4 3" xfId="16684"/>
    <cellStyle name="Обычный 2 2 5 4 4 5" xfId="16685"/>
    <cellStyle name="Обычный 2 2 5 4 4 5 2" xfId="16686"/>
    <cellStyle name="Обычный 2 2 5 4 4 6" xfId="16687"/>
    <cellStyle name="Обычный 2 2 5 4 4 7" xfId="16688"/>
    <cellStyle name="Обычный 2 2 5 4 5" xfId="16689"/>
    <cellStyle name="Обычный 2 2 5 4 5 2" xfId="16690"/>
    <cellStyle name="Обычный 2 2 5 4 5 2 2" xfId="16691"/>
    <cellStyle name="Обычный 2 2 5 4 5 2 3" xfId="16692"/>
    <cellStyle name="Обычный 2 2 5 4 5 3" xfId="16693"/>
    <cellStyle name="Обычный 2 2 5 4 5 3 2" xfId="16694"/>
    <cellStyle name="Обычный 2 2 5 4 5 3 3" xfId="16695"/>
    <cellStyle name="Обычный 2 2 5 4 5 4" xfId="16696"/>
    <cellStyle name="Обычный 2 2 5 4 5 4 2" xfId="16697"/>
    <cellStyle name="Обычный 2 2 5 4 5 4 3" xfId="16698"/>
    <cellStyle name="Обычный 2 2 5 4 5 5" xfId="16699"/>
    <cellStyle name="Обычный 2 2 5 4 5 5 2" xfId="16700"/>
    <cellStyle name="Обычный 2 2 5 4 5 6" xfId="16701"/>
    <cellStyle name="Обычный 2 2 5 4 5 7" xfId="16702"/>
    <cellStyle name="Обычный 2 2 5 4 6" xfId="16703"/>
    <cellStyle name="Обычный 2 2 5 4 6 2" xfId="16704"/>
    <cellStyle name="Обычный 2 2 5 4 6 2 2" xfId="16705"/>
    <cellStyle name="Обычный 2 2 5 4 6 2 3" xfId="16706"/>
    <cellStyle name="Обычный 2 2 5 4 6 3" xfId="16707"/>
    <cellStyle name="Обычный 2 2 5 4 6 3 2" xfId="16708"/>
    <cellStyle name="Обычный 2 2 5 4 6 3 3" xfId="16709"/>
    <cellStyle name="Обычный 2 2 5 4 6 4" xfId="16710"/>
    <cellStyle name="Обычный 2 2 5 4 6 4 2" xfId="16711"/>
    <cellStyle name="Обычный 2 2 5 4 6 4 3" xfId="16712"/>
    <cellStyle name="Обычный 2 2 5 4 6 5" xfId="16713"/>
    <cellStyle name="Обычный 2 2 5 4 6 5 2" xfId="16714"/>
    <cellStyle name="Обычный 2 2 5 4 6 6" xfId="16715"/>
    <cellStyle name="Обычный 2 2 5 4 6 7" xfId="16716"/>
    <cellStyle name="Обычный 2 2 5 4 7" xfId="16717"/>
    <cellStyle name="Обычный 2 2 5 4 7 2" xfId="16718"/>
    <cellStyle name="Обычный 2 2 5 4 7 2 2" xfId="16719"/>
    <cellStyle name="Обычный 2 2 5 4 7 2 3" xfId="16720"/>
    <cellStyle name="Обычный 2 2 5 4 7 3" xfId="16721"/>
    <cellStyle name="Обычный 2 2 5 4 7 3 2" xfId="16722"/>
    <cellStyle name="Обычный 2 2 5 4 7 3 3" xfId="16723"/>
    <cellStyle name="Обычный 2 2 5 4 7 4" xfId="16724"/>
    <cellStyle name="Обычный 2 2 5 4 7 4 2" xfId="16725"/>
    <cellStyle name="Обычный 2 2 5 4 7 4 3" xfId="16726"/>
    <cellStyle name="Обычный 2 2 5 4 7 5" xfId="16727"/>
    <cellStyle name="Обычный 2 2 5 4 7 5 2" xfId="16728"/>
    <cellStyle name="Обычный 2 2 5 4 7 6" xfId="16729"/>
    <cellStyle name="Обычный 2 2 5 4 7 7" xfId="16730"/>
    <cellStyle name="Обычный 2 2 5 4 8" xfId="16731"/>
    <cellStyle name="Обычный 2 2 5 4 8 2" xfId="16732"/>
    <cellStyle name="Обычный 2 2 5 4 8 2 2" xfId="16733"/>
    <cellStyle name="Обычный 2 2 5 4 8 2 3" xfId="16734"/>
    <cellStyle name="Обычный 2 2 5 4 8 3" xfId="16735"/>
    <cellStyle name="Обычный 2 2 5 4 8 3 2" xfId="16736"/>
    <cellStyle name="Обычный 2 2 5 4 8 3 3" xfId="16737"/>
    <cellStyle name="Обычный 2 2 5 4 8 4" xfId="16738"/>
    <cellStyle name="Обычный 2 2 5 4 8 4 2" xfId="16739"/>
    <cellStyle name="Обычный 2 2 5 4 8 5" xfId="16740"/>
    <cellStyle name="Обычный 2 2 5 4 8 5 2" xfId="16741"/>
    <cellStyle name="Обычный 2 2 5 4 8 6" xfId="16742"/>
    <cellStyle name="Обычный 2 2 5 4 8 7" xfId="16743"/>
    <cellStyle name="Обычный 2 2 5 4 9" xfId="16744"/>
    <cellStyle name="Обычный 2 2 5 4 9 2" xfId="16745"/>
    <cellStyle name="Обычный 2 2 5 4 9 3" xfId="16746"/>
    <cellStyle name="Обычный 2 2 5 5" xfId="16747"/>
    <cellStyle name="Обычный 2 2 5 5 10" xfId="16748"/>
    <cellStyle name="Обычный 2 2 5 5 10 2" xfId="16749"/>
    <cellStyle name="Обычный 2 2 5 5 11" xfId="16750"/>
    <cellStyle name="Обычный 2 2 5 5 12" xfId="16751"/>
    <cellStyle name="Обычный 2 2 5 5 2" xfId="16752"/>
    <cellStyle name="Обычный 2 2 5 5 2 2" xfId="16753"/>
    <cellStyle name="Обычный 2 2 5 5 2 2 2" xfId="16754"/>
    <cellStyle name="Обычный 2 2 5 5 2 2 2 2" xfId="16755"/>
    <cellStyle name="Обычный 2 2 5 5 2 2 3" xfId="16756"/>
    <cellStyle name="Обычный 2 2 5 5 2 2 4" xfId="16757"/>
    <cellStyle name="Обычный 2 2 5 5 2 3" xfId="16758"/>
    <cellStyle name="Обычный 2 2 5 5 2 3 2" xfId="16759"/>
    <cellStyle name="Обычный 2 2 5 5 2 3 3" xfId="16760"/>
    <cellStyle name="Обычный 2 2 5 5 2 4" xfId="16761"/>
    <cellStyle name="Обычный 2 2 5 5 2 4 2" xfId="16762"/>
    <cellStyle name="Обычный 2 2 5 5 2 4 3" xfId="16763"/>
    <cellStyle name="Обычный 2 2 5 5 2 5" xfId="16764"/>
    <cellStyle name="Обычный 2 2 5 5 2 5 2" xfId="16765"/>
    <cellStyle name="Обычный 2 2 5 5 2 5 3" xfId="16766"/>
    <cellStyle name="Обычный 2 2 5 5 2 6" xfId="16767"/>
    <cellStyle name="Обычный 2 2 5 5 2 6 2" xfId="16768"/>
    <cellStyle name="Обычный 2 2 5 5 2 7" xfId="16769"/>
    <cellStyle name="Обычный 2 2 5 5 2 8" xfId="16770"/>
    <cellStyle name="Обычный 2 2 5 5 3" xfId="16771"/>
    <cellStyle name="Обычный 2 2 5 5 3 2" xfId="16772"/>
    <cellStyle name="Обычный 2 2 5 5 3 2 2" xfId="16773"/>
    <cellStyle name="Обычный 2 2 5 5 3 2 2 2" xfId="16774"/>
    <cellStyle name="Обычный 2 2 5 5 3 2 3" xfId="16775"/>
    <cellStyle name="Обычный 2 2 5 5 3 2 4" xfId="16776"/>
    <cellStyle name="Обычный 2 2 5 5 3 3" xfId="16777"/>
    <cellStyle name="Обычный 2 2 5 5 3 3 2" xfId="16778"/>
    <cellStyle name="Обычный 2 2 5 5 3 3 3" xfId="16779"/>
    <cellStyle name="Обычный 2 2 5 5 3 4" xfId="16780"/>
    <cellStyle name="Обычный 2 2 5 5 3 4 2" xfId="16781"/>
    <cellStyle name="Обычный 2 2 5 5 3 4 3" xfId="16782"/>
    <cellStyle name="Обычный 2 2 5 5 3 5" xfId="16783"/>
    <cellStyle name="Обычный 2 2 5 5 3 5 2" xfId="16784"/>
    <cellStyle name="Обычный 2 2 5 5 3 5 3" xfId="16785"/>
    <cellStyle name="Обычный 2 2 5 5 3 6" xfId="16786"/>
    <cellStyle name="Обычный 2 2 5 5 3 6 2" xfId="16787"/>
    <cellStyle name="Обычный 2 2 5 5 3 7" xfId="16788"/>
    <cellStyle name="Обычный 2 2 5 5 3 8" xfId="16789"/>
    <cellStyle name="Обычный 2 2 5 5 4" xfId="16790"/>
    <cellStyle name="Обычный 2 2 5 5 4 2" xfId="16791"/>
    <cellStyle name="Обычный 2 2 5 5 4 2 2" xfId="16792"/>
    <cellStyle name="Обычный 2 2 5 5 4 2 3" xfId="16793"/>
    <cellStyle name="Обычный 2 2 5 5 4 3" xfId="16794"/>
    <cellStyle name="Обычный 2 2 5 5 4 3 2" xfId="16795"/>
    <cellStyle name="Обычный 2 2 5 5 4 3 3" xfId="16796"/>
    <cellStyle name="Обычный 2 2 5 5 4 4" xfId="16797"/>
    <cellStyle name="Обычный 2 2 5 5 4 4 2" xfId="16798"/>
    <cellStyle name="Обычный 2 2 5 5 4 4 3" xfId="16799"/>
    <cellStyle name="Обычный 2 2 5 5 4 5" xfId="16800"/>
    <cellStyle name="Обычный 2 2 5 5 4 5 2" xfId="16801"/>
    <cellStyle name="Обычный 2 2 5 5 4 6" xfId="16802"/>
    <cellStyle name="Обычный 2 2 5 5 4 7" xfId="16803"/>
    <cellStyle name="Обычный 2 2 5 5 5" xfId="16804"/>
    <cellStyle name="Обычный 2 2 5 5 5 2" xfId="16805"/>
    <cellStyle name="Обычный 2 2 5 5 5 2 2" xfId="16806"/>
    <cellStyle name="Обычный 2 2 5 5 5 2 3" xfId="16807"/>
    <cellStyle name="Обычный 2 2 5 5 5 3" xfId="16808"/>
    <cellStyle name="Обычный 2 2 5 5 5 3 2" xfId="16809"/>
    <cellStyle name="Обычный 2 2 5 5 5 3 3" xfId="16810"/>
    <cellStyle name="Обычный 2 2 5 5 5 4" xfId="16811"/>
    <cellStyle name="Обычный 2 2 5 5 5 4 2" xfId="16812"/>
    <cellStyle name="Обычный 2 2 5 5 5 4 3" xfId="16813"/>
    <cellStyle name="Обычный 2 2 5 5 5 5" xfId="16814"/>
    <cellStyle name="Обычный 2 2 5 5 5 5 2" xfId="16815"/>
    <cellStyle name="Обычный 2 2 5 5 5 6" xfId="16816"/>
    <cellStyle name="Обычный 2 2 5 5 5 7" xfId="16817"/>
    <cellStyle name="Обычный 2 2 5 5 6" xfId="16818"/>
    <cellStyle name="Обычный 2 2 5 5 6 2" xfId="16819"/>
    <cellStyle name="Обычный 2 2 5 5 6 2 2" xfId="16820"/>
    <cellStyle name="Обычный 2 2 5 5 6 2 3" xfId="16821"/>
    <cellStyle name="Обычный 2 2 5 5 6 3" xfId="16822"/>
    <cellStyle name="Обычный 2 2 5 5 6 3 2" xfId="16823"/>
    <cellStyle name="Обычный 2 2 5 5 6 3 3" xfId="16824"/>
    <cellStyle name="Обычный 2 2 5 5 6 4" xfId="16825"/>
    <cellStyle name="Обычный 2 2 5 5 6 4 2" xfId="16826"/>
    <cellStyle name="Обычный 2 2 5 5 6 5" xfId="16827"/>
    <cellStyle name="Обычный 2 2 5 5 6 5 2" xfId="16828"/>
    <cellStyle name="Обычный 2 2 5 5 6 6" xfId="16829"/>
    <cellStyle name="Обычный 2 2 5 5 6 7" xfId="16830"/>
    <cellStyle name="Обычный 2 2 5 5 7" xfId="16831"/>
    <cellStyle name="Обычный 2 2 5 5 7 2" xfId="16832"/>
    <cellStyle name="Обычный 2 2 5 5 7 3" xfId="16833"/>
    <cellStyle name="Обычный 2 2 5 5 8" xfId="16834"/>
    <cellStyle name="Обычный 2 2 5 5 8 2" xfId="16835"/>
    <cellStyle name="Обычный 2 2 5 5 8 3" xfId="16836"/>
    <cellStyle name="Обычный 2 2 5 5 9" xfId="16837"/>
    <cellStyle name="Обычный 2 2 5 5 9 2" xfId="16838"/>
    <cellStyle name="Обычный 2 2 5 5 9 3" xfId="16839"/>
    <cellStyle name="Обычный 2 2 5 6" xfId="16840"/>
    <cellStyle name="Обычный 2 2 5 6 2" xfId="16841"/>
    <cellStyle name="Обычный 2 2 5 6 2 2" xfId="16842"/>
    <cellStyle name="Обычный 2 2 5 6 2 2 2" xfId="16843"/>
    <cellStyle name="Обычный 2 2 5 6 2 2 3" xfId="16844"/>
    <cellStyle name="Обычный 2 2 5 6 2 3" xfId="16845"/>
    <cellStyle name="Обычный 2 2 5 6 2 3 2" xfId="16846"/>
    <cellStyle name="Обычный 2 2 5 6 2 3 3" xfId="16847"/>
    <cellStyle name="Обычный 2 2 5 6 2 4" xfId="16848"/>
    <cellStyle name="Обычный 2 2 5 6 2 4 2" xfId="16849"/>
    <cellStyle name="Обычный 2 2 5 6 2 4 3" xfId="16850"/>
    <cellStyle name="Обычный 2 2 5 6 2 5" xfId="16851"/>
    <cellStyle name="Обычный 2 2 5 6 2 5 2" xfId="16852"/>
    <cellStyle name="Обычный 2 2 5 6 2 6" xfId="16853"/>
    <cellStyle name="Обычный 2 2 5 6 2 7" xfId="16854"/>
    <cellStyle name="Обычный 2 2 5 6 3" xfId="16855"/>
    <cellStyle name="Обычный 2 2 5 6 3 2" xfId="16856"/>
    <cellStyle name="Обычный 2 2 5 6 3 2 2" xfId="16857"/>
    <cellStyle name="Обычный 2 2 5 6 3 3" xfId="16858"/>
    <cellStyle name="Обычный 2 2 5 6 3 4" xfId="16859"/>
    <cellStyle name="Обычный 2 2 5 6 4" xfId="16860"/>
    <cellStyle name="Обычный 2 2 5 6 4 2" xfId="16861"/>
    <cellStyle name="Обычный 2 2 5 6 4 3" xfId="16862"/>
    <cellStyle name="Обычный 2 2 5 6 5" xfId="16863"/>
    <cellStyle name="Обычный 2 2 5 6 5 2" xfId="16864"/>
    <cellStyle name="Обычный 2 2 5 6 5 3" xfId="16865"/>
    <cellStyle name="Обычный 2 2 5 6 6" xfId="16866"/>
    <cellStyle name="Обычный 2 2 5 6 6 2" xfId="16867"/>
    <cellStyle name="Обычный 2 2 5 6 6 3" xfId="16868"/>
    <cellStyle name="Обычный 2 2 5 6 7" xfId="16869"/>
    <cellStyle name="Обычный 2 2 5 6 7 2" xfId="16870"/>
    <cellStyle name="Обычный 2 2 5 6 8" xfId="16871"/>
    <cellStyle name="Обычный 2 2 5 6 9" xfId="16872"/>
    <cellStyle name="Обычный 2 2 5 7" xfId="16873"/>
    <cellStyle name="Обычный 2 2 5 7 2" xfId="16874"/>
    <cellStyle name="Обычный 2 2 5 7 3" xfId="16875"/>
    <cellStyle name="Обычный 2 2 5 7 3 2" xfId="16876"/>
    <cellStyle name="Обычный 2 2 5 7 3 3" xfId="16877"/>
    <cellStyle name="Обычный 2 2 5 7 4" xfId="16878"/>
    <cellStyle name="Обычный 2 2 5 7 4 2" xfId="16879"/>
    <cellStyle name="Обычный 2 2 5 8" xfId="16880"/>
    <cellStyle name="Обычный 2 2 5 8 2" xfId="16881"/>
    <cellStyle name="Обычный 2 2 5 8 2 2" xfId="16882"/>
    <cellStyle name="Обычный 2 2 5 8 2 2 2" xfId="16883"/>
    <cellStyle name="Обычный 2 2 5 8 2 3" xfId="16884"/>
    <cellStyle name="Обычный 2 2 5 8 2 4" xfId="16885"/>
    <cellStyle name="Обычный 2 2 5 8 3" xfId="16886"/>
    <cellStyle name="Обычный 2 2 5 8 3 2" xfId="16887"/>
    <cellStyle name="Обычный 2 2 5 8 3 3" xfId="16888"/>
    <cellStyle name="Обычный 2 2 5 8 4" xfId="16889"/>
    <cellStyle name="Обычный 2 2 5 8 4 2" xfId="16890"/>
    <cellStyle name="Обычный 2 2 5 8 4 3" xfId="16891"/>
    <cellStyle name="Обычный 2 2 5 8 5" xfId="16892"/>
    <cellStyle name="Обычный 2 2 5 8 5 2" xfId="16893"/>
    <cellStyle name="Обычный 2 2 5 8 5 3" xfId="16894"/>
    <cellStyle name="Обычный 2 2 5 8 6" xfId="16895"/>
    <cellStyle name="Обычный 2 2 5 8 6 2" xfId="16896"/>
    <cellStyle name="Обычный 2 2 5 8 7" xfId="16897"/>
    <cellStyle name="Обычный 2 2 5 8 8" xfId="16898"/>
    <cellStyle name="Обычный 2 2 5 9" xfId="16899"/>
    <cellStyle name="Обычный 2 2 5 9 2" xfId="16900"/>
    <cellStyle name="Обычный 2 2 5 9 2 2" xfId="16901"/>
    <cellStyle name="Обычный 2 2 5 9 2 3" xfId="16902"/>
    <cellStyle name="Обычный 2 2 5 9 3" xfId="16903"/>
    <cellStyle name="Обычный 2 2 5 9 3 2" xfId="16904"/>
    <cellStyle name="Обычный 2 2 5 9 3 3" xfId="16905"/>
    <cellStyle name="Обычный 2 2 5 9 4" xfId="16906"/>
    <cellStyle name="Обычный 2 2 5 9 4 2" xfId="16907"/>
    <cellStyle name="Обычный 2 2 5 9 4 3" xfId="16908"/>
    <cellStyle name="Обычный 2 2 5 9 5" xfId="16909"/>
    <cellStyle name="Обычный 2 2 5 9 5 2" xfId="16910"/>
    <cellStyle name="Обычный 2 2 5 9 6" xfId="16911"/>
    <cellStyle name="Обычный 2 2 5 9 7" xfId="16912"/>
    <cellStyle name="Обычный 2 2 6" xfId="16913"/>
    <cellStyle name="Обычный 2 2 6 2" xfId="16914"/>
    <cellStyle name="Обычный 2 2 6 2 2" xfId="16915"/>
    <cellStyle name="Обычный 2 2 6 2 2 2" xfId="16916"/>
    <cellStyle name="Обычный 2 2 6 2 2 3" xfId="16917"/>
    <cellStyle name="Обычный 2 2 6 2 3" xfId="16918"/>
    <cellStyle name="Обычный 2 2 6 2 3 2" xfId="16919"/>
    <cellStyle name="Обычный 2 2 6 2 3 3" xfId="16920"/>
    <cellStyle name="Обычный 2 2 6 2 4" xfId="16921"/>
    <cellStyle name="Обычный 2 2 6 2 4 2" xfId="16922"/>
    <cellStyle name="Обычный 2 2 6 2 4 3" xfId="16923"/>
    <cellStyle name="Обычный 2 2 6 2 5" xfId="16924"/>
    <cellStyle name="Обычный 2 2 6 2 5 2" xfId="16925"/>
    <cellStyle name="Обычный 2 2 6 2 6" xfId="16926"/>
    <cellStyle name="Обычный 2 2 6 2 7" xfId="16927"/>
    <cellStyle name="Обычный 2 2 6 3" xfId="16928"/>
    <cellStyle name="Обычный 2 2 6 3 2" xfId="16929"/>
    <cellStyle name="Обычный 2 2 6 3 3" xfId="16930"/>
    <cellStyle name="Обычный 2 2 6 4" xfId="16931"/>
    <cellStyle name="Обычный 2 2 6 4 2" xfId="16932"/>
    <cellStyle name="Обычный 2 2 6 4 3" xfId="16933"/>
    <cellStyle name="Обычный 2 2 6 5" xfId="16934"/>
    <cellStyle name="Обычный 2 2 6 5 2" xfId="16935"/>
    <cellStyle name="Обычный 2 2 6 5 3" xfId="16936"/>
    <cellStyle name="Обычный 2 2 6 6" xfId="16937"/>
    <cellStyle name="Обычный 2 2 6 6 2" xfId="16938"/>
    <cellStyle name="Обычный 2 2 6 7" xfId="16939"/>
    <cellStyle name="Обычный 2 2 6 8" xfId="16940"/>
    <cellStyle name="Обычный 2 2 7" xfId="16941"/>
    <cellStyle name="Обычный 2 2 8" xfId="16942"/>
    <cellStyle name="Обычный 2 2_46EE.2011(v1.0)" xfId="16943"/>
    <cellStyle name="Обычный 2 26 2" xfId="16944"/>
    <cellStyle name="Обычный 2 3" xfId="16945"/>
    <cellStyle name="Обычный 2 3 2" xfId="16946"/>
    <cellStyle name="Обычный 2 3 2 2" xfId="16947"/>
    <cellStyle name="Обычный 2 3 2 2 2" xfId="16948"/>
    <cellStyle name="Обычный 2 3 2 2 2 2" xfId="16949"/>
    <cellStyle name="Обычный 2 3 2 2 2 3" xfId="16950"/>
    <cellStyle name="Обычный 2 3 2 2 2 4" xfId="16951"/>
    <cellStyle name="Обычный 2 3 2 2 3" xfId="16952"/>
    <cellStyle name="Обычный 2 3 2 2 4" xfId="16953"/>
    <cellStyle name="Обычный 2 3 2 2 5" xfId="16954"/>
    <cellStyle name="Обычный 2 3 2 3" xfId="16955"/>
    <cellStyle name="Обычный 2 3 2 3 2" xfId="16956"/>
    <cellStyle name="Обычный 2 3 2 3 3" xfId="16957"/>
    <cellStyle name="Обычный 2 3 2 3 4" xfId="16958"/>
    <cellStyle name="Обычный 2 3 2_Перекрестное субсидирование" xfId="16959"/>
    <cellStyle name="Обычный 2 3 3" xfId="16960"/>
    <cellStyle name="Обычный 2 3 3 2" xfId="16961"/>
    <cellStyle name="Обычный 2 3 3 2 2" xfId="16962"/>
    <cellStyle name="Обычный 2 3 3 2 3" xfId="16963"/>
    <cellStyle name="Обычный 2 3 3 2 4" xfId="16964"/>
    <cellStyle name="Обычный 2 3 3 3" xfId="16965"/>
    <cellStyle name="Обычный 2 3 4" xfId="16966"/>
    <cellStyle name="Обычный 2 3 4 2" xfId="16967"/>
    <cellStyle name="Обычный 2 3 4 3" xfId="16968"/>
    <cellStyle name="Обычный 2 3 4 4" xfId="16969"/>
    <cellStyle name="Обычный 2 3 5" xfId="16970"/>
    <cellStyle name="Обычный 2 3 5 2" xfId="16971"/>
    <cellStyle name="Обычный 2 3 5 3" xfId="16972"/>
    <cellStyle name="Обычный 2 3 5 4" xfId="16973"/>
    <cellStyle name="Обычный 2 3 6" xfId="16974"/>
    <cellStyle name="Обычный 2 3_46EE.2011(v1.0)" xfId="16975"/>
    <cellStyle name="Обычный 2 4" xfId="16976"/>
    <cellStyle name="Обычный 2 4 2" xfId="16977"/>
    <cellStyle name="Обычный 2 4 2 2" xfId="16978"/>
    <cellStyle name="Обычный 2 4 2 2 2" xfId="16979"/>
    <cellStyle name="Обычный 2 4 2 2 3" xfId="16980"/>
    <cellStyle name="Обычный 2 4 2 2 4" xfId="16981"/>
    <cellStyle name="Обычный 2 4 2 3" xfId="16982"/>
    <cellStyle name="Обычный 2 4 3" xfId="16983"/>
    <cellStyle name="Обычный 2 4 3 2" xfId="16984"/>
    <cellStyle name="Обычный 2 4 3 3" xfId="16985"/>
    <cellStyle name="Обычный 2 4 4" xfId="16986"/>
    <cellStyle name="Обычный 2 4 4 2" xfId="16987"/>
    <cellStyle name="Обычный 2 4 4 3" xfId="16988"/>
    <cellStyle name="Обычный 2 4 4 4" xfId="16989"/>
    <cellStyle name="Обычный 2 4 5" xfId="16990"/>
    <cellStyle name="Обычный 2 4 6" xfId="16991"/>
    <cellStyle name="Обычный 2 4 7" xfId="16992"/>
    <cellStyle name="Обычный 2 4_46EE.2011(v1.0)" xfId="16993"/>
    <cellStyle name="Обычный 2 5" xfId="16994"/>
    <cellStyle name="Обычный 2 5 2" xfId="16995"/>
    <cellStyle name="Обычный 2 5 2 2" xfId="16996"/>
    <cellStyle name="Обычный 2 5 2 3" xfId="16997"/>
    <cellStyle name="Обычный 2 5 3" xfId="16998"/>
    <cellStyle name="Обычный 2 5 3 2" xfId="16999"/>
    <cellStyle name="Обычный 2 5 3 3" xfId="17000"/>
    <cellStyle name="Обычный 2 5 4" xfId="17001"/>
    <cellStyle name="Обычный 2 5 5" xfId="17002"/>
    <cellStyle name="Обычный 2 5 6" xfId="17003"/>
    <cellStyle name="Обычный 2 5_46EE.2011(v1.0)" xfId="17004"/>
    <cellStyle name="Обычный 2 6" xfId="17005"/>
    <cellStyle name="Обычный 2 6 2" xfId="17006"/>
    <cellStyle name="Обычный 2 6 2 2" xfId="17007"/>
    <cellStyle name="Обычный 2 6 2 3" xfId="17008"/>
    <cellStyle name="Обычный 2 6 3" xfId="17009"/>
    <cellStyle name="Обычный 2 6 3 2" xfId="17010"/>
    <cellStyle name="Обычный 2 6 3 3" xfId="17011"/>
    <cellStyle name="Обычный 2 6 4" xfId="17012"/>
    <cellStyle name="Обычный 2 6 5" xfId="17013"/>
    <cellStyle name="Обычный 2 6_46EE.2011(v1.0)" xfId="17014"/>
    <cellStyle name="Обычный 2 7" xfId="17015"/>
    <cellStyle name="Обычный 2 7 2" xfId="17016"/>
    <cellStyle name="Обычный 2 7 2 2" xfId="17017"/>
    <cellStyle name="Обычный 2 7 3" xfId="17018"/>
    <cellStyle name="Обычный 2 8" xfId="17019"/>
    <cellStyle name="Обычный 2 8 2" xfId="17020"/>
    <cellStyle name="Обычный 2 8 2 10" xfId="17021"/>
    <cellStyle name="Обычный 2 8 2 10 2" xfId="17022"/>
    <cellStyle name="Обычный 2 8 2 10 2 2" xfId="17023"/>
    <cellStyle name="Обычный 2 8 2 10 2 3" xfId="17024"/>
    <cellStyle name="Обычный 2 8 2 10 3" xfId="17025"/>
    <cellStyle name="Обычный 2 8 2 10 3 2" xfId="17026"/>
    <cellStyle name="Обычный 2 8 2 10 3 3" xfId="17027"/>
    <cellStyle name="Обычный 2 8 2 10 4" xfId="17028"/>
    <cellStyle name="Обычный 2 8 2 10 4 2" xfId="17029"/>
    <cellStyle name="Обычный 2 8 2 10 4 3" xfId="17030"/>
    <cellStyle name="Обычный 2 8 2 10 5" xfId="17031"/>
    <cellStyle name="Обычный 2 8 2 10 5 2" xfId="17032"/>
    <cellStyle name="Обычный 2 8 2 10 6" xfId="17033"/>
    <cellStyle name="Обычный 2 8 2 10 7" xfId="17034"/>
    <cellStyle name="Обычный 2 8 2 11" xfId="17035"/>
    <cellStyle name="Обычный 2 8 2 11 2" xfId="17036"/>
    <cellStyle name="Обычный 2 8 2 11 2 2" xfId="17037"/>
    <cellStyle name="Обычный 2 8 2 11 2 3" xfId="17038"/>
    <cellStyle name="Обычный 2 8 2 11 3" xfId="17039"/>
    <cellStyle name="Обычный 2 8 2 11 3 2" xfId="17040"/>
    <cellStyle name="Обычный 2 8 2 11 3 3" xfId="17041"/>
    <cellStyle name="Обычный 2 8 2 11 4" xfId="17042"/>
    <cellStyle name="Обычный 2 8 2 11 4 2" xfId="17043"/>
    <cellStyle name="Обычный 2 8 2 11 4 3" xfId="17044"/>
    <cellStyle name="Обычный 2 8 2 11 5" xfId="17045"/>
    <cellStyle name="Обычный 2 8 2 11 5 2" xfId="17046"/>
    <cellStyle name="Обычный 2 8 2 11 6" xfId="17047"/>
    <cellStyle name="Обычный 2 8 2 11 7" xfId="17048"/>
    <cellStyle name="Обычный 2 8 2 12" xfId="17049"/>
    <cellStyle name="Обычный 2 8 2 12 2" xfId="17050"/>
    <cellStyle name="Обычный 2 8 2 12 3" xfId="17051"/>
    <cellStyle name="Обычный 2 8 2 13" xfId="17052"/>
    <cellStyle name="Обычный 2 8 2 13 2" xfId="17053"/>
    <cellStyle name="Обычный 2 8 2 13 3" xfId="17054"/>
    <cellStyle name="Обычный 2 8 2 14" xfId="17055"/>
    <cellStyle name="Обычный 2 8 2 14 2" xfId="17056"/>
    <cellStyle name="Обычный 2 8 2 14 3" xfId="17057"/>
    <cellStyle name="Обычный 2 8 2 15" xfId="17058"/>
    <cellStyle name="Обычный 2 8 2 15 2" xfId="17059"/>
    <cellStyle name="Обычный 2 8 2 16" xfId="17060"/>
    <cellStyle name="Обычный 2 8 2 17" xfId="17061"/>
    <cellStyle name="Обычный 2 8 2 2" xfId="17062"/>
    <cellStyle name="Обычный 2 8 2 3" xfId="17063"/>
    <cellStyle name="Обычный 2 8 2 3 10" xfId="17064"/>
    <cellStyle name="Обычный 2 8 2 3 10 2" xfId="17065"/>
    <cellStyle name="Обычный 2 8 2 3 10 2 2" xfId="17066"/>
    <cellStyle name="Обычный 2 8 2 3 10 2 3" xfId="17067"/>
    <cellStyle name="Обычный 2 8 2 3 10 3" xfId="17068"/>
    <cellStyle name="Обычный 2 8 2 3 10 3 2" xfId="17069"/>
    <cellStyle name="Обычный 2 8 2 3 10 3 3" xfId="17070"/>
    <cellStyle name="Обычный 2 8 2 3 10 4" xfId="17071"/>
    <cellStyle name="Обычный 2 8 2 3 10 4 2" xfId="17072"/>
    <cellStyle name="Обычный 2 8 2 3 10 4 3" xfId="17073"/>
    <cellStyle name="Обычный 2 8 2 3 10 5" xfId="17074"/>
    <cellStyle name="Обычный 2 8 2 3 10 5 2" xfId="17075"/>
    <cellStyle name="Обычный 2 8 2 3 10 6" xfId="17076"/>
    <cellStyle name="Обычный 2 8 2 3 10 7" xfId="17077"/>
    <cellStyle name="Обычный 2 8 2 3 11" xfId="17078"/>
    <cellStyle name="Обычный 2 8 2 3 11 2" xfId="17079"/>
    <cellStyle name="Обычный 2 8 2 3 11 2 2" xfId="17080"/>
    <cellStyle name="Обычный 2 8 2 3 11 2 3" xfId="17081"/>
    <cellStyle name="Обычный 2 8 2 3 11 3" xfId="17082"/>
    <cellStyle name="Обычный 2 8 2 3 11 3 2" xfId="17083"/>
    <cellStyle name="Обычный 2 8 2 3 11 3 3" xfId="17084"/>
    <cellStyle name="Обычный 2 8 2 3 11 4" xfId="17085"/>
    <cellStyle name="Обычный 2 8 2 3 11 4 2" xfId="17086"/>
    <cellStyle name="Обычный 2 8 2 3 11 4 3" xfId="17087"/>
    <cellStyle name="Обычный 2 8 2 3 11 5" xfId="17088"/>
    <cellStyle name="Обычный 2 8 2 3 11 5 2" xfId="17089"/>
    <cellStyle name="Обычный 2 8 2 3 11 6" xfId="17090"/>
    <cellStyle name="Обычный 2 8 2 3 11 7" xfId="17091"/>
    <cellStyle name="Обычный 2 8 2 3 12" xfId="17092"/>
    <cellStyle name="Обычный 2 8 2 3 12 2" xfId="17093"/>
    <cellStyle name="Обычный 2 8 2 3 12 3" xfId="17094"/>
    <cellStyle name="Обычный 2 8 2 3 13" xfId="17095"/>
    <cellStyle name="Обычный 2 8 2 3 13 2" xfId="17096"/>
    <cellStyle name="Обычный 2 8 2 3 13 3" xfId="17097"/>
    <cellStyle name="Обычный 2 8 2 3 14" xfId="17098"/>
    <cellStyle name="Обычный 2 8 2 3 14 2" xfId="17099"/>
    <cellStyle name="Обычный 2 8 2 3 14 3" xfId="17100"/>
    <cellStyle name="Обычный 2 8 2 3 15" xfId="17101"/>
    <cellStyle name="Обычный 2 8 2 3 15 2" xfId="17102"/>
    <cellStyle name="Обычный 2 8 2 3 16" xfId="17103"/>
    <cellStyle name="Обычный 2 8 2 3 17" xfId="17104"/>
    <cellStyle name="Обычный 2 8 2 3 2" xfId="17105"/>
    <cellStyle name="Обычный 2 8 2 3 2 10" xfId="17106"/>
    <cellStyle name="Обычный 2 8 2 3 2 10 2" xfId="17107"/>
    <cellStyle name="Обычный 2 8 2 3 2 10 2 2" xfId="17108"/>
    <cellStyle name="Обычный 2 8 2 3 2 10 2 3" xfId="17109"/>
    <cellStyle name="Обычный 2 8 2 3 2 10 3" xfId="17110"/>
    <cellStyle name="Обычный 2 8 2 3 2 10 3 2" xfId="17111"/>
    <cellStyle name="Обычный 2 8 2 3 2 10 3 3" xfId="17112"/>
    <cellStyle name="Обычный 2 8 2 3 2 10 4" xfId="17113"/>
    <cellStyle name="Обычный 2 8 2 3 2 10 4 2" xfId="17114"/>
    <cellStyle name="Обычный 2 8 2 3 2 10 5" xfId="17115"/>
    <cellStyle name="Обычный 2 8 2 3 2 10 5 2" xfId="17116"/>
    <cellStyle name="Обычный 2 8 2 3 2 10 6" xfId="17117"/>
    <cellStyle name="Обычный 2 8 2 3 2 10 7" xfId="17118"/>
    <cellStyle name="Обычный 2 8 2 3 2 11" xfId="17119"/>
    <cellStyle name="Обычный 2 8 2 3 2 11 2" xfId="17120"/>
    <cellStyle name="Обычный 2 8 2 3 2 11 3" xfId="17121"/>
    <cellStyle name="Обычный 2 8 2 3 2 12" xfId="17122"/>
    <cellStyle name="Обычный 2 8 2 3 2 12 2" xfId="17123"/>
    <cellStyle name="Обычный 2 8 2 3 2 12 3" xfId="17124"/>
    <cellStyle name="Обычный 2 8 2 3 2 13" xfId="17125"/>
    <cellStyle name="Обычный 2 8 2 3 2 13 2" xfId="17126"/>
    <cellStyle name="Обычный 2 8 2 3 2 13 3" xfId="17127"/>
    <cellStyle name="Обычный 2 8 2 3 2 14" xfId="17128"/>
    <cellStyle name="Обычный 2 8 2 3 2 14 2" xfId="17129"/>
    <cellStyle name="Обычный 2 8 2 3 2 15" xfId="17130"/>
    <cellStyle name="Обычный 2 8 2 3 2 16" xfId="17131"/>
    <cellStyle name="Обычный 2 8 2 3 2 2" xfId="17132"/>
    <cellStyle name="Обычный 2 8 2 3 2 2 10" xfId="17133"/>
    <cellStyle name="Обычный 2 8 2 3 2 2 10 2" xfId="17134"/>
    <cellStyle name="Обычный 2 8 2 3 2 2 10 3" xfId="17135"/>
    <cellStyle name="Обычный 2 8 2 3 2 2 11" xfId="17136"/>
    <cellStyle name="Обычный 2 8 2 3 2 2 11 2" xfId="17137"/>
    <cellStyle name="Обычный 2 8 2 3 2 2 12" xfId="17138"/>
    <cellStyle name="Обычный 2 8 2 3 2 2 13" xfId="17139"/>
    <cellStyle name="Обычный 2 8 2 3 2 2 2" xfId="17140"/>
    <cellStyle name="Обычный 2 8 2 3 2 2 2 2" xfId="17141"/>
    <cellStyle name="Обычный 2 8 2 3 2 2 2 2 2" xfId="17142"/>
    <cellStyle name="Обычный 2 8 2 3 2 2 2 2 2 2" xfId="17143"/>
    <cellStyle name="Обычный 2 8 2 3 2 2 2 2 3" xfId="17144"/>
    <cellStyle name="Обычный 2 8 2 3 2 2 2 2 4" xfId="17145"/>
    <cellStyle name="Обычный 2 8 2 3 2 2 2 3" xfId="17146"/>
    <cellStyle name="Обычный 2 8 2 3 2 2 2 3 2" xfId="17147"/>
    <cellStyle name="Обычный 2 8 2 3 2 2 2 3 3" xfId="17148"/>
    <cellStyle name="Обычный 2 8 2 3 2 2 2 4" xfId="17149"/>
    <cellStyle name="Обычный 2 8 2 3 2 2 2 4 2" xfId="17150"/>
    <cellStyle name="Обычный 2 8 2 3 2 2 2 4 3" xfId="17151"/>
    <cellStyle name="Обычный 2 8 2 3 2 2 2 5" xfId="17152"/>
    <cellStyle name="Обычный 2 8 2 3 2 2 2 5 2" xfId="17153"/>
    <cellStyle name="Обычный 2 8 2 3 2 2 2 5 3" xfId="17154"/>
    <cellStyle name="Обычный 2 8 2 3 2 2 2 6" xfId="17155"/>
    <cellStyle name="Обычный 2 8 2 3 2 2 2 6 2" xfId="17156"/>
    <cellStyle name="Обычный 2 8 2 3 2 2 2 7" xfId="17157"/>
    <cellStyle name="Обычный 2 8 2 3 2 2 2 8" xfId="17158"/>
    <cellStyle name="Обычный 2 8 2 3 2 2 3" xfId="17159"/>
    <cellStyle name="Обычный 2 8 2 3 2 2 3 2" xfId="17160"/>
    <cellStyle name="Обычный 2 8 2 3 2 2 3 2 2" xfId="17161"/>
    <cellStyle name="Обычный 2 8 2 3 2 2 3 2 2 2" xfId="17162"/>
    <cellStyle name="Обычный 2 8 2 3 2 2 3 2 3" xfId="17163"/>
    <cellStyle name="Обычный 2 8 2 3 2 2 3 2 4" xfId="17164"/>
    <cellStyle name="Обычный 2 8 2 3 2 2 3 3" xfId="17165"/>
    <cellStyle name="Обычный 2 8 2 3 2 2 3 3 2" xfId="17166"/>
    <cellStyle name="Обычный 2 8 2 3 2 2 3 3 3" xfId="17167"/>
    <cellStyle name="Обычный 2 8 2 3 2 2 3 4" xfId="17168"/>
    <cellStyle name="Обычный 2 8 2 3 2 2 3 4 2" xfId="17169"/>
    <cellStyle name="Обычный 2 8 2 3 2 2 3 4 3" xfId="17170"/>
    <cellStyle name="Обычный 2 8 2 3 2 2 3 5" xfId="17171"/>
    <cellStyle name="Обычный 2 8 2 3 2 2 3 5 2" xfId="17172"/>
    <cellStyle name="Обычный 2 8 2 3 2 2 3 5 3" xfId="17173"/>
    <cellStyle name="Обычный 2 8 2 3 2 2 3 6" xfId="17174"/>
    <cellStyle name="Обычный 2 8 2 3 2 2 3 6 2" xfId="17175"/>
    <cellStyle name="Обычный 2 8 2 3 2 2 3 7" xfId="17176"/>
    <cellStyle name="Обычный 2 8 2 3 2 2 3 8" xfId="17177"/>
    <cellStyle name="Обычный 2 8 2 3 2 2 4" xfId="17178"/>
    <cellStyle name="Обычный 2 8 2 3 2 2 4 2" xfId="17179"/>
    <cellStyle name="Обычный 2 8 2 3 2 2 4 2 2" xfId="17180"/>
    <cellStyle name="Обычный 2 8 2 3 2 2 4 2 3" xfId="17181"/>
    <cellStyle name="Обычный 2 8 2 3 2 2 4 3" xfId="17182"/>
    <cellStyle name="Обычный 2 8 2 3 2 2 4 3 2" xfId="17183"/>
    <cellStyle name="Обычный 2 8 2 3 2 2 4 3 3" xfId="17184"/>
    <cellStyle name="Обычный 2 8 2 3 2 2 4 4" xfId="17185"/>
    <cellStyle name="Обычный 2 8 2 3 2 2 4 4 2" xfId="17186"/>
    <cellStyle name="Обычный 2 8 2 3 2 2 4 4 3" xfId="17187"/>
    <cellStyle name="Обычный 2 8 2 3 2 2 4 5" xfId="17188"/>
    <cellStyle name="Обычный 2 8 2 3 2 2 4 5 2" xfId="17189"/>
    <cellStyle name="Обычный 2 8 2 3 2 2 4 6" xfId="17190"/>
    <cellStyle name="Обычный 2 8 2 3 2 2 4 7" xfId="17191"/>
    <cellStyle name="Обычный 2 8 2 3 2 2 5" xfId="17192"/>
    <cellStyle name="Обычный 2 8 2 3 2 2 5 2" xfId="17193"/>
    <cellStyle name="Обычный 2 8 2 3 2 2 5 2 2" xfId="17194"/>
    <cellStyle name="Обычный 2 8 2 3 2 2 5 2 3" xfId="17195"/>
    <cellStyle name="Обычный 2 8 2 3 2 2 5 3" xfId="17196"/>
    <cellStyle name="Обычный 2 8 2 3 2 2 5 3 2" xfId="17197"/>
    <cellStyle name="Обычный 2 8 2 3 2 2 5 3 3" xfId="17198"/>
    <cellStyle name="Обычный 2 8 2 3 2 2 5 4" xfId="17199"/>
    <cellStyle name="Обычный 2 8 2 3 2 2 5 4 2" xfId="17200"/>
    <cellStyle name="Обычный 2 8 2 3 2 2 5 4 3" xfId="17201"/>
    <cellStyle name="Обычный 2 8 2 3 2 2 5 5" xfId="17202"/>
    <cellStyle name="Обычный 2 8 2 3 2 2 5 5 2" xfId="17203"/>
    <cellStyle name="Обычный 2 8 2 3 2 2 5 6" xfId="17204"/>
    <cellStyle name="Обычный 2 8 2 3 2 2 5 7" xfId="17205"/>
    <cellStyle name="Обычный 2 8 2 3 2 2 6" xfId="17206"/>
    <cellStyle name="Обычный 2 8 2 3 2 2 6 2" xfId="17207"/>
    <cellStyle name="Обычный 2 8 2 3 2 2 6 2 2" xfId="17208"/>
    <cellStyle name="Обычный 2 8 2 3 2 2 6 2 3" xfId="17209"/>
    <cellStyle name="Обычный 2 8 2 3 2 2 6 3" xfId="17210"/>
    <cellStyle name="Обычный 2 8 2 3 2 2 6 3 2" xfId="17211"/>
    <cellStyle name="Обычный 2 8 2 3 2 2 6 3 3" xfId="17212"/>
    <cellStyle name="Обычный 2 8 2 3 2 2 6 4" xfId="17213"/>
    <cellStyle name="Обычный 2 8 2 3 2 2 6 4 2" xfId="17214"/>
    <cellStyle name="Обычный 2 8 2 3 2 2 6 4 3" xfId="17215"/>
    <cellStyle name="Обычный 2 8 2 3 2 2 6 5" xfId="17216"/>
    <cellStyle name="Обычный 2 8 2 3 2 2 6 5 2" xfId="17217"/>
    <cellStyle name="Обычный 2 8 2 3 2 2 6 6" xfId="17218"/>
    <cellStyle name="Обычный 2 8 2 3 2 2 6 7" xfId="17219"/>
    <cellStyle name="Обычный 2 8 2 3 2 2 7" xfId="17220"/>
    <cellStyle name="Обычный 2 8 2 3 2 2 7 2" xfId="17221"/>
    <cellStyle name="Обычный 2 8 2 3 2 2 7 2 2" xfId="17222"/>
    <cellStyle name="Обычный 2 8 2 3 2 2 7 2 3" xfId="17223"/>
    <cellStyle name="Обычный 2 8 2 3 2 2 7 3" xfId="17224"/>
    <cellStyle name="Обычный 2 8 2 3 2 2 7 3 2" xfId="17225"/>
    <cellStyle name="Обычный 2 8 2 3 2 2 7 3 3" xfId="17226"/>
    <cellStyle name="Обычный 2 8 2 3 2 2 7 4" xfId="17227"/>
    <cellStyle name="Обычный 2 8 2 3 2 2 7 4 2" xfId="17228"/>
    <cellStyle name="Обычный 2 8 2 3 2 2 7 5" xfId="17229"/>
    <cellStyle name="Обычный 2 8 2 3 2 2 7 5 2" xfId="17230"/>
    <cellStyle name="Обычный 2 8 2 3 2 2 7 6" xfId="17231"/>
    <cellStyle name="Обычный 2 8 2 3 2 2 7 7" xfId="17232"/>
    <cellStyle name="Обычный 2 8 2 3 2 2 8" xfId="17233"/>
    <cellStyle name="Обычный 2 8 2 3 2 2 8 2" xfId="17234"/>
    <cellStyle name="Обычный 2 8 2 3 2 2 8 3" xfId="17235"/>
    <cellStyle name="Обычный 2 8 2 3 2 2 9" xfId="17236"/>
    <cellStyle name="Обычный 2 8 2 3 2 2 9 2" xfId="17237"/>
    <cellStyle name="Обычный 2 8 2 3 2 2 9 3" xfId="17238"/>
    <cellStyle name="Обычный 2 8 2 3 2 3" xfId="17239"/>
    <cellStyle name="Обычный 2 8 2 3 2 3 10" xfId="17240"/>
    <cellStyle name="Обычный 2 8 2 3 2 3 10 2" xfId="17241"/>
    <cellStyle name="Обычный 2 8 2 3 2 3 11" xfId="17242"/>
    <cellStyle name="Обычный 2 8 2 3 2 3 12" xfId="17243"/>
    <cellStyle name="Обычный 2 8 2 3 2 3 2" xfId="17244"/>
    <cellStyle name="Обычный 2 8 2 3 2 3 2 2" xfId="17245"/>
    <cellStyle name="Обычный 2 8 2 3 2 3 2 2 2" xfId="17246"/>
    <cellStyle name="Обычный 2 8 2 3 2 3 2 2 2 2" xfId="17247"/>
    <cellStyle name="Обычный 2 8 2 3 2 3 2 2 3" xfId="17248"/>
    <cellStyle name="Обычный 2 8 2 3 2 3 2 2 4" xfId="17249"/>
    <cellStyle name="Обычный 2 8 2 3 2 3 2 3" xfId="17250"/>
    <cellStyle name="Обычный 2 8 2 3 2 3 2 3 2" xfId="17251"/>
    <cellStyle name="Обычный 2 8 2 3 2 3 2 3 3" xfId="17252"/>
    <cellStyle name="Обычный 2 8 2 3 2 3 2 4" xfId="17253"/>
    <cellStyle name="Обычный 2 8 2 3 2 3 2 4 2" xfId="17254"/>
    <cellStyle name="Обычный 2 8 2 3 2 3 2 4 3" xfId="17255"/>
    <cellStyle name="Обычный 2 8 2 3 2 3 2 5" xfId="17256"/>
    <cellStyle name="Обычный 2 8 2 3 2 3 2 5 2" xfId="17257"/>
    <cellStyle name="Обычный 2 8 2 3 2 3 2 5 3" xfId="17258"/>
    <cellStyle name="Обычный 2 8 2 3 2 3 2 6" xfId="17259"/>
    <cellStyle name="Обычный 2 8 2 3 2 3 2 6 2" xfId="17260"/>
    <cellStyle name="Обычный 2 8 2 3 2 3 2 7" xfId="17261"/>
    <cellStyle name="Обычный 2 8 2 3 2 3 2 8" xfId="17262"/>
    <cellStyle name="Обычный 2 8 2 3 2 3 3" xfId="17263"/>
    <cellStyle name="Обычный 2 8 2 3 2 3 3 2" xfId="17264"/>
    <cellStyle name="Обычный 2 8 2 3 2 3 3 2 2" xfId="17265"/>
    <cellStyle name="Обычный 2 8 2 3 2 3 3 2 2 2" xfId="17266"/>
    <cellStyle name="Обычный 2 8 2 3 2 3 3 2 3" xfId="17267"/>
    <cellStyle name="Обычный 2 8 2 3 2 3 3 2 4" xfId="17268"/>
    <cellStyle name="Обычный 2 8 2 3 2 3 3 3" xfId="17269"/>
    <cellStyle name="Обычный 2 8 2 3 2 3 3 3 2" xfId="17270"/>
    <cellStyle name="Обычный 2 8 2 3 2 3 3 3 3" xfId="17271"/>
    <cellStyle name="Обычный 2 8 2 3 2 3 3 4" xfId="17272"/>
    <cellStyle name="Обычный 2 8 2 3 2 3 3 4 2" xfId="17273"/>
    <cellStyle name="Обычный 2 8 2 3 2 3 3 4 3" xfId="17274"/>
    <cellStyle name="Обычный 2 8 2 3 2 3 3 5" xfId="17275"/>
    <cellStyle name="Обычный 2 8 2 3 2 3 3 5 2" xfId="17276"/>
    <cellStyle name="Обычный 2 8 2 3 2 3 3 5 3" xfId="17277"/>
    <cellStyle name="Обычный 2 8 2 3 2 3 3 6" xfId="17278"/>
    <cellStyle name="Обычный 2 8 2 3 2 3 3 6 2" xfId="17279"/>
    <cellStyle name="Обычный 2 8 2 3 2 3 3 7" xfId="17280"/>
    <cellStyle name="Обычный 2 8 2 3 2 3 3 8" xfId="17281"/>
    <cellStyle name="Обычный 2 8 2 3 2 3 4" xfId="17282"/>
    <cellStyle name="Обычный 2 8 2 3 2 3 4 2" xfId="17283"/>
    <cellStyle name="Обычный 2 8 2 3 2 3 4 2 2" xfId="17284"/>
    <cellStyle name="Обычный 2 8 2 3 2 3 4 2 3" xfId="17285"/>
    <cellStyle name="Обычный 2 8 2 3 2 3 4 3" xfId="17286"/>
    <cellStyle name="Обычный 2 8 2 3 2 3 4 3 2" xfId="17287"/>
    <cellStyle name="Обычный 2 8 2 3 2 3 4 3 3" xfId="17288"/>
    <cellStyle name="Обычный 2 8 2 3 2 3 4 4" xfId="17289"/>
    <cellStyle name="Обычный 2 8 2 3 2 3 4 4 2" xfId="17290"/>
    <cellStyle name="Обычный 2 8 2 3 2 3 4 4 3" xfId="17291"/>
    <cellStyle name="Обычный 2 8 2 3 2 3 4 5" xfId="17292"/>
    <cellStyle name="Обычный 2 8 2 3 2 3 4 5 2" xfId="17293"/>
    <cellStyle name="Обычный 2 8 2 3 2 3 4 6" xfId="17294"/>
    <cellStyle name="Обычный 2 8 2 3 2 3 4 7" xfId="17295"/>
    <cellStyle name="Обычный 2 8 2 3 2 3 5" xfId="17296"/>
    <cellStyle name="Обычный 2 8 2 3 2 3 5 2" xfId="17297"/>
    <cellStyle name="Обычный 2 8 2 3 2 3 5 2 2" xfId="17298"/>
    <cellStyle name="Обычный 2 8 2 3 2 3 5 2 3" xfId="17299"/>
    <cellStyle name="Обычный 2 8 2 3 2 3 5 3" xfId="17300"/>
    <cellStyle name="Обычный 2 8 2 3 2 3 5 3 2" xfId="17301"/>
    <cellStyle name="Обычный 2 8 2 3 2 3 5 3 3" xfId="17302"/>
    <cellStyle name="Обычный 2 8 2 3 2 3 5 4" xfId="17303"/>
    <cellStyle name="Обычный 2 8 2 3 2 3 5 4 2" xfId="17304"/>
    <cellStyle name="Обычный 2 8 2 3 2 3 5 4 3" xfId="17305"/>
    <cellStyle name="Обычный 2 8 2 3 2 3 5 5" xfId="17306"/>
    <cellStyle name="Обычный 2 8 2 3 2 3 5 5 2" xfId="17307"/>
    <cellStyle name="Обычный 2 8 2 3 2 3 5 6" xfId="17308"/>
    <cellStyle name="Обычный 2 8 2 3 2 3 5 7" xfId="17309"/>
    <cellStyle name="Обычный 2 8 2 3 2 3 6" xfId="17310"/>
    <cellStyle name="Обычный 2 8 2 3 2 3 6 2" xfId="17311"/>
    <cellStyle name="Обычный 2 8 2 3 2 3 6 2 2" xfId="17312"/>
    <cellStyle name="Обычный 2 8 2 3 2 3 6 2 3" xfId="17313"/>
    <cellStyle name="Обычный 2 8 2 3 2 3 6 3" xfId="17314"/>
    <cellStyle name="Обычный 2 8 2 3 2 3 6 3 2" xfId="17315"/>
    <cellStyle name="Обычный 2 8 2 3 2 3 6 3 3" xfId="17316"/>
    <cellStyle name="Обычный 2 8 2 3 2 3 6 4" xfId="17317"/>
    <cellStyle name="Обычный 2 8 2 3 2 3 6 4 2" xfId="17318"/>
    <cellStyle name="Обычный 2 8 2 3 2 3 6 5" xfId="17319"/>
    <cellStyle name="Обычный 2 8 2 3 2 3 6 5 2" xfId="17320"/>
    <cellStyle name="Обычный 2 8 2 3 2 3 6 6" xfId="17321"/>
    <cellStyle name="Обычный 2 8 2 3 2 3 6 7" xfId="17322"/>
    <cellStyle name="Обычный 2 8 2 3 2 3 7" xfId="17323"/>
    <cellStyle name="Обычный 2 8 2 3 2 3 7 2" xfId="17324"/>
    <cellStyle name="Обычный 2 8 2 3 2 3 7 3" xfId="17325"/>
    <cellStyle name="Обычный 2 8 2 3 2 3 8" xfId="17326"/>
    <cellStyle name="Обычный 2 8 2 3 2 3 8 2" xfId="17327"/>
    <cellStyle name="Обычный 2 8 2 3 2 3 8 3" xfId="17328"/>
    <cellStyle name="Обычный 2 8 2 3 2 3 9" xfId="17329"/>
    <cellStyle name="Обычный 2 8 2 3 2 3 9 2" xfId="17330"/>
    <cellStyle name="Обычный 2 8 2 3 2 3 9 3" xfId="17331"/>
    <cellStyle name="Обычный 2 8 2 3 2 4" xfId="17332"/>
    <cellStyle name="Обычный 2 8 2 3 2 4 2" xfId="17333"/>
    <cellStyle name="Обычный 2 8 2 3 2 4 2 2" xfId="17334"/>
    <cellStyle name="Обычный 2 8 2 3 2 4 2 2 2" xfId="17335"/>
    <cellStyle name="Обычный 2 8 2 3 2 4 2 2 3" xfId="17336"/>
    <cellStyle name="Обычный 2 8 2 3 2 4 2 3" xfId="17337"/>
    <cellStyle name="Обычный 2 8 2 3 2 4 2 3 2" xfId="17338"/>
    <cellStyle name="Обычный 2 8 2 3 2 4 2 3 3" xfId="17339"/>
    <cellStyle name="Обычный 2 8 2 3 2 4 2 4" xfId="17340"/>
    <cellStyle name="Обычный 2 8 2 3 2 4 2 4 2" xfId="17341"/>
    <cellStyle name="Обычный 2 8 2 3 2 4 2 4 3" xfId="17342"/>
    <cellStyle name="Обычный 2 8 2 3 2 4 2 5" xfId="17343"/>
    <cellStyle name="Обычный 2 8 2 3 2 4 2 5 2" xfId="17344"/>
    <cellStyle name="Обычный 2 8 2 3 2 4 2 6" xfId="17345"/>
    <cellStyle name="Обычный 2 8 2 3 2 4 2 7" xfId="17346"/>
    <cellStyle name="Обычный 2 8 2 3 2 4 3" xfId="17347"/>
    <cellStyle name="Обычный 2 8 2 3 2 4 3 2" xfId="17348"/>
    <cellStyle name="Обычный 2 8 2 3 2 4 3 2 2" xfId="17349"/>
    <cellStyle name="Обычный 2 8 2 3 2 4 3 3" xfId="17350"/>
    <cellStyle name="Обычный 2 8 2 3 2 4 3 4" xfId="17351"/>
    <cellStyle name="Обычный 2 8 2 3 2 4 4" xfId="17352"/>
    <cellStyle name="Обычный 2 8 2 3 2 4 4 2" xfId="17353"/>
    <cellStyle name="Обычный 2 8 2 3 2 4 4 3" xfId="17354"/>
    <cellStyle name="Обычный 2 8 2 3 2 4 5" xfId="17355"/>
    <cellStyle name="Обычный 2 8 2 3 2 4 5 2" xfId="17356"/>
    <cellStyle name="Обычный 2 8 2 3 2 4 5 3" xfId="17357"/>
    <cellStyle name="Обычный 2 8 2 3 2 4 6" xfId="17358"/>
    <cellStyle name="Обычный 2 8 2 3 2 4 6 2" xfId="17359"/>
    <cellStyle name="Обычный 2 8 2 3 2 4 6 3" xfId="17360"/>
    <cellStyle name="Обычный 2 8 2 3 2 4 7" xfId="17361"/>
    <cellStyle name="Обычный 2 8 2 3 2 4 7 2" xfId="17362"/>
    <cellStyle name="Обычный 2 8 2 3 2 4 8" xfId="17363"/>
    <cellStyle name="Обычный 2 8 2 3 2 4 9" xfId="17364"/>
    <cellStyle name="Обычный 2 8 2 3 2 5" xfId="17365"/>
    <cellStyle name="Обычный 2 8 2 3 2 5 2" xfId="17366"/>
    <cellStyle name="Обычный 2 8 2 3 2 5 2 2" xfId="17367"/>
    <cellStyle name="Обычный 2 8 2 3 2 5 2 2 2" xfId="17368"/>
    <cellStyle name="Обычный 2 8 2 3 2 5 2 3" xfId="17369"/>
    <cellStyle name="Обычный 2 8 2 3 2 5 2 4" xfId="17370"/>
    <cellStyle name="Обычный 2 8 2 3 2 5 3" xfId="17371"/>
    <cellStyle name="Обычный 2 8 2 3 2 5 3 2" xfId="17372"/>
    <cellStyle name="Обычный 2 8 2 3 2 5 3 3" xfId="17373"/>
    <cellStyle name="Обычный 2 8 2 3 2 5 4" xfId="17374"/>
    <cellStyle name="Обычный 2 8 2 3 2 5 4 2" xfId="17375"/>
    <cellStyle name="Обычный 2 8 2 3 2 5 4 3" xfId="17376"/>
    <cellStyle name="Обычный 2 8 2 3 2 5 5" xfId="17377"/>
    <cellStyle name="Обычный 2 8 2 3 2 5 5 2" xfId="17378"/>
    <cellStyle name="Обычный 2 8 2 3 2 5 5 3" xfId="17379"/>
    <cellStyle name="Обычный 2 8 2 3 2 5 6" xfId="17380"/>
    <cellStyle name="Обычный 2 8 2 3 2 5 6 2" xfId="17381"/>
    <cellStyle name="Обычный 2 8 2 3 2 5 7" xfId="17382"/>
    <cellStyle name="Обычный 2 8 2 3 2 5 8" xfId="17383"/>
    <cellStyle name="Обычный 2 8 2 3 2 6" xfId="17384"/>
    <cellStyle name="Обычный 2 8 2 3 2 6 2" xfId="17385"/>
    <cellStyle name="Обычный 2 8 2 3 2 6 2 2" xfId="17386"/>
    <cellStyle name="Обычный 2 8 2 3 2 6 2 3" xfId="17387"/>
    <cellStyle name="Обычный 2 8 2 3 2 6 3" xfId="17388"/>
    <cellStyle name="Обычный 2 8 2 3 2 6 3 2" xfId="17389"/>
    <cellStyle name="Обычный 2 8 2 3 2 6 3 3" xfId="17390"/>
    <cellStyle name="Обычный 2 8 2 3 2 6 4" xfId="17391"/>
    <cellStyle name="Обычный 2 8 2 3 2 6 4 2" xfId="17392"/>
    <cellStyle name="Обычный 2 8 2 3 2 6 4 3" xfId="17393"/>
    <cellStyle name="Обычный 2 8 2 3 2 6 5" xfId="17394"/>
    <cellStyle name="Обычный 2 8 2 3 2 6 5 2" xfId="17395"/>
    <cellStyle name="Обычный 2 8 2 3 2 6 6" xfId="17396"/>
    <cellStyle name="Обычный 2 8 2 3 2 6 7" xfId="17397"/>
    <cellStyle name="Обычный 2 8 2 3 2 7" xfId="17398"/>
    <cellStyle name="Обычный 2 8 2 3 2 7 2" xfId="17399"/>
    <cellStyle name="Обычный 2 8 2 3 2 7 2 2" xfId="17400"/>
    <cellStyle name="Обычный 2 8 2 3 2 7 2 3" xfId="17401"/>
    <cellStyle name="Обычный 2 8 2 3 2 7 3" xfId="17402"/>
    <cellStyle name="Обычный 2 8 2 3 2 7 3 2" xfId="17403"/>
    <cellStyle name="Обычный 2 8 2 3 2 7 3 3" xfId="17404"/>
    <cellStyle name="Обычный 2 8 2 3 2 7 4" xfId="17405"/>
    <cellStyle name="Обычный 2 8 2 3 2 7 4 2" xfId="17406"/>
    <cellStyle name="Обычный 2 8 2 3 2 7 4 3" xfId="17407"/>
    <cellStyle name="Обычный 2 8 2 3 2 7 5" xfId="17408"/>
    <cellStyle name="Обычный 2 8 2 3 2 7 5 2" xfId="17409"/>
    <cellStyle name="Обычный 2 8 2 3 2 7 6" xfId="17410"/>
    <cellStyle name="Обычный 2 8 2 3 2 7 7" xfId="17411"/>
    <cellStyle name="Обычный 2 8 2 3 2 8" xfId="17412"/>
    <cellStyle name="Обычный 2 8 2 3 2 8 2" xfId="17413"/>
    <cellStyle name="Обычный 2 8 2 3 2 8 2 2" xfId="17414"/>
    <cellStyle name="Обычный 2 8 2 3 2 8 2 3" xfId="17415"/>
    <cellStyle name="Обычный 2 8 2 3 2 8 3" xfId="17416"/>
    <cellStyle name="Обычный 2 8 2 3 2 8 3 2" xfId="17417"/>
    <cellStyle name="Обычный 2 8 2 3 2 8 3 3" xfId="17418"/>
    <cellStyle name="Обычный 2 8 2 3 2 8 4" xfId="17419"/>
    <cellStyle name="Обычный 2 8 2 3 2 8 4 2" xfId="17420"/>
    <cellStyle name="Обычный 2 8 2 3 2 8 4 3" xfId="17421"/>
    <cellStyle name="Обычный 2 8 2 3 2 8 5" xfId="17422"/>
    <cellStyle name="Обычный 2 8 2 3 2 8 5 2" xfId="17423"/>
    <cellStyle name="Обычный 2 8 2 3 2 8 6" xfId="17424"/>
    <cellStyle name="Обычный 2 8 2 3 2 8 7" xfId="17425"/>
    <cellStyle name="Обычный 2 8 2 3 2 9" xfId="17426"/>
    <cellStyle name="Обычный 2 8 2 3 2 9 2" xfId="17427"/>
    <cellStyle name="Обычный 2 8 2 3 2 9 2 2" xfId="17428"/>
    <cellStyle name="Обычный 2 8 2 3 2 9 2 3" xfId="17429"/>
    <cellStyle name="Обычный 2 8 2 3 2 9 3" xfId="17430"/>
    <cellStyle name="Обычный 2 8 2 3 2 9 3 2" xfId="17431"/>
    <cellStyle name="Обычный 2 8 2 3 2 9 3 3" xfId="17432"/>
    <cellStyle name="Обычный 2 8 2 3 2 9 4" xfId="17433"/>
    <cellStyle name="Обычный 2 8 2 3 2 9 4 2" xfId="17434"/>
    <cellStyle name="Обычный 2 8 2 3 2 9 4 3" xfId="17435"/>
    <cellStyle name="Обычный 2 8 2 3 2 9 5" xfId="17436"/>
    <cellStyle name="Обычный 2 8 2 3 2 9 5 2" xfId="17437"/>
    <cellStyle name="Обычный 2 8 2 3 2 9 6" xfId="17438"/>
    <cellStyle name="Обычный 2 8 2 3 2 9 7" xfId="17439"/>
    <cellStyle name="Обычный 2 8 2 3 3" xfId="17440"/>
    <cellStyle name="Обычный 2 8 2 3 3 10" xfId="17441"/>
    <cellStyle name="Обычный 2 8 2 3 3 10 2" xfId="17442"/>
    <cellStyle name="Обычный 2 8 2 3 3 10 3" xfId="17443"/>
    <cellStyle name="Обычный 2 8 2 3 3 11" xfId="17444"/>
    <cellStyle name="Обычный 2 8 2 3 3 11 2" xfId="17445"/>
    <cellStyle name="Обычный 2 8 2 3 3 12" xfId="17446"/>
    <cellStyle name="Обычный 2 8 2 3 3 13" xfId="17447"/>
    <cellStyle name="Обычный 2 8 2 3 3 2" xfId="17448"/>
    <cellStyle name="Обычный 2 8 2 3 3 2 2" xfId="17449"/>
    <cellStyle name="Обычный 2 8 2 3 3 2 2 2" xfId="17450"/>
    <cellStyle name="Обычный 2 8 2 3 3 2 2 2 2" xfId="17451"/>
    <cellStyle name="Обычный 2 8 2 3 3 2 2 3" xfId="17452"/>
    <cellStyle name="Обычный 2 8 2 3 3 2 2 4" xfId="17453"/>
    <cellStyle name="Обычный 2 8 2 3 3 2 3" xfId="17454"/>
    <cellStyle name="Обычный 2 8 2 3 3 2 3 2" xfId="17455"/>
    <cellStyle name="Обычный 2 8 2 3 3 2 3 3" xfId="17456"/>
    <cellStyle name="Обычный 2 8 2 3 3 2 4" xfId="17457"/>
    <cellStyle name="Обычный 2 8 2 3 3 2 4 2" xfId="17458"/>
    <cellStyle name="Обычный 2 8 2 3 3 2 4 3" xfId="17459"/>
    <cellStyle name="Обычный 2 8 2 3 3 2 5" xfId="17460"/>
    <cellStyle name="Обычный 2 8 2 3 3 2 5 2" xfId="17461"/>
    <cellStyle name="Обычный 2 8 2 3 3 2 5 3" xfId="17462"/>
    <cellStyle name="Обычный 2 8 2 3 3 2 6" xfId="17463"/>
    <cellStyle name="Обычный 2 8 2 3 3 2 6 2" xfId="17464"/>
    <cellStyle name="Обычный 2 8 2 3 3 2 7" xfId="17465"/>
    <cellStyle name="Обычный 2 8 2 3 3 2 8" xfId="17466"/>
    <cellStyle name="Обычный 2 8 2 3 3 3" xfId="17467"/>
    <cellStyle name="Обычный 2 8 2 3 3 3 2" xfId="17468"/>
    <cellStyle name="Обычный 2 8 2 3 3 3 2 2" xfId="17469"/>
    <cellStyle name="Обычный 2 8 2 3 3 3 2 2 2" xfId="17470"/>
    <cellStyle name="Обычный 2 8 2 3 3 3 2 3" xfId="17471"/>
    <cellStyle name="Обычный 2 8 2 3 3 3 2 4" xfId="17472"/>
    <cellStyle name="Обычный 2 8 2 3 3 3 3" xfId="17473"/>
    <cellStyle name="Обычный 2 8 2 3 3 3 3 2" xfId="17474"/>
    <cellStyle name="Обычный 2 8 2 3 3 3 3 3" xfId="17475"/>
    <cellStyle name="Обычный 2 8 2 3 3 3 4" xfId="17476"/>
    <cellStyle name="Обычный 2 8 2 3 3 3 4 2" xfId="17477"/>
    <cellStyle name="Обычный 2 8 2 3 3 3 4 3" xfId="17478"/>
    <cellStyle name="Обычный 2 8 2 3 3 3 5" xfId="17479"/>
    <cellStyle name="Обычный 2 8 2 3 3 3 5 2" xfId="17480"/>
    <cellStyle name="Обычный 2 8 2 3 3 3 5 3" xfId="17481"/>
    <cellStyle name="Обычный 2 8 2 3 3 3 6" xfId="17482"/>
    <cellStyle name="Обычный 2 8 2 3 3 3 6 2" xfId="17483"/>
    <cellStyle name="Обычный 2 8 2 3 3 3 7" xfId="17484"/>
    <cellStyle name="Обычный 2 8 2 3 3 3 8" xfId="17485"/>
    <cellStyle name="Обычный 2 8 2 3 3 4" xfId="17486"/>
    <cellStyle name="Обычный 2 8 2 3 3 4 2" xfId="17487"/>
    <cellStyle name="Обычный 2 8 2 3 3 4 2 2" xfId="17488"/>
    <cellStyle name="Обычный 2 8 2 3 3 4 2 3" xfId="17489"/>
    <cellStyle name="Обычный 2 8 2 3 3 4 3" xfId="17490"/>
    <cellStyle name="Обычный 2 8 2 3 3 4 3 2" xfId="17491"/>
    <cellStyle name="Обычный 2 8 2 3 3 4 3 3" xfId="17492"/>
    <cellStyle name="Обычный 2 8 2 3 3 4 4" xfId="17493"/>
    <cellStyle name="Обычный 2 8 2 3 3 4 4 2" xfId="17494"/>
    <cellStyle name="Обычный 2 8 2 3 3 4 4 3" xfId="17495"/>
    <cellStyle name="Обычный 2 8 2 3 3 4 5" xfId="17496"/>
    <cellStyle name="Обычный 2 8 2 3 3 4 5 2" xfId="17497"/>
    <cellStyle name="Обычный 2 8 2 3 3 4 6" xfId="17498"/>
    <cellStyle name="Обычный 2 8 2 3 3 4 7" xfId="17499"/>
    <cellStyle name="Обычный 2 8 2 3 3 5" xfId="17500"/>
    <cellStyle name="Обычный 2 8 2 3 3 5 2" xfId="17501"/>
    <cellStyle name="Обычный 2 8 2 3 3 5 2 2" xfId="17502"/>
    <cellStyle name="Обычный 2 8 2 3 3 5 2 3" xfId="17503"/>
    <cellStyle name="Обычный 2 8 2 3 3 5 3" xfId="17504"/>
    <cellStyle name="Обычный 2 8 2 3 3 5 3 2" xfId="17505"/>
    <cellStyle name="Обычный 2 8 2 3 3 5 3 3" xfId="17506"/>
    <cellStyle name="Обычный 2 8 2 3 3 5 4" xfId="17507"/>
    <cellStyle name="Обычный 2 8 2 3 3 5 4 2" xfId="17508"/>
    <cellStyle name="Обычный 2 8 2 3 3 5 4 3" xfId="17509"/>
    <cellStyle name="Обычный 2 8 2 3 3 5 5" xfId="17510"/>
    <cellStyle name="Обычный 2 8 2 3 3 5 5 2" xfId="17511"/>
    <cellStyle name="Обычный 2 8 2 3 3 5 6" xfId="17512"/>
    <cellStyle name="Обычный 2 8 2 3 3 5 7" xfId="17513"/>
    <cellStyle name="Обычный 2 8 2 3 3 6" xfId="17514"/>
    <cellStyle name="Обычный 2 8 2 3 3 6 2" xfId="17515"/>
    <cellStyle name="Обычный 2 8 2 3 3 6 2 2" xfId="17516"/>
    <cellStyle name="Обычный 2 8 2 3 3 6 2 3" xfId="17517"/>
    <cellStyle name="Обычный 2 8 2 3 3 6 3" xfId="17518"/>
    <cellStyle name="Обычный 2 8 2 3 3 6 3 2" xfId="17519"/>
    <cellStyle name="Обычный 2 8 2 3 3 6 3 3" xfId="17520"/>
    <cellStyle name="Обычный 2 8 2 3 3 6 4" xfId="17521"/>
    <cellStyle name="Обычный 2 8 2 3 3 6 4 2" xfId="17522"/>
    <cellStyle name="Обычный 2 8 2 3 3 6 4 3" xfId="17523"/>
    <cellStyle name="Обычный 2 8 2 3 3 6 5" xfId="17524"/>
    <cellStyle name="Обычный 2 8 2 3 3 6 5 2" xfId="17525"/>
    <cellStyle name="Обычный 2 8 2 3 3 6 6" xfId="17526"/>
    <cellStyle name="Обычный 2 8 2 3 3 6 7" xfId="17527"/>
    <cellStyle name="Обычный 2 8 2 3 3 7" xfId="17528"/>
    <cellStyle name="Обычный 2 8 2 3 3 7 2" xfId="17529"/>
    <cellStyle name="Обычный 2 8 2 3 3 7 2 2" xfId="17530"/>
    <cellStyle name="Обычный 2 8 2 3 3 7 2 3" xfId="17531"/>
    <cellStyle name="Обычный 2 8 2 3 3 7 3" xfId="17532"/>
    <cellStyle name="Обычный 2 8 2 3 3 7 3 2" xfId="17533"/>
    <cellStyle name="Обычный 2 8 2 3 3 7 3 3" xfId="17534"/>
    <cellStyle name="Обычный 2 8 2 3 3 7 4" xfId="17535"/>
    <cellStyle name="Обычный 2 8 2 3 3 7 4 2" xfId="17536"/>
    <cellStyle name="Обычный 2 8 2 3 3 7 5" xfId="17537"/>
    <cellStyle name="Обычный 2 8 2 3 3 7 5 2" xfId="17538"/>
    <cellStyle name="Обычный 2 8 2 3 3 7 6" xfId="17539"/>
    <cellStyle name="Обычный 2 8 2 3 3 7 7" xfId="17540"/>
    <cellStyle name="Обычный 2 8 2 3 3 8" xfId="17541"/>
    <cellStyle name="Обычный 2 8 2 3 3 8 2" xfId="17542"/>
    <cellStyle name="Обычный 2 8 2 3 3 8 3" xfId="17543"/>
    <cellStyle name="Обычный 2 8 2 3 3 9" xfId="17544"/>
    <cellStyle name="Обычный 2 8 2 3 3 9 2" xfId="17545"/>
    <cellStyle name="Обычный 2 8 2 3 3 9 3" xfId="17546"/>
    <cellStyle name="Обычный 2 8 2 3 4" xfId="17547"/>
    <cellStyle name="Обычный 2 8 2 3 4 10" xfId="17548"/>
    <cellStyle name="Обычный 2 8 2 3 4 10 2" xfId="17549"/>
    <cellStyle name="Обычный 2 8 2 3 4 11" xfId="17550"/>
    <cellStyle name="Обычный 2 8 2 3 4 12" xfId="17551"/>
    <cellStyle name="Обычный 2 8 2 3 4 2" xfId="17552"/>
    <cellStyle name="Обычный 2 8 2 3 4 2 2" xfId="17553"/>
    <cellStyle name="Обычный 2 8 2 3 4 2 2 2" xfId="17554"/>
    <cellStyle name="Обычный 2 8 2 3 4 2 2 2 2" xfId="17555"/>
    <cellStyle name="Обычный 2 8 2 3 4 2 2 3" xfId="17556"/>
    <cellStyle name="Обычный 2 8 2 3 4 2 2 4" xfId="17557"/>
    <cellStyle name="Обычный 2 8 2 3 4 2 3" xfId="17558"/>
    <cellStyle name="Обычный 2 8 2 3 4 2 3 2" xfId="17559"/>
    <cellStyle name="Обычный 2 8 2 3 4 2 3 3" xfId="17560"/>
    <cellStyle name="Обычный 2 8 2 3 4 2 4" xfId="17561"/>
    <cellStyle name="Обычный 2 8 2 3 4 2 4 2" xfId="17562"/>
    <cellStyle name="Обычный 2 8 2 3 4 2 4 3" xfId="17563"/>
    <cellStyle name="Обычный 2 8 2 3 4 2 5" xfId="17564"/>
    <cellStyle name="Обычный 2 8 2 3 4 2 5 2" xfId="17565"/>
    <cellStyle name="Обычный 2 8 2 3 4 2 5 3" xfId="17566"/>
    <cellStyle name="Обычный 2 8 2 3 4 2 6" xfId="17567"/>
    <cellStyle name="Обычный 2 8 2 3 4 2 6 2" xfId="17568"/>
    <cellStyle name="Обычный 2 8 2 3 4 2 7" xfId="17569"/>
    <cellStyle name="Обычный 2 8 2 3 4 2 8" xfId="17570"/>
    <cellStyle name="Обычный 2 8 2 3 4 3" xfId="17571"/>
    <cellStyle name="Обычный 2 8 2 3 4 3 2" xfId="17572"/>
    <cellStyle name="Обычный 2 8 2 3 4 3 2 2" xfId="17573"/>
    <cellStyle name="Обычный 2 8 2 3 4 3 2 2 2" xfId="17574"/>
    <cellStyle name="Обычный 2 8 2 3 4 3 2 3" xfId="17575"/>
    <cellStyle name="Обычный 2 8 2 3 4 3 2 4" xfId="17576"/>
    <cellStyle name="Обычный 2 8 2 3 4 3 3" xfId="17577"/>
    <cellStyle name="Обычный 2 8 2 3 4 3 3 2" xfId="17578"/>
    <cellStyle name="Обычный 2 8 2 3 4 3 3 3" xfId="17579"/>
    <cellStyle name="Обычный 2 8 2 3 4 3 4" xfId="17580"/>
    <cellStyle name="Обычный 2 8 2 3 4 3 4 2" xfId="17581"/>
    <cellStyle name="Обычный 2 8 2 3 4 3 4 3" xfId="17582"/>
    <cellStyle name="Обычный 2 8 2 3 4 3 5" xfId="17583"/>
    <cellStyle name="Обычный 2 8 2 3 4 3 5 2" xfId="17584"/>
    <cellStyle name="Обычный 2 8 2 3 4 3 5 3" xfId="17585"/>
    <cellStyle name="Обычный 2 8 2 3 4 3 6" xfId="17586"/>
    <cellStyle name="Обычный 2 8 2 3 4 3 6 2" xfId="17587"/>
    <cellStyle name="Обычный 2 8 2 3 4 3 7" xfId="17588"/>
    <cellStyle name="Обычный 2 8 2 3 4 3 8" xfId="17589"/>
    <cellStyle name="Обычный 2 8 2 3 4 4" xfId="17590"/>
    <cellStyle name="Обычный 2 8 2 3 4 4 2" xfId="17591"/>
    <cellStyle name="Обычный 2 8 2 3 4 4 2 2" xfId="17592"/>
    <cellStyle name="Обычный 2 8 2 3 4 4 2 3" xfId="17593"/>
    <cellStyle name="Обычный 2 8 2 3 4 4 3" xfId="17594"/>
    <cellStyle name="Обычный 2 8 2 3 4 4 3 2" xfId="17595"/>
    <cellStyle name="Обычный 2 8 2 3 4 4 3 3" xfId="17596"/>
    <cellStyle name="Обычный 2 8 2 3 4 4 4" xfId="17597"/>
    <cellStyle name="Обычный 2 8 2 3 4 4 4 2" xfId="17598"/>
    <cellStyle name="Обычный 2 8 2 3 4 4 4 3" xfId="17599"/>
    <cellStyle name="Обычный 2 8 2 3 4 4 5" xfId="17600"/>
    <cellStyle name="Обычный 2 8 2 3 4 4 5 2" xfId="17601"/>
    <cellStyle name="Обычный 2 8 2 3 4 4 6" xfId="17602"/>
    <cellStyle name="Обычный 2 8 2 3 4 4 7" xfId="17603"/>
    <cellStyle name="Обычный 2 8 2 3 4 5" xfId="17604"/>
    <cellStyle name="Обычный 2 8 2 3 4 5 2" xfId="17605"/>
    <cellStyle name="Обычный 2 8 2 3 4 5 2 2" xfId="17606"/>
    <cellStyle name="Обычный 2 8 2 3 4 5 2 3" xfId="17607"/>
    <cellStyle name="Обычный 2 8 2 3 4 5 3" xfId="17608"/>
    <cellStyle name="Обычный 2 8 2 3 4 5 3 2" xfId="17609"/>
    <cellStyle name="Обычный 2 8 2 3 4 5 3 3" xfId="17610"/>
    <cellStyle name="Обычный 2 8 2 3 4 5 4" xfId="17611"/>
    <cellStyle name="Обычный 2 8 2 3 4 5 4 2" xfId="17612"/>
    <cellStyle name="Обычный 2 8 2 3 4 5 4 3" xfId="17613"/>
    <cellStyle name="Обычный 2 8 2 3 4 5 5" xfId="17614"/>
    <cellStyle name="Обычный 2 8 2 3 4 5 5 2" xfId="17615"/>
    <cellStyle name="Обычный 2 8 2 3 4 5 6" xfId="17616"/>
    <cellStyle name="Обычный 2 8 2 3 4 5 7" xfId="17617"/>
    <cellStyle name="Обычный 2 8 2 3 4 6" xfId="17618"/>
    <cellStyle name="Обычный 2 8 2 3 4 6 2" xfId="17619"/>
    <cellStyle name="Обычный 2 8 2 3 4 6 2 2" xfId="17620"/>
    <cellStyle name="Обычный 2 8 2 3 4 6 2 3" xfId="17621"/>
    <cellStyle name="Обычный 2 8 2 3 4 6 3" xfId="17622"/>
    <cellStyle name="Обычный 2 8 2 3 4 6 3 2" xfId="17623"/>
    <cellStyle name="Обычный 2 8 2 3 4 6 3 3" xfId="17624"/>
    <cellStyle name="Обычный 2 8 2 3 4 6 4" xfId="17625"/>
    <cellStyle name="Обычный 2 8 2 3 4 6 4 2" xfId="17626"/>
    <cellStyle name="Обычный 2 8 2 3 4 6 5" xfId="17627"/>
    <cellStyle name="Обычный 2 8 2 3 4 6 5 2" xfId="17628"/>
    <cellStyle name="Обычный 2 8 2 3 4 6 6" xfId="17629"/>
    <cellStyle name="Обычный 2 8 2 3 4 6 7" xfId="17630"/>
    <cellStyle name="Обычный 2 8 2 3 4 7" xfId="17631"/>
    <cellStyle name="Обычный 2 8 2 3 4 7 2" xfId="17632"/>
    <cellStyle name="Обычный 2 8 2 3 4 7 3" xfId="17633"/>
    <cellStyle name="Обычный 2 8 2 3 4 8" xfId="17634"/>
    <cellStyle name="Обычный 2 8 2 3 4 8 2" xfId="17635"/>
    <cellStyle name="Обычный 2 8 2 3 4 8 3" xfId="17636"/>
    <cellStyle name="Обычный 2 8 2 3 4 9" xfId="17637"/>
    <cellStyle name="Обычный 2 8 2 3 4 9 2" xfId="17638"/>
    <cellStyle name="Обычный 2 8 2 3 4 9 3" xfId="17639"/>
    <cellStyle name="Обычный 2 8 2 3 5" xfId="17640"/>
    <cellStyle name="Обычный 2 8 2 3 5 2" xfId="17641"/>
    <cellStyle name="Обычный 2 8 2 3 5 2 2" xfId="17642"/>
    <cellStyle name="Обычный 2 8 2 3 5 2 2 2" xfId="17643"/>
    <cellStyle name="Обычный 2 8 2 3 5 2 2 3" xfId="17644"/>
    <cellStyle name="Обычный 2 8 2 3 5 2 3" xfId="17645"/>
    <cellStyle name="Обычный 2 8 2 3 5 2 3 2" xfId="17646"/>
    <cellStyle name="Обычный 2 8 2 3 5 2 3 3" xfId="17647"/>
    <cellStyle name="Обычный 2 8 2 3 5 2 4" xfId="17648"/>
    <cellStyle name="Обычный 2 8 2 3 5 2 4 2" xfId="17649"/>
    <cellStyle name="Обычный 2 8 2 3 5 2 4 3" xfId="17650"/>
    <cellStyle name="Обычный 2 8 2 3 5 2 5" xfId="17651"/>
    <cellStyle name="Обычный 2 8 2 3 5 2 5 2" xfId="17652"/>
    <cellStyle name="Обычный 2 8 2 3 5 2 6" xfId="17653"/>
    <cellStyle name="Обычный 2 8 2 3 5 2 7" xfId="17654"/>
    <cellStyle name="Обычный 2 8 2 3 5 3" xfId="17655"/>
    <cellStyle name="Обычный 2 8 2 3 5 3 2" xfId="17656"/>
    <cellStyle name="Обычный 2 8 2 3 5 3 2 2" xfId="17657"/>
    <cellStyle name="Обычный 2 8 2 3 5 3 3" xfId="17658"/>
    <cellStyle name="Обычный 2 8 2 3 5 3 4" xfId="17659"/>
    <cellStyle name="Обычный 2 8 2 3 5 4" xfId="17660"/>
    <cellStyle name="Обычный 2 8 2 3 5 4 2" xfId="17661"/>
    <cellStyle name="Обычный 2 8 2 3 5 4 3" xfId="17662"/>
    <cellStyle name="Обычный 2 8 2 3 5 5" xfId="17663"/>
    <cellStyle name="Обычный 2 8 2 3 5 5 2" xfId="17664"/>
    <cellStyle name="Обычный 2 8 2 3 5 5 3" xfId="17665"/>
    <cellStyle name="Обычный 2 8 2 3 5 6" xfId="17666"/>
    <cellStyle name="Обычный 2 8 2 3 5 6 2" xfId="17667"/>
    <cellStyle name="Обычный 2 8 2 3 5 6 3" xfId="17668"/>
    <cellStyle name="Обычный 2 8 2 3 5 7" xfId="17669"/>
    <cellStyle name="Обычный 2 8 2 3 5 7 2" xfId="17670"/>
    <cellStyle name="Обычный 2 8 2 3 5 8" xfId="17671"/>
    <cellStyle name="Обычный 2 8 2 3 5 9" xfId="17672"/>
    <cellStyle name="Обычный 2 8 2 3 6" xfId="17673"/>
    <cellStyle name="Обычный 2 8 2 3 6 2" xfId="17674"/>
    <cellStyle name="Обычный 2 8 2 3 6 2 2" xfId="17675"/>
    <cellStyle name="Обычный 2 8 2 3 6 2 2 2" xfId="17676"/>
    <cellStyle name="Обычный 2 8 2 3 6 2 3" xfId="17677"/>
    <cellStyle name="Обычный 2 8 2 3 6 2 4" xfId="17678"/>
    <cellStyle name="Обычный 2 8 2 3 6 3" xfId="17679"/>
    <cellStyle name="Обычный 2 8 2 3 6 3 2" xfId="17680"/>
    <cellStyle name="Обычный 2 8 2 3 6 3 3" xfId="17681"/>
    <cellStyle name="Обычный 2 8 2 3 6 4" xfId="17682"/>
    <cellStyle name="Обычный 2 8 2 3 6 4 2" xfId="17683"/>
    <cellStyle name="Обычный 2 8 2 3 6 4 3" xfId="17684"/>
    <cellStyle name="Обычный 2 8 2 3 6 5" xfId="17685"/>
    <cellStyle name="Обычный 2 8 2 3 6 5 2" xfId="17686"/>
    <cellStyle name="Обычный 2 8 2 3 6 5 3" xfId="17687"/>
    <cellStyle name="Обычный 2 8 2 3 6 6" xfId="17688"/>
    <cellStyle name="Обычный 2 8 2 3 6 6 2" xfId="17689"/>
    <cellStyle name="Обычный 2 8 2 3 6 7" xfId="17690"/>
    <cellStyle name="Обычный 2 8 2 3 6 8" xfId="17691"/>
    <cellStyle name="Обычный 2 8 2 3 7" xfId="17692"/>
    <cellStyle name="Обычный 2 8 2 3 7 2" xfId="17693"/>
    <cellStyle name="Обычный 2 8 2 3 7 2 2" xfId="17694"/>
    <cellStyle name="Обычный 2 8 2 3 7 2 2 2" xfId="17695"/>
    <cellStyle name="Обычный 2 8 2 3 7 2 3" xfId="17696"/>
    <cellStyle name="Обычный 2 8 2 3 7 2 4" xfId="17697"/>
    <cellStyle name="Обычный 2 8 2 3 7 3" xfId="17698"/>
    <cellStyle name="Обычный 2 8 2 3 7 3 2" xfId="17699"/>
    <cellStyle name="Обычный 2 8 2 3 7 3 3" xfId="17700"/>
    <cellStyle name="Обычный 2 8 2 3 7 4" xfId="17701"/>
    <cellStyle name="Обычный 2 8 2 3 7 4 2" xfId="17702"/>
    <cellStyle name="Обычный 2 8 2 3 7 4 3" xfId="17703"/>
    <cellStyle name="Обычный 2 8 2 3 7 5" xfId="17704"/>
    <cellStyle name="Обычный 2 8 2 3 7 5 2" xfId="17705"/>
    <cellStyle name="Обычный 2 8 2 3 7 5 3" xfId="17706"/>
    <cellStyle name="Обычный 2 8 2 3 7 6" xfId="17707"/>
    <cellStyle name="Обычный 2 8 2 3 7 6 2" xfId="17708"/>
    <cellStyle name="Обычный 2 8 2 3 7 7" xfId="17709"/>
    <cellStyle name="Обычный 2 8 2 3 7 8" xfId="17710"/>
    <cellStyle name="Обычный 2 8 2 3 8" xfId="17711"/>
    <cellStyle name="Обычный 2 8 2 3 8 2" xfId="17712"/>
    <cellStyle name="Обычный 2 8 2 3 8 2 2" xfId="17713"/>
    <cellStyle name="Обычный 2 8 2 3 8 2 3" xfId="17714"/>
    <cellStyle name="Обычный 2 8 2 3 8 3" xfId="17715"/>
    <cellStyle name="Обычный 2 8 2 3 8 3 2" xfId="17716"/>
    <cellStyle name="Обычный 2 8 2 3 8 3 3" xfId="17717"/>
    <cellStyle name="Обычный 2 8 2 3 8 4" xfId="17718"/>
    <cellStyle name="Обычный 2 8 2 3 8 4 2" xfId="17719"/>
    <cellStyle name="Обычный 2 8 2 3 8 4 3" xfId="17720"/>
    <cellStyle name="Обычный 2 8 2 3 8 5" xfId="17721"/>
    <cellStyle name="Обычный 2 8 2 3 8 5 2" xfId="17722"/>
    <cellStyle name="Обычный 2 8 2 3 8 6" xfId="17723"/>
    <cellStyle name="Обычный 2 8 2 3 8 7" xfId="17724"/>
    <cellStyle name="Обычный 2 8 2 3 9" xfId="17725"/>
    <cellStyle name="Обычный 2 8 2 3 9 2" xfId="17726"/>
    <cellStyle name="Обычный 2 8 2 3 9 2 2" xfId="17727"/>
    <cellStyle name="Обычный 2 8 2 3 9 2 3" xfId="17728"/>
    <cellStyle name="Обычный 2 8 2 3 9 3" xfId="17729"/>
    <cellStyle name="Обычный 2 8 2 3 9 3 2" xfId="17730"/>
    <cellStyle name="Обычный 2 8 2 3 9 3 3" xfId="17731"/>
    <cellStyle name="Обычный 2 8 2 3 9 4" xfId="17732"/>
    <cellStyle name="Обычный 2 8 2 3 9 4 2" xfId="17733"/>
    <cellStyle name="Обычный 2 8 2 3 9 4 3" xfId="17734"/>
    <cellStyle name="Обычный 2 8 2 3 9 5" xfId="17735"/>
    <cellStyle name="Обычный 2 8 2 3 9 5 2" xfId="17736"/>
    <cellStyle name="Обычный 2 8 2 3 9 6" xfId="17737"/>
    <cellStyle name="Обычный 2 8 2 3 9 7" xfId="17738"/>
    <cellStyle name="Обычный 2 8 2 4" xfId="17739"/>
    <cellStyle name="Обычный 2 8 2 4 10" xfId="17740"/>
    <cellStyle name="Обычный 2 8 2 4 10 2" xfId="17741"/>
    <cellStyle name="Обычный 2 8 2 4 10 2 2" xfId="17742"/>
    <cellStyle name="Обычный 2 8 2 4 10 2 3" xfId="17743"/>
    <cellStyle name="Обычный 2 8 2 4 10 3" xfId="17744"/>
    <cellStyle name="Обычный 2 8 2 4 10 3 2" xfId="17745"/>
    <cellStyle name="Обычный 2 8 2 4 10 3 3" xfId="17746"/>
    <cellStyle name="Обычный 2 8 2 4 10 4" xfId="17747"/>
    <cellStyle name="Обычный 2 8 2 4 10 4 2" xfId="17748"/>
    <cellStyle name="Обычный 2 8 2 4 10 5" xfId="17749"/>
    <cellStyle name="Обычный 2 8 2 4 10 5 2" xfId="17750"/>
    <cellStyle name="Обычный 2 8 2 4 10 6" xfId="17751"/>
    <cellStyle name="Обычный 2 8 2 4 10 7" xfId="17752"/>
    <cellStyle name="Обычный 2 8 2 4 11" xfId="17753"/>
    <cellStyle name="Обычный 2 8 2 4 11 2" xfId="17754"/>
    <cellStyle name="Обычный 2 8 2 4 11 3" xfId="17755"/>
    <cellStyle name="Обычный 2 8 2 4 12" xfId="17756"/>
    <cellStyle name="Обычный 2 8 2 4 12 2" xfId="17757"/>
    <cellStyle name="Обычный 2 8 2 4 12 3" xfId="17758"/>
    <cellStyle name="Обычный 2 8 2 4 13" xfId="17759"/>
    <cellStyle name="Обычный 2 8 2 4 13 2" xfId="17760"/>
    <cellStyle name="Обычный 2 8 2 4 13 3" xfId="17761"/>
    <cellStyle name="Обычный 2 8 2 4 14" xfId="17762"/>
    <cellStyle name="Обычный 2 8 2 4 14 2" xfId="17763"/>
    <cellStyle name="Обычный 2 8 2 4 15" xfId="17764"/>
    <cellStyle name="Обычный 2 8 2 4 16" xfId="17765"/>
    <cellStyle name="Обычный 2 8 2 4 2" xfId="17766"/>
    <cellStyle name="Обычный 2 8 2 4 2 10" xfId="17767"/>
    <cellStyle name="Обычный 2 8 2 4 2 10 2" xfId="17768"/>
    <cellStyle name="Обычный 2 8 2 4 2 10 3" xfId="17769"/>
    <cellStyle name="Обычный 2 8 2 4 2 11" xfId="17770"/>
    <cellStyle name="Обычный 2 8 2 4 2 11 2" xfId="17771"/>
    <cellStyle name="Обычный 2 8 2 4 2 12" xfId="17772"/>
    <cellStyle name="Обычный 2 8 2 4 2 13" xfId="17773"/>
    <cellStyle name="Обычный 2 8 2 4 2 2" xfId="17774"/>
    <cellStyle name="Обычный 2 8 2 4 2 2 2" xfId="17775"/>
    <cellStyle name="Обычный 2 8 2 4 2 2 2 2" xfId="17776"/>
    <cellStyle name="Обычный 2 8 2 4 2 2 2 2 2" xfId="17777"/>
    <cellStyle name="Обычный 2 8 2 4 2 2 2 3" xfId="17778"/>
    <cellStyle name="Обычный 2 8 2 4 2 2 2 4" xfId="17779"/>
    <cellStyle name="Обычный 2 8 2 4 2 2 3" xfId="17780"/>
    <cellStyle name="Обычный 2 8 2 4 2 2 3 2" xfId="17781"/>
    <cellStyle name="Обычный 2 8 2 4 2 2 3 3" xfId="17782"/>
    <cellStyle name="Обычный 2 8 2 4 2 2 4" xfId="17783"/>
    <cellStyle name="Обычный 2 8 2 4 2 2 4 2" xfId="17784"/>
    <cellStyle name="Обычный 2 8 2 4 2 2 4 3" xfId="17785"/>
    <cellStyle name="Обычный 2 8 2 4 2 2 5" xfId="17786"/>
    <cellStyle name="Обычный 2 8 2 4 2 2 5 2" xfId="17787"/>
    <cellStyle name="Обычный 2 8 2 4 2 2 5 3" xfId="17788"/>
    <cellStyle name="Обычный 2 8 2 4 2 2 6" xfId="17789"/>
    <cellStyle name="Обычный 2 8 2 4 2 2 6 2" xfId="17790"/>
    <cellStyle name="Обычный 2 8 2 4 2 2 7" xfId="17791"/>
    <cellStyle name="Обычный 2 8 2 4 2 2 8" xfId="17792"/>
    <cellStyle name="Обычный 2 8 2 4 2 3" xfId="17793"/>
    <cellStyle name="Обычный 2 8 2 4 2 3 2" xfId="17794"/>
    <cellStyle name="Обычный 2 8 2 4 2 3 2 2" xfId="17795"/>
    <cellStyle name="Обычный 2 8 2 4 2 3 2 2 2" xfId="17796"/>
    <cellStyle name="Обычный 2 8 2 4 2 3 2 3" xfId="17797"/>
    <cellStyle name="Обычный 2 8 2 4 2 3 2 4" xfId="17798"/>
    <cellStyle name="Обычный 2 8 2 4 2 3 3" xfId="17799"/>
    <cellStyle name="Обычный 2 8 2 4 2 3 3 2" xfId="17800"/>
    <cellStyle name="Обычный 2 8 2 4 2 3 3 3" xfId="17801"/>
    <cellStyle name="Обычный 2 8 2 4 2 3 4" xfId="17802"/>
    <cellStyle name="Обычный 2 8 2 4 2 3 4 2" xfId="17803"/>
    <cellStyle name="Обычный 2 8 2 4 2 3 4 3" xfId="17804"/>
    <cellStyle name="Обычный 2 8 2 4 2 3 5" xfId="17805"/>
    <cellStyle name="Обычный 2 8 2 4 2 3 5 2" xfId="17806"/>
    <cellStyle name="Обычный 2 8 2 4 2 3 5 3" xfId="17807"/>
    <cellStyle name="Обычный 2 8 2 4 2 3 6" xfId="17808"/>
    <cellStyle name="Обычный 2 8 2 4 2 3 6 2" xfId="17809"/>
    <cellStyle name="Обычный 2 8 2 4 2 3 7" xfId="17810"/>
    <cellStyle name="Обычный 2 8 2 4 2 3 8" xfId="17811"/>
    <cellStyle name="Обычный 2 8 2 4 2 4" xfId="17812"/>
    <cellStyle name="Обычный 2 8 2 4 2 4 2" xfId="17813"/>
    <cellStyle name="Обычный 2 8 2 4 2 4 2 2" xfId="17814"/>
    <cellStyle name="Обычный 2 8 2 4 2 4 2 3" xfId="17815"/>
    <cellStyle name="Обычный 2 8 2 4 2 4 3" xfId="17816"/>
    <cellStyle name="Обычный 2 8 2 4 2 4 3 2" xfId="17817"/>
    <cellStyle name="Обычный 2 8 2 4 2 4 3 3" xfId="17818"/>
    <cellStyle name="Обычный 2 8 2 4 2 4 4" xfId="17819"/>
    <cellStyle name="Обычный 2 8 2 4 2 4 4 2" xfId="17820"/>
    <cellStyle name="Обычный 2 8 2 4 2 4 4 3" xfId="17821"/>
    <cellStyle name="Обычный 2 8 2 4 2 4 5" xfId="17822"/>
    <cellStyle name="Обычный 2 8 2 4 2 4 5 2" xfId="17823"/>
    <cellStyle name="Обычный 2 8 2 4 2 4 6" xfId="17824"/>
    <cellStyle name="Обычный 2 8 2 4 2 4 7" xfId="17825"/>
    <cellStyle name="Обычный 2 8 2 4 2 5" xfId="17826"/>
    <cellStyle name="Обычный 2 8 2 4 2 5 2" xfId="17827"/>
    <cellStyle name="Обычный 2 8 2 4 2 5 2 2" xfId="17828"/>
    <cellStyle name="Обычный 2 8 2 4 2 5 2 3" xfId="17829"/>
    <cellStyle name="Обычный 2 8 2 4 2 5 3" xfId="17830"/>
    <cellStyle name="Обычный 2 8 2 4 2 5 3 2" xfId="17831"/>
    <cellStyle name="Обычный 2 8 2 4 2 5 3 3" xfId="17832"/>
    <cellStyle name="Обычный 2 8 2 4 2 5 4" xfId="17833"/>
    <cellStyle name="Обычный 2 8 2 4 2 5 4 2" xfId="17834"/>
    <cellStyle name="Обычный 2 8 2 4 2 5 4 3" xfId="17835"/>
    <cellStyle name="Обычный 2 8 2 4 2 5 5" xfId="17836"/>
    <cellStyle name="Обычный 2 8 2 4 2 5 5 2" xfId="17837"/>
    <cellStyle name="Обычный 2 8 2 4 2 5 6" xfId="17838"/>
    <cellStyle name="Обычный 2 8 2 4 2 5 7" xfId="17839"/>
    <cellStyle name="Обычный 2 8 2 4 2 6" xfId="17840"/>
    <cellStyle name="Обычный 2 8 2 4 2 6 2" xfId="17841"/>
    <cellStyle name="Обычный 2 8 2 4 2 6 2 2" xfId="17842"/>
    <cellStyle name="Обычный 2 8 2 4 2 6 2 3" xfId="17843"/>
    <cellStyle name="Обычный 2 8 2 4 2 6 3" xfId="17844"/>
    <cellStyle name="Обычный 2 8 2 4 2 6 3 2" xfId="17845"/>
    <cellStyle name="Обычный 2 8 2 4 2 6 3 3" xfId="17846"/>
    <cellStyle name="Обычный 2 8 2 4 2 6 4" xfId="17847"/>
    <cellStyle name="Обычный 2 8 2 4 2 6 4 2" xfId="17848"/>
    <cellStyle name="Обычный 2 8 2 4 2 6 4 3" xfId="17849"/>
    <cellStyle name="Обычный 2 8 2 4 2 6 5" xfId="17850"/>
    <cellStyle name="Обычный 2 8 2 4 2 6 5 2" xfId="17851"/>
    <cellStyle name="Обычный 2 8 2 4 2 6 6" xfId="17852"/>
    <cellStyle name="Обычный 2 8 2 4 2 6 7" xfId="17853"/>
    <cellStyle name="Обычный 2 8 2 4 2 7" xfId="17854"/>
    <cellStyle name="Обычный 2 8 2 4 2 7 2" xfId="17855"/>
    <cellStyle name="Обычный 2 8 2 4 2 7 2 2" xfId="17856"/>
    <cellStyle name="Обычный 2 8 2 4 2 7 2 3" xfId="17857"/>
    <cellStyle name="Обычный 2 8 2 4 2 7 3" xfId="17858"/>
    <cellStyle name="Обычный 2 8 2 4 2 7 3 2" xfId="17859"/>
    <cellStyle name="Обычный 2 8 2 4 2 7 3 3" xfId="17860"/>
    <cellStyle name="Обычный 2 8 2 4 2 7 4" xfId="17861"/>
    <cellStyle name="Обычный 2 8 2 4 2 7 4 2" xfId="17862"/>
    <cellStyle name="Обычный 2 8 2 4 2 7 5" xfId="17863"/>
    <cellStyle name="Обычный 2 8 2 4 2 7 5 2" xfId="17864"/>
    <cellStyle name="Обычный 2 8 2 4 2 7 6" xfId="17865"/>
    <cellStyle name="Обычный 2 8 2 4 2 7 7" xfId="17866"/>
    <cellStyle name="Обычный 2 8 2 4 2 8" xfId="17867"/>
    <cellStyle name="Обычный 2 8 2 4 2 8 2" xfId="17868"/>
    <cellStyle name="Обычный 2 8 2 4 2 8 3" xfId="17869"/>
    <cellStyle name="Обычный 2 8 2 4 2 9" xfId="17870"/>
    <cellStyle name="Обычный 2 8 2 4 2 9 2" xfId="17871"/>
    <cellStyle name="Обычный 2 8 2 4 2 9 3" xfId="17872"/>
    <cellStyle name="Обычный 2 8 2 4 3" xfId="17873"/>
    <cellStyle name="Обычный 2 8 2 4 3 10" xfId="17874"/>
    <cellStyle name="Обычный 2 8 2 4 3 10 2" xfId="17875"/>
    <cellStyle name="Обычный 2 8 2 4 3 11" xfId="17876"/>
    <cellStyle name="Обычный 2 8 2 4 3 12" xfId="17877"/>
    <cellStyle name="Обычный 2 8 2 4 3 2" xfId="17878"/>
    <cellStyle name="Обычный 2 8 2 4 3 2 2" xfId="17879"/>
    <cellStyle name="Обычный 2 8 2 4 3 2 2 2" xfId="17880"/>
    <cellStyle name="Обычный 2 8 2 4 3 2 2 2 2" xfId="17881"/>
    <cellStyle name="Обычный 2 8 2 4 3 2 2 3" xfId="17882"/>
    <cellStyle name="Обычный 2 8 2 4 3 2 2 4" xfId="17883"/>
    <cellStyle name="Обычный 2 8 2 4 3 2 3" xfId="17884"/>
    <cellStyle name="Обычный 2 8 2 4 3 2 3 2" xfId="17885"/>
    <cellStyle name="Обычный 2 8 2 4 3 2 3 3" xfId="17886"/>
    <cellStyle name="Обычный 2 8 2 4 3 2 4" xfId="17887"/>
    <cellStyle name="Обычный 2 8 2 4 3 2 4 2" xfId="17888"/>
    <cellStyle name="Обычный 2 8 2 4 3 2 4 3" xfId="17889"/>
    <cellStyle name="Обычный 2 8 2 4 3 2 5" xfId="17890"/>
    <cellStyle name="Обычный 2 8 2 4 3 2 5 2" xfId="17891"/>
    <cellStyle name="Обычный 2 8 2 4 3 2 5 3" xfId="17892"/>
    <cellStyle name="Обычный 2 8 2 4 3 2 6" xfId="17893"/>
    <cellStyle name="Обычный 2 8 2 4 3 2 6 2" xfId="17894"/>
    <cellStyle name="Обычный 2 8 2 4 3 2 7" xfId="17895"/>
    <cellStyle name="Обычный 2 8 2 4 3 2 8" xfId="17896"/>
    <cellStyle name="Обычный 2 8 2 4 3 3" xfId="17897"/>
    <cellStyle name="Обычный 2 8 2 4 3 3 2" xfId="17898"/>
    <cellStyle name="Обычный 2 8 2 4 3 3 2 2" xfId="17899"/>
    <cellStyle name="Обычный 2 8 2 4 3 3 2 2 2" xfId="17900"/>
    <cellStyle name="Обычный 2 8 2 4 3 3 2 3" xfId="17901"/>
    <cellStyle name="Обычный 2 8 2 4 3 3 2 4" xfId="17902"/>
    <cellStyle name="Обычный 2 8 2 4 3 3 3" xfId="17903"/>
    <cellStyle name="Обычный 2 8 2 4 3 3 3 2" xfId="17904"/>
    <cellStyle name="Обычный 2 8 2 4 3 3 3 3" xfId="17905"/>
    <cellStyle name="Обычный 2 8 2 4 3 3 4" xfId="17906"/>
    <cellStyle name="Обычный 2 8 2 4 3 3 4 2" xfId="17907"/>
    <cellStyle name="Обычный 2 8 2 4 3 3 4 3" xfId="17908"/>
    <cellStyle name="Обычный 2 8 2 4 3 3 5" xfId="17909"/>
    <cellStyle name="Обычный 2 8 2 4 3 3 5 2" xfId="17910"/>
    <cellStyle name="Обычный 2 8 2 4 3 3 5 3" xfId="17911"/>
    <cellStyle name="Обычный 2 8 2 4 3 3 6" xfId="17912"/>
    <cellStyle name="Обычный 2 8 2 4 3 3 6 2" xfId="17913"/>
    <cellStyle name="Обычный 2 8 2 4 3 3 7" xfId="17914"/>
    <cellStyle name="Обычный 2 8 2 4 3 3 8" xfId="17915"/>
    <cellStyle name="Обычный 2 8 2 4 3 4" xfId="17916"/>
    <cellStyle name="Обычный 2 8 2 4 3 4 2" xfId="17917"/>
    <cellStyle name="Обычный 2 8 2 4 3 4 2 2" xfId="17918"/>
    <cellStyle name="Обычный 2 8 2 4 3 4 2 3" xfId="17919"/>
    <cellStyle name="Обычный 2 8 2 4 3 4 3" xfId="17920"/>
    <cellStyle name="Обычный 2 8 2 4 3 4 3 2" xfId="17921"/>
    <cellStyle name="Обычный 2 8 2 4 3 4 3 3" xfId="17922"/>
    <cellStyle name="Обычный 2 8 2 4 3 4 4" xfId="17923"/>
    <cellStyle name="Обычный 2 8 2 4 3 4 4 2" xfId="17924"/>
    <cellStyle name="Обычный 2 8 2 4 3 4 4 3" xfId="17925"/>
    <cellStyle name="Обычный 2 8 2 4 3 4 5" xfId="17926"/>
    <cellStyle name="Обычный 2 8 2 4 3 4 5 2" xfId="17927"/>
    <cellStyle name="Обычный 2 8 2 4 3 4 6" xfId="17928"/>
    <cellStyle name="Обычный 2 8 2 4 3 4 7" xfId="17929"/>
    <cellStyle name="Обычный 2 8 2 4 3 5" xfId="17930"/>
    <cellStyle name="Обычный 2 8 2 4 3 5 2" xfId="17931"/>
    <cellStyle name="Обычный 2 8 2 4 3 5 2 2" xfId="17932"/>
    <cellStyle name="Обычный 2 8 2 4 3 5 2 3" xfId="17933"/>
    <cellStyle name="Обычный 2 8 2 4 3 5 3" xfId="17934"/>
    <cellStyle name="Обычный 2 8 2 4 3 5 3 2" xfId="17935"/>
    <cellStyle name="Обычный 2 8 2 4 3 5 3 3" xfId="17936"/>
    <cellStyle name="Обычный 2 8 2 4 3 5 4" xfId="17937"/>
    <cellStyle name="Обычный 2 8 2 4 3 5 4 2" xfId="17938"/>
    <cellStyle name="Обычный 2 8 2 4 3 5 4 3" xfId="17939"/>
    <cellStyle name="Обычный 2 8 2 4 3 5 5" xfId="17940"/>
    <cellStyle name="Обычный 2 8 2 4 3 5 5 2" xfId="17941"/>
    <cellStyle name="Обычный 2 8 2 4 3 5 6" xfId="17942"/>
    <cellStyle name="Обычный 2 8 2 4 3 5 7" xfId="17943"/>
    <cellStyle name="Обычный 2 8 2 4 3 6" xfId="17944"/>
    <cellStyle name="Обычный 2 8 2 4 3 6 2" xfId="17945"/>
    <cellStyle name="Обычный 2 8 2 4 3 6 2 2" xfId="17946"/>
    <cellStyle name="Обычный 2 8 2 4 3 6 2 3" xfId="17947"/>
    <cellStyle name="Обычный 2 8 2 4 3 6 3" xfId="17948"/>
    <cellStyle name="Обычный 2 8 2 4 3 6 3 2" xfId="17949"/>
    <cellStyle name="Обычный 2 8 2 4 3 6 3 3" xfId="17950"/>
    <cellStyle name="Обычный 2 8 2 4 3 6 4" xfId="17951"/>
    <cellStyle name="Обычный 2 8 2 4 3 6 4 2" xfId="17952"/>
    <cellStyle name="Обычный 2 8 2 4 3 6 5" xfId="17953"/>
    <cellStyle name="Обычный 2 8 2 4 3 6 5 2" xfId="17954"/>
    <cellStyle name="Обычный 2 8 2 4 3 6 6" xfId="17955"/>
    <cellStyle name="Обычный 2 8 2 4 3 6 7" xfId="17956"/>
    <cellStyle name="Обычный 2 8 2 4 3 7" xfId="17957"/>
    <cellStyle name="Обычный 2 8 2 4 3 7 2" xfId="17958"/>
    <cellStyle name="Обычный 2 8 2 4 3 7 3" xfId="17959"/>
    <cellStyle name="Обычный 2 8 2 4 3 8" xfId="17960"/>
    <cellStyle name="Обычный 2 8 2 4 3 8 2" xfId="17961"/>
    <cellStyle name="Обычный 2 8 2 4 3 8 3" xfId="17962"/>
    <cellStyle name="Обычный 2 8 2 4 3 9" xfId="17963"/>
    <cellStyle name="Обычный 2 8 2 4 3 9 2" xfId="17964"/>
    <cellStyle name="Обычный 2 8 2 4 3 9 3" xfId="17965"/>
    <cellStyle name="Обычный 2 8 2 4 4" xfId="17966"/>
    <cellStyle name="Обычный 2 8 2 4 4 2" xfId="17967"/>
    <cellStyle name="Обычный 2 8 2 4 4 2 2" xfId="17968"/>
    <cellStyle name="Обычный 2 8 2 4 4 2 2 2" xfId="17969"/>
    <cellStyle name="Обычный 2 8 2 4 4 2 2 3" xfId="17970"/>
    <cellStyle name="Обычный 2 8 2 4 4 2 3" xfId="17971"/>
    <cellStyle name="Обычный 2 8 2 4 4 2 3 2" xfId="17972"/>
    <cellStyle name="Обычный 2 8 2 4 4 2 3 3" xfId="17973"/>
    <cellStyle name="Обычный 2 8 2 4 4 2 4" xfId="17974"/>
    <cellStyle name="Обычный 2 8 2 4 4 2 4 2" xfId="17975"/>
    <cellStyle name="Обычный 2 8 2 4 4 2 4 3" xfId="17976"/>
    <cellStyle name="Обычный 2 8 2 4 4 2 5" xfId="17977"/>
    <cellStyle name="Обычный 2 8 2 4 4 2 5 2" xfId="17978"/>
    <cellStyle name="Обычный 2 8 2 4 4 2 6" xfId="17979"/>
    <cellStyle name="Обычный 2 8 2 4 4 2 7" xfId="17980"/>
    <cellStyle name="Обычный 2 8 2 4 4 3" xfId="17981"/>
    <cellStyle name="Обычный 2 8 2 4 4 3 2" xfId="17982"/>
    <cellStyle name="Обычный 2 8 2 4 4 3 2 2" xfId="17983"/>
    <cellStyle name="Обычный 2 8 2 4 4 3 3" xfId="17984"/>
    <cellStyle name="Обычный 2 8 2 4 4 3 4" xfId="17985"/>
    <cellStyle name="Обычный 2 8 2 4 4 4" xfId="17986"/>
    <cellStyle name="Обычный 2 8 2 4 4 4 2" xfId="17987"/>
    <cellStyle name="Обычный 2 8 2 4 4 4 3" xfId="17988"/>
    <cellStyle name="Обычный 2 8 2 4 4 5" xfId="17989"/>
    <cellStyle name="Обычный 2 8 2 4 4 5 2" xfId="17990"/>
    <cellStyle name="Обычный 2 8 2 4 4 5 3" xfId="17991"/>
    <cellStyle name="Обычный 2 8 2 4 4 6" xfId="17992"/>
    <cellStyle name="Обычный 2 8 2 4 4 6 2" xfId="17993"/>
    <cellStyle name="Обычный 2 8 2 4 4 6 3" xfId="17994"/>
    <cellStyle name="Обычный 2 8 2 4 4 7" xfId="17995"/>
    <cellStyle name="Обычный 2 8 2 4 4 7 2" xfId="17996"/>
    <cellStyle name="Обычный 2 8 2 4 4 8" xfId="17997"/>
    <cellStyle name="Обычный 2 8 2 4 4 9" xfId="17998"/>
    <cellStyle name="Обычный 2 8 2 4 5" xfId="17999"/>
    <cellStyle name="Обычный 2 8 2 4 5 2" xfId="18000"/>
    <cellStyle name="Обычный 2 8 2 4 5 2 2" xfId="18001"/>
    <cellStyle name="Обычный 2 8 2 4 5 2 2 2" xfId="18002"/>
    <cellStyle name="Обычный 2 8 2 4 5 2 3" xfId="18003"/>
    <cellStyle name="Обычный 2 8 2 4 5 2 4" xfId="18004"/>
    <cellStyle name="Обычный 2 8 2 4 5 3" xfId="18005"/>
    <cellStyle name="Обычный 2 8 2 4 5 3 2" xfId="18006"/>
    <cellStyle name="Обычный 2 8 2 4 5 3 3" xfId="18007"/>
    <cellStyle name="Обычный 2 8 2 4 5 4" xfId="18008"/>
    <cellStyle name="Обычный 2 8 2 4 5 4 2" xfId="18009"/>
    <cellStyle name="Обычный 2 8 2 4 5 4 3" xfId="18010"/>
    <cellStyle name="Обычный 2 8 2 4 5 5" xfId="18011"/>
    <cellStyle name="Обычный 2 8 2 4 5 5 2" xfId="18012"/>
    <cellStyle name="Обычный 2 8 2 4 5 5 3" xfId="18013"/>
    <cellStyle name="Обычный 2 8 2 4 5 6" xfId="18014"/>
    <cellStyle name="Обычный 2 8 2 4 5 6 2" xfId="18015"/>
    <cellStyle name="Обычный 2 8 2 4 5 7" xfId="18016"/>
    <cellStyle name="Обычный 2 8 2 4 5 8" xfId="18017"/>
    <cellStyle name="Обычный 2 8 2 4 6" xfId="18018"/>
    <cellStyle name="Обычный 2 8 2 4 6 2" xfId="18019"/>
    <cellStyle name="Обычный 2 8 2 4 6 2 2" xfId="18020"/>
    <cellStyle name="Обычный 2 8 2 4 6 2 3" xfId="18021"/>
    <cellStyle name="Обычный 2 8 2 4 6 3" xfId="18022"/>
    <cellStyle name="Обычный 2 8 2 4 6 3 2" xfId="18023"/>
    <cellStyle name="Обычный 2 8 2 4 6 3 3" xfId="18024"/>
    <cellStyle name="Обычный 2 8 2 4 6 4" xfId="18025"/>
    <cellStyle name="Обычный 2 8 2 4 6 4 2" xfId="18026"/>
    <cellStyle name="Обычный 2 8 2 4 6 4 3" xfId="18027"/>
    <cellStyle name="Обычный 2 8 2 4 6 5" xfId="18028"/>
    <cellStyle name="Обычный 2 8 2 4 6 5 2" xfId="18029"/>
    <cellStyle name="Обычный 2 8 2 4 6 6" xfId="18030"/>
    <cellStyle name="Обычный 2 8 2 4 6 7" xfId="18031"/>
    <cellStyle name="Обычный 2 8 2 4 7" xfId="18032"/>
    <cellStyle name="Обычный 2 8 2 4 7 2" xfId="18033"/>
    <cellStyle name="Обычный 2 8 2 4 7 2 2" xfId="18034"/>
    <cellStyle name="Обычный 2 8 2 4 7 2 3" xfId="18035"/>
    <cellStyle name="Обычный 2 8 2 4 7 3" xfId="18036"/>
    <cellStyle name="Обычный 2 8 2 4 7 3 2" xfId="18037"/>
    <cellStyle name="Обычный 2 8 2 4 7 3 3" xfId="18038"/>
    <cellStyle name="Обычный 2 8 2 4 7 4" xfId="18039"/>
    <cellStyle name="Обычный 2 8 2 4 7 4 2" xfId="18040"/>
    <cellStyle name="Обычный 2 8 2 4 7 4 3" xfId="18041"/>
    <cellStyle name="Обычный 2 8 2 4 7 5" xfId="18042"/>
    <cellStyle name="Обычный 2 8 2 4 7 5 2" xfId="18043"/>
    <cellStyle name="Обычный 2 8 2 4 7 6" xfId="18044"/>
    <cellStyle name="Обычный 2 8 2 4 7 7" xfId="18045"/>
    <cellStyle name="Обычный 2 8 2 4 8" xfId="18046"/>
    <cellStyle name="Обычный 2 8 2 4 8 2" xfId="18047"/>
    <cellStyle name="Обычный 2 8 2 4 8 2 2" xfId="18048"/>
    <cellStyle name="Обычный 2 8 2 4 8 2 3" xfId="18049"/>
    <cellStyle name="Обычный 2 8 2 4 8 3" xfId="18050"/>
    <cellStyle name="Обычный 2 8 2 4 8 3 2" xfId="18051"/>
    <cellStyle name="Обычный 2 8 2 4 8 3 3" xfId="18052"/>
    <cellStyle name="Обычный 2 8 2 4 8 4" xfId="18053"/>
    <cellStyle name="Обычный 2 8 2 4 8 4 2" xfId="18054"/>
    <cellStyle name="Обычный 2 8 2 4 8 4 3" xfId="18055"/>
    <cellStyle name="Обычный 2 8 2 4 8 5" xfId="18056"/>
    <cellStyle name="Обычный 2 8 2 4 8 5 2" xfId="18057"/>
    <cellStyle name="Обычный 2 8 2 4 8 6" xfId="18058"/>
    <cellStyle name="Обычный 2 8 2 4 8 7" xfId="18059"/>
    <cellStyle name="Обычный 2 8 2 4 9" xfId="18060"/>
    <cellStyle name="Обычный 2 8 2 4 9 2" xfId="18061"/>
    <cellStyle name="Обычный 2 8 2 4 9 2 2" xfId="18062"/>
    <cellStyle name="Обычный 2 8 2 4 9 2 3" xfId="18063"/>
    <cellStyle name="Обычный 2 8 2 4 9 3" xfId="18064"/>
    <cellStyle name="Обычный 2 8 2 4 9 3 2" xfId="18065"/>
    <cellStyle name="Обычный 2 8 2 4 9 3 3" xfId="18066"/>
    <cellStyle name="Обычный 2 8 2 4 9 4" xfId="18067"/>
    <cellStyle name="Обычный 2 8 2 4 9 4 2" xfId="18068"/>
    <cellStyle name="Обычный 2 8 2 4 9 4 3" xfId="18069"/>
    <cellStyle name="Обычный 2 8 2 4 9 5" xfId="18070"/>
    <cellStyle name="Обычный 2 8 2 4 9 5 2" xfId="18071"/>
    <cellStyle name="Обычный 2 8 2 4 9 6" xfId="18072"/>
    <cellStyle name="Обычный 2 8 2 4 9 7" xfId="18073"/>
    <cellStyle name="Обычный 2 8 2 5" xfId="18074"/>
    <cellStyle name="Обычный 2 8 2 5 10" xfId="18075"/>
    <cellStyle name="Обычный 2 8 2 5 10 2" xfId="18076"/>
    <cellStyle name="Обычный 2 8 2 5 10 3" xfId="18077"/>
    <cellStyle name="Обычный 2 8 2 5 11" xfId="18078"/>
    <cellStyle name="Обычный 2 8 2 5 11 2" xfId="18079"/>
    <cellStyle name="Обычный 2 8 2 5 11 3" xfId="18080"/>
    <cellStyle name="Обычный 2 8 2 5 12" xfId="18081"/>
    <cellStyle name="Обычный 2 8 2 5 12 2" xfId="18082"/>
    <cellStyle name="Обычный 2 8 2 5 13" xfId="18083"/>
    <cellStyle name="Обычный 2 8 2 5 14" xfId="18084"/>
    <cellStyle name="Обычный 2 8 2 5 2" xfId="18085"/>
    <cellStyle name="Обычный 2 8 2 5 2 2" xfId="18086"/>
    <cellStyle name="Обычный 2 8 2 5 2 2 2" xfId="18087"/>
    <cellStyle name="Обычный 2 8 2 5 2 2 2 2" xfId="18088"/>
    <cellStyle name="Обычный 2 8 2 5 2 2 2 3" xfId="18089"/>
    <cellStyle name="Обычный 2 8 2 5 2 2 3" xfId="18090"/>
    <cellStyle name="Обычный 2 8 2 5 2 2 3 2" xfId="18091"/>
    <cellStyle name="Обычный 2 8 2 5 2 2 3 3" xfId="18092"/>
    <cellStyle name="Обычный 2 8 2 5 2 2 4" xfId="18093"/>
    <cellStyle name="Обычный 2 8 2 5 2 2 4 2" xfId="18094"/>
    <cellStyle name="Обычный 2 8 2 5 2 2 4 3" xfId="18095"/>
    <cellStyle name="Обычный 2 8 2 5 2 2 5" xfId="18096"/>
    <cellStyle name="Обычный 2 8 2 5 2 2 5 2" xfId="18097"/>
    <cellStyle name="Обычный 2 8 2 5 2 2 6" xfId="18098"/>
    <cellStyle name="Обычный 2 8 2 5 2 2 7" xfId="18099"/>
    <cellStyle name="Обычный 2 8 2 5 2 3" xfId="18100"/>
    <cellStyle name="Обычный 2 8 2 5 2 3 2" xfId="18101"/>
    <cellStyle name="Обычный 2 8 2 5 2 3 2 2" xfId="18102"/>
    <cellStyle name="Обычный 2 8 2 5 2 3 3" xfId="18103"/>
    <cellStyle name="Обычный 2 8 2 5 2 3 4" xfId="18104"/>
    <cellStyle name="Обычный 2 8 2 5 2 4" xfId="18105"/>
    <cellStyle name="Обычный 2 8 2 5 2 4 2" xfId="18106"/>
    <cellStyle name="Обычный 2 8 2 5 2 4 3" xfId="18107"/>
    <cellStyle name="Обычный 2 8 2 5 2 5" xfId="18108"/>
    <cellStyle name="Обычный 2 8 2 5 2 5 2" xfId="18109"/>
    <cellStyle name="Обычный 2 8 2 5 2 5 3" xfId="18110"/>
    <cellStyle name="Обычный 2 8 2 5 2 6" xfId="18111"/>
    <cellStyle name="Обычный 2 8 2 5 2 6 2" xfId="18112"/>
    <cellStyle name="Обычный 2 8 2 5 2 6 3" xfId="18113"/>
    <cellStyle name="Обычный 2 8 2 5 2 7" xfId="18114"/>
    <cellStyle name="Обычный 2 8 2 5 2 7 2" xfId="18115"/>
    <cellStyle name="Обычный 2 8 2 5 2 8" xfId="18116"/>
    <cellStyle name="Обычный 2 8 2 5 2 9" xfId="18117"/>
    <cellStyle name="Обычный 2 8 2 5 3" xfId="18118"/>
    <cellStyle name="Обычный 2 8 2 5 3 2" xfId="18119"/>
    <cellStyle name="Обычный 2 8 2 5 3 2 2" xfId="18120"/>
    <cellStyle name="Обычный 2 8 2 5 3 2 2 2" xfId="18121"/>
    <cellStyle name="Обычный 2 8 2 5 3 2 3" xfId="18122"/>
    <cellStyle name="Обычный 2 8 2 5 3 2 4" xfId="18123"/>
    <cellStyle name="Обычный 2 8 2 5 3 3" xfId="18124"/>
    <cellStyle name="Обычный 2 8 2 5 3 3 2" xfId="18125"/>
    <cellStyle name="Обычный 2 8 2 5 3 3 3" xfId="18126"/>
    <cellStyle name="Обычный 2 8 2 5 3 4" xfId="18127"/>
    <cellStyle name="Обычный 2 8 2 5 3 4 2" xfId="18128"/>
    <cellStyle name="Обычный 2 8 2 5 3 4 3" xfId="18129"/>
    <cellStyle name="Обычный 2 8 2 5 3 5" xfId="18130"/>
    <cellStyle name="Обычный 2 8 2 5 3 5 2" xfId="18131"/>
    <cellStyle name="Обычный 2 8 2 5 3 5 3" xfId="18132"/>
    <cellStyle name="Обычный 2 8 2 5 3 6" xfId="18133"/>
    <cellStyle name="Обычный 2 8 2 5 3 6 2" xfId="18134"/>
    <cellStyle name="Обычный 2 8 2 5 3 7" xfId="18135"/>
    <cellStyle name="Обычный 2 8 2 5 3 8" xfId="18136"/>
    <cellStyle name="Обычный 2 8 2 5 4" xfId="18137"/>
    <cellStyle name="Обычный 2 8 2 5 4 2" xfId="18138"/>
    <cellStyle name="Обычный 2 8 2 5 4 2 2" xfId="18139"/>
    <cellStyle name="Обычный 2 8 2 5 4 2 3" xfId="18140"/>
    <cellStyle name="Обычный 2 8 2 5 4 3" xfId="18141"/>
    <cellStyle name="Обычный 2 8 2 5 4 3 2" xfId="18142"/>
    <cellStyle name="Обычный 2 8 2 5 4 3 3" xfId="18143"/>
    <cellStyle name="Обычный 2 8 2 5 4 4" xfId="18144"/>
    <cellStyle name="Обычный 2 8 2 5 4 4 2" xfId="18145"/>
    <cellStyle name="Обычный 2 8 2 5 4 4 3" xfId="18146"/>
    <cellStyle name="Обычный 2 8 2 5 4 5" xfId="18147"/>
    <cellStyle name="Обычный 2 8 2 5 4 5 2" xfId="18148"/>
    <cellStyle name="Обычный 2 8 2 5 4 6" xfId="18149"/>
    <cellStyle name="Обычный 2 8 2 5 4 7" xfId="18150"/>
    <cellStyle name="Обычный 2 8 2 5 5" xfId="18151"/>
    <cellStyle name="Обычный 2 8 2 5 5 2" xfId="18152"/>
    <cellStyle name="Обычный 2 8 2 5 5 2 2" xfId="18153"/>
    <cellStyle name="Обычный 2 8 2 5 5 2 3" xfId="18154"/>
    <cellStyle name="Обычный 2 8 2 5 5 3" xfId="18155"/>
    <cellStyle name="Обычный 2 8 2 5 5 3 2" xfId="18156"/>
    <cellStyle name="Обычный 2 8 2 5 5 3 3" xfId="18157"/>
    <cellStyle name="Обычный 2 8 2 5 5 4" xfId="18158"/>
    <cellStyle name="Обычный 2 8 2 5 5 4 2" xfId="18159"/>
    <cellStyle name="Обычный 2 8 2 5 5 4 3" xfId="18160"/>
    <cellStyle name="Обычный 2 8 2 5 5 5" xfId="18161"/>
    <cellStyle name="Обычный 2 8 2 5 5 5 2" xfId="18162"/>
    <cellStyle name="Обычный 2 8 2 5 5 6" xfId="18163"/>
    <cellStyle name="Обычный 2 8 2 5 5 7" xfId="18164"/>
    <cellStyle name="Обычный 2 8 2 5 6" xfId="18165"/>
    <cellStyle name="Обычный 2 8 2 5 6 2" xfId="18166"/>
    <cellStyle name="Обычный 2 8 2 5 6 2 2" xfId="18167"/>
    <cellStyle name="Обычный 2 8 2 5 6 2 3" xfId="18168"/>
    <cellStyle name="Обычный 2 8 2 5 6 3" xfId="18169"/>
    <cellStyle name="Обычный 2 8 2 5 6 3 2" xfId="18170"/>
    <cellStyle name="Обычный 2 8 2 5 6 3 3" xfId="18171"/>
    <cellStyle name="Обычный 2 8 2 5 6 4" xfId="18172"/>
    <cellStyle name="Обычный 2 8 2 5 6 4 2" xfId="18173"/>
    <cellStyle name="Обычный 2 8 2 5 6 4 3" xfId="18174"/>
    <cellStyle name="Обычный 2 8 2 5 6 5" xfId="18175"/>
    <cellStyle name="Обычный 2 8 2 5 6 5 2" xfId="18176"/>
    <cellStyle name="Обычный 2 8 2 5 6 6" xfId="18177"/>
    <cellStyle name="Обычный 2 8 2 5 6 7" xfId="18178"/>
    <cellStyle name="Обычный 2 8 2 5 7" xfId="18179"/>
    <cellStyle name="Обычный 2 8 2 5 7 2" xfId="18180"/>
    <cellStyle name="Обычный 2 8 2 5 7 2 2" xfId="18181"/>
    <cellStyle name="Обычный 2 8 2 5 7 2 3" xfId="18182"/>
    <cellStyle name="Обычный 2 8 2 5 7 3" xfId="18183"/>
    <cellStyle name="Обычный 2 8 2 5 7 3 2" xfId="18184"/>
    <cellStyle name="Обычный 2 8 2 5 7 3 3" xfId="18185"/>
    <cellStyle name="Обычный 2 8 2 5 7 4" xfId="18186"/>
    <cellStyle name="Обычный 2 8 2 5 7 4 2" xfId="18187"/>
    <cellStyle name="Обычный 2 8 2 5 7 4 3" xfId="18188"/>
    <cellStyle name="Обычный 2 8 2 5 7 5" xfId="18189"/>
    <cellStyle name="Обычный 2 8 2 5 7 5 2" xfId="18190"/>
    <cellStyle name="Обычный 2 8 2 5 7 6" xfId="18191"/>
    <cellStyle name="Обычный 2 8 2 5 7 7" xfId="18192"/>
    <cellStyle name="Обычный 2 8 2 5 8" xfId="18193"/>
    <cellStyle name="Обычный 2 8 2 5 8 2" xfId="18194"/>
    <cellStyle name="Обычный 2 8 2 5 8 2 2" xfId="18195"/>
    <cellStyle name="Обычный 2 8 2 5 8 2 3" xfId="18196"/>
    <cellStyle name="Обычный 2 8 2 5 8 3" xfId="18197"/>
    <cellStyle name="Обычный 2 8 2 5 8 3 2" xfId="18198"/>
    <cellStyle name="Обычный 2 8 2 5 8 3 3" xfId="18199"/>
    <cellStyle name="Обычный 2 8 2 5 8 4" xfId="18200"/>
    <cellStyle name="Обычный 2 8 2 5 8 4 2" xfId="18201"/>
    <cellStyle name="Обычный 2 8 2 5 8 5" xfId="18202"/>
    <cellStyle name="Обычный 2 8 2 5 8 5 2" xfId="18203"/>
    <cellStyle name="Обычный 2 8 2 5 8 6" xfId="18204"/>
    <cellStyle name="Обычный 2 8 2 5 8 7" xfId="18205"/>
    <cellStyle name="Обычный 2 8 2 5 9" xfId="18206"/>
    <cellStyle name="Обычный 2 8 2 5 9 2" xfId="18207"/>
    <cellStyle name="Обычный 2 8 2 5 9 3" xfId="18208"/>
    <cellStyle name="Обычный 2 8 2 6" xfId="18209"/>
    <cellStyle name="Обычный 2 8 2 6 10" xfId="18210"/>
    <cellStyle name="Обычный 2 8 2 6 10 2" xfId="18211"/>
    <cellStyle name="Обычный 2 8 2 6 11" xfId="18212"/>
    <cellStyle name="Обычный 2 8 2 6 12" xfId="18213"/>
    <cellStyle name="Обычный 2 8 2 6 2" xfId="18214"/>
    <cellStyle name="Обычный 2 8 2 6 2 2" xfId="18215"/>
    <cellStyle name="Обычный 2 8 2 6 2 2 2" xfId="18216"/>
    <cellStyle name="Обычный 2 8 2 6 2 2 2 2" xfId="18217"/>
    <cellStyle name="Обычный 2 8 2 6 2 2 3" xfId="18218"/>
    <cellStyle name="Обычный 2 8 2 6 2 2 4" xfId="18219"/>
    <cellStyle name="Обычный 2 8 2 6 2 3" xfId="18220"/>
    <cellStyle name="Обычный 2 8 2 6 2 3 2" xfId="18221"/>
    <cellStyle name="Обычный 2 8 2 6 2 3 3" xfId="18222"/>
    <cellStyle name="Обычный 2 8 2 6 2 4" xfId="18223"/>
    <cellStyle name="Обычный 2 8 2 6 2 4 2" xfId="18224"/>
    <cellStyle name="Обычный 2 8 2 6 2 4 3" xfId="18225"/>
    <cellStyle name="Обычный 2 8 2 6 2 5" xfId="18226"/>
    <cellStyle name="Обычный 2 8 2 6 2 5 2" xfId="18227"/>
    <cellStyle name="Обычный 2 8 2 6 2 5 3" xfId="18228"/>
    <cellStyle name="Обычный 2 8 2 6 2 6" xfId="18229"/>
    <cellStyle name="Обычный 2 8 2 6 2 6 2" xfId="18230"/>
    <cellStyle name="Обычный 2 8 2 6 2 7" xfId="18231"/>
    <cellStyle name="Обычный 2 8 2 6 2 8" xfId="18232"/>
    <cellStyle name="Обычный 2 8 2 6 3" xfId="18233"/>
    <cellStyle name="Обычный 2 8 2 6 3 2" xfId="18234"/>
    <cellStyle name="Обычный 2 8 2 6 3 2 2" xfId="18235"/>
    <cellStyle name="Обычный 2 8 2 6 3 2 2 2" xfId="18236"/>
    <cellStyle name="Обычный 2 8 2 6 3 2 3" xfId="18237"/>
    <cellStyle name="Обычный 2 8 2 6 3 2 4" xfId="18238"/>
    <cellStyle name="Обычный 2 8 2 6 3 3" xfId="18239"/>
    <cellStyle name="Обычный 2 8 2 6 3 3 2" xfId="18240"/>
    <cellStyle name="Обычный 2 8 2 6 3 3 3" xfId="18241"/>
    <cellStyle name="Обычный 2 8 2 6 3 4" xfId="18242"/>
    <cellStyle name="Обычный 2 8 2 6 3 4 2" xfId="18243"/>
    <cellStyle name="Обычный 2 8 2 6 3 4 3" xfId="18244"/>
    <cellStyle name="Обычный 2 8 2 6 3 5" xfId="18245"/>
    <cellStyle name="Обычный 2 8 2 6 3 5 2" xfId="18246"/>
    <cellStyle name="Обычный 2 8 2 6 3 5 3" xfId="18247"/>
    <cellStyle name="Обычный 2 8 2 6 3 6" xfId="18248"/>
    <cellStyle name="Обычный 2 8 2 6 3 6 2" xfId="18249"/>
    <cellStyle name="Обычный 2 8 2 6 3 7" xfId="18250"/>
    <cellStyle name="Обычный 2 8 2 6 3 8" xfId="18251"/>
    <cellStyle name="Обычный 2 8 2 6 4" xfId="18252"/>
    <cellStyle name="Обычный 2 8 2 6 4 2" xfId="18253"/>
    <cellStyle name="Обычный 2 8 2 6 4 2 2" xfId="18254"/>
    <cellStyle name="Обычный 2 8 2 6 4 2 3" xfId="18255"/>
    <cellStyle name="Обычный 2 8 2 6 4 3" xfId="18256"/>
    <cellStyle name="Обычный 2 8 2 6 4 3 2" xfId="18257"/>
    <cellStyle name="Обычный 2 8 2 6 4 3 3" xfId="18258"/>
    <cellStyle name="Обычный 2 8 2 6 4 4" xfId="18259"/>
    <cellStyle name="Обычный 2 8 2 6 4 4 2" xfId="18260"/>
    <cellStyle name="Обычный 2 8 2 6 4 4 3" xfId="18261"/>
    <cellStyle name="Обычный 2 8 2 6 4 5" xfId="18262"/>
    <cellStyle name="Обычный 2 8 2 6 4 5 2" xfId="18263"/>
    <cellStyle name="Обычный 2 8 2 6 4 6" xfId="18264"/>
    <cellStyle name="Обычный 2 8 2 6 4 7" xfId="18265"/>
    <cellStyle name="Обычный 2 8 2 6 5" xfId="18266"/>
    <cellStyle name="Обычный 2 8 2 6 5 2" xfId="18267"/>
    <cellStyle name="Обычный 2 8 2 6 5 2 2" xfId="18268"/>
    <cellStyle name="Обычный 2 8 2 6 5 2 3" xfId="18269"/>
    <cellStyle name="Обычный 2 8 2 6 5 3" xfId="18270"/>
    <cellStyle name="Обычный 2 8 2 6 5 3 2" xfId="18271"/>
    <cellStyle name="Обычный 2 8 2 6 5 3 3" xfId="18272"/>
    <cellStyle name="Обычный 2 8 2 6 5 4" xfId="18273"/>
    <cellStyle name="Обычный 2 8 2 6 5 4 2" xfId="18274"/>
    <cellStyle name="Обычный 2 8 2 6 5 4 3" xfId="18275"/>
    <cellStyle name="Обычный 2 8 2 6 5 5" xfId="18276"/>
    <cellStyle name="Обычный 2 8 2 6 5 5 2" xfId="18277"/>
    <cellStyle name="Обычный 2 8 2 6 5 6" xfId="18278"/>
    <cellStyle name="Обычный 2 8 2 6 5 7" xfId="18279"/>
    <cellStyle name="Обычный 2 8 2 6 6" xfId="18280"/>
    <cellStyle name="Обычный 2 8 2 6 6 2" xfId="18281"/>
    <cellStyle name="Обычный 2 8 2 6 6 2 2" xfId="18282"/>
    <cellStyle name="Обычный 2 8 2 6 6 2 3" xfId="18283"/>
    <cellStyle name="Обычный 2 8 2 6 6 3" xfId="18284"/>
    <cellStyle name="Обычный 2 8 2 6 6 3 2" xfId="18285"/>
    <cellStyle name="Обычный 2 8 2 6 6 3 3" xfId="18286"/>
    <cellStyle name="Обычный 2 8 2 6 6 4" xfId="18287"/>
    <cellStyle name="Обычный 2 8 2 6 6 4 2" xfId="18288"/>
    <cellStyle name="Обычный 2 8 2 6 6 5" xfId="18289"/>
    <cellStyle name="Обычный 2 8 2 6 6 5 2" xfId="18290"/>
    <cellStyle name="Обычный 2 8 2 6 6 6" xfId="18291"/>
    <cellStyle name="Обычный 2 8 2 6 6 7" xfId="18292"/>
    <cellStyle name="Обычный 2 8 2 6 7" xfId="18293"/>
    <cellStyle name="Обычный 2 8 2 6 7 2" xfId="18294"/>
    <cellStyle name="Обычный 2 8 2 6 7 3" xfId="18295"/>
    <cellStyle name="Обычный 2 8 2 6 8" xfId="18296"/>
    <cellStyle name="Обычный 2 8 2 6 8 2" xfId="18297"/>
    <cellStyle name="Обычный 2 8 2 6 8 3" xfId="18298"/>
    <cellStyle name="Обычный 2 8 2 6 9" xfId="18299"/>
    <cellStyle name="Обычный 2 8 2 6 9 2" xfId="18300"/>
    <cellStyle name="Обычный 2 8 2 6 9 3" xfId="18301"/>
    <cellStyle name="Обычный 2 8 2 7" xfId="18302"/>
    <cellStyle name="Обычный 2 8 2 7 2" xfId="18303"/>
    <cellStyle name="Обычный 2 8 2 7 2 2" xfId="18304"/>
    <cellStyle name="Обычный 2 8 2 7 2 2 2" xfId="18305"/>
    <cellStyle name="Обычный 2 8 2 7 2 2 3" xfId="18306"/>
    <cellStyle name="Обычный 2 8 2 7 2 3" xfId="18307"/>
    <cellStyle name="Обычный 2 8 2 7 2 3 2" xfId="18308"/>
    <cellStyle name="Обычный 2 8 2 7 2 3 3" xfId="18309"/>
    <cellStyle name="Обычный 2 8 2 7 2 4" xfId="18310"/>
    <cellStyle name="Обычный 2 8 2 7 2 4 2" xfId="18311"/>
    <cellStyle name="Обычный 2 8 2 7 2 4 3" xfId="18312"/>
    <cellStyle name="Обычный 2 8 2 7 2 5" xfId="18313"/>
    <cellStyle name="Обычный 2 8 2 7 2 5 2" xfId="18314"/>
    <cellStyle name="Обычный 2 8 2 7 2 6" xfId="18315"/>
    <cellStyle name="Обычный 2 8 2 7 2 7" xfId="18316"/>
    <cellStyle name="Обычный 2 8 2 7 3" xfId="18317"/>
    <cellStyle name="Обычный 2 8 2 7 3 2" xfId="18318"/>
    <cellStyle name="Обычный 2 8 2 7 3 2 2" xfId="18319"/>
    <cellStyle name="Обычный 2 8 2 7 3 3" xfId="18320"/>
    <cellStyle name="Обычный 2 8 2 7 3 4" xfId="18321"/>
    <cellStyle name="Обычный 2 8 2 7 4" xfId="18322"/>
    <cellStyle name="Обычный 2 8 2 7 4 2" xfId="18323"/>
    <cellStyle name="Обычный 2 8 2 7 4 3" xfId="18324"/>
    <cellStyle name="Обычный 2 8 2 7 5" xfId="18325"/>
    <cellStyle name="Обычный 2 8 2 7 5 2" xfId="18326"/>
    <cellStyle name="Обычный 2 8 2 7 5 3" xfId="18327"/>
    <cellStyle name="Обычный 2 8 2 7 6" xfId="18328"/>
    <cellStyle name="Обычный 2 8 2 7 6 2" xfId="18329"/>
    <cellStyle name="Обычный 2 8 2 7 6 3" xfId="18330"/>
    <cellStyle name="Обычный 2 8 2 7 7" xfId="18331"/>
    <cellStyle name="Обычный 2 8 2 7 7 2" xfId="18332"/>
    <cellStyle name="Обычный 2 8 2 7 8" xfId="18333"/>
    <cellStyle name="Обычный 2 8 2 7 9" xfId="18334"/>
    <cellStyle name="Обычный 2 8 2 8" xfId="18335"/>
    <cellStyle name="Обычный 2 8 2 8 2" xfId="18336"/>
    <cellStyle name="Обычный 2 8 2 8 2 2" xfId="18337"/>
    <cellStyle name="Обычный 2 8 2 8 2 2 2" xfId="18338"/>
    <cellStyle name="Обычный 2 8 2 8 2 3" xfId="18339"/>
    <cellStyle name="Обычный 2 8 2 8 2 4" xfId="18340"/>
    <cellStyle name="Обычный 2 8 2 8 3" xfId="18341"/>
    <cellStyle name="Обычный 2 8 2 8 3 2" xfId="18342"/>
    <cellStyle name="Обычный 2 8 2 8 3 3" xfId="18343"/>
    <cellStyle name="Обычный 2 8 2 8 4" xfId="18344"/>
    <cellStyle name="Обычный 2 8 2 8 4 2" xfId="18345"/>
    <cellStyle name="Обычный 2 8 2 8 4 3" xfId="18346"/>
    <cellStyle name="Обычный 2 8 2 8 5" xfId="18347"/>
    <cellStyle name="Обычный 2 8 2 8 5 2" xfId="18348"/>
    <cellStyle name="Обычный 2 8 2 8 5 3" xfId="18349"/>
    <cellStyle name="Обычный 2 8 2 8 6" xfId="18350"/>
    <cellStyle name="Обычный 2 8 2 8 6 2" xfId="18351"/>
    <cellStyle name="Обычный 2 8 2 8 7" xfId="18352"/>
    <cellStyle name="Обычный 2 8 2 8 8" xfId="18353"/>
    <cellStyle name="Обычный 2 8 2 9" xfId="18354"/>
    <cellStyle name="Обычный 2 8 2 9 2" xfId="18355"/>
    <cellStyle name="Обычный 2 8 2 9 2 2" xfId="18356"/>
    <cellStyle name="Обычный 2 8 2 9 2 2 2" xfId="18357"/>
    <cellStyle name="Обычный 2 8 2 9 2 3" xfId="18358"/>
    <cellStyle name="Обычный 2 8 2 9 2 4" xfId="18359"/>
    <cellStyle name="Обычный 2 8 2 9 3" xfId="18360"/>
    <cellStyle name="Обычный 2 8 2 9 3 2" xfId="18361"/>
    <cellStyle name="Обычный 2 8 2 9 3 3" xfId="18362"/>
    <cellStyle name="Обычный 2 8 2 9 4" xfId="18363"/>
    <cellStyle name="Обычный 2 8 2 9 4 2" xfId="18364"/>
    <cellStyle name="Обычный 2 8 2 9 4 3" xfId="18365"/>
    <cellStyle name="Обычный 2 8 2 9 5" xfId="18366"/>
    <cellStyle name="Обычный 2 8 2 9 5 2" xfId="18367"/>
    <cellStyle name="Обычный 2 8 2 9 5 3" xfId="18368"/>
    <cellStyle name="Обычный 2 8 2 9 6" xfId="18369"/>
    <cellStyle name="Обычный 2 8 2 9 6 2" xfId="18370"/>
    <cellStyle name="Обычный 2 8 2 9 7" xfId="18371"/>
    <cellStyle name="Обычный 2 8 2 9 8" xfId="18372"/>
    <cellStyle name="Обычный 2 8 3" xfId="18373"/>
    <cellStyle name="Обычный 2 8 3 2" xfId="18374"/>
    <cellStyle name="Обычный 2 8 3 2 2" xfId="18375"/>
    <cellStyle name="Обычный 2 8 3 2 2 2" xfId="18376"/>
    <cellStyle name="Обычный 2 8 3 2 2 3" xfId="18377"/>
    <cellStyle name="Обычный 2 8 3 2 3" xfId="18378"/>
    <cellStyle name="Обычный 2 8 3 2 3 2" xfId="18379"/>
    <cellStyle name="Обычный 2 8 3 2 3 3" xfId="18380"/>
    <cellStyle name="Обычный 2 8 3 2 4" xfId="18381"/>
    <cellStyle name="Обычный 2 8 3 2 4 2" xfId="18382"/>
    <cellStyle name="Обычный 2 8 3 2 4 3" xfId="18383"/>
    <cellStyle name="Обычный 2 8 3 2 5" xfId="18384"/>
    <cellStyle name="Обычный 2 8 3 2 5 2" xfId="18385"/>
    <cellStyle name="Обычный 2 8 3 2 6" xfId="18386"/>
    <cellStyle name="Обычный 2 8 3 2 7" xfId="18387"/>
    <cellStyle name="Обычный 2 8 3 3" xfId="18388"/>
    <cellStyle name="Обычный 2 8 3 3 2" xfId="18389"/>
    <cellStyle name="Обычный 2 8 3 3 3" xfId="18390"/>
    <cellStyle name="Обычный 2 8 3 4" xfId="18391"/>
    <cellStyle name="Обычный 2 8 3 4 2" xfId="18392"/>
    <cellStyle name="Обычный 2 8 3 4 3" xfId="18393"/>
    <cellStyle name="Обычный 2 8 3 5" xfId="18394"/>
    <cellStyle name="Обычный 2 8 3 5 2" xfId="18395"/>
    <cellStyle name="Обычный 2 8 3 5 3" xfId="18396"/>
    <cellStyle name="Обычный 2 8 3 6" xfId="18397"/>
    <cellStyle name="Обычный 2 8 3 6 2" xfId="18398"/>
    <cellStyle name="Обычный 2 8 3 7" xfId="18399"/>
    <cellStyle name="Обычный 2 8 3 8" xfId="18400"/>
    <cellStyle name="Обычный 2 8 4" xfId="18401"/>
    <cellStyle name="Обычный 2 8 5" xfId="18402"/>
    <cellStyle name="Обычный 2 8 6" xfId="18403"/>
    <cellStyle name="Обычный 2 9" xfId="18404"/>
    <cellStyle name="Обычный 2 9 2" xfId="18405"/>
    <cellStyle name="Обычный 2 9 2 2" xfId="18406"/>
    <cellStyle name="Обычный 2 9 2 3" xfId="18407"/>
    <cellStyle name="Обычный 2 9 3" xfId="18408"/>
    <cellStyle name="Обычный 2 9 4" xfId="18409"/>
    <cellStyle name="Обычный 2 9 5" xfId="18410"/>
    <cellStyle name="Обычный 2_1" xfId="18411"/>
    <cellStyle name="Обычный 20" xfId="18412"/>
    <cellStyle name="Обычный 21" xfId="18413"/>
    <cellStyle name="Обычный 22" xfId="18414"/>
    <cellStyle name="Обычный 23" xfId="18415"/>
    <cellStyle name="Обычный 24" xfId="18416"/>
    <cellStyle name="Обычный 25" xfId="18417"/>
    <cellStyle name="Обычный 26" xfId="18418"/>
    <cellStyle name="Обычный 27" xfId="18419"/>
    <cellStyle name="Обычный 28" xfId="18420"/>
    <cellStyle name="Обычный 29" xfId="18421"/>
    <cellStyle name="Обычный 3" xfId="18422"/>
    <cellStyle name="Обычный 3 10 2" xfId="18423"/>
    <cellStyle name="Обычный 3 10 2 2" xfId="18424"/>
    <cellStyle name="Обычный 3 2" xfId="18425"/>
    <cellStyle name="Обычный 3 2 2" xfId="18426"/>
    <cellStyle name="Обычный 3 2 2 2" xfId="18427"/>
    <cellStyle name="Обычный 3 2 2 2 2" xfId="18428"/>
    <cellStyle name="Обычный 3 2 3" xfId="18429"/>
    <cellStyle name="Обычный 3 2 4" xfId="18430"/>
    <cellStyle name="Обычный 3 21" xfId="18431"/>
    <cellStyle name="Обычный 3 3" xfId="18432"/>
    <cellStyle name="Обычный 3 3 2" xfId="18433"/>
    <cellStyle name="Обычный 3 3 2 2" xfId="18434"/>
    <cellStyle name="Обычный 3 4" xfId="18435"/>
    <cellStyle name="Обычный 3 4 10" xfId="18436"/>
    <cellStyle name="Обычный 3 4 10 2" xfId="18437"/>
    <cellStyle name="Обычный 3 4 10 2 2" xfId="18438"/>
    <cellStyle name="Обычный 3 4 10 2 3" xfId="18439"/>
    <cellStyle name="Обычный 3 4 10 3" xfId="18440"/>
    <cellStyle name="Обычный 3 4 10 3 2" xfId="18441"/>
    <cellStyle name="Обычный 3 4 10 3 3" xfId="18442"/>
    <cellStyle name="Обычный 3 4 10 4" xfId="18443"/>
    <cellStyle name="Обычный 3 4 10 4 2" xfId="18444"/>
    <cellStyle name="Обычный 3 4 10 4 3" xfId="18445"/>
    <cellStyle name="Обычный 3 4 10 5" xfId="18446"/>
    <cellStyle name="Обычный 3 4 10 5 2" xfId="18447"/>
    <cellStyle name="Обычный 3 4 10 6" xfId="18448"/>
    <cellStyle name="Обычный 3 4 10 7" xfId="18449"/>
    <cellStyle name="Обычный 3 4 11" xfId="18450"/>
    <cellStyle name="Обычный 3 4 11 2" xfId="18451"/>
    <cellStyle name="Обычный 3 4 11 2 2" xfId="18452"/>
    <cellStyle name="Обычный 3 4 11 2 3" xfId="18453"/>
    <cellStyle name="Обычный 3 4 11 3" xfId="18454"/>
    <cellStyle name="Обычный 3 4 11 3 2" xfId="18455"/>
    <cellStyle name="Обычный 3 4 11 3 3" xfId="18456"/>
    <cellStyle name="Обычный 3 4 11 4" xfId="18457"/>
    <cellStyle name="Обычный 3 4 11 4 2" xfId="18458"/>
    <cellStyle name="Обычный 3 4 11 4 3" xfId="18459"/>
    <cellStyle name="Обычный 3 4 11 5" xfId="18460"/>
    <cellStyle name="Обычный 3 4 11 5 2" xfId="18461"/>
    <cellStyle name="Обычный 3 4 11 6" xfId="18462"/>
    <cellStyle name="Обычный 3 4 11 7" xfId="18463"/>
    <cellStyle name="Обычный 3 4 12" xfId="18464"/>
    <cellStyle name="Обычный 3 4 12 2" xfId="18465"/>
    <cellStyle name="Обычный 3 4 12 2 2" xfId="18466"/>
    <cellStyle name="Обычный 3 4 12 2 3" xfId="18467"/>
    <cellStyle name="Обычный 3 4 12 3" xfId="18468"/>
    <cellStyle name="Обычный 3 4 12 3 2" xfId="18469"/>
    <cellStyle name="Обычный 3 4 12 3 3" xfId="18470"/>
    <cellStyle name="Обычный 3 4 12 4" xfId="18471"/>
    <cellStyle name="Обычный 3 4 12 4 2" xfId="18472"/>
    <cellStyle name="Обычный 3 4 12 4 3" xfId="18473"/>
    <cellStyle name="Обычный 3 4 12 5" xfId="18474"/>
    <cellStyle name="Обычный 3 4 12 5 2" xfId="18475"/>
    <cellStyle name="Обычный 3 4 12 6" xfId="18476"/>
    <cellStyle name="Обычный 3 4 12 7" xfId="18477"/>
    <cellStyle name="Обычный 3 4 13" xfId="18478"/>
    <cellStyle name="Обычный 3 4 13 2" xfId="18479"/>
    <cellStyle name="Обычный 3 4 13 2 2" xfId="18480"/>
    <cellStyle name="Обычный 3 4 13 3" xfId="18481"/>
    <cellStyle name="Обычный 3 4 14" xfId="18482"/>
    <cellStyle name="Обычный 3 4 14 2" xfId="18483"/>
    <cellStyle name="Обычный 3 4 14 3" xfId="18484"/>
    <cellStyle name="Обычный 3 4 15" xfId="18485"/>
    <cellStyle name="Обычный 3 4 15 2" xfId="18486"/>
    <cellStyle name="Обычный 3 4 15 3" xfId="18487"/>
    <cellStyle name="Обычный 3 4 16" xfId="18488"/>
    <cellStyle name="Обычный 3 4 16 2" xfId="18489"/>
    <cellStyle name="Обычный 3 4 17" xfId="18490"/>
    <cellStyle name="Обычный 3 4 18" xfId="18491"/>
    <cellStyle name="Обычный 3 4 19" xfId="18492"/>
    <cellStyle name="Обычный 3 4 2" xfId="18493"/>
    <cellStyle name="Обычный 3 4 2 10" xfId="18494"/>
    <cellStyle name="Обычный 3 4 2 10 2" xfId="18495"/>
    <cellStyle name="Обычный 3 4 2 10 2 2" xfId="18496"/>
    <cellStyle name="Обычный 3 4 2 10 2 3" xfId="18497"/>
    <cellStyle name="Обычный 3 4 2 10 3" xfId="18498"/>
    <cellStyle name="Обычный 3 4 2 10 3 2" xfId="18499"/>
    <cellStyle name="Обычный 3 4 2 10 3 3" xfId="18500"/>
    <cellStyle name="Обычный 3 4 2 10 4" xfId="18501"/>
    <cellStyle name="Обычный 3 4 2 10 4 2" xfId="18502"/>
    <cellStyle name="Обычный 3 4 2 10 4 3" xfId="18503"/>
    <cellStyle name="Обычный 3 4 2 10 5" xfId="18504"/>
    <cellStyle name="Обычный 3 4 2 10 5 2" xfId="18505"/>
    <cellStyle name="Обычный 3 4 2 10 6" xfId="18506"/>
    <cellStyle name="Обычный 3 4 2 10 7" xfId="18507"/>
    <cellStyle name="Обычный 3 4 2 11" xfId="18508"/>
    <cellStyle name="Обычный 3 4 2 11 2" xfId="18509"/>
    <cellStyle name="Обычный 3 4 2 11 2 2" xfId="18510"/>
    <cellStyle name="Обычный 3 4 2 11 2 3" xfId="18511"/>
    <cellStyle name="Обычный 3 4 2 11 3" xfId="18512"/>
    <cellStyle name="Обычный 3 4 2 11 3 2" xfId="18513"/>
    <cellStyle name="Обычный 3 4 2 11 3 3" xfId="18514"/>
    <cellStyle name="Обычный 3 4 2 11 4" xfId="18515"/>
    <cellStyle name="Обычный 3 4 2 11 4 2" xfId="18516"/>
    <cellStyle name="Обычный 3 4 2 11 4 3" xfId="18517"/>
    <cellStyle name="Обычный 3 4 2 11 5" xfId="18518"/>
    <cellStyle name="Обычный 3 4 2 11 5 2" xfId="18519"/>
    <cellStyle name="Обычный 3 4 2 11 6" xfId="18520"/>
    <cellStyle name="Обычный 3 4 2 11 7" xfId="18521"/>
    <cellStyle name="Обычный 3 4 2 12" xfId="18522"/>
    <cellStyle name="Обычный 3 4 2 12 2" xfId="18523"/>
    <cellStyle name="Обычный 3 4 2 12 3" xfId="18524"/>
    <cellStyle name="Обычный 3 4 2 13" xfId="18525"/>
    <cellStyle name="Обычный 3 4 2 13 2" xfId="18526"/>
    <cellStyle name="Обычный 3 4 2 13 3" xfId="18527"/>
    <cellStyle name="Обычный 3 4 2 14" xfId="18528"/>
    <cellStyle name="Обычный 3 4 2 14 2" xfId="18529"/>
    <cellStyle name="Обычный 3 4 2 14 3" xfId="18530"/>
    <cellStyle name="Обычный 3 4 2 15" xfId="18531"/>
    <cellStyle name="Обычный 3 4 2 15 2" xfId="18532"/>
    <cellStyle name="Обычный 3 4 2 16" xfId="18533"/>
    <cellStyle name="Обычный 3 4 2 17" xfId="18534"/>
    <cellStyle name="Обычный 3 4 2 2" xfId="18535"/>
    <cellStyle name="Обычный 3 4 2 2 10" xfId="18536"/>
    <cellStyle name="Обычный 3 4 2 2 10 2" xfId="18537"/>
    <cellStyle name="Обычный 3 4 2 2 10 2 2" xfId="18538"/>
    <cellStyle name="Обычный 3 4 2 2 10 2 3" xfId="18539"/>
    <cellStyle name="Обычный 3 4 2 2 10 3" xfId="18540"/>
    <cellStyle name="Обычный 3 4 2 2 10 3 2" xfId="18541"/>
    <cellStyle name="Обычный 3 4 2 2 10 3 3" xfId="18542"/>
    <cellStyle name="Обычный 3 4 2 2 10 4" xfId="18543"/>
    <cellStyle name="Обычный 3 4 2 2 10 4 2" xfId="18544"/>
    <cellStyle name="Обычный 3 4 2 2 10 5" xfId="18545"/>
    <cellStyle name="Обычный 3 4 2 2 10 5 2" xfId="18546"/>
    <cellStyle name="Обычный 3 4 2 2 10 6" xfId="18547"/>
    <cellStyle name="Обычный 3 4 2 2 10 7" xfId="18548"/>
    <cellStyle name="Обычный 3 4 2 2 11" xfId="18549"/>
    <cellStyle name="Обычный 3 4 2 2 11 2" xfId="18550"/>
    <cellStyle name="Обычный 3 4 2 2 11 3" xfId="18551"/>
    <cellStyle name="Обычный 3 4 2 2 12" xfId="18552"/>
    <cellStyle name="Обычный 3 4 2 2 12 2" xfId="18553"/>
    <cellStyle name="Обычный 3 4 2 2 12 3" xfId="18554"/>
    <cellStyle name="Обычный 3 4 2 2 13" xfId="18555"/>
    <cellStyle name="Обычный 3 4 2 2 13 2" xfId="18556"/>
    <cellStyle name="Обычный 3 4 2 2 13 3" xfId="18557"/>
    <cellStyle name="Обычный 3 4 2 2 14" xfId="18558"/>
    <cellStyle name="Обычный 3 4 2 2 14 2" xfId="18559"/>
    <cellStyle name="Обычный 3 4 2 2 15" xfId="18560"/>
    <cellStyle name="Обычный 3 4 2 2 16" xfId="18561"/>
    <cellStyle name="Обычный 3 4 2 2 2" xfId="18562"/>
    <cellStyle name="Обычный 3 4 2 2 2 10" xfId="18563"/>
    <cellStyle name="Обычный 3 4 2 2 2 10 2" xfId="18564"/>
    <cellStyle name="Обычный 3 4 2 2 2 10 3" xfId="18565"/>
    <cellStyle name="Обычный 3 4 2 2 2 11" xfId="18566"/>
    <cellStyle name="Обычный 3 4 2 2 2 11 2" xfId="18567"/>
    <cellStyle name="Обычный 3 4 2 2 2 12" xfId="18568"/>
    <cellStyle name="Обычный 3 4 2 2 2 13" xfId="18569"/>
    <cellStyle name="Обычный 3 4 2 2 2 2" xfId="18570"/>
    <cellStyle name="Обычный 3 4 2 2 2 2 2" xfId="18571"/>
    <cellStyle name="Обычный 3 4 2 2 2 2 2 2" xfId="18572"/>
    <cellStyle name="Обычный 3 4 2 2 2 2 2 2 2" xfId="18573"/>
    <cellStyle name="Обычный 3 4 2 2 2 2 2 3" xfId="18574"/>
    <cellStyle name="Обычный 3 4 2 2 2 2 2 4" xfId="18575"/>
    <cellStyle name="Обычный 3 4 2 2 2 2 3" xfId="18576"/>
    <cellStyle name="Обычный 3 4 2 2 2 2 3 2" xfId="18577"/>
    <cellStyle name="Обычный 3 4 2 2 2 2 3 3" xfId="18578"/>
    <cellStyle name="Обычный 3 4 2 2 2 2 4" xfId="18579"/>
    <cellStyle name="Обычный 3 4 2 2 2 2 4 2" xfId="18580"/>
    <cellStyle name="Обычный 3 4 2 2 2 2 4 3" xfId="18581"/>
    <cellStyle name="Обычный 3 4 2 2 2 2 5" xfId="18582"/>
    <cellStyle name="Обычный 3 4 2 2 2 2 5 2" xfId="18583"/>
    <cellStyle name="Обычный 3 4 2 2 2 2 5 3" xfId="18584"/>
    <cellStyle name="Обычный 3 4 2 2 2 2 6" xfId="18585"/>
    <cellStyle name="Обычный 3 4 2 2 2 2 6 2" xfId="18586"/>
    <cellStyle name="Обычный 3 4 2 2 2 2 7" xfId="18587"/>
    <cellStyle name="Обычный 3 4 2 2 2 2 8" xfId="18588"/>
    <cellStyle name="Обычный 3 4 2 2 2 3" xfId="18589"/>
    <cellStyle name="Обычный 3 4 2 2 2 3 2" xfId="18590"/>
    <cellStyle name="Обычный 3 4 2 2 2 3 2 2" xfId="18591"/>
    <cellStyle name="Обычный 3 4 2 2 2 3 2 2 2" xfId="18592"/>
    <cellStyle name="Обычный 3 4 2 2 2 3 2 3" xfId="18593"/>
    <cellStyle name="Обычный 3 4 2 2 2 3 2 4" xfId="18594"/>
    <cellStyle name="Обычный 3 4 2 2 2 3 3" xfId="18595"/>
    <cellStyle name="Обычный 3 4 2 2 2 3 3 2" xfId="18596"/>
    <cellStyle name="Обычный 3 4 2 2 2 3 3 3" xfId="18597"/>
    <cellStyle name="Обычный 3 4 2 2 2 3 4" xfId="18598"/>
    <cellStyle name="Обычный 3 4 2 2 2 3 4 2" xfId="18599"/>
    <cellStyle name="Обычный 3 4 2 2 2 3 4 3" xfId="18600"/>
    <cellStyle name="Обычный 3 4 2 2 2 3 5" xfId="18601"/>
    <cellStyle name="Обычный 3 4 2 2 2 3 5 2" xfId="18602"/>
    <cellStyle name="Обычный 3 4 2 2 2 3 5 3" xfId="18603"/>
    <cellStyle name="Обычный 3 4 2 2 2 3 6" xfId="18604"/>
    <cellStyle name="Обычный 3 4 2 2 2 3 6 2" xfId="18605"/>
    <cellStyle name="Обычный 3 4 2 2 2 3 7" xfId="18606"/>
    <cellStyle name="Обычный 3 4 2 2 2 3 8" xfId="18607"/>
    <cellStyle name="Обычный 3 4 2 2 2 4" xfId="18608"/>
    <cellStyle name="Обычный 3 4 2 2 2 4 2" xfId="18609"/>
    <cellStyle name="Обычный 3 4 2 2 2 4 2 2" xfId="18610"/>
    <cellStyle name="Обычный 3 4 2 2 2 4 2 3" xfId="18611"/>
    <cellStyle name="Обычный 3 4 2 2 2 4 3" xfId="18612"/>
    <cellStyle name="Обычный 3 4 2 2 2 4 3 2" xfId="18613"/>
    <cellStyle name="Обычный 3 4 2 2 2 4 3 3" xfId="18614"/>
    <cellStyle name="Обычный 3 4 2 2 2 4 4" xfId="18615"/>
    <cellStyle name="Обычный 3 4 2 2 2 4 4 2" xfId="18616"/>
    <cellStyle name="Обычный 3 4 2 2 2 4 4 3" xfId="18617"/>
    <cellStyle name="Обычный 3 4 2 2 2 4 5" xfId="18618"/>
    <cellStyle name="Обычный 3 4 2 2 2 4 5 2" xfId="18619"/>
    <cellStyle name="Обычный 3 4 2 2 2 4 6" xfId="18620"/>
    <cellStyle name="Обычный 3 4 2 2 2 4 7" xfId="18621"/>
    <cellStyle name="Обычный 3 4 2 2 2 5" xfId="18622"/>
    <cellStyle name="Обычный 3 4 2 2 2 5 2" xfId="18623"/>
    <cellStyle name="Обычный 3 4 2 2 2 5 2 2" xfId="18624"/>
    <cellStyle name="Обычный 3 4 2 2 2 5 2 3" xfId="18625"/>
    <cellStyle name="Обычный 3 4 2 2 2 5 3" xfId="18626"/>
    <cellStyle name="Обычный 3 4 2 2 2 5 3 2" xfId="18627"/>
    <cellStyle name="Обычный 3 4 2 2 2 5 3 3" xfId="18628"/>
    <cellStyle name="Обычный 3 4 2 2 2 5 4" xfId="18629"/>
    <cellStyle name="Обычный 3 4 2 2 2 5 4 2" xfId="18630"/>
    <cellStyle name="Обычный 3 4 2 2 2 5 4 3" xfId="18631"/>
    <cellStyle name="Обычный 3 4 2 2 2 5 5" xfId="18632"/>
    <cellStyle name="Обычный 3 4 2 2 2 5 5 2" xfId="18633"/>
    <cellStyle name="Обычный 3 4 2 2 2 5 6" xfId="18634"/>
    <cellStyle name="Обычный 3 4 2 2 2 5 7" xfId="18635"/>
    <cellStyle name="Обычный 3 4 2 2 2 6" xfId="18636"/>
    <cellStyle name="Обычный 3 4 2 2 2 6 2" xfId="18637"/>
    <cellStyle name="Обычный 3 4 2 2 2 6 2 2" xfId="18638"/>
    <cellStyle name="Обычный 3 4 2 2 2 6 2 3" xfId="18639"/>
    <cellStyle name="Обычный 3 4 2 2 2 6 3" xfId="18640"/>
    <cellStyle name="Обычный 3 4 2 2 2 6 3 2" xfId="18641"/>
    <cellStyle name="Обычный 3 4 2 2 2 6 3 3" xfId="18642"/>
    <cellStyle name="Обычный 3 4 2 2 2 6 4" xfId="18643"/>
    <cellStyle name="Обычный 3 4 2 2 2 6 4 2" xfId="18644"/>
    <cellStyle name="Обычный 3 4 2 2 2 6 4 3" xfId="18645"/>
    <cellStyle name="Обычный 3 4 2 2 2 6 5" xfId="18646"/>
    <cellStyle name="Обычный 3 4 2 2 2 6 5 2" xfId="18647"/>
    <cellStyle name="Обычный 3 4 2 2 2 6 6" xfId="18648"/>
    <cellStyle name="Обычный 3 4 2 2 2 6 7" xfId="18649"/>
    <cellStyle name="Обычный 3 4 2 2 2 7" xfId="18650"/>
    <cellStyle name="Обычный 3 4 2 2 2 7 2" xfId="18651"/>
    <cellStyle name="Обычный 3 4 2 2 2 7 2 2" xfId="18652"/>
    <cellStyle name="Обычный 3 4 2 2 2 7 2 3" xfId="18653"/>
    <cellStyle name="Обычный 3 4 2 2 2 7 3" xfId="18654"/>
    <cellStyle name="Обычный 3 4 2 2 2 7 3 2" xfId="18655"/>
    <cellStyle name="Обычный 3 4 2 2 2 7 3 3" xfId="18656"/>
    <cellStyle name="Обычный 3 4 2 2 2 7 4" xfId="18657"/>
    <cellStyle name="Обычный 3 4 2 2 2 7 4 2" xfId="18658"/>
    <cellStyle name="Обычный 3 4 2 2 2 7 5" xfId="18659"/>
    <cellStyle name="Обычный 3 4 2 2 2 7 5 2" xfId="18660"/>
    <cellStyle name="Обычный 3 4 2 2 2 7 6" xfId="18661"/>
    <cellStyle name="Обычный 3 4 2 2 2 7 7" xfId="18662"/>
    <cellStyle name="Обычный 3 4 2 2 2 8" xfId="18663"/>
    <cellStyle name="Обычный 3 4 2 2 2 8 2" xfId="18664"/>
    <cellStyle name="Обычный 3 4 2 2 2 8 3" xfId="18665"/>
    <cellStyle name="Обычный 3 4 2 2 2 9" xfId="18666"/>
    <cellStyle name="Обычный 3 4 2 2 2 9 2" xfId="18667"/>
    <cellStyle name="Обычный 3 4 2 2 2 9 3" xfId="18668"/>
    <cellStyle name="Обычный 3 4 2 2 3" xfId="18669"/>
    <cellStyle name="Обычный 3 4 2 2 3 10" xfId="18670"/>
    <cellStyle name="Обычный 3 4 2 2 3 10 2" xfId="18671"/>
    <cellStyle name="Обычный 3 4 2 2 3 11" xfId="18672"/>
    <cellStyle name="Обычный 3 4 2 2 3 12" xfId="18673"/>
    <cellStyle name="Обычный 3 4 2 2 3 2" xfId="18674"/>
    <cellStyle name="Обычный 3 4 2 2 3 2 2" xfId="18675"/>
    <cellStyle name="Обычный 3 4 2 2 3 2 2 2" xfId="18676"/>
    <cellStyle name="Обычный 3 4 2 2 3 2 2 2 2" xfId="18677"/>
    <cellStyle name="Обычный 3 4 2 2 3 2 2 3" xfId="18678"/>
    <cellStyle name="Обычный 3 4 2 2 3 2 2 4" xfId="18679"/>
    <cellStyle name="Обычный 3 4 2 2 3 2 3" xfId="18680"/>
    <cellStyle name="Обычный 3 4 2 2 3 2 3 2" xfId="18681"/>
    <cellStyle name="Обычный 3 4 2 2 3 2 3 3" xfId="18682"/>
    <cellStyle name="Обычный 3 4 2 2 3 2 4" xfId="18683"/>
    <cellStyle name="Обычный 3 4 2 2 3 2 4 2" xfId="18684"/>
    <cellStyle name="Обычный 3 4 2 2 3 2 4 3" xfId="18685"/>
    <cellStyle name="Обычный 3 4 2 2 3 2 5" xfId="18686"/>
    <cellStyle name="Обычный 3 4 2 2 3 2 5 2" xfId="18687"/>
    <cellStyle name="Обычный 3 4 2 2 3 2 5 3" xfId="18688"/>
    <cellStyle name="Обычный 3 4 2 2 3 2 6" xfId="18689"/>
    <cellStyle name="Обычный 3 4 2 2 3 2 6 2" xfId="18690"/>
    <cellStyle name="Обычный 3 4 2 2 3 2 7" xfId="18691"/>
    <cellStyle name="Обычный 3 4 2 2 3 2 8" xfId="18692"/>
    <cellStyle name="Обычный 3 4 2 2 3 3" xfId="18693"/>
    <cellStyle name="Обычный 3 4 2 2 3 3 2" xfId="18694"/>
    <cellStyle name="Обычный 3 4 2 2 3 3 2 2" xfId="18695"/>
    <cellStyle name="Обычный 3 4 2 2 3 3 2 2 2" xfId="18696"/>
    <cellStyle name="Обычный 3 4 2 2 3 3 2 3" xfId="18697"/>
    <cellStyle name="Обычный 3 4 2 2 3 3 2 4" xfId="18698"/>
    <cellStyle name="Обычный 3 4 2 2 3 3 3" xfId="18699"/>
    <cellStyle name="Обычный 3 4 2 2 3 3 3 2" xfId="18700"/>
    <cellStyle name="Обычный 3 4 2 2 3 3 3 3" xfId="18701"/>
    <cellStyle name="Обычный 3 4 2 2 3 3 4" xfId="18702"/>
    <cellStyle name="Обычный 3 4 2 2 3 3 4 2" xfId="18703"/>
    <cellStyle name="Обычный 3 4 2 2 3 3 4 3" xfId="18704"/>
    <cellStyle name="Обычный 3 4 2 2 3 3 5" xfId="18705"/>
    <cellStyle name="Обычный 3 4 2 2 3 3 5 2" xfId="18706"/>
    <cellStyle name="Обычный 3 4 2 2 3 3 5 3" xfId="18707"/>
    <cellStyle name="Обычный 3 4 2 2 3 3 6" xfId="18708"/>
    <cellStyle name="Обычный 3 4 2 2 3 3 6 2" xfId="18709"/>
    <cellStyle name="Обычный 3 4 2 2 3 3 7" xfId="18710"/>
    <cellStyle name="Обычный 3 4 2 2 3 3 8" xfId="18711"/>
    <cellStyle name="Обычный 3 4 2 2 3 4" xfId="18712"/>
    <cellStyle name="Обычный 3 4 2 2 3 4 2" xfId="18713"/>
    <cellStyle name="Обычный 3 4 2 2 3 4 2 2" xfId="18714"/>
    <cellStyle name="Обычный 3 4 2 2 3 4 2 3" xfId="18715"/>
    <cellStyle name="Обычный 3 4 2 2 3 4 3" xfId="18716"/>
    <cellStyle name="Обычный 3 4 2 2 3 4 3 2" xfId="18717"/>
    <cellStyle name="Обычный 3 4 2 2 3 4 3 3" xfId="18718"/>
    <cellStyle name="Обычный 3 4 2 2 3 4 4" xfId="18719"/>
    <cellStyle name="Обычный 3 4 2 2 3 4 4 2" xfId="18720"/>
    <cellStyle name="Обычный 3 4 2 2 3 4 4 3" xfId="18721"/>
    <cellStyle name="Обычный 3 4 2 2 3 4 5" xfId="18722"/>
    <cellStyle name="Обычный 3 4 2 2 3 4 5 2" xfId="18723"/>
    <cellStyle name="Обычный 3 4 2 2 3 4 6" xfId="18724"/>
    <cellStyle name="Обычный 3 4 2 2 3 4 7" xfId="18725"/>
    <cellStyle name="Обычный 3 4 2 2 3 5" xfId="18726"/>
    <cellStyle name="Обычный 3 4 2 2 3 5 2" xfId="18727"/>
    <cellStyle name="Обычный 3 4 2 2 3 5 2 2" xfId="18728"/>
    <cellStyle name="Обычный 3 4 2 2 3 5 2 3" xfId="18729"/>
    <cellStyle name="Обычный 3 4 2 2 3 5 3" xfId="18730"/>
    <cellStyle name="Обычный 3 4 2 2 3 5 3 2" xfId="18731"/>
    <cellStyle name="Обычный 3 4 2 2 3 5 3 3" xfId="18732"/>
    <cellStyle name="Обычный 3 4 2 2 3 5 4" xfId="18733"/>
    <cellStyle name="Обычный 3 4 2 2 3 5 4 2" xfId="18734"/>
    <cellStyle name="Обычный 3 4 2 2 3 5 4 3" xfId="18735"/>
    <cellStyle name="Обычный 3 4 2 2 3 5 5" xfId="18736"/>
    <cellStyle name="Обычный 3 4 2 2 3 5 5 2" xfId="18737"/>
    <cellStyle name="Обычный 3 4 2 2 3 5 6" xfId="18738"/>
    <cellStyle name="Обычный 3 4 2 2 3 5 7" xfId="18739"/>
    <cellStyle name="Обычный 3 4 2 2 3 6" xfId="18740"/>
    <cellStyle name="Обычный 3 4 2 2 3 6 2" xfId="18741"/>
    <cellStyle name="Обычный 3 4 2 2 3 6 2 2" xfId="18742"/>
    <cellStyle name="Обычный 3 4 2 2 3 6 2 3" xfId="18743"/>
    <cellStyle name="Обычный 3 4 2 2 3 6 3" xfId="18744"/>
    <cellStyle name="Обычный 3 4 2 2 3 6 3 2" xfId="18745"/>
    <cellStyle name="Обычный 3 4 2 2 3 6 3 3" xfId="18746"/>
    <cellStyle name="Обычный 3 4 2 2 3 6 4" xfId="18747"/>
    <cellStyle name="Обычный 3 4 2 2 3 6 4 2" xfId="18748"/>
    <cellStyle name="Обычный 3 4 2 2 3 6 5" xfId="18749"/>
    <cellStyle name="Обычный 3 4 2 2 3 6 5 2" xfId="18750"/>
    <cellStyle name="Обычный 3 4 2 2 3 6 6" xfId="18751"/>
    <cellStyle name="Обычный 3 4 2 2 3 6 7" xfId="18752"/>
    <cellStyle name="Обычный 3 4 2 2 3 7" xfId="18753"/>
    <cellStyle name="Обычный 3 4 2 2 3 7 2" xfId="18754"/>
    <cellStyle name="Обычный 3 4 2 2 3 7 3" xfId="18755"/>
    <cellStyle name="Обычный 3 4 2 2 3 8" xfId="18756"/>
    <cellStyle name="Обычный 3 4 2 2 3 8 2" xfId="18757"/>
    <cellStyle name="Обычный 3 4 2 2 3 8 3" xfId="18758"/>
    <cellStyle name="Обычный 3 4 2 2 3 9" xfId="18759"/>
    <cellStyle name="Обычный 3 4 2 2 3 9 2" xfId="18760"/>
    <cellStyle name="Обычный 3 4 2 2 3 9 3" xfId="18761"/>
    <cellStyle name="Обычный 3 4 2 2 4" xfId="18762"/>
    <cellStyle name="Обычный 3 4 2 2 4 2" xfId="18763"/>
    <cellStyle name="Обычный 3 4 2 2 4 2 2" xfId="18764"/>
    <cellStyle name="Обычный 3 4 2 2 4 2 2 2" xfId="18765"/>
    <cellStyle name="Обычный 3 4 2 2 4 2 2 3" xfId="18766"/>
    <cellStyle name="Обычный 3 4 2 2 4 2 3" xfId="18767"/>
    <cellStyle name="Обычный 3 4 2 2 4 2 3 2" xfId="18768"/>
    <cellStyle name="Обычный 3 4 2 2 4 2 3 3" xfId="18769"/>
    <cellStyle name="Обычный 3 4 2 2 4 2 4" xfId="18770"/>
    <cellStyle name="Обычный 3 4 2 2 4 2 4 2" xfId="18771"/>
    <cellStyle name="Обычный 3 4 2 2 4 2 4 3" xfId="18772"/>
    <cellStyle name="Обычный 3 4 2 2 4 2 5" xfId="18773"/>
    <cellStyle name="Обычный 3 4 2 2 4 2 5 2" xfId="18774"/>
    <cellStyle name="Обычный 3 4 2 2 4 2 6" xfId="18775"/>
    <cellStyle name="Обычный 3 4 2 2 4 2 7" xfId="18776"/>
    <cellStyle name="Обычный 3 4 2 2 4 3" xfId="18777"/>
    <cellStyle name="Обычный 3 4 2 2 4 3 2" xfId="18778"/>
    <cellStyle name="Обычный 3 4 2 2 4 3 2 2" xfId="18779"/>
    <cellStyle name="Обычный 3 4 2 2 4 3 3" xfId="18780"/>
    <cellStyle name="Обычный 3 4 2 2 4 3 4" xfId="18781"/>
    <cellStyle name="Обычный 3 4 2 2 4 4" xfId="18782"/>
    <cellStyle name="Обычный 3 4 2 2 4 4 2" xfId="18783"/>
    <cellStyle name="Обычный 3 4 2 2 4 4 3" xfId="18784"/>
    <cellStyle name="Обычный 3 4 2 2 4 5" xfId="18785"/>
    <cellStyle name="Обычный 3 4 2 2 4 5 2" xfId="18786"/>
    <cellStyle name="Обычный 3 4 2 2 4 5 3" xfId="18787"/>
    <cellStyle name="Обычный 3 4 2 2 4 6" xfId="18788"/>
    <cellStyle name="Обычный 3 4 2 2 4 6 2" xfId="18789"/>
    <cellStyle name="Обычный 3 4 2 2 4 6 3" xfId="18790"/>
    <cellStyle name="Обычный 3 4 2 2 4 7" xfId="18791"/>
    <cellStyle name="Обычный 3 4 2 2 4 7 2" xfId="18792"/>
    <cellStyle name="Обычный 3 4 2 2 4 8" xfId="18793"/>
    <cellStyle name="Обычный 3 4 2 2 4 9" xfId="18794"/>
    <cellStyle name="Обычный 3 4 2 2 5" xfId="18795"/>
    <cellStyle name="Обычный 3 4 2 2 5 2" xfId="18796"/>
    <cellStyle name="Обычный 3 4 2 2 5 2 2" xfId="18797"/>
    <cellStyle name="Обычный 3 4 2 2 5 2 2 2" xfId="18798"/>
    <cellStyle name="Обычный 3 4 2 2 5 2 3" xfId="18799"/>
    <cellStyle name="Обычный 3 4 2 2 5 2 4" xfId="18800"/>
    <cellStyle name="Обычный 3 4 2 2 5 3" xfId="18801"/>
    <cellStyle name="Обычный 3 4 2 2 5 3 2" xfId="18802"/>
    <cellStyle name="Обычный 3 4 2 2 5 3 3" xfId="18803"/>
    <cellStyle name="Обычный 3 4 2 2 5 4" xfId="18804"/>
    <cellStyle name="Обычный 3 4 2 2 5 4 2" xfId="18805"/>
    <cellStyle name="Обычный 3 4 2 2 5 4 3" xfId="18806"/>
    <cellStyle name="Обычный 3 4 2 2 5 5" xfId="18807"/>
    <cellStyle name="Обычный 3 4 2 2 5 5 2" xfId="18808"/>
    <cellStyle name="Обычный 3 4 2 2 5 5 3" xfId="18809"/>
    <cellStyle name="Обычный 3 4 2 2 5 6" xfId="18810"/>
    <cellStyle name="Обычный 3 4 2 2 5 6 2" xfId="18811"/>
    <cellStyle name="Обычный 3 4 2 2 5 7" xfId="18812"/>
    <cellStyle name="Обычный 3 4 2 2 5 8" xfId="18813"/>
    <cellStyle name="Обычный 3 4 2 2 6" xfId="18814"/>
    <cellStyle name="Обычный 3 4 2 2 6 2" xfId="18815"/>
    <cellStyle name="Обычный 3 4 2 2 6 2 2" xfId="18816"/>
    <cellStyle name="Обычный 3 4 2 2 6 2 3" xfId="18817"/>
    <cellStyle name="Обычный 3 4 2 2 6 3" xfId="18818"/>
    <cellStyle name="Обычный 3 4 2 2 6 3 2" xfId="18819"/>
    <cellStyle name="Обычный 3 4 2 2 6 3 3" xfId="18820"/>
    <cellStyle name="Обычный 3 4 2 2 6 4" xfId="18821"/>
    <cellStyle name="Обычный 3 4 2 2 6 4 2" xfId="18822"/>
    <cellStyle name="Обычный 3 4 2 2 6 4 3" xfId="18823"/>
    <cellStyle name="Обычный 3 4 2 2 6 5" xfId="18824"/>
    <cellStyle name="Обычный 3 4 2 2 6 5 2" xfId="18825"/>
    <cellStyle name="Обычный 3 4 2 2 6 6" xfId="18826"/>
    <cellStyle name="Обычный 3 4 2 2 6 7" xfId="18827"/>
    <cellStyle name="Обычный 3 4 2 2 7" xfId="18828"/>
    <cellStyle name="Обычный 3 4 2 2 7 2" xfId="18829"/>
    <cellStyle name="Обычный 3 4 2 2 7 2 2" xfId="18830"/>
    <cellStyle name="Обычный 3 4 2 2 7 2 3" xfId="18831"/>
    <cellStyle name="Обычный 3 4 2 2 7 3" xfId="18832"/>
    <cellStyle name="Обычный 3 4 2 2 7 3 2" xfId="18833"/>
    <cellStyle name="Обычный 3 4 2 2 7 3 3" xfId="18834"/>
    <cellStyle name="Обычный 3 4 2 2 7 4" xfId="18835"/>
    <cellStyle name="Обычный 3 4 2 2 7 4 2" xfId="18836"/>
    <cellStyle name="Обычный 3 4 2 2 7 4 3" xfId="18837"/>
    <cellStyle name="Обычный 3 4 2 2 7 5" xfId="18838"/>
    <cellStyle name="Обычный 3 4 2 2 7 5 2" xfId="18839"/>
    <cellStyle name="Обычный 3 4 2 2 7 6" xfId="18840"/>
    <cellStyle name="Обычный 3 4 2 2 7 7" xfId="18841"/>
    <cellStyle name="Обычный 3 4 2 2 8" xfId="18842"/>
    <cellStyle name="Обычный 3 4 2 2 8 2" xfId="18843"/>
    <cellStyle name="Обычный 3 4 2 2 8 2 2" xfId="18844"/>
    <cellStyle name="Обычный 3 4 2 2 8 2 3" xfId="18845"/>
    <cellStyle name="Обычный 3 4 2 2 8 3" xfId="18846"/>
    <cellStyle name="Обычный 3 4 2 2 8 3 2" xfId="18847"/>
    <cellStyle name="Обычный 3 4 2 2 8 3 3" xfId="18848"/>
    <cellStyle name="Обычный 3 4 2 2 8 4" xfId="18849"/>
    <cellStyle name="Обычный 3 4 2 2 8 4 2" xfId="18850"/>
    <cellStyle name="Обычный 3 4 2 2 8 4 3" xfId="18851"/>
    <cellStyle name="Обычный 3 4 2 2 8 5" xfId="18852"/>
    <cellStyle name="Обычный 3 4 2 2 8 5 2" xfId="18853"/>
    <cellStyle name="Обычный 3 4 2 2 8 6" xfId="18854"/>
    <cellStyle name="Обычный 3 4 2 2 8 7" xfId="18855"/>
    <cellStyle name="Обычный 3 4 2 2 9" xfId="18856"/>
    <cellStyle name="Обычный 3 4 2 2 9 2" xfId="18857"/>
    <cellStyle name="Обычный 3 4 2 2 9 2 2" xfId="18858"/>
    <cellStyle name="Обычный 3 4 2 2 9 2 3" xfId="18859"/>
    <cellStyle name="Обычный 3 4 2 2 9 3" xfId="18860"/>
    <cellStyle name="Обычный 3 4 2 2 9 3 2" xfId="18861"/>
    <cellStyle name="Обычный 3 4 2 2 9 3 3" xfId="18862"/>
    <cellStyle name="Обычный 3 4 2 2 9 4" xfId="18863"/>
    <cellStyle name="Обычный 3 4 2 2 9 4 2" xfId="18864"/>
    <cellStyle name="Обычный 3 4 2 2 9 4 3" xfId="18865"/>
    <cellStyle name="Обычный 3 4 2 2 9 5" xfId="18866"/>
    <cellStyle name="Обычный 3 4 2 2 9 5 2" xfId="18867"/>
    <cellStyle name="Обычный 3 4 2 2 9 6" xfId="18868"/>
    <cellStyle name="Обычный 3 4 2 2 9 7" xfId="18869"/>
    <cellStyle name="Обычный 3 4 2 3" xfId="18870"/>
    <cellStyle name="Обычный 3 4 2 3 10" xfId="18871"/>
    <cellStyle name="Обычный 3 4 2 3 10 2" xfId="18872"/>
    <cellStyle name="Обычный 3 4 2 3 10 3" xfId="18873"/>
    <cellStyle name="Обычный 3 4 2 3 11" xfId="18874"/>
    <cellStyle name="Обычный 3 4 2 3 11 2" xfId="18875"/>
    <cellStyle name="Обычный 3 4 2 3 12" xfId="18876"/>
    <cellStyle name="Обычный 3 4 2 3 13" xfId="18877"/>
    <cellStyle name="Обычный 3 4 2 3 2" xfId="18878"/>
    <cellStyle name="Обычный 3 4 2 3 2 2" xfId="18879"/>
    <cellStyle name="Обычный 3 4 2 3 2 2 2" xfId="18880"/>
    <cellStyle name="Обычный 3 4 2 3 2 2 2 2" xfId="18881"/>
    <cellStyle name="Обычный 3 4 2 3 2 2 3" xfId="18882"/>
    <cellStyle name="Обычный 3 4 2 3 2 2 4" xfId="18883"/>
    <cellStyle name="Обычный 3 4 2 3 2 3" xfId="18884"/>
    <cellStyle name="Обычный 3 4 2 3 2 3 2" xfId="18885"/>
    <cellStyle name="Обычный 3 4 2 3 2 3 3" xfId="18886"/>
    <cellStyle name="Обычный 3 4 2 3 2 4" xfId="18887"/>
    <cellStyle name="Обычный 3 4 2 3 2 4 2" xfId="18888"/>
    <cellStyle name="Обычный 3 4 2 3 2 4 3" xfId="18889"/>
    <cellStyle name="Обычный 3 4 2 3 2 5" xfId="18890"/>
    <cellStyle name="Обычный 3 4 2 3 2 5 2" xfId="18891"/>
    <cellStyle name="Обычный 3 4 2 3 2 5 3" xfId="18892"/>
    <cellStyle name="Обычный 3 4 2 3 2 6" xfId="18893"/>
    <cellStyle name="Обычный 3 4 2 3 2 6 2" xfId="18894"/>
    <cellStyle name="Обычный 3 4 2 3 2 7" xfId="18895"/>
    <cellStyle name="Обычный 3 4 2 3 2 8" xfId="18896"/>
    <cellStyle name="Обычный 3 4 2 3 3" xfId="18897"/>
    <cellStyle name="Обычный 3 4 2 3 3 2" xfId="18898"/>
    <cellStyle name="Обычный 3 4 2 3 3 2 2" xfId="18899"/>
    <cellStyle name="Обычный 3 4 2 3 3 2 2 2" xfId="18900"/>
    <cellStyle name="Обычный 3 4 2 3 3 2 3" xfId="18901"/>
    <cellStyle name="Обычный 3 4 2 3 3 2 4" xfId="18902"/>
    <cellStyle name="Обычный 3 4 2 3 3 3" xfId="18903"/>
    <cellStyle name="Обычный 3 4 2 3 3 3 2" xfId="18904"/>
    <cellStyle name="Обычный 3 4 2 3 3 3 3" xfId="18905"/>
    <cellStyle name="Обычный 3 4 2 3 3 4" xfId="18906"/>
    <cellStyle name="Обычный 3 4 2 3 3 4 2" xfId="18907"/>
    <cellStyle name="Обычный 3 4 2 3 3 4 3" xfId="18908"/>
    <cellStyle name="Обычный 3 4 2 3 3 5" xfId="18909"/>
    <cellStyle name="Обычный 3 4 2 3 3 5 2" xfId="18910"/>
    <cellStyle name="Обычный 3 4 2 3 3 5 3" xfId="18911"/>
    <cellStyle name="Обычный 3 4 2 3 3 6" xfId="18912"/>
    <cellStyle name="Обычный 3 4 2 3 3 6 2" xfId="18913"/>
    <cellStyle name="Обычный 3 4 2 3 3 7" xfId="18914"/>
    <cellStyle name="Обычный 3 4 2 3 3 8" xfId="18915"/>
    <cellStyle name="Обычный 3 4 2 3 4" xfId="18916"/>
    <cellStyle name="Обычный 3 4 2 3 4 2" xfId="18917"/>
    <cellStyle name="Обычный 3 4 2 3 4 2 2" xfId="18918"/>
    <cellStyle name="Обычный 3 4 2 3 4 2 3" xfId="18919"/>
    <cellStyle name="Обычный 3 4 2 3 4 3" xfId="18920"/>
    <cellStyle name="Обычный 3 4 2 3 4 3 2" xfId="18921"/>
    <cellStyle name="Обычный 3 4 2 3 4 3 3" xfId="18922"/>
    <cellStyle name="Обычный 3 4 2 3 4 4" xfId="18923"/>
    <cellStyle name="Обычный 3 4 2 3 4 4 2" xfId="18924"/>
    <cellStyle name="Обычный 3 4 2 3 4 4 3" xfId="18925"/>
    <cellStyle name="Обычный 3 4 2 3 4 5" xfId="18926"/>
    <cellStyle name="Обычный 3 4 2 3 4 5 2" xfId="18927"/>
    <cellStyle name="Обычный 3 4 2 3 4 6" xfId="18928"/>
    <cellStyle name="Обычный 3 4 2 3 4 7" xfId="18929"/>
    <cellStyle name="Обычный 3 4 2 3 5" xfId="18930"/>
    <cellStyle name="Обычный 3 4 2 3 5 2" xfId="18931"/>
    <cellStyle name="Обычный 3 4 2 3 5 2 2" xfId="18932"/>
    <cellStyle name="Обычный 3 4 2 3 5 2 3" xfId="18933"/>
    <cellStyle name="Обычный 3 4 2 3 5 3" xfId="18934"/>
    <cellStyle name="Обычный 3 4 2 3 5 3 2" xfId="18935"/>
    <cellStyle name="Обычный 3 4 2 3 5 3 3" xfId="18936"/>
    <cellStyle name="Обычный 3 4 2 3 5 4" xfId="18937"/>
    <cellStyle name="Обычный 3 4 2 3 5 4 2" xfId="18938"/>
    <cellStyle name="Обычный 3 4 2 3 5 4 3" xfId="18939"/>
    <cellStyle name="Обычный 3 4 2 3 5 5" xfId="18940"/>
    <cellStyle name="Обычный 3 4 2 3 5 5 2" xfId="18941"/>
    <cellStyle name="Обычный 3 4 2 3 5 6" xfId="18942"/>
    <cellStyle name="Обычный 3 4 2 3 5 7" xfId="18943"/>
    <cellStyle name="Обычный 3 4 2 3 6" xfId="18944"/>
    <cellStyle name="Обычный 3 4 2 3 6 2" xfId="18945"/>
    <cellStyle name="Обычный 3 4 2 3 6 2 2" xfId="18946"/>
    <cellStyle name="Обычный 3 4 2 3 6 2 3" xfId="18947"/>
    <cellStyle name="Обычный 3 4 2 3 6 3" xfId="18948"/>
    <cellStyle name="Обычный 3 4 2 3 6 3 2" xfId="18949"/>
    <cellStyle name="Обычный 3 4 2 3 6 3 3" xfId="18950"/>
    <cellStyle name="Обычный 3 4 2 3 6 4" xfId="18951"/>
    <cellStyle name="Обычный 3 4 2 3 6 4 2" xfId="18952"/>
    <cellStyle name="Обычный 3 4 2 3 6 4 3" xfId="18953"/>
    <cellStyle name="Обычный 3 4 2 3 6 5" xfId="18954"/>
    <cellStyle name="Обычный 3 4 2 3 6 5 2" xfId="18955"/>
    <cellStyle name="Обычный 3 4 2 3 6 6" xfId="18956"/>
    <cellStyle name="Обычный 3 4 2 3 6 7" xfId="18957"/>
    <cellStyle name="Обычный 3 4 2 3 7" xfId="18958"/>
    <cellStyle name="Обычный 3 4 2 3 7 2" xfId="18959"/>
    <cellStyle name="Обычный 3 4 2 3 7 2 2" xfId="18960"/>
    <cellStyle name="Обычный 3 4 2 3 7 2 3" xfId="18961"/>
    <cellStyle name="Обычный 3 4 2 3 7 3" xfId="18962"/>
    <cellStyle name="Обычный 3 4 2 3 7 3 2" xfId="18963"/>
    <cellStyle name="Обычный 3 4 2 3 7 3 3" xfId="18964"/>
    <cellStyle name="Обычный 3 4 2 3 7 4" xfId="18965"/>
    <cellStyle name="Обычный 3 4 2 3 7 4 2" xfId="18966"/>
    <cellStyle name="Обычный 3 4 2 3 7 5" xfId="18967"/>
    <cellStyle name="Обычный 3 4 2 3 7 5 2" xfId="18968"/>
    <cellStyle name="Обычный 3 4 2 3 7 6" xfId="18969"/>
    <cellStyle name="Обычный 3 4 2 3 7 7" xfId="18970"/>
    <cellStyle name="Обычный 3 4 2 3 8" xfId="18971"/>
    <cellStyle name="Обычный 3 4 2 3 8 2" xfId="18972"/>
    <cellStyle name="Обычный 3 4 2 3 8 3" xfId="18973"/>
    <cellStyle name="Обычный 3 4 2 3 9" xfId="18974"/>
    <cellStyle name="Обычный 3 4 2 3 9 2" xfId="18975"/>
    <cellStyle name="Обычный 3 4 2 3 9 3" xfId="18976"/>
    <cellStyle name="Обычный 3 4 2 4" xfId="18977"/>
    <cellStyle name="Обычный 3 4 2 4 10" xfId="18978"/>
    <cellStyle name="Обычный 3 4 2 4 10 2" xfId="18979"/>
    <cellStyle name="Обычный 3 4 2 4 11" xfId="18980"/>
    <cellStyle name="Обычный 3 4 2 4 12" xfId="18981"/>
    <cellStyle name="Обычный 3 4 2 4 2" xfId="18982"/>
    <cellStyle name="Обычный 3 4 2 4 2 2" xfId="18983"/>
    <cellStyle name="Обычный 3 4 2 4 2 2 2" xfId="18984"/>
    <cellStyle name="Обычный 3 4 2 4 2 2 2 2" xfId="18985"/>
    <cellStyle name="Обычный 3 4 2 4 2 2 3" xfId="18986"/>
    <cellStyle name="Обычный 3 4 2 4 2 2 4" xfId="18987"/>
    <cellStyle name="Обычный 3 4 2 4 2 3" xfId="18988"/>
    <cellStyle name="Обычный 3 4 2 4 2 3 2" xfId="18989"/>
    <cellStyle name="Обычный 3 4 2 4 2 3 3" xfId="18990"/>
    <cellStyle name="Обычный 3 4 2 4 2 4" xfId="18991"/>
    <cellStyle name="Обычный 3 4 2 4 2 4 2" xfId="18992"/>
    <cellStyle name="Обычный 3 4 2 4 2 4 3" xfId="18993"/>
    <cellStyle name="Обычный 3 4 2 4 2 5" xfId="18994"/>
    <cellStyle name="Обычный 3 4 2 4 2 5 2" xfId="18995"/>
    <cellStyle name="Обычный 3 4 2 4 2 5 3" xfId="18996"/>
    <cellStyle name="Обычный 3 4 2 4 2 6" xfId="18997"/>
    <cellStyle name="Обычный 3 4 2 4 2 6 2" xfId="18998"/>
    <cellStyle name="Обычный 3 4 2 4 2 7" xfId="18999"/>
    <cellStyle name="Обычный 3 4 2 4 2 8" xfId="19000"/>
    <cellStyle name="Обычный 3 4 2 4 3" xfId="19001"/>
    <cellStyle name="Обычный 3 4 2 4 3 2" xfId="19002"/>
    <cellStyle name="Обычный 3 4 2 4 3 2 2" xfId="19003"/>
    <cellStyle name="Обычный 3 4 2 4 3 2 2 2" xfId="19004"/>
    <cellStyle name="Обычный 3 4 2 4 3 2 3" xfId="19005"/>
    <cellStyle name="Обычный 3 4 2 4 3 2 4" xfId="19006"/>
    <cellStyle name="Обычный 3 4 2 4 3 3" xfId="19007"/>
    <cellStyle name="Обычный 3 4 2 4 3 3 2" xfId="19008"/>
    <cellStyle name="Обычный 3 4 2 4 3 3 3" xfId="19009"/>
    <cellStyle name="Обычный 3 4 2 4 3 4" xfId="19010"/>
    <cellStyle name="Обычный 3 4 2 4 3 4 2" xfId="19011"/>
    <cellStyle name="Обычный 3 4 2 4 3 4 3" xfId="19012"/>
    <cellStyle name="Обычный 3 4 2 4 3 5" xfId="19013"/>
    <cellStyle name="Обычный 3 4 2 4 3 5 2" xfId="19014"/>
    <cellStyle name="Обычный 3 4 2 4 3 5 3" xfId="19015"/>
    <cellStyle name="Обычный 3 4 2 4 3 6" xfId="19016"/>
    <cellStyle name="Обычный 3 4 2 4 3 6 2" xfId="19017"/>
    <cellStyle name="Обычный 3 4 2 4 3 7" xfId="19018"/>
    <cellStyle name="Обычный 3 4 2 4 3 8" xfId="19019"/>
    <cellStyle name="Обычный 3 4 2 4 4" xfId="19020"/>
    <cellStyle name="Обычный 3 4 2 4 4 2" xfId="19021"/>
    <cellStyle name="Обычный 3 4 2 4 4 2 2" xfId="19022"/>
    <cellStyle name="Обычный 3 4 2 4 4 2 3" xfId="19023"/>
    <cellStyle name="Обычный 3 4 2 4 4 3" xfId="19024"/>
    <cellStyle name="Обычный 3 4 2 4 4 3 2" xfId="19025"/>
    <cellStyle name="Обычный 3 4 2 4 4 3 3" xfId="19026"/>
    <cellStyle name="Обычный 3 4 2 4 4 4" xfId="19027"/>
    <cellStyle name="Обычный 3 4 2 4 4 4 2" xfId="19028"/>
    <cellStyle name="Обычный 3 4 2 4 4 4 3" xfId="19029"/>
    <cellStyle name="Обычный 3 4 2 4 4 5" xfId="19030"/>
    <cellStyle name="Обычный 3 4 2 4 4 5 2" xfId="19031"/>
    <cellStyle name="Обычный 3 4 2 4 4 6" xfId="19032"/>
    <cellStyle name="Обычный 3 4 2 4 4 7" xfId="19033"/>
    <cellStyle name="Обычный 3 4 2 4 5" xfId="19034"/>
    <cellStyle name="Обычный 3 4 2 4 5 2" xfId="19035"/>
    <cellStyle name="Обычный 3 4 2 4 5 2 2" xfId="19036"/>
    <cellStyle name="Обычный 3 4 2 4 5 2 3" xfId="19037"/>
    <cellStyle name="Обычный 3 4 2 4 5 3" xfId="19038"/>
    <cellStyle name="Обычный 3 4 2 4 5 3 2" xfId="19039"/>
    <cellStyle name="Обычный 3 4 2 4 5 3 3" xfId="19040"/>
    <cellStyle name="Обычный 3 4 2 4 5 4" xfId="19041"/>
    <cellStyle name="Обычный 3 4 2 4 5 4 2" xfId="19042"/>
    <cellStyle name="Обычный 3 4 2 4 5 4 3" xfId="19043"/>
    <cellStyle name="Обычный 3 4 2 4 5 5" xfId="19044"/>
    <cellStyle name="Обычный 3 4 2 4 5 5 2" xfId="19045"/>
    <cellStyle name="Обычный 3 4 2 4 5 6" xfId="19046"/>
    <cellStyle name="Обычный 3 4 2 4 5 7" xfId="19047"/>
    <cellStyle name="Обычный 3 4 2 4 6" xfId="19048"/>
    <cellStyle name="Обычный 3 4 2 4 6 2" xfId="19049"/>
    <cellStyle name="Обычный 3 4 2 4 6 2 2" xfId="19050"/>
    <cellStyle name="Обычный 3 4 2 4 6 2 3" xfId="19051"/>
    <cellStyle name="Обычный 3 4 2 4 6 3" xfId="19052"/>
    <cellStyle name="Обычный 3 4 2 4 6 3 2" xfId="19053"/>
    <cellStyle name="Обычный 3 4 2 4 6 3 3" xfId="19054"/>
    <cellStyle name="Обычный 3 4 2 4 6 4" xfId="19055"/>
    <cellStyle name="Обычный 3 4 2 4 6 4 2" xfId="19056"/>
    <cellStyle name="Обычный 3 4 2 4 6 5" xfId="19057"/>
    <cellStyle name="Обычный 3 4 2 4 6 5 2" xfId="19058"/>
    <cellStyle name="Обычный 3 4 2 4 6 6" xfId="19059"/>
    <cellStyle name="Обычный 3 4 2 4 6 7" xfId="19060"/>
    <cellStyle name="Обычный 3 4 2 4 7" xfId="19061"/>
    <cellStyle name="Обычный 3 4 2 4 7 2" xfId="19062"/>
    <cellStyle name="Обычный 3 4 2 4 7 3" xfId="19063"/>
    <cellStyle name="Обычный 3 4 2 4 8" xfId="19064"/>
    <cellStyle name="Обычный 3 4 2 4 8 2" xfId="19065"/>
    <cellStyle name="Обычный 3 4 2 4 8 3" xfId="19066"/>
    <cellStyle name="Обычный 3 4 2 4 9" xfId="19067"/>
    <cellStyle name="Обычный 3 4 2 4 9 2" xfId="19068"/>
    <cellStyle name="Обычный 3 4 2 4 9 3" xfId="19069"/>
    <cellStyle name="Обычный 3 4 2 5" xfId="19070"/>
    <cellStyle name="Обычный 3 4 2 5 2" xfId="19071"/>
    <cellStyle name="Обычный 3 4 2 5 2 2" xfId="19072"/>
    <cellStyle name="Обычный 3 4 2 5 2 2 2" xfId="19073"/>
    <cellStyle name="Обычный 3 4 2 5 2 2 3" xfId="19074"/>
    <cellStyle name="Обычный 3 4 2 5 2 3" xfId="19075"/>
    <cellStyle name="Обычный 3 4 2 5 2 3 2" xfId="19076"/>
    <cellStyle name="Обычный 3 4 2 5 2 3 3" xfId="19077"/>
    <cellStyle name="Обычный 3 4 2 5 2 4" xfId="19078"/>
    <cellStyle name="Обычный 3 4 2 5 2 4 2" xfId="19079"/>
    <cellStyle name="Обычный 3 4 2 5 2 4 3" xfId="19080"/>
    <cellStyle name="Обычный 3 4 2 5 2 5" xfId="19081"/>
    <cellStyle name="Обычный 3 4 2 5 2 5 2" xfId="19082"/>
    <cellStyle name="Обычный 3 4 2 5 2 6" xfId="19083"/>
    <cellStyle name="Обычный 3 4 2 5 2 7" xfId="19084"/>
    <cellStyle name="Обычный 3 4 2 5 3" xfId="19085"/>
    <cellStyle name="Обычный 3 4 2 5 3 2" xfId="19086"/>
    <cellStyle name="Обычный 3 4 2 5 3 2 2" xfId="19087"/>
    <cellStyle name="Обычный 3 4 2 5 3 3" xfId="19088"/>
    <cellStyle name="Обычный 3 4 2 5 3 4" xfId="19089"/>
    <cellStyle name="Обычный 3 4 2 5 4" xfId="19090"/>
    <cellStyle name="Обычный 3 4 2 5 4 2" xfId="19091"/>
    <cellStyle name="Обычный 3 4 2 5 4 3" xfId="19092"/>
    <cellStyle name="Обычный 3 4 2 5 5" xfId="19093"/>
    <cellStyle name="Обычный 3 4 2 5 5 2" xfId="19094"/>
    <cellStyle name="Обычный 3 4 2 5 5 3" xfId="19095"/>
    <cellStyle name="Обычный 3 4 2 5 6" xfId="19096"/>
    <cellStyle name="Обычный 3 4 2 5 6 2" xfId="19097"/>
    <cellStyle name="Обычный 3 4 2 5 6 3" xfId="19098"/>
    <cellStyle name="Обычный 3 4 2 5 7" xfId="19099"/>
    <cellStyle name="Обычный 3 4 2 5 7 2" xfId="19100"/>
    <cellStyle name="Обычный 3 4 2 5 8" xfId="19101"/>
    <cellStyle name="Обычный 3 4 2 5 9" xfId="19102"/>
    <cellStyle name="Обычный 3 4 2 6" xfId="19103"/>
    <cellStyle name="Обычный 3 4 2 6 2" xfId="19104"/>
    <cellStyle name="Обычный 3 4 2 6 2 2" xfId="19105"/>
    <cellStyle name="Обычный 3 4 2 6 2 2 2" xfId="19106"/>
    <cellStyle name="Обычный 3 4 2 6 2 3" xfId="19107"/>
    <cellStyle name="Обычный 3 4 2 6 2 4" xfId="19108"/>
    <cellStyle name="Обычный 3 4 2 6 3" xfId="19109"/>
    <cellStyle name="Обычный 3 4 2 6 3 2" xfId="19110"/>
    <cellStyle name="Обычный 3 4 2 6 3 3" xfId="19111"/>
    <cellStyle name="Обычный 3 4 2 6 4" xfId="19112"/>
    <cellStyle name="Обычный 3 4 2 6 4 2" xfId="19113"/>
    <cellStyle name="Обычный 3 4 2 6 4 3" xfId="19114"/>
    <cellStyle name="Обычный 3 4 2 6 5" xfId="19115"/>
    <cellStyle name="Обычный 3 4 2 6 5 2" xfId="19116"/>
    <cellStyle name="Обычный 3 4 2 6 5 3" xfId="19117"/>
    <cellStyle name="Обычный 3 4 2 6 6" xfId="19118"/>
    <cellStyle name="Обычный 3 4 2 6 6 2" xfId="19119"/>
    <cellStyle name="Обычный 3 4 2 6 7" xfId="19120"/>
    <cellStyle name="Обычный 3 4 2 6 8" xfId="19121"/>
    <cellStyle name="Обычный 3 4 2 7" xfId="19122"/>
    <cellStyle name="Обычный 3 4 2 7 2" xfId="19123"/>
    <cellStyle name="Обычный 3 4 2 7 2 2" xfId="19124"/>
    <cellStyle name="Обычный 3 4 2 7 2 2 2" xfId="19125"/>
    <cellStyle name="Обычный 3 4 2 7 2 3" xfId="19126"/>
    <cellStyle name="Обычный 3 4 2 7 2 4" xfId="19127"/>
    <cellStyle name="Обычный 3 4 2 7 3" xfId="19128"/>
    <cellStyle name="Обычный 3 4 2 7 3 2" xfId="19129"/>
    <cellStyle name="Обычный 3 4 2 7 3 3" xfId="19130"/>
    <cellStyle name="Обычный 3 4 2 7 4" xfId="19131"/>
    <cellStyle name="Обычный 3 4 2 7 4 2" xfId="19132"/>
    <cellStyle name="Обычный 3 4 2 7 4 3" xfId="19133"/>
    <cellStyle name="Обычный 3 4 2 7 5" xfId="19134"/>
    <cellStyle name="Обычный 3 4 2 7 5 2" xfId="19135"/>
    <cellStyle name="Обычный 3 4 2 7 5 3" xfId="19136"/>
    <cellStyle name="Обычный 3 4 2 7 6" xfId="19137"/>
    <cellStyle name="Обычный 3 4 2 7 6 2" xfId="19138"/>
    <cellStyle name="Обычный 3 4 2 7 7" xfId="19139"/>
    <cellStyle name="Обычный 3 4 2 7 8" xfId="19140"/>
    <cellStyle name="Обычный 3 4 2 8" xfId="19141"/>
    <cellStyle name="Обычный 3 4 2 8 2" xfId="19142"/>
    <cellStyle name="Обычный 3 4 2 8 2 2" xfId="19143"/>
    <cellStyle name="Обычный 3 4 2 8 2 3" xfId="19144"/>
    <cellStyle name="Обычный 3 4 2 8 3" xfId="19145"/>
    <cellStyle name="Обычный 3 4 2 8 3 2" xfId="19146"/>
    <cellStyle name="Обычный 3 4 2 8 3 3" xfId="19147"/>
    <cellStyle name="Обычный 3 4 2 8 4" xfId="19148"/>
    <cellStyle name="Обычный 3 4 2 8 4 2" xfId="19149"/>
    <cellStyle name="Обычный 3 4 2 8 4 3" xfId="19150"/>
    <cellStyle name="Обычный 3 4 2 8 5" xfId="19151"/>
    <cellStyle name="Обычный 3 4 2 8 5 2" xfId="19152"/>
    <cellStyle name="Обычный 3 4 2 8 6" xfId="19153"/>
    <cellStyle name="Обычный 3 4 2 8 7" xfId="19154"/>
    <cellStyle name="Обычный 3 4 2 9" xfId="19155"/>
    <cellStyle name="Обычный 3 4 2 9 2" xfId="19156"/>
    <cellStyle name="Обычный 3 4 2 9 2 2" xfId="19157"/>
    <cellStyle name="Обычный 3 4 2 9 2 3" xfId="19158"/>
    <cellStyle name="Обычный 3 4 2 9 3" xfId="19159"/>
    <cellStyle name="Обычный 3 4 2 9 3 2" xfId="19160"/>
    <cellStyle name="Обычный 3 4 2 9 3 3" xfId="19161"/>
    <cellStyle name="Обычный 3 4 2 9 4" xfId="19162"/>
    <cellStyle name="Обычный 3 4 2 9 4 2" xfId="19163"/>
    <cellStyle name="Обычный 3 4 2 9 4 3" xfId="19164"/>
    <cellStyle name="Обычный 3 4 2 9 5" xfId="19165"/>
    <cellStyle name="Обычный 3 4 2 9 5 2" xfId="19166"/>
    <cellStyle name="Обычный 3 4 2 9 6" xfId="19167"/>
    <cellStyle name="Обычный 3 4 2 9 7" xfId="19168"/>
    <cellStyle name="Обычный 3 4 3" xfId="19169"/>
    <cellStyle name="Обычный 3 4 3 10" xfId="19170"/>
    <cellStyle name="Обычный 3 4 3 10 2" xfId="19171"/>
    <cellStyle name="Обычный 3 4 3 10 2 2" xfId="19172"/>
    <cellStyle name="Обычный 3 4 3 10 2 3" xfId="19173"/>
    <cellStyle name="Обычный 3 4 3 10 3" xfId="19174"/>
    <cellStyle name="Обычный 3 4 3 10 3 2" xfId="19175"/>
    <cellStyle name="Обычный 3 4 3 10 3 3" xfId="19176"/>
    <cellStyle name="Обычный 3 4 3 10 4" xfId="19177"/>
    <cellStyle name="Обычный 3 4 3 10 4 2" xfId="19178"/>
    <cellStyle name="Обычный 3 4 3 10 5" xfId="19179"/>
    <cellStyle name="Обычный 3 4 3 10 5 2" xfId="19180"/>
    <cellStyle name="Обычный 3 4 3 10 6" xfId="19181"/>
    <cellStyle name="Обычный 3 4 3 10 7" xfId="19182"/>
    <cellStyle name="Обычный 3 4 3 11" xfId="19183"/>
    <cellStyle name="Обычный 3 4 3 11 2" xfId="19184"/>
    <cellStyle name="Обычный 3 4 3 11 3" xfId="19185"/>
    <cellStyle name="Обычный 3 4 3 12" xfId="19186"/>
    <cellStyle name="Обычный 3 4 3 12 2" xfId="19187"/>
    <cellStyle name="Обычный 3 4 3 12 3" xfId="19188"/>
    <cellStyle name="Обычный 3 4 3 13" xfId="19189"/>
    <cellStyle name="Обычный 3 4 3 13 2" xfId="19190"/>
    <cellStyle name="Обычный 3 4 3 13 3" xfId="19191"/>
    <cellStyle name="Обычный 3 4 3 14" xfId="19192"/>
    <cellStyle name="Обычный 3 4 3 14 2" xfId="19193"/>
    <cellStyle name="Обычный 3 4 3 15" xfId="19194"/>
    <cellStyle name="Обычный 3 4 3 16" xfId="19195"/>
    <cellStyle name="Обычный 3 4 3 2" xfId="19196"/>
    <cellStyle name="Обычный 3 4 3 2 10" xfId="19197"/>
    <cellStyle name="Обычный 3 4 3 2 10 2" xfId="19198"/>
    <cellStyle name="Обычный 3 4 3 2 10 3" xfId="19199"/>
    <cellStyle name="Обычный 3 4 3 2 11" xfId="19200"/>
    <cellStyle name="Обычный 3 4 3 2 11 2" xfId="19201"/>
    <cellStyle name="Обычный 3 4 3 2 12" xfId="19202"/>
    <cellStyle name="Обычный 3 4 3 2 13" xfId="19203"/>
    <cellStyle name="Обычный 3 4 3 2 2" xfId="19204"/>
    <cellStyle name="Обычный 3 4 3 2 2 2" xfId="19205"/>
    <cellStyle name="Обычный 3 4 3 2 2 2 2" xfId="19206"/>
    <cellStyle name="Обычный 3 4 3 2 2 2 2 2" xfId="19207"/>
    <cellStyle name="Обычный 3 4 3 2 2 2 3" xfId="19208"/>
    <cellStyle name="Обычный 3 4 3 2 2 2 4" xfId="19209"/>
    <cellStyle name="Обычный 3 4 3 2 2 3" xfId="19210"/>
    <cellStyle name="Обычный 3 4 3 2 2 3 2" xfId="19211"/>
    <cellStyle name="Обычный 3 4 3 2 2 3 3" xfId="19212"/>
    <cellStyle name="Обычный 3 4 3 2 2 4" xfId="19213"/>
    <cellStyle name="Обычный 3 4 3 2 2 4 2" xfId="19214"/>
    <cellStyle name="Обычный 3 4 3 2 2 4 3" xfId="19215"/>
    <cellStyle name="Обычный 3 4 3 2 2 5" xfId="19216"/>
    <cellStyle name="Обычный 3 4 3 2 2 5 2" xfId="19217"/>
    <cellStyle name="Обычный 3 4 3 2 2 5 3" xfId="19218"/>
    <cellStyle name="Обычный 3 4 3 2 2 6" xfId="19219"/>
    <cellStyle name="Обычный 3 4 3 2 2 6 2" xfId="19220"/>
    <cellStyle name="Обычный 3 4 3 2 2 7" xfId="19221"/>
    <cellStyle name="Обычный 3 4 3 2 2 8" xfId="19222"/>
    <cellStyle name="Обычный 3 4 3 2 3" xfId="19223"/>
    <cellStyle name="Обычный 3 4 3 2 3 2" xfId="19224"/>
    <cellStyle name="Обычный 3 4 3 2 3 2 2" xfId="19225"/>
    <cellStyle name="Обычный 3 4 3 2 3 2 2 2" xfId="19226"/>
    <cellStyle name="Обычный 3 4 3 2 3 2 3" xfId="19227"/>
    <cellStyle name="Обычный 3 4 3 2 3 2 4" xfId="19228"/>
    <cellStyle name="Обычный 3 4 3 2 3 3" xfId="19229"/>
    <cellStyle name="Обычный 3 4 3 2 3 3 2" xfId="19230"/>
    <cellStyle name="Обычный 3 4 3 2 3 3 3" xfId="19231"/>
    <cellStyle name="Обычный 3 4 3 2 3 4" xfId="19232"/>
    <cellStyle name="Обычный 3 4 3 2 3 4 2" xfId="19233"/>
    <cellStyle name="Обычный 3 4 3 2 3 4 3" xfId="19234"/>
    <cellStyle name="Обычный 3 4 3 2 3 5" xfId="19235"/>
    <cellStyle name="Обычный 3 4 3 2 3 5 2" xfId="19236"/>
    <cellStyle name="Обычный 3 4 3 2 3 5 3" xfId="19237"/>
    <cellStyle name="Обычный 3 4 3 2 3 6" xfId="19238"/>
    <cellStyle name="Обычный 3 4 3 2 3 6 2" xfId="19239"/>
    <cellStyle name="Обычный 3 4 3 2 3 7" xfId="19240"/>
    <cellStyle name="Обычный 3 4 3 2 3 8" xfId="19241"/>
    <cellStyle name="Обычный 3 4 3 2 4" xfId="19242"/>
    <cellStyle name="Обычный 3 4 3 2 4 2" xfId="19243"/>
    <cellStyle name="Обычный 3 4 3 2 4 2 2" xfId="19244"/>
    <cellStyle name="Обычный 3 4 3 2 4 2 3" xfId="19245"/>
    <cellStyle name="Обычный 3 4 3 2 4 3" xfId="19246"/>
    <cellStyle name="Обычный 3 4 3 2 4 3 2" xfId="19247"/>
    <cellStyle name="Обычный 3 4 3 2 4 3 3" xfId="19248"/>
    <cellStyle name="Обычный 3 4 3 2 4 4" xfId="19249"/>
    <cellStyle name="Обычный 3 4 3 2 4 4 2" xfId="19250"/>
    <cellStyle name="Обычный 3 4 3 2 4 4 3" xfId="19251"/>
    <cellStyle name="Обычный 3 4 3 2 4 5" xfId="19252"/>
    <cellStyle name="Обычный 3 4 3 2 4 5 2" xfId="19253"/>
    <cellStyle name="Обычный 3 4 3 2 4 6" xfId="19254"/>
    <cellStyle name="Обычный 3 4 3 2 4 7" xfId="19255"/>
    <cellStyle name="Обычный 3 4 3 2 5" xfId="19256"/>
    <cellStyle name="Обычный 3 4 3 2 5 2" xfId="19257"/>
    <cellStyle name="Обычный 3 4 3 2 5 2 2" xfId="19258"/>
    <cellStyle name="Обычный 3 4 3 2 5 2 3" xfId="19259"/>
    <cellStyle name="Обычный 3 4 3 2 5 3" xfId="19260"/>
    <cellStyle name="Обычный 3 4 3 2 5 3 2" xfId="19261"/>
    <cellStyle name="Обычный 3 4 3 2 5 3 3" xfId="19262"/>
    <cellStyle name="Обычный 3 4 3 2 5 4" xfId="19263"/>
    <cellStyle name="Обычный 3 4 3 2 5 4 2" xfId="19264"/>
    <cellStyle name="Обычный 3 4 3 2 5 4 3" xfId="19265"/>
    <cellStyle name="Обычный 3 4 3 2 5 5" xfId="19266"/>
    <cellStyle name="Обычный 3 4 3 2 5 5 2" xfId="19267"/>
    <cellStyle name="Обычный 3 4 3 2 5 6" xfId="19268"/>
    <cellStyle name="Обычный 3 4 3 2 5 7" xfId="19269"/>
    <cellStyle name="Обычный 3 4 3 2 6" xfId="19270"/>
    <cellStyle name="Обычный 3 4 3 2 6 2" xfId="19271"/>
    <cellStyle name="Обычный 3 4 3 2 6 2 2" xfId="19272"/>
    <cellStyle name="Обычный 3 4 3 2 6 2 3" xfId="19273"/>
    <cellStyle name="Обычный 3 4 3 2 6 3" xfId="19274"/>
    <cellStyle name="Обычный 3 4 3 2 6 3 2" xfId="19275"/>
    <cellStyle name="Обычный 3 4 3 2 6 3 3" xfId="19276"/>
    <cellStyle name="Обычный 3 4 3 2 6 4" xfId="19277"/>
    <cellStyle name="Обычный 3 4 3 2 6 4 2" xfId="19278"/>
    <cellStyle name="Обычный 3 4 3 2 6 4 3" xfId="19279"/>
    <cellStyle name="Обычный 3 4 3 2 6 5" xfId="19280"/>
    <cellStyle name="Обычный 3 4 3 2 6 5 2" xfId="19281"/>
    <cellStyle name="Обычный 3 4 3 2 6 6" xfId="19282"/>
    <cellStyle name="Обычный 3 4 3 2 6 7" xfId="19283"/>
    <cellStyle name="Обычный 3 4 3 2 7" xfId="19284"/>
    <cellStyle name="Обычный 3 4 3 2 7 2" xfId="19285"/>
    <cellStyle name="Обычный 3 4 3 2 7 2 2" xfId="19286"/>
    <cellStyle name="Обычный 3 4 3 2 7 2 3" xfId="19287"/>
    <cellStyle name="Обычный 3 4 3 2 7 3" xfId="19288"/>
    <cellStyle name="Обычный 3 4 3 2 7 3 2" xfId="19289"/>
    <cellStyle name="Обычный 3 4 3 2 7 3 3" xfId="19290"/>
    <cellStyle name="Обычный 3 4 3 2 7 4" xfId="19291"/>
    <cellStyle name="Обычный 3 4 3 2 7 4 2" xfId="19292"/>
    <cellStyle name="Обычный 3 4 3 2 7 5" xfId="19293"/>
    <cellStyle name="Обычный 3 4 3 2 7 5 2" xfId="19294"/>
    <cellStyle name="Обычный 3 4 3 2 7 6" xfId="19295"/>
    <cellStyle name="Обычный 3 4 3 2 7 7" xfId="19296"/>
    <cellStyle name="Обычный 3 4 3 2 8" xfId="19297"/>
    <cellStyle name="Обычный 3 4 3 2 8 2" xfId="19298"/>
    <cellStyle name="Обычный 3 4 3 2 8 3" xfId="19299"/>
    <cellStyle name="Обычный 3 4 3 2 9" xfId="19300"/>
    <cellStyle name="Обычный 3 4 3 2 9 2" xfId="19301"/>
    <cellStyle name="Обычный 3 4 3 2 9 3" xfId="19302"/>
    <cellStyle name="Обычный 3 4 3 3" xfId="19303"/>
    <cellStyle name="Обычный 3 4 3 3 10" xfId="19304"/>
    <cellStyle name="Обычный 3 4 3 3 10 2" xfId="19305"/>
    <cellStyle name="Обычный 3 4 3 3 11" xfId="19306"/>
    <cellStyle name="Обычный 3 4 3 3 12" xfId="19307"/>
    <cellStyle name="Обычный 3 4 3 3 2" xfId="19308"/>
    <cellStyle name="Обычный 3 4 3 3 2 2" xfId="19309"/>
    <cellStyle name="Обычный 3 4 3 3 2 2 2" xfId="19310"/>
    <cellStyle name="Обычный 3 4 3 3 2 2 2 2" xfId="19311"/>
    <cellStyle name="Обычный 3 4 3 3 2 2 3" xfId="19312"/>
    <cellStyle name="Обычный 3 4 3 3 2 2 4" xfId="19313"/>
    <cellStyle name="Обычный 3 4 3 3 2 3" xfId="19314"/>
    <cellStyle name="Обычный 3 4 3 3 2 3 2" xfId="19315"/>
    <cellStyle name="Обычный 3 4 3 3 2 3 3" xfId="19316"/>
    <cellStyle name="Обычный 3 4 3 3 2 4" xfId="19317"/>
    <cellStyle name="Обычный 3 4 3 3 2 4 2" xfId="19318"/>
    <cellStyle name="Обычный 3 4 3 3 2 4 3" xfId="19319"/>
    <cellStyle name="Обычный 3 4 3 3 2 5" xfId="19320"/>
    <cellStyle name="Обычный 3 4 3 3 2 5 2" xfId="19321"/>
    <cellStyle name="Обычный 3 4 3 3 2 5 3" xfId="19322"/>
    <cellStyle name="Обычный 3 4 3 3 2 6" xfId="19323"/>
    <cellStyle name="Обычный 3 4 3 3 2 6 2" xfId="19324"/>
    <cellStyle name="Обычный 3 4 3 3 2 7" xfId="19325"/>
    <cellStyle name="Обычный 3 4 3 3 2 8" xfId="19326"/>
    <cellStyle name="Обычный 3 4 3 3 3" xfId="19327"/>
    <cellStyle name="Обычный 3 4 3 3 3 2" xfId="19328"/>
    <cellStyle name="Обычный 3 4 3 3 3 2 2" xfId="19329"/>
    <cellStyle name="Обычный 3 4 3 3 3 2 2 2" xfId="19330"/>
    <cellStyle name="Обычный 3 4 3 3 3 2 3" xfId="19331"/>
    <cellStyle name="Обычный 3 4 3 3 3 2 4" xfId="19332"/>
    <cellStyle name="Обычный 3 4 3 3 3 3" xfId="19333"/>
    <cellStyle name="Обычный 3 4 3 3 3 3 2" xfId="19334"/>
    <cellStyle name="Обычный 3 4 3 3 3 3 3" xfId="19335"/>
    <cellStyle name="Обычный 3 4 3 3 3 4" xfId="19336"/>
    <cellStyle name="Обычный 3 4 3 3 3 4 2" xfId="19337"/>
    <cellStyle name="Обычный 3 4 3 3 3 4 3" xfId="19338"/>
    <cellStyle name="Обычный 3 4 3 3 3 5" xfId="19339"/>
    <cellStyle name="Обычный 3 4 3 3 3 5 2" xfId="19340"/>
    <cellStyle name="Обычный 3 4 3 3 3 5 3" xfId="19341"/>
    <cellStyle name="Обычный 3 4 3 3 3 6" xfId="19342"/>
    <cellStyle name="Обычный 3 4 3 3 3 6 2" xfId="19343"/>
    <cellStyle name="Обычный 3 4 3 3 3 7" xfId="19344"/>
    <cellStyle name="Обычный 3 4 3 3 3 8" xfId="19345"/>
    <cellStyle name="Обычный 3 4 3 3 4" xfId="19346"/>
    <cellStyle name="Обычный 3 4 3 3 4 2" xfId="19347"/>
    <cellStyle name="Обычный 3 4 3 3 4 2 2" xfId="19348"/>
    <cellStyle name="Обычный 3 4 3 3 4 2 3" xfId="19349"/>
    <cellStyle name="Обычный 3 4 3 3 4 3" xfId="19350"/>
    <cellStyle name="Обычный 3 4 3 3 4 3 2" xfId="19351"/>
    <cellStyle name="Обычный 3 4 3 3 4 3 3" xfId="19352"/>
    <cellStyle name="Обычный 3 4 3 3 4 4" xfId="19353"/>
    <cellStyle name="Обычный 3 4 3 3 4 4 2" xfId="19354"/>
    <cellStyle name="Обычный 3 4 3 3 4 4 3" xfId="19355"/>
    <cellStyle name="Обычный 3 4 3 3 4 5" xfId="19356"/>
    <cellStyle name="Обычный 3 4 3 3 4 5 2" xfId="19357"/>
    <cellStyle name="Обычный 3 4 3 3 4 6" xfId="19358"/>
    <cellStyle name="Обычный 3 4 3 3 4 7" xfId="19359"/>
    <cellStyle name="Обычный 3 4 3 3 5" xfId="19360"/>
    <cellStyle name="Обычный 3 4 3 3 5 2" xfId="19361"/>
    <cellStyle name="Обычный 3 4 3 3 5 2 2" xfId="19362"/>
    <cellStyle name="Обычный 3 4 3 3 5 2 3" xfId="19363"/>
    <cellStyle name="Обычный 3 4 3 3 5 3" xfId="19364"/>
    <cellStyle name="Обычный 3 4 3 3 5 3 2" xfId="19365"/>
    <cellStyle name="Обычный 3 4 3 3 5 3 3" xfId="19366"/>
    <cellStyle name="Обычный 3 4 3 3 5 4" xfId="19367"/>
    <cellStyle name="Обычный 3 4 3 3 5 4 2" xfId="19368"/>
    <cellStyle name="Обычный 3 4 3 3 5 4 3" xfId="19369"/>
    <cellStyle name="Обычный 3 4 3 3 5 5" xfId="19370"/>
    <cellStyle name="Обычный 3 4 3 3 5 5 2" xfId="19371"/>
    <cellStyle name="Обычный 3 4 3 3 5 6" xfId="19372"/>
    <cellStyle name="Обычный 3 4 3 3 5 7" xfId="19373"/>
    <cellStyle name="Обычный 3 4 3 3 6" xfId="19374"/>
    <cellStyle name="Обычный 3 4 3 3 6 2" xfId="19375"/>
    <cellStyle name="Обычный 3 4 3 3 6 2 2" xfId="19376"/>
    <cellStyle name="Обычный 3 4 3 3 6 2 3" xfId="19377"/>
    <cellStyle name="Обычный 3 4 3 3 6 3" xfId="19378"/>
    <cellStyle name="Обычный 3 4 3 3 6 3 2" xfId="19379"/>
    <cellStyle name="Обычный 3 4 3 3 6 3 3" xfId="19380"/>
    <cellStyle name="Обычный 3 4 3 3 6 4" xfId="19381"/>
    <cellStyle name="Обычный 3 4 3 3 6 4 2" xfId="19382"/>
    <cellStyle name="Обычный 3 4 3 3 6 5" xfId="19383"/>
    <cellStyle name="Обычный 3 4 3 3 6 5 2" xfId="19384"/>
    <cellStyle name="Обычный 3 4 3 3 6 6" xfId="19385"/>
    <cellStyle name="Обычный 3 4 3 3 6 7" xfId="19386"/>
    <cellStyle name="Обычный 3 4 3 3 7" xfId="19387"/>
    <cellStyle name="Обычный 3 4 3 3 7 2" xfId="19388"/>
    <cellStyle name="Обычный 3 4 3 3 7 3" xfId="19389"/>
    <cellStyle name="Обычный 3 4 3 3 8" xfId="19390"/>
    <cellStyle name="Обычный 3 4 3 3 8 2" xfId="19391"/>
    <cellStyle name="Обычный 3 4 3 3 8 3" xfId="19392"/>
    <cellStyle name="Обычный 3 4 3 3 9" xfId="19393"/>
    <cellStyle name="Обычный 3 4 3 3 9 2" xfId="19394"/>
    <cellStyle name="Обычный 3 4 3 3 9 3" xfId="19395"/>
    <cellStyle name="Обычный 3 4 3 4" xfId="19396"/>
    <cellStyle name="Обычный 3 4 3 4 2" xfId="19397"/>
    <cellStyle name="Обычный 3 4 3 4 2 2" xfId="19398"/>
    <cellStyle name="Обычный 3 4 3 4 2 2 2" xfId="19399"/>
    <cellStyle name="Обычный 3 4 3 4 2 2 3" xfId="19400"/>
    <cellStyle name="Обычный 3 4 3 4 2 3" xfId="19401"/>
    <cellStyle name="Обычный 3 4 3 4 2 3 2" xfId="19402"/>
    <cellStyle name="Обычный 3 4 3 4 2 3 3" xfId="19403"/>
    <cellStyle name="Обычный 3 4 3 4 2 4" xfId="19404"/>
    <cellStyle name="Обычный 3 4 3 4 2 4 2" xfId="19405"/>
    <cellStyle name="Обычный 3 4 3 4 2 4 3" xfId="19406"/>
    <cellStyle name="Обычный 3 4 3 4 2 5" xfId="19407"/>
    <cellStyle name="Обычный 3 4 3 4 2 5 2" xfId="19408"/>
    <cellStyle name="Обычный 3 4 3 4 2 6" xfId="19409"/>
    <cellStyle name="Обычный 3 4 3 4 2 7" xfId="19410"/>
    <cellStyle name="Обычный 3 4 3 4 3" xfId="19411"/>
    <cellStyle name="Обычный 3 4 3 4 3 2" xfId="19412"/>
    <cellStyle name="Обычный 3 4 3 4 3 2 2" xfId="19413"/>
    <cellStyle name="Обычный 3 4 3 4 3 3" xfId="19414"/>
    <cellStyle name="Обычный 3 4 3 4 3 4" xfId="19415"/>
    <cellStyle name="Обычный 3 4 3 4 4" xfId="19416"/>
    <cellStyle name="Обычный 3 4 3 4 4 2" xfId="19417"/>
    <cellStyle name="Обычный 3 4 3 4 4 3" xfId="19418"/>
    <cellStyle name="Обычный 3 4 3 4 5" xfId="19419"/>
    <cellStyle name="Обычный 3 4 3 4 5 2" xfId="19420"/>
    <cellStyle name="Обычный 3 4 3 4 5 3" xfId="19421"/>
    <cellStyle name="Обычный 3 4 3 4 6" xfId="19422"/>
    <cellStyle name="Обычный 3 4 3 4 6 2" xfId="19423"/>
    <cellStyle name="Обычный 3 4 3 4 6 3" xfId="19424"/>
    <cellStyle name="Обычный 3 4 3 4 7" xfId="19425"/>
    <cellStyle name="Обычный 3 4 3 4 7 2" xfId="19426"/>
    <cellStyle name="Обычный 3 4 3 4 8" xfId="19427"/>
    <cellStyle name="Обычный 3 4 3 4 9" xfId="19428"/>
    <cellStyle name="Обычный 3 4 3 5" xfId="19429"/>
    <cellStyle name="Обычный 3 4 3 5 2" xfId="19430"/>
    <cellStyle name="Обычный 3 4 3 5 2 2" xfId="19431"/>
    <cellStyle name="Обычный 3 4 3 5 2 2 2" xfId="19432"/>
    <cellStyle name="Обычный 3 4 3 5 2 3" xfId="19433"/>
    <cellStyle name="Обычный 3 4 3 5 2 4" xfId="19434"/>
    <cellStyle name="Обычный 3 4 3 5 3" xfId="19435"/>
    <cellStyle name="Обычный 3 4 3 5 3 2" xfId="19436"/>
    <cellStyle name="Обычный 3 4 3 5 3 3" xfId="19437"/>
    <cellStyle name="Обычный 3 4 3 5 4" xfId="19438"/>
    <cellStyle name="Обычный 3 4 3 5 4 2" xfId="19439"/>
    <cellStyle name="Обычный 3 4 3 5 4 3" xfId="19440"/>
    <cellStyle name="Обычный 3 4 3 5 5" xfId="19441"/>
    <cellStyle name="Обычный 3 4 3 5 5 2" xfId="19442"/>
    <cellStyle name="Обычный 3 4 3 5 5 3" xfId="19443"/>
    <cellStyle name="Обычный 3 4 3 5 6" xfId="19444"/>
    <cellStyle name="Обычный 3 4 3 5 6 2" xfId="19445"/>
    <cellStyle name="Обычный 3 4 3 5 7" xfId="19446"/>
    <cellStyle name="Обычный 3 4 3 5 8" xfId="19447"/>
    <cellStyle name="Обычный 3 4 3 6" xfId="19448"/>
    <cellStyle name="Обычный 3 4 3 6 2" xfId="19449"/>
    <cellStyle name="Обычный 3 4 3 6 2 2" xfId="19450"/>
    <cellStyle name="Обычный 3 4 3 6 2 3" xfId="19451"/>
    <cellStyle name="Обычный 3 4 3 6 3" xfId="19452"/>
    <cellStyle name="Обычный 3 4 3 6 3 2" xfId="19453"/>
    <cellStyle name="Обычный 3 4 3 6 3 3" xfId="19454"/>
    <cellStyle name="Обычный 3 4 3 6 4" xfId="19455"/>
    <cellStyle name="Обычный 3 4 3 6 4 2" xfId="19456"/>
    <cellStyle name="Обычный 3 4 3 6 4 3" xfId="19457"/>
    <cellStyle name="Обычный 3 4 3 6 5" xfId="19458"/>
    <cellStyle name="Обычный 3 4 3 6 5 2" xfId="19459"/>
    <cellStyle name="Обычный 3 4 3 6 6" xfId="19460"/>
    <cellStyle name="Обычный 3 4 3 6 7" xfId="19461"/>
    <cellStyle name="Обычный 3 4 3 7" xfId="19462"/>
    <cellStyle name="Обычный 3 4 3 7 2" xfId="19463"/>
    <cellStyle name="Обычный 3 4 3 7 2 2" xfId="19464"/>
    <cellStyle name="Обычный 3 4 3 7 2 3" xfId="19465"/>
    <cellStyle name="Обычный 3 4 3 7 3" xfId="19466"/>
    <cellStyle name="Обычный 3 4 3 7 3 2" xfId="19467"/>
    <cellStyle name="Обычный 3 4 3 7 3 3" xfId="19468"/>
    <cellStyle name="Обычный 3 4 3 7 4" xfId="19469"/>
    <cellStyle name="Обычный 3 4 3 7 4 2" xfId="19470"/>
    <cellStyle name="Обычный 3 4 3 7 4 3" xfId="19471"/>
    <cellStyle name="Обычный 3 4 3 7 5" xfId="19472"/>
    <cellStyle name="Обычный 3 4 3 7 5 2" xfId="19473"/>
    <cellStyle name="Обычный 3 4 3 7 6" xfId="19474"/>
    <cellStyle name="Обычный 3 4 3 7 7" xfId="19475"/>
    <cellStyle name="Обычный 3 4 3 8" xfId="19476"/>
    <cellStyle name="Обычный 3 4 3 8 2" xfId="19477"/>
    <cellStyle name="Обычный 3 4 3 8 2 2" xfId="19478"/>
    <cellStyle name="Обычный 3 4 3 8 2 3" xfId="19479"/>
    <cellStyle name="Обычный 3 4 3 8 3" xfId="19480"/>
    <cellStyle name="Обычный 3 4 3 8 3 2" xfId="19481"/>
    <cellStyle name="Обычный 3 4 3 8 3 3" xfId="19482"/>
    <cellStyle name="Обычный 3 4 3 8 4" xfId="19483"/>
    <cellStyle name="Обычный 3 4 3 8 4 2" xfId="19484"/>
    <cellStyle name="Обычный 3 4 3 8 4 3" xfId="19485"/>
    <cellStyle name="Обычный 3 4 3 8 5" xfId="19486"/>
    <cellStyle name="Обычный 3 4 3 8 5 2" xfId="19487"/>
    <cellStyle name="Обычный 3 4 3 8 6" xfId="19488"/>
    <cellStyle name="Обычный 3 4 3 8 7" xfId="19489"/>
    <cellStyle name="Обычный 3 4 3 9" xfId="19490"/>
    <cellStyle name="Обычный 3 4 3 9 2" xfId="19491"/>
    <cellStyle name="Обычный 3 4 3 9 2 2" xfId="19492"/>
    <cellStyle name="Обычный 3 4 3 9 2 3" xfId="19493"/>
    <cellStyle name="Обычный 3 4 3 9 3" xfId="19494"/>
    <cellStyle name="Обычный 3 4 3 9 3 2" xfId="19495"/>
    <cellStyle name="Обычный 3 4 3 9 3 3" xfId="19496"/>
    <cellStyle name="Обычный 3 4 3 9 4" xfId="19497"/>
    <cellStyle name="Обычный 3 4 3 9 4 2" xfId="19498"/>
    <cellStyle name="Обычный 3 4 3 9 4 3" xfId="19499"/>
    <cellStyle name="Обычный 3 4 3 9 5" xfId="19500"/>
    <cellStyle name="Обычный 3 4 3 9 5 2" xfId="19501"/>
    <cellStyle name="Обычный 3 4 3 9 6" xfId="19502"/>
    <cellStyle name="Обычный 3 4 3 9 7" xfId="19503"/>
    <cellStyle name="Обычный 3 4 4" xfId="19504"/>
    <cellStyle name="Обычный 3 4 4 10" xfId="19505"/>
    <cellStyle name="Обычный 3 4 4 10 2" xfId="19506"/>
    <cellStyle name="Обычный 3 4 4 10 3" xfId="19507"/>
    <cellStyle name="Обычный 3 4 4 11" xfId="19508"/>
    <cellStyle name="Обычный 3 4 4 11 2" xfId="19509"/>
    <cellStyle name="Обычный 3 4 4 11 3" xfId="19510"/>
    <cellStyle name="Обычный 3 4 4 12" xfId="19511"/>
    <cellStyle name="Обычный 3 4 4 12 2" xfId="19512"/>
    <cellStyle name="Обычный 3 4 4 13" xfId="19513"/>
    <cellStyle name="Обычный 3 4 4 14" xfId="19514"/>
    <cellStyle name="Обычный 3 4 4 2" xfId="19515"/>
    <cellStyle name="Обычный 3 4 4 2 2" xfId="19516"/>
    <cellStyle name="Обычный 3 4 4 2 2 2" xfId="19517"/>
    <cellStyle name="Обычный 3 4 4 2 2 2 2" xfId="19518"/>
    <cellStyle name="Обычный 3 4 4 2 2 2 3" xfId="19519"/>
    <cellStyle name="Обычный 3 4 4 2 2 3" xfId="19520"/>
    <cellStyle name="Обычный 3 4 4 2 2 3 2" xfId="19521"/>
    <cellStyle name="Обычный 3 4 4 2 2 3 3" xfId="19522"/>
    <cellStyle name="Обычный 3 4 4 2 2 4" xfId="19523"/>
    <cellStyle name="Обычный 3 4 4 2 2 4 2" xfId="19524"/>
    <cellStyle name="Обычный 3 4 4 2 2 4 3" xfId="19525"/>
    <cellStyle name="Обычный 3 4 4 2 2 5" xfId="19526"/>
    <cellStyle name="Обычный 3 4 4 2 2 5 2" xfId="19527"/>
    <cellStyle name="Обычный 3 4 4 2 2 6" xfId="19528"/>
    <cellStyle name="Обычный 3 4 4 2 2 7" xfId="19529"/>
    <cellStyle name="Обычный 3 4 4 2 3" xfId="19530"/>
    <cellStyle name="Обычный 3 4 4 2 3 2" xfId="19531"/>
    <cellStyle name="Обычный 3 4 4 2 3 2 2" xfId="19532"/>
    <cellStyle name="Обычный 3 4 4 2 3 3" xfId="19533"/>
    <cellStyle name="Обычный 3 4 4 2 3 4" xfId="19534"/>
    <cellStyle name="Обычный 3 4 4 2 4" xfId="19535"/>
    <cellStyle name="Обычный 3 4 4 2 4 2" xfId="19536"/>
    <cellStyle name="Обычный 3 4 4 2 4 3" xfId="19537"/>
    <cellStyle name="Обычный 3 4 4 2 5" xfId="19538"/>
    <cellStyle name="Обычный 3 4 4 2 5 2" xfId="19539"/>
    <cellStyle name="Обычный 3 4 4 2 5 3" xfId="19540"/>
    <cellStyle name="Обычный 3 4 4 2 6" xfId="19541"/>
    <cellStyle name="Обычный 3 4 4 2 6 2" xfId="19542"/>
    <cellStyle name="Обычный 3 4 4 2 6 3" xfId="19543"/>
    <cellStyle name="Обычный 3 4 4 2 7" xfId="19544"/>
    <cellStyle name="Обычный 3 4 4 2 7 2" xfId="19545"/>
    <cellStyle name="Обычный 3 4 4 2 8" xfId="19546"/>
    <cellStyle name="Обычный 3 4 4 2 9" xfId="19547"/>
    <cellStyle name="Обычный 3 4 4 3" xfId="19548"/>
    <cellStyle name="Обычный 3 4 4 3 2" xfId="19549"/>
    <cellStyle name="Обычный 3 4 4 3 2 2" xfId="19550"/>
    <cellStyle name="Обычный 3 4 4 3 2 2 2" xfId="19551"/>
    <cellStyle name="Обычный 3 4 4 3 2 3" xfId="19552"/>
    <cellStyle name="Обычный 3 4 4 3 2 4" xfId="19553"/>
    <cellStyle name="Обычный 3 4 4 3 3" xfId="19554"/>
    <cellStyle name="Обычный 3 4 4 3 3 2" xfId="19555"/>
    <cellStyle name="Обычный 3 4 4 3 3 3" xfId="19556"/>
    <cellStyle name="Обычный 3 4 4 3 4" xfId="19557"/>
    <cellStyle name="Обычный 3 4 4 3 4 2" xfId="19558"/>
    <cellStyle name="Обычный 3 4 4 3 4 3" xfId="19559"/>
    <cellStyle name="Обычный 3 4 4 3 5" xfId="19560"/>
    <cellStyle name="Обычный 3 4 4 3 5 2" xfId="19561"/>
    <cellStyle name="Обычный 3 4 4 3 5 3" xfId="19562"/>
    <cellStyle name="Обычный 3 4 4 3 6" xfId="19563"/>
    <cellStyle name="Обычный 3 4 4 3 6 2" xfId="19564"/>
    <cellStyle name="Обычный 3 4 4 3 7" xfId="19565"/>
    <cellStyle name="Обычный 3 4 4 3 8" xfId="19566"/>
    <cellStyle name="Обычный 3 4 4 4" xfId="19567"/>
    <cellStyle name="Обычный 3 4 4 4 2" xfId="19568"/>
    <cellStyle name="Обычный 3 4 4 4 2 2" xfId="19569"/>
    <cellStyle name="Обычный 3 4 4 4 2 3" xfId="19570"/>
    <cellStyle name="Обычный 3 4 4 4 3" xfId="19571"/>
    <cellStyle name="Обычный 3 4 4 4 3 2" xfId="19572"/>
    <cellStyle name="Обычный 3 4 4 4 3 3" xfId="19573"/>
    <cellStyle name="Обычный 3 4 4 4 4" xfId="19574"/>
    <cellStyle name="Обычный 3 4 4 4 4 2" xfId="19575"/>
    <cellStyle name="Обычный 3 4 4 4 4 3" xfId="19576"/>
    <cellStyle name="Обычный 3 4 4 4 5" xfId="19577"/>
    <cellStyle name="Обычный 3 4 4 4 5 2" xfId="19578"/>
    <cellStyle name="Обычный 3 4 4 4 6" xfId="19579"/>
    <cellStyle name="Обычный 3 4 4 4 7" xfId="19580"/>
    <cellStyle name="Обычный 3 4 4 5" xfId="19581"/>
    <cellStyle name="Обычный 3 4 4 5 2" xfId="19582"/>
    <cellStyle name="Обычный 3 4 4 5 2 2" xfId="19583"/>
    <cellStyle name="Обычный 3 4 4 5 2 3" xfId="19584"/>
    <cellStyle name="Обычный 3 4 4 5 3" xfId="19585"/>
    <cellStyle name="Обычный 3 4 4 5 3 2" xfId="19586"/>
    <cellStyle name="Обычный 3 4 4 5 3 3" xfId="19587"/>
    <cellStyle name="Обычный 3 4 4 5 4" xfId="19588"/>
    <cellStyle name="Обычный 3 4 4 5 4 2" xfId="19589"/>
    <cellStyle name="Обычный 3 4 4 5 4 3" xfId="19590"/>
    <cellStyle name="Обычный 3 4 4 5 5" xfId="19591"/>
    <cellStyle name="Обычный 3 4 4 5 5 2" xfId="19592"/>
    <cellStyle name="Обычный 3 4 4 5 6" xfId="19593"/>
    <cellStyle name="Обычный 3 4 4 5 7" xfId="19594"/>
    <cellStyle name="Обычный 3 4 4 6" xfId="19595"/>
    <cellStyle name="Обычный 3 4 4 6 2" xfId="19596"/>
    <cellStyle name="Обычный 3 4 4 6 2 2" xfId="19597"/>
    <cellStyle name="Обычный 3 4 4 6 2 3" xfId="19598"/>
    <cellStyle name="Обычный 3 4 4 6 3" xfId="19599"/>
    <cellStyle name="Обычный 3 4 4 6 3 2" xfId="19600"/>
    <cellStyle name="Обычный 3 4 4 6 3 3" xfId="19601"/>
    <cellStyle name="Обычный 3 4 4 6 4" xfId="19602"/>
    <cellStyle name="Обычный 3 4 4 6 4 2" xfId="19603"/>
    <cellStyle name="Обычный 3 4 4 6 4 3" xfId="19604"/>
    <cellStyle name="Обычный 3 4 4 6 5" xfId="19605"/>
    <cellStyle name="Обычный 3 4 4 6 5 2" xfId="19606"/>
    <cellStyle name="Обычный 3 4 4 6 6" xfId="19607"/>
    <cellStyle name="Обычный 3 4 4 6 7" xfId="19608"/>
    <cellStyle name="Обычный 3 4 4 7" xfId="19609"/>
    <cellStyle name="Обычный 3 4 4 7 2" xfId="19610"/>
    <cellStyle name="Обычный 3 4 4 7 2 2" xfId="19611"/>
    <cellStyle name="Обычный 3 4 4 7 2 3" xfId="19612"/>
    <cellStyle name="Обычный 3 4 4 7 3" xfId="19613"/>
    <cellStyle name="Обычный 3 4 4 7 3 2" xfId="19614"/>
    <cellStyle name="Обычный 3 4 4 7 3 3" xfId="19615"/>
    <cellStyle name="Обычный 3 4 4 7 4" xfId="19616"/>
    <cellStyle name="Обычный 3 4 4 7 4 2" xfId="19617"/>
    <cellStyle name="Обычный 3 4 4 7 4 3" xfId="19618"/>
    <cellStyle name="Обычный 3 4 4 7 5" xfId="19619"/>
    <cellStyle name="Обычный 3 4 4 7 5 2" xfId="19620"/>
    <cellStyle name="Обычный 3 4 4 7 6" xfId="19621"/>
    <cellStyle name="Обычный 3 4 4 7 7" xfId="19622"/>
    <cellStyle name="Обычный 3 4 4 8" xfId="19623"/>
    <cellStyle name="Обычный 3 4 4 8 2" xfId="19624"/>
    <cellStyle name="Обычный 3 4 4 8 2 2" xfId="19625"/>
    <cellStyle name="Обычный 3 4 4 8 2 3" xfId="19626"/>
    <cellStyle name="Обычный 3 4 4 8 3" xfId="19627"/>
    <cellStyle name="Обычный 3 4 4 8 3 2" xfId="19628"/>
    <cellStyle name="Обычный 3 4 4 8 3 3" xfId="19629"/>
    <cellStyle name="Обычный 3 4 4 8 4" xfId="19630"/>
    <cellStyle name="Обычный 3 4 4 8 4 2" xfId="19631"/>
    <cellStyle name="Обычный 3 4 4 8 5" xfId="19632"/>
    <cellStyle name="Обычный 3 4 4 8 5 2" xfId="19633"/>
    <cellStyle name="Обычный 3 4 4 8 6" xfId="19634"/>
    <cellStyle name="Обычный 3 4 4 8 7" xfId="19635"/>
    <cellStyle name="Обычный 3 4 4 9" xfId="19636"/>
    <cellStyle name="Обычный 3 4 4 9 2" xfId="19637"/>
    <cellStyle name="Обычный 3 4 4 9 3" xfId="19638"/>
    <cellStyle name="Обычный 3 4 5" xfId="19639"/>
    <cellStyle name="Обычный 3 4 5 10" xfId="19640"/>
    <cellStyle name="Обычный 3 4 5 10 2" xfId="19641"/>
    <cellStyle name="Обычный 3 4 5 11" xfId="19642"/>
    <cellStyle name="Обычный 3 4 5 12" xfId="19643"/>
    <cellStyle name="Обычный 3 4 5 2" xfId="19644"/>
    <cellStyle name="Обычный 3 4 5 2 2" xfId="19645"/>
    <cellStyle name="Обычный 3 4 5 2 2 2" xfId="19646"/>
    <cellStyle name="Обычный 3 4 5 2 2 2 2" xfId="19647"/>
    <cellStyle name="Обычный 3 4 5 2 2 3" xfId="19648"/>
    <cellStyle name="Обычный 3 4 5 2 2 4" xfId="19649"/>
    <cellStyle name="Обычный 3 4 5 2 3" xfId="19650"/>
    <cellStyle name="Обычный 3 4 5 2 3 2" xfId="19651"/>
    <cellStyle name="Обычный 3 4 5 2 3 3" xfId="19652"/>
    <cellStyle name="Обычный 3 4 5 2 4" xfId="19653"/>
    <cellStyle name="Обычный 3 4 5 2 4 2" xfId="19654"/>
    <cellStyle name="Обычный 3 4 5 2 4 3" xfId="19655"/>
    <cellStyle name="Обычный 3 4 5 2 5" xfId="19656"/>
    <cellStyle name="Обычный 3 4 5 2 5 2" xfId="19657"/>
    <cellStyle name="Обычный 3 4 5 2 5 3" xfId="19658"/>
    <cellStyle name="Обычный 3 4 5 2 6" xfId="19659"/>
    <cellStyle name="Обычный 3 4 5 2 6 2" xfId="19660"/>
    <cellStyle name="Обычный 3 4 5 2 7" xfId="19661"/>
    <cellStyle name="Обычный 3 4 5 2 8" xfId="19662"/>
    <cellStyle name="Обычный 3 4 5 3" xfId="19663"/>
    <cellStyle name="Обычный 3 4 5 3 2" xfId="19664"/>
    <cellStyle name="Обычный 3 4 5 3 2 2" xfId="19665"/>
    <cellStyle name="Обычный 3 4 5 3 2 2 2" xfId="19666"/>
    <cellStyle name="Обычный 3 4 5 3 2 3" xfId="19667"/>
    <cellStyle name="Обычный 3 4 5 3 2 4" xfId="19668"/>
    <cellStyle name="Обычный 3 4 5 3 3" xfId="19669"/>
    <cellStyle name="Обычный 3 4 5 3 3 2" xfId="19670"/>
    <cellStyle name="Обычный 3 4 5 3 3 3" xfId="19671"/>
    <cellStyle name="Обычный 3 4 5 3 4" xfId="19672"/>
    <cellStyle name="Обычный 3 4 5 3 4 2" xfId="19673"/>
    <cellStyle name="Обычный 3 4 5 3 4 3" xfId="19674"/>
    <cellStyle name="Обычный 3 4 5 3 5" xfId="19675"/>
    <cellStyle name="Обычный 3 4 5 3 5 2" xfId="19676"/>
    <cellStyle name="Обычный 3 4 5 3 5 3" xfId="19677"/>
    <cellStyle name="Обычный 3 4 5 3 6" xfId="19678"/>
    <cellStyle name="Обычный 3 4 5 3 6 2" xfId="19679"/>
    <cellStyle name="Обычный 3 4 5 3 7" xfId="19680"/>
    <cellStyle name="Обычный 3 4 5 3 8" xfId="19681"/>
    <cellStyle name="Обычный 3 4 5 4" xfId="19682"/>
    <cellStyle name="Обычный 3 4 5 4 2" xfId="19683"/>
    <cellStyle name="Обычный 3 4 5 4 2 2" xfId="19684"/>
    <cellStyle name="Обычный 3 4 5 4 2 3" xfId="19685"/>
    <cellStyle name="Обычный 3 4 5 4 3" xfId="19686"/>
    <cellStyle name="Обычный 3 4 5 4 3 2" xfId="19687"/>
    <cellStyle name="Обычный 3 4 5 4 3 3" xfId="19688"/>
    <cellStyle name="Обычный 3 4 5 4 4" xfId="19689"/>
    <cellStyle name="Обычный 3 4 5 4 4 2" xfId="19690"/>
    <cellStyle name="Обычный 3 4 5 4 4 3" xfId="19691"/>
    <cellStyle name="Обычный 3 4 5 4 5" xfId="19692"/>
    <cellStyle name="Обычный 3 4 5 4 5 2" xfId="19693"/>
    <cellStyle name="Обычный 3 4 5 4 6" xfId="19694"/>
    <cellStyle name="Обычный 3 4 5 4 7" xfId="19695"/>
    <cellStyle name="Обычный 3 4 5 5" xfId="19696"/>
    <cellStyle name="Обычный 3 4 5 5 2" xfId="19697"/>
    <cellStyle name="Обычный 3 4 5 5 2 2" xfId="19698"/>
    <cellStyle name="Обычный 3 4 5 5 2 3" xfId="19699"/>
    <cellStyle name="Обычный 3 4 5 5 3" xfId="19700"/>
    <cellStyle name="Обычный 3 4 5 5 3 2" xfId="19701"/>
    <cellStyle name="Обычный 3 4 5 5 3 3" xfId="19702"/>
    <cellStyle name="Обычный 3 4 5 5 4" xfId="19703"/>
    <cellStyle name="Обычный 3 4 5 5 4 2" xfId="19704"/>
    <cellStyle name="Обычный 3 4 5 5 4 3" xfId="19705"/>
    <cellStyle name="Обычный 3 4 5 5 5" xfId="19706"/>
    <cellStyle name="Обычный 3 4 5 5 5 2" xfId="19707"/>
    <cellStyle name="Обычный 3 4 5 5 6" xfId="19708"/>
    <cellStyle name="Обычный 3 4 5 5 7" xfId="19709"/>
    <cellStyle name="Обычный 3 4 5 6" xfId="19710"/>
    <cellStyle name="Обычный 3 4 5 6 2" xfId="19711"/>
    <cellStyle name="Обычный 3 4 5 6 2 2" xfId="19712"/>
    <cellStyle name="Обычный 3 4 5 6 2 3" xfId="19713"/>
    <cellStyle name="Обычный 3 4 5 6 3" xfId="19714"/>
    <cellStyle name="Обычный 3 4 5 6 3 2" xfId="19715"/>
    <cellStyle name="Обычный 3 4 5 6 3 3" xfId="19716"/>
    <cellStyle name="Обычный 3 4 5 6 4" xfId="19717"/>
    <cellStyle name="Обычный 3 4 5 6 4 2" xfId="19718"/>
    <cellStyle name="Обычный 3 4 5 6 5" xfId="19719"/>
    <cellStyle name="Обычный 3 4 5 6 5 2" xfId="19720"/>
    <cellStyle name="Обычный 3 4 5 6 6" xfId="19721"/>
    <cellStyle name="Обычный 3 4 5 6 7" xfId="19722"/>
    <cellStyle name="Обычный 3 4 5 7" xfId="19723"/>
    <cellStyle name="Обычный 3 4 5 7 2" xfId="19724"/>
    <cellStyle name="Обычный 3 4 5 7 3" xfId="19725"/>
    <cellStyle name="Обычный 3 4 5 8" xfId="19726"/>
    <cellStyle name="Обычный 3 4 5 8 2" xfId="19727"/>
    <cellStyle name="Обычный 3 4 5 8 3" xfId="19728"/>
    <cellStyle name="Обычный 3 4 5 9" xfId="19729"/>
    <cellStyle name="Обычный 3 4 5 9 2" xfId="19730"/>
    <cellStyle name="Обычный 3 4 5 9 3" xfId="19731"/>
    <cellStyle name="Обычный 3 4 6" xfId="19732"/>
    <cellStyle name="Обычный 3 4 6 2" xfId="19733"/>
    <cellStyle name="Обычный 3 4 6 2 2" xfId="19734"/>
    <cellStyle name="Обычный 3 4 6 2 2 2" xfId="19735"/>
    <cellStyle name="Обычный 3 4 6 2 2 3" xfId="19736"/>
    <cellStyle name="Обычный 3 4 6 2 3" xfId="19737"/>
    <cellStyle name="Обычный 3 4 6 2 3 2" xfId="19738"/>
    <cellStyle name="Обычный 3 4 6 2 3 3" xfId="19739"/>
    <cellStyle name="Обычный 3 4 6 2 4" xfId="19740"/>
    <cellStyle name="Обычный 3 4 6 2 4 2" xfId="19741"/>
    <cellStyle name="Обычный 3 4 6 2 4 3" xfId="19742"/>
    <cellStyle name="Обычный 3 4 6 2 5" xfId="19743"/>
    <cellStyle name="Обычный 3 4 6 2 5 2" xfId="19744"/>
    <cellStyle name="Обычный 3 4 6 2 6" xfId="19745"/>
    <cellStyle name="Обычный 3 4 6 2 7" xfId="19746"/>
    <cellStyle name="Обычный 3 4 6 3" xfId="19747"/>
    <cellStyle name="Обычный 3 4 6 3 2" xfId="19748"/>
    <cellStyle name="Обычный 3 4 6 3 2 2" xfId="19749"/>
    <cellStyle name="Обычный 3 4 6 3 3" xfId="19750"/>
    <cellStyle name="Обычный 3 4 6 3 4" xfId="19751"/>
    <cellStyle name="Обычный 3 4 6 4" xfId="19752"/>
    <cellStyle name="Обычный 3 4 6 4 2" xfId="19753"/>
    <cellStyle name="Обычный 3 4 6 4 3" xfId="19754"/>
    <cellStyle name="Обычный 3 4 6 5" xfId="19755"/>
    <cellStyle name="Обычный 3 4 6 5 2" xfId="19756"/>
    <cellStyle name="Обычный 3 4 6 5 3" xfId="19757"/>
    <cellStyle name="Обычный 3 4 6 6" xfId="19758"/>
    <cellStyle name="Обычный 3 4 6 6 2" xfId="19759"/>
    <cellStyle name="Обычный 3 4 6 6 3" xfId="19760"/>
    <cellStyle name="Обычный 3 4 6 7" xfId="19761"/>
    <cellStyle name="Обычный 3 4 6 7 2" xfId="19762"/>
    <cellStyle name="Обычный 3 4 6 8" xfId="19763"/>
    <cellStyle name="Обычный 3 4 6 9" xfId="19764"/>
    <cellStyle name="Обычный 3 4 7" xfId="19765"/>
    <cellStyle name="Обычный 3 4 7 2" xfId="19766"/>
    <cellStyle name="Обычный 3 4 7 2 2" xfId="19767"/>
    <cellStyle name="Обычный 3 4 7 2 2 2" xfId="19768"/>
    <cellStyle name="Обычный 3 4 7 2 3" xfId="19769"/>
    <cellStyle name="Обычный 3 4 7 2 4" xfId="19770"/>
    <cellStyle name="Обычный 3 4 7 3" xfId="19771"/>
    <cellStyle name="Обычный 3 4 7 3 2" xfId="19772"/>
    <cellStyle name="Обычный 3 4 7 3 3" xfId="19773"/>
    <cellStyle name="Обычный 3 4 7 4" xfId="19774"/>
    <cellStyle name="Обычный 3 4 7 4 2" xfId="19775"/>
    <cellStyle name="Обычный 3 4 7 4 3" xfId="19776"/>
    <cellStyle name="Обычный 3 4 7 5" xfId="19777"/>
    <cellStyle name="Обычный 3 4 7 5 2" xfId="19778"/>
    <cellStyle name="Обычный 3 4 7 5 3" xfId="19779"/>
    <cellStyle name="Обычный 3 4 7 6" xfId="19780"/>
    <cellStyle name="Обычный 3 4 7 6 2" xfId="19781"/>
    <cellStyle name="Обычный 3 4 7 7" xfId="19782"/>
    <cellStyle name="Обычный 3 4 7 8" xfId="19783"/>
    <cellStyle name="Обычный 3 4 8" xfId="19784"/>
    <cellStyle name="Обычный 3 4 8 2" xfId="19785"/>
    <cellStyle name="Обычный 3 4 8 2 2" xfId="19786"/>
    <cellStyle name="Обычный 3 4 8 2 2 2" xfId="19787"/>
    <cellStyle name="Обычный 3 4 8 2 3" xfId="19788"/>
    <cellStyle name="Обычный 3 4 8 2 4" xfId="19789"/>
    <cellStyle name="Обычный 3 4 8 3" xfId="19790"/>
    <cellStyle name="Обычный 3 4 8 3 2" xfId="19791"/>
    <cellStyle name="Обычный 3 4 8 3 3" xfId="19792"/>
    <cellStyle name="Обычный 3 4 8 4" xfId="19793"/>
    <cellStyle name="Обычный 3 4 8 4 2" xfId="19794"/>
    <cellStyle name="Обычный 3 4 8 4 3" xfId="19795"/>
    <cellStyle name="Обычный 3 4 8 5" xfId="19796"/>
    <cellStyle name="Обычный 3 4 8 5 2" xfId="19797"/>
    <cellStyle name="Обычный 3 4 8 5 3" xfId="19798"/>
    <cellStyle name="Обычный 3 4 8 6" xfId="19799"/>
    <cellStyle name="Обычный 3 4 8 6 2" xfId="19800"/>
    <cellStyle name="Обычный 3 4 8 7" xfId="19801"/>
    <cellStyle name="Обычный 3 4 8 8" xfId="19802"/>
    <cellStyle name="Обычный 3 4 9" xfId="19803"/>
    <cellStyle name="Обычный 3 4 9 2" xfId="19804"/>
    <cellStyle name="Обычный 3 4 9 2 2" xfId="19805"/>
    <cellStyle name="Обычный 3 4 9 2 3" xfId="19806"/>
    <cellStyle name="Обычный 3 4 9 3" xfId="19807"/>
    <cellStyle name="Обычный 3 4 9 3 2" xfId="19808"/>
    <cellStyle name="Обычный 3 4 9 3 3" xfId="19809"/>
    <cellStyle name="Обычный 3 4 9 4" xfId="19810"/>
    <cellStyle name="Обычный 3 4 9 4 2" xfId="19811"/>
    <cellStyle name="Обычный 3 4 9 4 3" xfId="19812"/>
    <cellStyle name="Обычный 3 4 9 5" xfId="19813"/>
    <cellStyle name="Обычный 3 4 9 5 2" xfId="19814"/>
    <cellStyle name="Обычный 3 4 9 6" xfId="19815"/>
    <cellStyle name="Обычный 3 4 9 7" xfId="19816"/>
    <cellStyle name="Обычный 3 5" xfId="19817"/>
    <cellStyle name="Обычный 3 5 2" xfId="19818"/>
    <cellStyle name="Обычный 3 5 3" xfId="19819"/>
    <cellStyle name="Обычный 3 6" xfId="19820"/>
    <cellStyle name="Обычный 3 6 2" xfId="19821"/>
    <cellStyle name="Обычный 3 6 2 2" xfId="19822"/>
    <cellStyle name="Обычный 3 6 2 3" xfId="19823"/>
    <cellStyle name="Обычный 3 7" xfId="19824"/>
    <cellStyle name="Обычный 3 7 2" xfId="19825"/>
    <cellStyle name="Обычный 3 8" xfId="19826"/>
    <cellStyle name="Обычный 3_ENERGY.KTL.LT.CALC.NVV.NET.6.22 (5)" xfId="19827"/>
    <cellStyle name="Обычный 30" xfId="19828"/>
    <cellStyle name="Обычный 30 2" xfId="19829"/>
    <cellStyle name="Обычный 31" xfId="19830"/>
    <cellStyle name="Обычный 32" xfId="19831"/>
    <cellStyle name="Обычный 33" xfId="19832"/>
    <cellStyle name="Обычный 34" xfId="19833"/>
    <cellStyle name="Обычный 35" xfId="19834"/>
    <cellStyle name="Обычный 36" xfId="19835"/>
    <cellStyle name="Обычный 37" xfId="19836"/>
    <cellStyle name="Обычный 38" xfId="19837"/>
    <cellStyle name="Обычный 39" xfId="19838"/>
    <cellStyle name="Обычный 39 2" xfId="19839"/>
    <cellStyle name="Обычный 39 2 2" xfId="19840"/>
    <cellStyle name="Обычный 39 2 3" xfId="19841"/>
    <cellStyle name="Обычный 39 2 4" xfId="19842"/>
    <cellStyle name="Обычный 39 3" xfId="19843"/>
    <cellStyle name="Обычный 39 3 2" xfId="19844"/>
    <cellStyle name="Обычный 39 4" xfId="19845"/>
    <cellStyle name="Обычный 39 5" xfId="19846"/>
    <cellStyle name="Обычный 4" xfId="19847"/>
    <cellStyle name="Обычный 4 10" xfId="19848"/>
    <cellStyle name="Обычный 4 10 2" xfId="19849"/>
    <cellStyle name="Обычный 4 10 3" xfId="19850"/>
    <cellStyle name="Обычный 4 10 4" xfId="19851"/>
    <cellStyle name="Обычный 4 11" xfId="19852"/>
    <cellStyle name="Обычный 4 12" xfId="19853"/>
    <cellStyle name="Обычный 4 2" xfId="19854"/>
    <cellStyle name="Обычный 4 2 10" xfId="19855"/>
    <cellStyle name="Обычный 4 2 2" xfId="19856"/>
    <cellStyle name="Обычный 4 2 2 2" xfId="19857"/>
    <cellStyle name="Обычный 4 2 2 2 2" xfId="19858"/>
    <cellStyle name="Обычный 4 2 2 2 2 2" xfId="19859"/>
    <cellStyle name="Обычный 4 2 2 2 2 3" xfId="19860"/>
    <cellStyle name="Обычный 4 2 2 2 2 4" xfId="19861"/>
    <cellStyle name="Обычный 4 2 2 2 3" xfId="19862"/>
    <cellStyle name="Обычный 4 2 2 2 4" xfId="19863"/>
    <cellStyle name="Обычный 4 2 2 2 5" xfId="19864"/>
    <cellStyle name="Обычный 4 2 2 3" xfId="19865"/>
    <cellStyle name="Обычный 4 2 2 3 2" xfId="19866"/>
    <cellStyle name="Обычный 4 2 2 3 3" xfId="19867"/>
    <cellStyle name="Обычный 4 2 2 3 4" xfId="19868"/>
    <cellStyle name="Обычный 4 2 2_Перекрестное субсидирование" xfId="19869"/>
    <cellStyle name="Обычный 4 2 3" xfId="19870"/>
    <cellStyle name="Обычный 4 2 3 10" xfId="19871"/>
    <cellStyle name="Обычный 4 2 3 10 2" xfId="19872"/>
    <cellStyle name="Обычный 4 2 3 10 2 2" xfId="19873"/>
    <cellStyle name="Обычный 4 2 3 10 2 3" xfId="19874"/>
    <cellStyle name="Обычный 4 2 3 10 3" xfId="19875"/>
    <cellStyle name="Обычный 4 2 3 10 3 2" xfId="19876"/>
    <cellStyle name="Обычный 4 2 3 10 3 3" xfId="19877"/>
    <cellStyle name="Обычный 4 2 3 10 4" xfId="19878"/>
    <cellStyle name="Обычный 4 2 3 10 4 2" xfId="19879"/>
    <cellStyle name="Обычный 4 2 3 10 4 3" xfId="19880"/>
    <cellStyle name="Обычный 4 2 3 10 5" xfId="19881"/>
    <cellStyle name="Обычный 4 2 3 10 5 2" xfId="19882"/>
    <cellStyle name="Обычный 4 2 3 10 6" xfId="19883"/>
    <cellStyle name="Обычный 4 2 3 10 7" xfId="19884"/>
    <cellStyle name="Обычный 4 2 3 11" xfId="19885"/>
    <cellStyle name="Обычный 4 2 3 11 2" xfId="19886"/>
    <cellStyle name="Обычный 4 2 3 11 2 2" xfId="19887"/>
    <cellStyle name="Обычный 4 2 3 11 2 3" xfId="19888"/>
    <cellStyle name="Обычный 4 2 3 11 3" xfId="19889"/>
    <cellStyle name="Обычный 4 2 3 11 3 2" xfId="19890"/>
    <cellStyle name="Обычный 4 2 3 11 3 3" xfId="19891"/>
    <cellStyle name="Обычный 4 2 3 11 4" xfId="19892"/>
    <cellStyle name="Обычный 4 2 3 11 4 2" xfId="19893"/>
    <cellStyle name="Обычный 4 2 3 11 4 3" xfId="19894"/>
    <cellStyle name="Обычный 4 2 3 11 5" xfId="19895"/>
    <cellStyle name="Обычный 4 2 3 11 5 2" xfId="19896"/>
    <cellStyle name="Обычный 4 2 3 11 6" xfId="19897"/>
    <cellStyle name="Обычный 4 2 3 11 7" xfId="19898"/>
    <cellStyle name="Обычный 4 2 3 12" xfId="19899"/>
    <cellStyle name="Обычный 4 2 3 12 2" xfId="19900"/>
    <cellStyle name="Обычный 4 2 3 12 2 2" xfId="19901"/>
    <cellStyle name="Обычный 4 2 3 12 2 3" xfId="19902"/>
    <cellStyle name="Обычный 4 2 3 12 3" xfId="19903"/>
    <cellStyle name="Обычный 4 2 3 12 3 2" xfId="19904"/>
    <cellStyle name="Обычный 4 2 3 12 3 3" xfId="19905"/>
    <cellStyle name="Обычный 4 2 3 12 4" xfId="19906"/>
    <cellStyle name="Обычный 4 2 3 12 4 2" xfId="19907"/>
    <cellStyle name="Обычный 4 2 3 12 4 3" xfId="19908"/>
    <cellStyle name="Обычный 4 2 3 12 5" xfId="19909"/>
    <cellStyle name="Обычный 4 2 3 12 5 2" xfId="19910"/>
    <cellStyle name="Обычный 4 2 3 12 6" xfId="19911"/>
    <cellStyle name="Обычный 4 2 3 12 7" xfId="19912"/>
    <cellStyle name="Обычный 4 2 3 13" xfId="19913"/>
    <cellStyle name="Обычный 4 2 3 13 2" xfId="19914"/>
    <cellStyle name="Обычный 4 2 3 13 2 2" xfId="19915"/>
    <cellStyle name="Обычный 4 2 3 13 3" xfId="19916"/>
    <cellStyle name="Обычный 4 2 3 14" xfId="19917"/>
    <cellStyle name="Обычный 4 2 3 14 2" xfId="19918"/>
    <cellStyle name="Обычный 4 2 3 14 3" xfId="19919"/>
    <cellStyle name="Обычный 4 2 3 15" xfId="19920"/>
    <cellStyle name="Обычный 4 2 3 15 2" xfId="19921"/>
    <cellStyle name="Обычный 4 2 3 15 3" xfId="19922"/>
    <cellStyle name="Обычный 4 2 3 16" xfId="19923"/>
    <cellStyle name="Обычный 4 2 3 16 2" xfId="19924"/>
    <cellStyle name="Обычный 4 2 3 17" xfId="19925"/>
    <cellStyle name="Обычный 4 2 3 18" xfId="19926"/>
    <cellStyle name="Обычный 4 2 3 2" xfId="19927"/>
    <cellStyle name="Обычный 4 2 3 2 10" xfId="19928"/>
    <cellStyle name="Обычный 4 2 3 2 10 2" xfId="19929"/>
    <cellStyle name="Обычный 4 2 3 2 10 2 2" xfId="19930"/>
    <cellStyle name="Обычный 4 2 3 2 10 2 3" xfId="19931"/>
    <cellStyle name="Обычный 4 2 3 2 10 3" xfId="19932"/>
    <cellStyle name="Обычный 4 2 3 2 10 3 2" xfId="19933"/>
    <cellStyle name="Обычный 4 2 3 2 10 3 3" xfId="19934"/>
    <cellStyle name="Обычный 4 2 3 2 10 4" xfId="19935"/>
    <cellStyle name="Обычный 4 2 3 2 10 4 2" xfId="19936"/>
    <cellStyle name="Обычный 4 2 3 2 10 4 3" xfId="19937"/>
    <cellStyle name="Обычный 4 2 3 2 10 5" xfId="19938"/>
    <cellStyle name="Обычный 4 2 3 2 10 5 2" xfId="19939"/>
    <cellStyle name="Обычный 4 2 3 2 10 6" xfId="19940"/>
    <cellStyle name="Обычный 4 2 3 2 10 7" xfId="19941"/>
    <cellStyle name="Обычный 4 2 3 2 11" xfId="19942"/>
    <cellStyle name="Обычный 4 2 3 2 11 2" xfId="19943"/>
    <cellStyle name="Обычный 4 2 3 2 11 2 2" xfId="19944"/>
    <cellStyle name="Обычный 4 2 3 2 11 2 3" xfId="19945"/>
    <cellStyle name="Обычный 4 2 3 2 11 3" xfId="19946"/>
    <cellStyle name="Обычный 4 2 3 2 11 3 2" xfId="19947"/>
    <cellStyle name="Обычный 4 2 3 2 11 3 3" xfId="19948"/>
    <cellStyle name="Обычный 4 2 3 2 11 4" xfId="19949"/>
    <cellStyle name="Обычный 4 2 3 2 11 4 2" xfId="19950"/>
    <cellStyle name="Обычный 4 2 3 2 11 4 3" xfId="19951"/>
    <cellStyle name="Обычный 4 2 3 2 11 5" xfId="19952"/>
    <cellStyle name="Обычный 4 2 3 2 11 5 2" xfId="19953"/>
    <cellStyle name="Обычный 4 2 3 2 11 6" xfId="19954"/>
    <cellStyle name="Обычный 4 2 3 2 11 7" xfId="19955"/>
    <cellStyle name="Обычный 4 2 3 2 12" xfId="19956"/>
    <cellStyle name="Обычный 4 2 3 2 12 2" xfId="19957"/>
    <cellStyle name="Обычный 4 2 3 2 12 3" xfId="19958"/>
    <cellStyle name="Обычный 4 2 3 2 13" xfId="19959"/>
    <cellStyle name="Обычный 4 2 3 2 13 2" xfId="19960"/>
    <cellStyle name="Обычный 4 2 3 2 13 3" xfId="19961"/>
    <cellStyle name="Обычный 4 2 3 2 14" xfId="19962"/>
    <cellStyle name="Обычный 4 2 3 2 14 2" xfId="19963"/>
    <cellStyle name="Обычный 4 2 3 2 14 3" xfId="19964"/>
    <cellStyle name="Обычный 4 2 3 2 15" xfId="19965"/>
    <cellStyle name="Обычный 4 2 3 2 15 2" xfId="19966"/>
    <cellStyle name="Обычный 4 2 3 2 16" xfId="19967"/>
    <cellStyle name="Обычный 4 2 3 2 17" xfId="19968"/>
    <cellStyle name="Обычный 4 2 3 2 2" xfId="19969"/>
    <cellStyle name="Обычный 4 2 3 2 2 10" xfId="19970"/>
    <cellStyle name="Обычный 4 2 3 2 2 10 2" xfId="19971"/>
    <cellStyle name="Обычный 4 2 3 2 2 10 2 2" xfId="19972"/>
    <cellStyle name="Обычный 4 2 3 2 2 10 2 3" xfId="19973"/>
    <cellStyle name="Обычный 4 2 3 2 2 10 3" xfId="19974"/>
    <cellStyle name="Обычный 4 2 3 2 2 10 3 2" xfId="19975"/>
    <cellStyle name="Обычный 4 2 3 2 2 10 3 3" xfId="19976"/>
    <cellStyle name="Обычный 4 2 3 2 2 10 4" xfId="19977"/>
    <cellStyle name="Обычный 4 2 3 2 2 10 4 2" xfId="19978"/>
    <cellStyle name="Обычный 4 2 3 2 2 10 5" xfId="19979"/>
    <cellStyle name="Обычный 4 2 3 2 2 10 5 2" xfId="19980"/>
    <cellStyle name="Обычный 4 2 3 2 2 10 6" xfId="19981"/>
    <cellStyle name="Обычный 4 2 3 2 2 10 7" xfId="19982"/>
    <cellStyle name="Обычный 4 2 3 2 2 11" xfId="19983"/>
    <cellStyle name="Обычный 4 2 3 2 2 11 2" xfId="19984"/>
    <cellStyle name="Обычный 4 2 3 2 2 11 3" xfId="19985"/>
    <cellStyle name="Обычный 4 2 3 2 2 12" xfId="19986"/>
    <cellStyle name="Обычный 4 2 3 2 2 12 2" xfId="19987"/>
    <cellStyle name="Обычный 4 2 3 2 2 12 3" xfId="19988"/>
    <cellStyle name="Обычный 4 2 3 2 2 13" xfId="19989"/>
    <cellStyle name="Обычный 4 2 3 2 2 13 2" xfId="19990"/>
    <cellStyle name="Обычный 4 2 3 2 2 13 3" xfId="19991"/>
    <cellStyle name="Обычный 4 2 3 2 2 14" xfId="19992"/>
    <cellStyle name="Обычный 4 2 3 2 2 14 2" xfId="19993"/>
    <cellStyle name="Обычный 4 2 3 2 2 15" xfId="19994"/>
    <cellStyle name="Обычный 4 2 3 2 2 16" xfId="19995"/>
    <cellStyle name="Обычный 4 2 3 2 2 2" xfId="19996"/>
    <cellStyle name="Обычный 4 2 3 2 2 2 10" xfId="19997"/>
    <cellStyle name="Обычный 4 2 3 2 2 2 10 2" xfId="19998"/>
    <cellStyle name="Обычный 4 2 3 2 2 2 10 3" xfId="19999"/>
    <cellStyle name="Обычный 4 2 3 2 2 2 11" xfId="20000"/>
    <cellStyle name="Обычный 4 2 3 2 2 2 11 2" xfId="20001"/>
    <cellStyle name="Обычный 4 2 3 2 2 2 12" xfId="20002"/>
    <cellStyle name="Обычный 4 2 3 2 2 2 13" xfId="20003"/>
    <cellStyle name="Обычный 4 2 3 2 2 2 2" xfId="20004"/>
    <cellStyle name="Обычный 4 2 3 2 2 2 2 2" xfId="20005"/>
    <cellStyle name="Обычный 4 2 3 2 2 2 2 2 2" xfId="20006"/>
    <cellStyle name="Обычный 4 2 3 2 2 2 2 2 2 2" xfId="20007"/>
    <cellStyle name="Обычный 4 2 3 2 2 2 2 2 3" xfId="20008"/>
    <cellStyle name="Обычный 4 2 3 2 2 2 2 2 4" xfId="20009"/>
    <cellStyle name="Обычный 4 2 3 2 2 2 2 3" xfId="20010"/>
    <cellStyle name="Обычный 4 2 3 2 2 2 2 3 2" xfId="20011"/>
    <cellStyle name="Обычный 4 2 3 2 2 2 2 3 3" xfId="20012"/>
    <cellStyle name="Обычный 4 2 3 2 2 2 2 4" xfId="20013"/>
    <cellStyle name="Обычный 4 2 3 2 2 2 2 4 2" xfId="20014"/>
    <cellStyle name="Обычный 4 2 3 2 2 2 2 4 3" xfId="20015"/>
    <cellStyle name="Обычный 4 2 3 2 2 2 2 5" xfId="20016"/>
    <cellStyle name="Обычный 4 2 3 2 2 2 2 5 2" xfId="20017"/>
    <cellStyle name="Обычный 4 2 3 2 2 2 2 5 3" xfId="20018"/>
    <cellStyle name="Обычный 4 2 3 2 2 2 2 6" xfId="20019"/>
    <cellStyle name="Обычный 4 2 3 2 2 2 2 6 2" xfId="20020"/>
    <cellStyle name="Обычный 4 2 3 2 2 2 2 7" xfId="20021"/>
    <cellStyle name="Обычный 4 2 3 2 2 2 2 8" xfId="20022"/>
    <cellStyle name="Обычный 4 2 3 2 2 2 3" xfId="20023"/>
    <cellStyle name="Обычный 4 2 3 2 2 2 3 2" xfId="20024"/>
    <cellStyle name="Обычный 4 2 3 2 2 2 3 2 2" xfId="20025"/>
    <cellStyle name="Обычный 4 2 3 2 2 2 3 2 2 2" xfId="20026"/>
    <cellStyle name="Обычный 4 2 3 2 2 2 3 2 3" xfId="20027"/>
    <cellStyle name="Обычный 4 2 3 2 2 2 3 2 4" xfId="20028"/>
    <cellStyle name="Обычный 4 2 3 2 2 2 3 3" xfId="20029"/>
    <cellStyle name="Обычный 4 2 3 2 2 2 3 3 2" xfId="20030"/>
    <cellStyle name="Обычный 4 2 3 2 2 2 3 3 3" xfId="20031"/>
    <cellStyle name="Обычный 4 2 3 2 2 2 3 4" xfId="20032"/>
    <cellStyle name="Обычный 4 2 3 2 2 2 3 4 2" xfId="20033"/>
    <cellStyle name="Обычный 4 2 3 2 2 2 3 4 3" xfId="20034"/>
    <cellStyle name="Обычный 4 2 3 2 2 2 3 5" xfId="20035"/>
    <cellStyle name="Обычный 4 2 3 2 2 2 3 5 2" xfId="20036"/>
    <cellStyle name="Обычный 4 2 3 2 2 2 3 5 3" xfId="20037"/>
    <cellStyle name="Обычный 4 2 3 2 2 2 3 6" xfId="20038"/>
    <cellStyle name="Обычный 4 2 3 2 2 2 3 6 2" xfId="20039"/>
    <cellStyle name="Обычный 4 2 3 2 2 2 3 7" xfId="20040"/>
    <cellStyle name="Обычный 4 2 3 2 2 2 3 8" xfId="20041"/>
    <cellStyle name="Обычный 4 2 3 2 2 2 4" xfId="20042"/>
    <cellStyle name="Обычный 4 2 3 2 2 2 4 2" xfId="20043"/>
    <cellStyle name="Обычный 4 2 3 2 2 2 4 2 2" xfId="20044"/>
    <cellStyle name="Обычный 4 2 3 2 2 2 4 2 3" xfId="20045"/>
    <cellStyle name="Обычный 4 2 3 2 2 2 4 3" xfId="20046"/>
    <cellStyle name="Обычный 4 2 3 2 2 2 4 3 2" xfId="20047"/>
    <cellStyle name="Обычный 4 2 3 2 2 2 4 3 3" xfId="20048"/>
    <cellStyle name="Обычный 4 2 3 2 2 2 4 4" xfId="20049"/>
    <cellStyle name="Обычный 4 2 3 2 2 2 4 4 2" xfId="20050"/>
    <cellStyle name="Обычный 4 2 3 2 2 2 4 4 3" xfId="20051"/>
    <cellStyle name="Обычный 4 2 3 2 2 2 4 5" xfId="20052"/>
    <cellStyle name="Обычный 4 2 3 2 2 2 4 5 2" xfId="20053"/>
    <cellStyle name="Обычный 4 2 3 2 2 2 4 6" xfId="20054"/>
    <cellStyle name="Обычный 4 2 3 2 2 2 4 7" xfId="20055"/>
    <cellStyle name="Обычный 4 2 3 2 2 2 5" xfId="20056"/>
    <cellStyle name="Обычный 4 2 3 2 2 2 5 2" xfId="20057"/>
    <cellStyle name="Обычный 4 2 3 2 2 2 5 2 2" xfId="20058"/>
    <cellStyle name="Обычный 4 2 3 2 2 2 5 2 3" xfId="20059"/>
    <cellStyle name="Обычный 4 2 3 2 2 2 5 3" xfId="20060"/>
    <cellStyle name="Обычный 4 2 3 2 2 2 5 3 2" xfId="20061"/>
    <cellStyle name="Обычный 4 2 3 2 2 2 5 3 3" xfId="20062"/>
    <cellStyle name="Обычный 4 2 3 2 2 2 5 4" xfId="20063"/>
    <cellStyle name="Обычный 4 2 3 2 2 2 5 4 2" xfId="20064"/>
    <cellStyle name="Обычный 4 2 3 2 2 2 5 4 3" xfId="20065"/>
    <cellStyle name="Обычный 4 2 3 2 2 2 5 5" xfId="20066"/>
    <cellStyle name="Обычный 4 2 3 2 2 2 5 5 2" xfId="20067"/>
    <cellStyle name="Обычный 4 2 3 2 2 2 5 6" xfId="20068"/>
    <cellStyle name="Обычный 4 2 3 2 2 2 5 7" xfId="20069"/>
    <cellStyle name="Обычный 4 2 3 2 2 2 6" xfId="20070"/>
    <cellStyle name="Обычный 4 2 3 2 2 2 6 2" xfId="20071"/>
    <cellStyle name="Обычный 4 2 3 2 2 2 6 2 2" xfId="20072"/>
    <cellStyle name="Обычный 4 2 3 2 2 2 6 2 3" xfId="20073"/>
    <cellStyle name="Обычный 4 2 3 2 2 2 6 3" xfId="20074"/>
    <cellStyle name="Обычный 4 2 3 2 2 2 6 3 2" xfId="20075"/>
    <cellStyle name="Обычный 4 2 3 2 2 2 6 3 3" xfId="20076"/>
    <cellStyle name="Обычный 4 2 3 2 2 2 6 4" xfId="20077"/>
    <cellStyle name="Обычный 4 2 3 2 2 2 6 4 2" xfId="20078"/>
    <cellStyle name="Обычный 4 2 3 2 2 2 6 4 3" xfId="20079"/>
    <cellStyle name="Обычный 4 2 3 2 2 2 6 5" xfId="20080"/>
    <cellStyle name="Обычный 4 2 3 2 2 2 6 5 2" xfId="20081"/>
    <cellStyle name="Обычный 4 2 3 2 2 2 6 6" xfId="20082"/>
    <cellStyle name="Обычный 4 2 3 2 2 2 6 7" xfId="20083"/>
    <cellStyle name="Обычный 4 2 3 2 2 2 7" xfId="20084"/>
    <cellStyle name="Обычный 4 2 3 2 2 2 7 2" xfId="20085"/>
    <cellStyle name="Обычный 4 2 3 2 2 2 7 2 2" xfId="20086"/>
    <cellStyle name="Обычный 4 2 3 2 2 2 7 2 3" xfId="20087"/>
    <cellStyle name="Обычный 4 2 3 2 2 2 7 3" xfId="20088"/>
    <cellStyle name="Обычный 4 2 3 2 2 2 7 3 2" xfId="20089"/>
    <cellStyle name="Обычный 4 2 3 2 2 2 7 3 3" xfId="20090"/>
    <cellStyle name="Обычный 4 2 3 2 2 2 7 4" xfId="20091"/>
    <cellStyle name="Обычный 4 2 3 2 2 2 7 4 2" xfId="20092"/>
    <cellStyle name="Обычный 4 2 3 2 2 2 7 5" xfId="20093"/>
    <cellStyle name="Обычный 4 2 3 2 2 2 7 5 2" xfId="20094"/>
    <cellStyle name="Обычный 4 2 3 2 2 2 7 6" xfId="20095"/>
    <cellStyle name="Обычный 4 2 3 2 2 2 7 7" xfId="20096"/>
    <cellStyle name="Обычный 4 2 3 2 2 2 8" xfId="20097"/>
    <cellStyle name="Обычный 4 2 3 2 2 2 8 2" xfId="20098"/>
    <cellStyle name="Обычный 4 2 3 2 2 2 8 3" xfId="20099"/>
    <cellStyle name="Обычный 4 2 3 2 2 2 9" xfId="20100"/>
    <cellStyle name="Обычный 4 2 3 2 2 2 9 2" xfId="20101"/>
    <cellStyle name="Обычный 4 2 3 2 2 2 9 3" xfId="20102"/>
    <cellStyle name="Обычный 4 2 3 2 2 3" xfId="20103"/>
    <cellStyle name="Обычный 4 2 3 2 2 3 10" xfId="20104"/>
    <cellStyle name="Обычный 4 2 3 2 2 3 10 2" xfId="20105"/>
    <cellStyle name="Обычный 4 2 3 2 2 3 11" xfId="20106"/>
    <cellStyle name="Обычный 4 2 3 2 2 3 12" xfId="20107"/>
    <cellStyle name="Обычный 4 2 3 2 2 3 2" xfId="20108"/>
    <cellStyle name="Обычный 4 2 3 2 2 3 2 2" xfId="20109"/>
    <cellStyle name="Обычный 4 2 3 2 2 3 2 2 2" xfId="20110"/>
    <cellStyle name="Обычный 4 2 3 2 2 3 2 2 2 2" xfId="20111"/>
    <cellStyle name="Обычный 4 2 3 2 2 3 2 2 3" xfId="20112"/>
    <cellStyle name="Обычный 4 2 3 2 2 3 2 2 4" xfId="20113"/>
    <cellStyle name="Обычный 4 2 3 2 2 3 2 3" xfId="20114"/>
    <cellStyle name="Обычный 4 2 3 2 2 3 2 3 2" xfId="20115"/>
    <cellStyle name="Обычный 4 2 3 2 2 3 2 3 3" xfId="20116"/>
    <cellStyle name="Обычный 4 2 3 2 2 3 2 4" xfId="20117"/>
    <cellStyle name="Обычный 4 2 3 2 2 3 2 4 2" xfId="20118"/>
    <cellStyle name="Обычный 4 2 3 2 2 3 2 4 3" xfId="20119"/>
    <cellStyle name="Обычный 4 2 3 2 2 3 2 5" xfId="20120"/>
    <cellStyle name="Обычный 4 2 3 2 2 3 2 5 2" xfId="20121"/>
    <cellStyle name="Обычный 4 2 3 2 2 3 2 5 3" xfId="20122"/>
    <cellStyle name="Обычный 4 2 3 2 2 3 2 6" xfId="20123"/>
    <cellStyle name="Обычный 4 2 3 2 2 3 2 6 2" xfId="20124"/>
    <cellStyle name="Обычный 4 2 3 2 2 3 2 7" xfId="20125"/>
    <cellStyle name="Обычный 4 2 3 2 2 3 2 8" xfId="20126"/>
    <cellStyle name="Обычный 4 2 3 2 2 3 3" xfId="20127"/>
    <cellStyle name="Обычный 4 2 3 2 2 3 3 2" xfId="20128"/>
    <cellStyle name="Обычный 4 2 3 2 2 3 3 2 2" xfId="20129"/>
    <cellStyle name="Обычный 4 2 3 2 2 3 3 2 2 2" xfId="20130"/>
    <cellStyle name="Обычный 4 2 3 2 2 3 3 2 3" xfId="20131"/>
    <cellStyle name="Обычный 4 2 3 2 2 3 3 2 4" xfId="20132"/>
    <cellStyle name="Обычный 4 2 3 2 2 3 3 3" xfId="20133"/>
    <cellStyle name="Обычный 4 2 3 2 2 3 3 3 2" xfId="20134"/>
    <cellStyle name="Обычный 4 2 3 2 2 3 3 3 3" xfId="20135"/>
    <cellStyle name="Обычный 4 2 3 2 2 3 3 4" xfId="20136"/>
    <cellStyle name="Обычный 4 2 3 2 2 3 3 4 2" xfId="20137"/>
    <cellStyle name="Обычный 4 2 3 2 2 3 3 4 3" xfId="20138"/>
    <cellStyle name="Обычный 4 2 3 2 2 3 3 5" xfId="20139"/>
    <cellStyle name="Обычный 4 2 3 2 2 3 3 5 2" xfId="20140"/>
    <cellStyle name="Обычный 4 2 3 2 2 3 3 5 3" xfId="20141"/>
    <cellStyle name="Обычный 4 2 3 2 2 3 3 6" xfId="20142"/>
    <cellStyle name="Обычный 4 2 3 2 2 3 3 6 2" xfId="20143"/>
    <cellStyle name="Обычный 4 2 3 2 2 3 3 7" xfId="20144"/>
    <cellStyle name="Обычный 4 2 3 2 2 3 3 8" xfId="20145"/>
    <cellStyle name="Обычный 4 2 3 2 2 3 4" xfId="20146"/>
    <cellStyle name="Обычный 4 2 3 2 2 3 4 2" xfId="20147"/>
    <cellStyle name="Обычный 4 2 3 2 2 3 4 2 2" xfId="20148"/>
    <cellStyle name="Обычный 4 2 3 2 2 3 4 2 3" xfId="20149"/>
    <cellStyle name="Обычный 4 2 3 2 2 3 4 3" xfId="20150"/>
    <cellStyle name="Обычный 4 2 3 2 2 3 4 3 2" xfId="20151"/>
    <cellStyle name="Обычный 4 2 3 2 2 3 4 3 3" xfId="20152"/>
    <cellStyle name="Обычный 4 2 3 2 2 3 4 4" xfId="20153"/>
    <cellStyle name="Обычный 4 2 3 2 2 3 4 4 2" xfId="20154"/>
    <cellStyle name="Обычный 4 2 3 2 2 3 4 4 3" xfId="20155"/>
    <cellStyle name="Обычный 4 2 3 2 2 3 4 5" xfId="20156"/>
    <cellStyle name="Обычный 4 2 3 2 2 3 4 5 2" xfId="20157"/>
    <cellStyle name="Обычный 4 2 3 2 2 3 4 6" xfId="20158"/>
    <cellStyle name="Обычный 4 2 3 2 2 3 4 7" xfId="20159"/>
    <cellStyle name="Обычный 4 2 3 2 2 3 5" xfId="20160"/>
    <cellStyle name="Обычный 4 2 3 2 2 3 5 2" xfId="20161"/>
    <cellStyle name="Обычный 4 2 3 2 2 3 5 2 2" xfId="20162"/>
    <cellStyle name="Обычный 4 2 3 2 2 3 5 2 3" xfId="20163"/>
    <cellStyle name="Обычный 4 2 3 2 2 3 5 3" xfId="20164"/>
    <cellStyle name="Обычный 4 2 3 2 2 3 5 3 2" xfId="20165"/>
    <cellStyle name="Обычный 4 2 3 2 2 3 5 3 3" xfId="20166"/>
    <cellStyle name="Обычный 4 2 3 2 2 3 5 4" xfId="20167"/>
    <cellStyle name="Обычный 4 2 3 2 2 3 5 4 2" xfId="20168"/>
    <cellStyle name="Обычный 4 2 3 2 2 3 5 4 3" xfId="20169"/>
    <cellStyle name="Обычный 4 2 3 2 2 3 5 5" xfId="20170"/>
    <cellStyle name="Обычный 4 2 3 2 2 3 5 5 2" xfId="20171"/>
    <cellStyle name="Обычный 4 2 3 2 2 3 5 6" xfId="20172"/>
    <cellStyle name="Обычный 4 2 3 2 2 3 5 7" xfId="20173"/>
    <cellStyle name="Обычный 4 2 3 2 2 3 6" xfId="20174"/>
    <cellStyle name="Обычный 4 2 3 2 2 3 6 2" xfId="20175"/>
    <cellStyle name="Обычный 4 2 3 2 2 3 6 2 2" xfId="20176"/>
    <cellStyle name="Обычный 4 2 3 2 2 3 6 2 3" xfId="20177"/>
    <cellStyle name="Обычный 4 2 3 2 2 3 6 3" xfId="20178"/>
    <cellStyle name="Обычный 4 2 3 2 2 3 6 3 2" xfId="20179"/>
    <cellStyle name="Обычный 4 2 3 2 2 3 6 3 3" xfId="20180"/>
    <cellStyle name="Обычный 4 2 3 2 2 3 6 4" xfId="20181"/>
    <cellStyle name="Обычный 4 2 3 2 2 3 6 4 2" xfId="20182"/>
    <cellStyle name="Обычный 4 2 3 2 2 3 6 5" xfId="20183"/>
    <cellStyle name="Обычный 4 2 3 2 2 3 6 5 2" xfId="20184"/>
    <cellStyle name="Обычный 4 2 3 2 2 3 6 6" xfId="20185"/>
    <cellStyle name="Обычный 4 2 3 2 2 3 6 7" xfId="20186"/>
    <cellStyle name="Обычный 4 2 3 2 2 3 7" xfId="20187"/>
    <cellStyle name="Обычный 4 2 3 2 2 3 7 2" xfId="20188"/>
    <cellStyle name="Обычный 4 2 3 2 2 3 7 3" xfId="20189"/>
    <cellStyle name="Обычный 4 2 3 2 2 3 8" xfId="20190"/>
    <cellStyle name="Обычный 4 2 3 2 2 3 8 2" xfId="20191"/>
    <cellStyle name="Обычный 4 2 3 2 2 3 8 3" xfId="20192"/>
    <cellStyle name="Обычный 4 2 3 2 2 3 9" xfId="20193"/>
    <cellStyle name="Обычный 4 2 3 2 2 3 9 2" xfId="20194"/>
    <cellStyle name="Обычный 4 2 3 2 2 3 9 3" xfId="20195"/>
    <cellStyle name="Обычный 4 2 3 2 2 4" xfId="20196"/>
    <cellStyle name="Обычный 4 2 3 2 2 4 2" xfId="20197"/>
    <cellStyle name="Обычный 4 2 3 2 2 4 2 2" xfId="20198"/>
    <cellStyle name="Обычный 4 2 3 2 2 4 2 2 2" xfId="20199"/>
    <cellStyle name="Обычный 4 2 3 2 2 4 2 2 3" xfId="20200"/>
    <cellStyle name="Обычный 4 2 3 2 2 4 2 3" xfId="20201"/>
    <cellStyle name="Обычный 4 2 3 2 2 4 2 3 2" xfId="20202"/>
    <cellStyle name="Обычный 4 2 3 2 2 4 2 3 3" xfId="20203"/>
    <cellStyle name="Обычный 4 2 3 2 2 4 2 4" xfId="20204"/>
    <cellStyle name="Обычный 4 2 3 2 2 4 2 4 2" xfId="20205"/>
    <cellStyle name="Обычный 4 2 3 2 2 4 2 4 3" xfId="20206"/>
    <cellStyle name="Обычный 4 2 3 2 2 4 2 5" xfId="20207"/>
    <cellStyle name="Обычный 4 2 3 2 2 4 2 5 2" xfId="20208"/>
    <cellStyle name="Обычный 4 2 3 2 2 4 2 6" xfId="20209"/>
    <cellStyle name="Обычный 4 2 3 2 2 4 2 7" xfId="20210"/>
    <cellStyle name="Обычный 4 2 3 2 2 4 3" xfId="20211"/>
    <cellStyle name="Обычный 4 2 3 2 2 4 3 2" xfId="20212"/>
    <cellStyle name="Обычный 4 2 3 2 2 4 3 2 2" xfId="20213"/>
    <cellStyle name="Обычный 4 2 3 2 2 4 3 3" xfId="20214"/>
    <cellStyle name="Обычный 4 2 3 2 2 4 3 4" xfId="20215"/>
    <cellStyle name="Обычный 4 2 3 2 2 4 4" xfId="20216"/>
    <cellStyle name="Обычный 4 2 3 2 2 4 4 2" xfId="20217"/>
    <cellStyle name="Обычный 4 2 3 2 2 4 4 3" xfId="20218"/>
    <cellStyle name="Обычный 4 2 3 2 2 4 5" xfId="20219"/>
    <cellStyle name="Обычный 4 2 3 2 2 4 5 2" xfId="20220"/>
    <cellStyle name="Обычный 4 2 3 2 2 4 5 3" xfId="20221"/>
    <cellStyle name="Обычный 4 2 3 2 2 4 6" xfId="20222"/>
    <cellStyle name="Обычный 4 2 3 2 2 4 6 2" xfId="20223"/>
    <cellStyle name="Обычный 4 2 3 2 2 4 6 3" xfId="20224"/>
    <cellStyle name="Обычный 4 2 3 2 2 4 7" xfId="20225"/>
    <cellStyle name="Обычный 4 2 3 2 2 4 7 2" xfId="20226"/>
    <cellStyle name="Обычный 4 2 3 2 2 4 8" xfId="20227"/>
    <cellStyle name="Обычный 4 2 3 2 2 4 9" xfId="20228"/>
    <cellStyle name="Обычный 4 2 3 2 2 5" xfId="20229"/>
    <cellStyle name="Обычный 4 2 3 2 2 5 2" xfId="20230"/>
    <cellStyle name="Обычный 4 2 3 2 2 5 2 2" xfId="20231"/>
    <cellStyle name="Обычный 4 2 3 2 2 5 2 2 2" xfId="20232"/>
    <cellStyle name="Обычный 4 2 3 2 2 5 2 3" xfId="20233"/>
    <cellStyle name="Обычный 4 2 3 2 2 5 2 4" xfId="20234"/>
    <cellStyle name="Обычный 4 2 3 2 2 5 3" xfId="20235"/>
    <cellStyle name="Обычный 4 2 3 2 2 5 3 2" xfId="20236"/>
    <cellStyle name="Обычный 4 2 3 2 2 5 3 3" xfId="20237"/>
    <cellStyle name="Обычный 4 2 3 2 2 5 4" xfId="20238"/>
    <cellStyle name="Обычный 4 2 3 2 2 5 4 2" xfId="20239"/>
    <cellStyle name="Обычный 4 2 3 2 2 5 4 3" xfId="20240"/>
    <cellStyle name="Обычный 4 2 3 2 2 5 5" xfId="20241"/>
    <cellStyle name="Обычный 4 2 3 2 2 5 5 2" xfId="20242"/>
    <cellStyle name="Обычный 4 2 3 2 2 5 5 3" xfId="20243"/>
    <cellStyle name="Обычный 4 2 3 2 2 5 6" xfId="20244"/>
    <cellStyle name="Обычный 4 2 3 2 2 5 6 2" xfId="20245"/>
    <cellStyle name="Обычный 4 2 3 2 2 5 7" xfId="20246"/>
    <cellStyle name="Обычный 4 2 3 2 2 5 8" xfId="20247"/>
    <cellStyle name="Обычный 4 2 3 2 2 6" xfId="20248"/>
    <cellStyle name="Обычный 4 2 3 2 2 6 2" xfId="20249"/>
    <cellStyle name="Обычный 4 2 3 2 2 6 2 2" xfId="20250"/>
    <cellStyle name="Обычный 4 2 3 2 2 6 2 3" xfId="20251"/>
    <cellStyle name="Обычный 4 2 3 2 2 6 3" xfId="20252"/>
    <cellStyle name="Обычный 4 2 3 2 2 6 3 2" xfId="20253"/>
    <cellStyle name="Обычный 4 2 3 2 2 6 3 3" xfId="20254"/>
    <cellStyle name="Обычный 4 2 3 2 2 6 4" xfId="20255"/>
    <cellStyle name="Обычный 4 2 3 2 2 6 4 2" xfId="20256"/>
    <cellStyle name="Обычный 4 2 3 2 2 6 4 3" xfId="20257"/>
    <cellStyle name="Обычный 4 2 3 2 2 6 5" xfId="20258"/>
    <cellStyle name="Обычный 4 2 3 2 2 6 5 2" xfId="20259"/>
    <cellStyle name="Обычный 4 2 3 2 2 6 6" xfId="20260"/>
    <cellStyle name="Обычный 4 2 3 2 2 6 7" xfId="20261"/>
    <cellStyle name="Обычный 4 2 3 2 2 7" xfId="20262"/>
    <cellStyle name="Обычный 4 2 3 2 2 7 2" xfId="20263"/>
    <cellStyle name="Обычный 4 2 3 2 2 7 2 2" xfId="20264"/>
    <cellStyle name="Обычный 4 2 3 2 2 7 2 3" xfId="20265"/>
    <cellStyle name="Обычный 4 2 3 2 2 7 3" xfId="20266"/>
    <cellStyle name="Обычный 4 2 3 2 2 7 3 2" xfId="20267"/>
    <cellStyle name="Обычный 4 2 3 2 2 7 3 3" xfId="20268"/>
    <cellStyle name="Обычный 4 2 3 2 2 7 4" xfId="20269"/>
    <cellStyle name="Обычный 4 2 3 2 2 7 4 2" xfId="20270"/>
    <cellStyle name="Обычный 4 2 3 2 2 7 4 3" xfId="20271"/>
    <cellStyle name="Обычный 4 2 3 2 2 7 5" xfId="20272"/>
    <cellStyle name="Обычный 4 2 3 2 2 7 5 2" xfId="20273"/>
    <cellStyle name="Обычный 4 2 3 2 2 7 6" xfId="20274"/>
    <cellStyle name="Обычный 4 2 3 2 2 7 7" xfId="20275"/>
    <cellStyle name="Обычный 4 2 3 2 2 8" xfId="20276"/>
    <cellStyle name="Обычный 4 2 3 2 2 8 2" xfId="20277"/>
    <cellStyle name="Обычный 4 2 3 2 2 8 2 2" xfId="20278"/>
    <cellStyle name="Обычный 4 2 3 2 2 8 2 3" xfId="20279"/>
    <cellStyle name="Обычный 4 2 3 2 2 8 3" xfId="20280"/>
    <cellStyle name="Обычный 4 2 3 2 2 8 3 2" xfId="20281"/>
    <cellStyle name="Обычный 4 2 3 2 2 8 3 3" xfId="20282"/>
    <cellStyle name="Обычный 4 2 3 2 2 8 4" xfId="20283"/>
    <cellStyle name="Обычный 4 2 3 2 2 8 4 2" xfId="20284"/>
    <cellStyle name="Обычный 4 2 3 2 2 8 4 3" xfId="20285"/>
    <cellStyle name="Обычный 4 2 3 2 2 8 5" xfId="20286"/>
    <cellStyle name="Обычный 4 2 3 2 2 8 5 2" xfId="20287"/>
    <cellStyle name="Обычный 4 2 3 2 2 8 6" xfId="20288"/>
    <cellStyle name="Обычный 4 2 3 2 2 8 7" xfId="20289"/>
    <cellStyle name="Обычный 4 2 3 2 2 9" xfId="20290"/>
    <cellStyle name="Обычный 4 2 3 2 2 9 2" xfId="20291"/>
    <cellStyle name="Обычный 4 2 3 2 2 9 2 2" xfId="20292"/>
    <cellStyle name="Обычный 4 2 3 2 2 9 2 3" xfId="20293"/>
    <cellStyle name="Обычный 4 2 3 2 2 9 3" xfId="20294"/>
    <cellStyle name="Обычный 4 2 3 2 2 9 3 2" xfId="20295"/>
    <cellStyle name="Обычный 4 2 3 2 2 9 3 3" xfId="20296"/>
    <cellStyle name="Обычный 4 2 3 2 2 9 4" xfId="20297"/>
    <cellStyle name="Обычный 4 2 3 2 2 9 4 2" xfId="20298"/>
    <cellStyle name="Обычный 4 2 3 2 2 9 4 3" xfId="20299"/>
    <cellStyle name="Обычный 4 2 3 2 2 9 5" xfId="20300"/>
    <cellStyle name="Обычный 4 2 3 2 2 9 5 2" xfId="20301"/>
    <cellStyle name="Обычный 4 2 3 2 2 9 6" xfId="20302"/>
    <cellStyle name="Обычный 4 2 3 2 2 9 7" xfId="20303"/>
    <cellStyle name="Обычный 4 2 3 2 3" xfId="20304"/>
    <cellStyle name="Обычный 4 2 3 2 3 10" xfId="20305"/>
    <cellStyle name="Обычный 4 2 3 2 3 10 2" xfId="20306"/>
    <cellStyle name="Обычный 4 2 3 2 3 10 3" xfId="20307"/>
    <cellStyle name="Обычный 4 2 3 2 3 11" xfId="20308"/>
    <cellStyle name="Обычный 4 2 3 2 3 11 2" xfId="20309"/>
    <cellStyle name="Обычный 4 2 3 2 3 12" xfId="20310"/>
    <cellStyle name="Обычный 4 2 3 2 3 13" xfId="20311"/>
    <cellStyle name="Обычный 4 2 3 2 3 2" xfId="20312"/>
    <cellStyle name="Обычный 4 2 3 2 3 2 2" xfId="20313"/>
    <cellStyle name="Обычный 4 2 3 2 3 2 2 2" xfId="20314"/>
    <cellStyle name="Обычный 4 2 3 2 3 2 2 2 2" xfId="20315"/>
    <cellStyle name="Обычный 4 2 3 2 3 2 2 3" xfId="20316"/>
    <cellStyle name="Обычный 4 2 3 2 3 2 2 4" xfId="20317"/>
    <cellStyle name="Обычный 4 2 3 2 3 2 3" xfId="20318"/>
    <cellStyle name="Обычный 4 2 3 2 3 2 3 2" xfId="20319"/>
    <cellStyle name="Обычный 4 2 3 2 3 2 3 3" xfId="20320"/>
    <cellStyle name="Обычный 4 2 3 2 3 2 4" xfId="20321"/>
    <cellStyle name="Обычный 4 2 3 2 3 2 4 2" xfId="20322"/>
    <cellStyle name="Обычный 4 2 3 2 3 2 4 3" xfId="20323"/>
    <cellStyle name="Обычный 4 2 3 2 3 2 5" xfId="20324"/>
    <cellStyle name="Обычный 4 2 3 2 3 2 5 2" xfId="20325"/>
    <cellStyle name="Обычный 4 2 3 2 3 2 5 3" xfId="20326"/>
    <cellStyle name="Обычный 4 2 3 2 3 2 6" xfId="20327"/>
    <cellStyle name="Обычный 4 2 3 2 3 2 6 2" xfId="20328"/>
    <cellStyle name="Обычный 4 2 3 2 3 2 7" xfId="20329"/>
    <cellStyle name="Обычный 4 2 3 2 3 2 8" xfId="20330"/>
    <cellStyle name="Обычный 4 2 3 2 3 3" xfId="20331"/>
    <cellStyle name="Обычный 4 2 3 2 3 3 2" xfId="20332"/>
    <cellStyle name="Обычный 4 2 3 2 3 3 2 2" xfId="20333"/>
    <cellStyle name="Обычный 4 2 3 2 3 3 2 2 2" xfId="20334"/>
    <cellStyle name="Обычный 4 2 3 2 3 3 2 3" xfId="20335"/>
    <cellStyle name="Обычный 4 2 3 2 3 3 2 4" xfId="20336"/>
    <cellStyle name="Обычный 4 2 3 2 3 3 3" xfId="20337"/>
    <cellStyle name="Обычный 4 2 3 2 3 3 3 2" xfId="20338"/>
    <cellStyle name="Обычный 4 2 3 2 3 3 3 3" xfId="20339"/>
    <cellStyle name="Обычный 4 2 3 2 3 3 4" xfId="20340"/>
    <cellStyle name="Обычный 4 2 3 2 3 3 4 2" xfId="20341"/>
    <cellStyle name="Обычный 4 2 3 2 3 3 4 3" xfId="20342"/>
    <cellStyle name="Обычный 4 2 3 2 3 3 5" xfId="20343"/>
    <cellStyle name="Обычный 4 2 3 2 3 3 5 2" xfId="20344"/>
    <cellStyle name="Обычный 4 2 3 2 3 3 5 3" xfId="20345"/>
    <cellStyle name="Обычный 4 2 3 2 3 3 6" xfId="20346"/>
    <cellStyle name="Обычный 4 2 3 2 3 3 6 2" xfId="20347"/>
    <cellStyle name="Обычный 4 2 3 2 3 3 7" xfId="20348"/>
    <cellStyle name="Обычный 4 2 3 2 3 3 8" xfId="20349"/>
    <cellStyle name="Обычный 4 2 3 2 3 4" xfId="20350"/>
    <cellStyle name="Обычный 4 2 3 2 3 4 2" xfId="20351"/>
    <cellStyle name="Обычный 4 2 3 2 3 4 2 2" xfId="20352"/>
    <cellStyle name="Обычный 4 2 3 2 3 4 2 3" xfId="20353"/>
    <cellStyle name="Обычный 4 2 3 2 3 4 3" xfId="20354"/>
    <cellStyle name="Обычный 4 2 3 2 3 4 3 2" xfId="20355"/>
    <cellStyle name="Обычный 4 2 3 2 3 4 3 3" xfId="20356"/>
    <cellStyle name="Обычный 4 2 3 2 3 4 4" xfId="20357"/>
    <cellStyle name="Обычный 4 2 3 2 3 4 4 2" xfId="20358"/>
    <cellStyle name="Обычный 4 2 3 2 3 4 4 3" xfId="20359"/>
    <cellStyle name="Обычный 4 2 3 2 3 4 5" xfId="20360"/>
    <cellStyle name="Обычный 4 2 3 2 3 4 5 2" xfId="20361"/>
    <cellStyle name="Обычный 4 2 3 2 3 4 6" xfId="20362"/>
    <cellStyle name="Обычный 4 2 3 2 3 4 7" xfId="20363"/>
    <cellStyle name="Обычный 4 2 3 2 3 5" xfId="20364"/>
    <cellStyle name="Обычный 4 2 3 2 3 5 2" xfId="20365"/>
    <cellStyle name="Обычный 4 2 3 2 3 5 2 2" xfId="20366"/>
    <cellStyle name="Обычный 4 2 3 2 3 5 2 3" xfId="20367"/>
    <cellStyle name="Обычный 4 2 3 2 3 5 3" xfId="20368"/>
    <cellStyle name="Обычный 4 2 3 2 3 5 3 2" xfId="20369"/>
    <cellStyle name="Обычный 4 2 3 2 3 5 3 3" xfId="20370"/>
    <cellStyle name="Обычный 4 2 3 2 3 5 4" xfId="20371"/>
    <cellStyle name="Обычный 4 2 3 2 3 5 4 2" xfId="20372"/>
    <cellStyle name="Обычный 4 2 3 2 3 5 4 3" xfId="20373"/>
    <cellStyle name="Обычный 4 2 3 2 3 5 5" xfId="20374"/>
    <cellStyle name="Обычный 4 2 3 2 3 5 5 2" xfId="20375"/>
    <cellStyle name="Обычный 4 2 3 2 3 5 6" xfId="20376"/>
    <cellStyle name="Обычный 4 2 3 2 3 5 7" xfId="20377"/>
    <cellStyle name="Обычный 4 2 3 2 3 6" xfId="20378"/>
    <cellStyle name="Обычный 4 2 3 2 3 6 2" xfId="20379"/>
    <cellStyle name="Обычный 4 2 3 2 3 6 2 2" xfId="20380"/>
    <cellStyle name="Обычный 4 2 3 2 3 6 2 3" xfId="20381"/>
    <cellStyle name="Обычный 4 2 3 2 3 6 3" xfId="20382"/>
    <cellStyle name="Обычный 4 2 3 2 3 6 3 2" xfId="20383"/>
    <cellStyle name="Обычный 4 2 3 2 3 6 3 3" xfId="20384"/>
    <cellStyle name="Обычный 4 2 3 2 3 6 4" xfId="20385"/>
    <cellStyle name="Обычный 4 2 3 2 3 6 4 2" xfId="20386"/>
    <cellStyle name="Обычный 4 2 3 2 3 6 4 3" xfId="20387"/>
    <cellStyle name="Обычный 4 2 3 2 3 6 5" xfId="20388"/>
    <cellStyle name="Обычный 4 2 3 2 3 6 5 2" xfId="20389"/>
    <cellStyle name="Обычный 4 2 3 2 3 6 6" xfId="20390"/>
    <cellStyle name="Обычный 4 2 3 2 3 6 7" xfId="20391"/>
    <cellStyle name="Обычный 4 2 3 2 3 7" xfId="20392"/>
    <cellStyle name="Обычный 4 2 3 2 3 7 2" xfId="20393"/>
    <cellStyle name="Обычный 4 2 3 2 3 7 2 2" xfId="20394"/>
    <cellStyle name="Обычный 4 2 3 2 3 7 2 3" xfId="20395"/>
    <cellStyle name="Обычный 4 2 3 2 3 7 3" xfId="20396"/>
    <cellStyle name="Обычный 4 2 3 2 3 7 3 2" xfId="20397"/>
    <cellStyle name="Обычный 4 2 3 2 3 7 3 3" xfId="20398"/>
    <cellStyle name="Обычный 4 2 3 2 3 7 4" xfId="20399"/>
    <cellStyle name="Обычный 4 2 3 2 3 7 4 2" xfId="20400"/>
    <cellStyle name="Обычный 4 2 3 2 3 7 5" xfId="20401"/>
    <cellStyle name="Обычный 4 2 3 2 3 7 5 2" xfId="20402"/>
    <cellStyle name="Обычный 4 2 3 2 3 7 6" xfId="20403"/>
    <cellStyle name="Обычный 4 2 3 2 3 7 7" xfId="20404"/>
    <cellStyle name="Обычный 4 2 3 2 3 8" xfId="20405"/>
    <cellStyle name="Обычный 4 2 3 2 3 8 2" xfId="20406"/>
    <cellStyle name="Обычный 4 2 3 2 3 8 3" xfId="20407"/>
    <cellStyle name="Обычный 4 2 3 2 3 9" xfId="20408"/>
    <cellStyle name="Обычный 4 2 3 2 3 9 2" xfId="20409"/>
    <cellStyle name="Обычный 4 2 3 2 3 9 3" xfId="20410"/>
    <cellStyle name="Обычный 4 2 3 2 4" xfId="20411"/>
    <cellStyle name="Обычный 4 2 3 2 4 10" xfId="20412"/>
    <cellStyle name="Обычный 4 2 3 2 4 10 2" xfId="20413"/>
    <cellStyle name="Обычный 4 2 3 2 4 11" xfId="20414"/>
    <cellStyle name="Обычный 4 2 3 2 4 12" xfId="20415"/>
    <cellStyle name="Обычный 4 2 3 2 4 2" xfId="20416"/>
    <cellStyle name="Обычный 4 2 3 2 4 2 2" xfId="20417"/>
    <cellStyle name="Обычный 4 2 3 2 4 2 2 2" xfId="20418"/>
    <cellStyle name="Обычный 4 2 3 2 4 2 2 2 2" xfId="20419"/>
    <cellStyle name="Обычный 4 2 3 2 4 2 2 3" xfId="20420"/>
    <cellStyle name="Обычный 4 2 3 2 4 2 2 4" xfId="20421"/>
    <cellStyle name="Обычный 4 2 3 2 4 2 3" xfId="20422"/>
    <cellStyle name="Обычный 4 2 3 2 4 2 3 2" xfId="20423"/>
    <cellStyle name="Обычный 4 2 3 2 4 2 3 3" xfId="20424"/>
    <cellStyle name="Обычный 4 2 3 2 4 2 4" xfId="20425"/>
    <cellStyle name="Обычный 4 2 3 2 4 2 4 2" xfId="20426"/>
    <cellStyle name="Обычный 4 2 3 2 4 2 4 3" xfId="20427"/>
    <cellStyle name="Обычный 4 2 3 2 4 2 5" xfId="20428"/>
    <cellStyle name="Обычный 4 2 3 2 4 2 5 2" xfId="20429"/>
    <cellStyle name="Обычный 4 2 3 2 4 2 5 3" xfId="20430"/>
    <cellStyle name="Обычный 4 2 3 2 4 2 6" xfId="20431"/>
    <cellStyle name="Обычный 4 2 3 2 4 2 6 2" xfId="20432"/>
    <cellStyle name="Обычный 4 2 3 2 4 2 7" xfId="20433"/>
    <cellStyle name="Обычный 4 2 3 2 4 2 8" xfId="20434"/>
    <cellStyle name="Обычный 4 2 3 2 4 3" xfId="20435"/>
    <cellStyle name="Обычный 4 2 3 2 4 3 2" xfId="20436"/>
    <cellStyle name="Обычный 4 2 3 2 4 3 2 2" xfId="20437"/>
    <cellStyle name="Обычный 4 2 3 2 4 3 2 2 2" xfId="20438"/>
    <cellStyle name="Обычный 4 2 3 2 4 3 2 3" xfId="20439"/>
    <cellStyle name="Обычный 4 2 3 2 4 3 2 4" xfId="20440"/>
    <cellStyle name="Обычный 4 2 3 2 4 3 3" xfId="20441"/>
    <cellStyle name="Обычный 4 2 3 2 4 3 3 2" xfId="20442"/>
    <cellStyle name="Обычный 4 2 3 2 4 3 3 3" xfId="20443"/>
    <cellStyle name="Обычный 4 2 3 2 4 3 4" xfId="20444"/>
    <cellStyle name="Обычный 4 2 3 2 4 3 4 2" xfId="20445"/>
    <cellStyle name="Обычный 4 2 3 2 4 3 4 3" xfId="20446"/>
    <cellStyle name="Обычный 4 2 3 2 4 3 5" xfId="20447"/>
    <cellStyle name="Обычный 4 2 3 2 4 3 5 2" xfId="20448"/>
    <cellStyle name="Обычный 4 2 3 2 4 3 5 3" xfId="20449"/>
    <cellStyle name="Обычный 4 2 3 2 4 3 6" xfId="20450"/>
    <cellStyle name="Обычный 4 2 3 2 4 3 6 2" xfId="20451"/>
    <cellStyle name="Обычный 4 2 3 2 4 3 7" xfId="20452"/>
    <cellStyle name="Обычный 4 2 3 2 4 3 8" xfId="20453"/>
    <cellStyle name="Обычный 4 2 3 2 4 4" xfId="20454"/>
    <cellStyle name="Обычный 4 2 3 2 4 4 2" xfId="20455"/>
    <cellStyle name="Обычный 4 2 3 2 4 4 2 2" xfId="20456"/>
    <cellStyle name="Обычный 4 2 3 2 4 4 2 3" xfId="20457"/>
    <cellStyle name="Обычный 4 2 3 2 4 4 3" xfId="20458"/>
    <cellStyle name="Обычный 4 2 3 2 4 4 3 2" xfId="20459"/>
    <cellStyle name="Обычный 4 2 3 2 4 4 3 3" xfId="20460"/>
    <cellStyle name="Обычный 4 2 3 2 4 4 4" xfId="20461"/>
    <cellStyle name="Обычный 4 2 3 2 4 4 4 2" xfId="20462"/>
    <cellStyle name="Обычный 4 2 3 2 4 4 4 3" xfId="20463"/>
    <cellStyle name="Обычный 4 2 3 2 4 4 5" xfId="20464"/>
    <cellStyle name="Обычный 4 2 3 2 4 4 5 2" xfId="20465"/>
    <cellStyle name="Обычный 4 2 3 2 4 4 6" xfId="20466"/>
    <cellStyle name="Обычный 4 2 3 2 4 4 7" xfId="20467"/>
    <cellStyle name="Обычный 4 2 3 2 4 5" xfId="20468"/>
    <cellStyle name="Обычный 4 2 3 2 4 5 2" xfId="20469"/>
    <cellStyle name="Обычный 4 2 3 2 4 5 2 2" xfId="20470"/>
    <cellStyle name="Обычный 4 2 3 2 4 5 2 3" xfId="20471"/>
    <cellStyle name="Обычный 4 2 3 2 4 5 3" xfId="20472"/>
    <cellStyle name="Обычный 4 2 3 2 4 5 3 2" xfId="20473"/>
    <cellStyle name="Обычный 4 2 3 2 4 5 3 3" xfId="20474"/>
    <cellStyle name="Обычный 4 2 3 2 4 5 4" xfId="20475"/>
    <cellStyle name="Обычный 4 2 3 2 4 5 4 2" xfId="20476"/>
    <cellStyle name="Обычный 4 2 3 2 4 5 4 3" xfId="20477"/>
    <cellStyle name="Обычный 4 2 3 2 4 5 5" xfId="20478"/>
    <cellStyle name="Обычный 4 2 3 2 4 5 5 2" xfId="20479"/>
    <cellStyle name="Обычный 4 2 3 2 4 5 6" xfId="20480"/>
    <cellStyle name="Обычный 4 2 3 2 4 5 7" xfId="20481"/>
    <cellStyle name="Обычный 4 2 3 2 4 6" xfId="20482"/>
    <cellStyle name="Обычный 4 2 3 2 4 6 2" xfId="20483"/>
    <cellStyle name="Обычный 4 2 3 2 4 6 2 2" xfId="20484"/>
    <cellStyle name="Обычный 4 2 3 2 4 6 2 3" xfId="20485"/>
    <cellStyle name="Обычный 4 2 3 2 4 6 3" xfId="20486"/>
    <cellStyle name="Обычный 4 2 3 2 4 6 3 2" xfId="20487"/>
    <cellStyle name="Обычный 4 2 3 2 4 6 3 3" xfId="20488"/>
    <cellStyle name="Обычный 4 2 3 2 4 6 4" xfId="20489"/>
    <cellStyle name="Обычный 4 2 3 2 4 6 4 2" xfId="20490"/>
    <cellStyle name="Обычный 4 2 3 2 4 6 5" xfId="20491"/>
    <cellStyle name="Обычный 4 2 3 2 4 6 5 2" xfId="20492"/>
    <cellStyle name="Обычный 4 2 3 2 4 6 6" xfId="20493"/>
    <cellStyle name="Обычный 4 2 3 2 4 6 7" xfId="20494"/>
    <cellStyle name="Обычный 4 2 3 2 4 7" xfId="20495"/>
    <cellStyle name="Обычный 4 2 3 2 4 7 2" xfId="20496"/>
    <cellStyle name="Обычный 4 2 3 2 4 7 3" xfId="20497"/>
    <cellStyle name="Обычный 4 2 3 2 4 8" xfId="20498"/>
    <cellStyle name="Обычный 4 2 3 2 4 8 2" xfId="20499"/>
    <cellStyle name="Обычный 4 2 3 2 4 8 3" xfId="20500"/>
    <cellStyle name="Обычный 4 2 3 2 4 9" xfId="20501"/>
    <cellStyle name="Обычный 4 2 3 2 4 9 2" xfId="20502"/>
    <cellStyle name="Обычный 4 2 3 2 4 9 3" xfId="20503"/>
    <cellStyle name="Обычный 4 2 3 2 5" xfId="20504"/>
    <cellStyle name="Обычный 4 2 3 2 5 2" xfId="20505"/>
    <cellStyle name="Обычный 4 2 3 2 5 2 2" xfId="20506"/>
    <cellStyle name="Обычный 4 2 3 2 5 2 2 2" xfId="20507"/>
    <cellStyle name="Обычный 4 2 3 2 5 2 2 3" xfId="20508"/>
    <cellStyle name="Обычный 4 2 3 2 5 2 3" xfId="20509"/>
    <cellStyle name="Обычный 4 2 3 2 5 2 3 2" xfId="20510"/>
    <cellStyle name="Обычный 4 2 3 2 5 2 3 3" xfId="20511"/>
    <cellStyle name="Обычный 4 2 3 2 5 2 4" xfId="20512"/>
    <cellStyle name="Обычный 4 2 3 2 5 2 4 2" xfId="20513"/>
    <cellStyle name="Обычный 4 2 3 2 5 2 4 3" xfId="20514"/>
    <cellStyle name="Обычный 4 2 3 2 5 2 5" xfId="20515"/>
    <cellStyle name="Обычный 4 2 3 2 5 2 5 2" xfId="20516"/>
    <cellStyle name="Обычный 4 2 3 2 5 2 6" xfId="20517"/>
    <cellStyle name="Обычный 4 2 3 2 5 2 7" xfId="20518"/>
    <cellStyle name="Обычный 4 2 3 2 5 3" xfId="20519"/>
    <cellStyle name="Обычный 4 2 3 2 5 3 2" xfId="20520"/>
    <cellStyle name="Обычный 4 2 3 2 5 3 2 2" xfId="20521"/>
    <cellStyle name="Обычный 4 2 3 2 5 3 3" xfId="20522"/>
    <cellStyle name="Обычный 4 2 3 2 5 3 4" xfId="20523"/>
    <cellStyle name="Обычный 4 2 3 2 5 4" xfId="20524"/>
    <cellStyle name="Обычный 4 2 3 2 5 4 2" xfId="20525"/>
    <cellStyle name="Обычный 4 2 3 2 5 4 3" xfId="20526"/>
    <cellStyle name="Обычный 4 2 3 2 5 5" xfId="20527"/>
    <cellStyle name="Обычный 4 2 3 2 5 5 2" xfId="20528"/>
    <cellStyle name="Обычный 4 2 3 2 5 5 3" xfId="20529"/>
    <cellStyle name="Обычный 4 2 3 2 5 6" xfId="20530"/>
    <cellStyle name="Обычный 4 2 3 2 5 6 2" xfId="20531"/>
    <cellStyle name="Обычный 4 2 3 2 5 6 3" xfId="20532"/>
    <cellStyle name="Обычный 4 2 3 2 5 7" xfId="20533"/>
    <cellStyle name="Обычный 4 2 3 2 5 7 2" xfId="20534"/>
    <cellStyle name="Обычный 4 2 3 2 5 8" xfId="20535"/>
    <cellStyle name="Обычный 4 2 3 2 5 9" xfId="20536"/>
    <cellStyle name="Обычный 4 2 3 2 6" xfId="20537"/>
    <cellStyle name="Обычный 4 2 3 2 6 2" xfId="20538"/>
    <cellStyle name="Обычный 4 2 3 2 6 2 2" xfId="20539"/>
    <cellStyle name="Обычный 4 2 3 2 6 2 2 2" xfId="20540"/>
    <cellStyle name="Обычный 4 2 3 2 6 2 3" xfId="20541"/>
    <cellStyle name="Обычный 4 2 3 2 6 2 4" xfId="20542"/>
    <cellStyle name="Обычный 4 2 3 2 6 3" xfId="20543"/>
    <cellStyle name="Обычный 4 2 3 2 6 3 2" xfId="20544"/>
    <cellStyle name="Обычный 4 2 3 2 6 3 3" xfId="20545"/>
    <cellStyle name="Обычный 4 2 3 2 6 4" xfId="20546"/>
    <cellStyle name="Обычный 4 2 3 2 6 4 2" xfId="20547"/>
    <cellStyle name="Обычный 4 2 3 2 6 4 3" xfId="20548"/>
    <cellStyle name="Обычный 4 2 3 2 6 5" xfId="20549"/>
    <cellStyle name="Обычный 4 2 3 2 6 5 2" xfId="20550"/>
    <cellStyle name="Обычный 4 2 3 2 6 5 3" xfId="20551"/>
    <cellStyle name="Обычный 4 2 3 2 6 6" xfId="20552"/>
    <cellStyle name="Обычный 4 2 3 2 6 6 2" xfId="20553"/>
    <cellStyle name="Обычный 4 2 3 2 6 7" xfId="20554"/>
    <cellStyle name="Обычный 4 2 3 2 6 8" xfId="20555"/>
    <cellStyle name="Обычный 4 2 3 2 7" xfId="20556"/>
    <cellStyle name="Обычный 4 2 3 2 7 2" xfId="20557"/>
    <cellStyle name="Обычный 4 2 3 2 7 2 2" xfId="20558"/>
    <cellStyle name="Обычный 4 2 3 2 7 2 2 2" xfId="20559"/>
    <cellStyle name="Обычный 4 2 3 2 7 2 3" xfId="20560"/>
    <cellStyle name="Обычный 4 2 3 2 7 2 4" xfId="20561"/>
    <cellStyle name="Обычный 4 2 3 2 7 3" xfId="20562"/>
    <cellStyle name="Обычный 4 2 3 2 7 3 2" xfId="20563"/>
    <cellStyle name="Обычный 4 2 3 2 7 3 3" xfId="20564"/>
    <cellStyle name="Обычный 4 2 3 2 7 4" xfId="20565"/>
    <cellStyle name="Обычный 4 2 3 2 7 4 2" xfId="20566"/>
    <cellStyle name="Обычный 4 2 3 2 7 4 3" xfId="20567"/>
    <cellStyle name="Обычный 4 2 3 2 7 5" xfId="20568"/>
    <cellStyle name="Обычный 4 2 3 2 7 5 2" xfId="20569"/>
    <cellStyle name="Обычный 4 2 3 2 7 5 3" xfId="20570"/>
    <cellStyle name="Обычный 4 2 3 2 7 6" xfId="20571"/>
    <cellStyle name="Обычный 4 2 3 2 7 6 2" xfId="20572"/>
    <cellStyle name="Обычный 4 2 3 2 7 7" xfId="20573"/>
    <cellStyle name="Обычный 4 2 3 2 7 8" xfId="20574"/>
    <cellStyle name="Обычный 4 2 3 2 8" xfId="20575"/>
    <cellStyle name="Обычный 4 2 3 2 8 2" xfId="20576"/>
    <cellStyle name="Обычный 4 2 3 2 8 2 2" xfId="20577"/>
    <cellStyle name="Обычный 4 2 3 2 8 2 3" xfId="20578"/>
    <cellStyle name="Обычный 4 2 3 2 8 3" xfId="20579"/>
    <cellStyle name="Обычный 4 2 3 2 8 3 2" xfId="20580"/>
    <cellStyle name="Обычный 4 2 3 2 8 3 3" xfId="20581"/>
    <cellStyle name="Обычный 4 2 3 2 8 4" xfId="20582"/>
    <cellStyle name="Обычный 4 2 3 2 8 4 2" xfId="20583"/>
    <cellStyle name="Обычный 4 2 3 2 8 4 3" xfId="20584"/>
    <cellStyle name="Обычный 4 2 3 2 8 5" xfId="20585"/>
    <cellStyle name="Обычный 4 2 3 2 8 5 2" xfId="20586"/>
    <cellStyle name="Обычный 4 2 3 2 8 6" xfId="20587"/>
    <cellStyle name="Обычный 4 2 3 2 8 7" xfId="20588"/>
    <cellStyle name="Обычный 4 2 3 2 9" xfId="20589"/>
    <cellStyle name="Обычный 4 2 3 2 9 2" xfId="20590"/>
    <cellStyle name="Обычный 4 2 3 2 9 2 2" xfId="20591"/>
    <cellStyle name="Обычный 4 2 3 2 9 2 3" xfId="20592"/>
    <cellStyle name="Обычный 4 2 3 2 9 3" xfId="20593"/>
    <cellStyle name="Обычный 4 2 3 2 9 3 2" xfId="20594"/>
    <cellStyle name="Обычный 4 2 3 2 9 3 3" xfId="20595"/>
    <cellStyle name="Обычный 4 2 3 2 9 4" xfId="20596"/>
    <cellStyle name="Обычный 4 2 3 2 9 4 2" xfId="20597"/>
    <cellStyle name="Обычный 4 2 3 2 9 4 3" xfId="20598"/>
    <cellStyle name="Обычный 4 2 3 2 9 5" xfId="20599"/>
    <cellStyle name="Обычный 4 2 3 2 9 5 2" xfId="20600"/>
    <cellStyle name="Обычный 4 2 3 2 9 6" xfId="20601"/>
    <cellStyle name="Обычный 4 2 3 2 9 7" xfId="20602"/>
    <cellStyle name="Обычный 4 2 3 3" xfId="20603"/>
    <cellStyle name="Обычный 4 2 3 3 10" xfId="20604"/>
    <cellStyle name="Обычный 4 2 3 3 10 2" xfId="20605"/>
    <cellStyle name="Обычный 4 2 3 3 10 2 2" xfId="20606"/>
    <cellStyle name="Обычный 4 2 3 3 10 2 3" xfId="20607"/>
    <cellStyle name="Обычный 4 2 3 3 10 3" xfId="20608"/>
    <cellStyle name="Обычный 4 2 3 3 10 3 2" xfId="20609"/>
    <cellStyle name="Обычный 4 2 3 3 10 3 3" xfId="20610"/>
    <cellStyle name="Обычный 4 2 3 3 10 4" xfId="20611"/>
    <cellStyle name="Обычный 4 2 3 3 10 4 2" xfId="20612"/>
    <cellStyle name="Обычный 4 2 3 3 10 5" xfId="20613"/>
    <cellStyle name="Обычный 4 2 3 3 10 5 2" xfId="20614"/>
    <cellStyle name="Обычный 4 2 3 3 10 6" xfId="20615"/>
    <cellStyle name="Обычный 4 2 3 3 10 7" xfId="20616"/>
    <cellStyle name="Обычный 4 2 3 3 11" xfId="20617"/>
    <cellStyle name="Обычный 4 2 3 3 11 2" xfId="20618"/>
    <cellStyle name="Обычный 4 2 3 3 11 3" xfId="20619"/>
    <cellStyle name="Обычный 4 2 3 3 12" xfId="20620"/>
    <cellStyle name="Обычный 4 2 3 3 12 2" xfId="20621"/>
    <cellStyle name="Обычный 4 2 3 3 12 3" xfId="20622"/>
    <cellStyle name="Обычный 4 2 3 3 13" xfId="20623"/>
    <cellStyle name="Обычный 4 2 3 3 13 2" xfId="20624"/>
    <cellStyle name="Обычный 4 2 3 3 13 3" xfId="20625"/>
    <cellStyle name="Обычный 4 2 3 3 14" xfId="20626"/>
    <cellStyle name="Обычный 4 2 3 3 14 2" xfId="20627"/>
    <cellStyle name="Обычный 4 2 3 3 15" xfId="20628"/>
    <cellStyle name="Обычный 4 2 3 3 16" xfId="20629"/>
    <cellStyle name="Обычный 4 2 3 3 2" xfId="20630"/>
    <cellStyle name="Обычный 4 2 3 3 2 10" xfId="20631"/>
    <cellStyle name="Обычный 4 2 3 3 2 10 2" xfId="20632"/>
    <cellStyle name="Обычный 4 2 3 3 2 10 3" xfId="20633"/>
    <cellStyle name="Обычный 4 2 3 3 2 11" xfId="20634"/>
    <cellStyle name="Обычный 4 2 3 3 2 11 2" xfId="20635"/>
    <cellStyle name="Обычный 4 2 3 3 2 12" xfId="20636"/>
    <cellStyle name="Обычный 4 2 3 3 2 13" xfId="20637"/>
    <cellStyle name="Обычный 4 2 3 3 2 2" xfId="20638"/>
    <cellStyle name="Обычный 4 2 3 3 2 2 2" xfId="20639"/>
    <cellStyle name="Обычный 4 2 3 3 2 2 2 2" xfId="20640"/>
    <cellStyle name="Обычный 4 2 3 3 2 2 2 2 2" xfId="20641"/>
    <cellStyle name="Обычный 4 2 3 3 2 2 2 3" xfId="20642"/>
    <cellStyle name="Обычный 4 2 3 3 2 2 2 4" xfId="20643"/>
    <cellStyle name="Обычный 4 2 3 3 2 2 3" xfId="20644"/>
    <cellStyle name="Обычный 4 2 3 3 2 2 3 2" xfId="20645"/>
    <cellStyle name="Обычный 4 2 3 3 2 2 3 3" xfId="20646"/>
    <cellStyle name="Обычный 4 2 3 3 2 2 4" xfId="20647"/>
    <cellStyle name="Обычный 4 2 3 3 2 2 4 2" xfId="20648"/>
    <cellStyle name="Обычный 4 2 3 3 2 2 4 3" xfId="20649"/>
    <cellStyle name="Обычный 4 2 3 3 2 2 5" xfId="20650"/>
    <cellStyle name="Обычный 4 2 3 3 2 2 5 2" xfId="20651"/>
    <cellStyle name="Обычный 4 2 3 3 2 2 5 3" xfId="20652"/>
    <cellStyle name="Обычный 4 2 3 3 2 2 6" xfId="20653"/>
    <cellStyle name="Обычный 4 2 3 3 2 2 6 2" xfId="20654"/>
    <cellStyle name="Обычный 4 2 3 3 2 2 7" xfId="20655"/>
    <cellStyle name="Обычный 4 2 3 3 2 2 8" xfId="20656"/>
    <cellStyle name="Обычный 4 2 3 3 2 3" xfId="20657"/>
    <cellStyle name="Обычный 4 2 3 3 2 3 2" xfId="20658"/>
    <cellStyle name="Обычный 4 2 3 3 2 3 2 2" xfId="20659"/>
    <cellStyle name="Обычный 4 2 3 3 2 3 2 2 2" xfId="20660"/>
    <cellStyle name="Обычный 4 2 3 3 2 3 2 3" xfId="20661"/>
    <cellStyle name="Обычный 4 2 3 3 2 3 2 4" xfId="20662"/>
    <cellStyle name="Обычный 4 2 3 3 2 3 3" xfId="20663"/>
    <cellStyle name="Обычный 4 2 3 3 2 3 3 2" xfId="20664"/>
    <cellStyle name="Обычный 4 2 3 3 2 3 3 3" xfId="20665"/>
    <cellStyle name="Обычный 4 2 3 3 2 3 4" xfId="20666"/>
    <cellStyle name="Обычный 4 2 3 3 2 3 4 2" xfId="20667"/>
    <cellStyle name="Обычный 4 2 3 3 2 3 4 3" xfId="20668"/>
    <cellStyle name="Обычный 4 2 3 3 2 3 5" xfId="20669"/>
    <cellStyle name="Обычный 4 2 3 3 2 3 5 2" xfId="20670"/>
    <cellStyle name="Обычный 4 2 3 3 2 3 5 3" xfId="20671"/>
    <cellStyle name="Обычный 4 2 3 3 2 3 6" xfId="20672"/>
    <cellStyle name="Обычный 4 2 3 3 2 3 6 2" xfId="20673"/>
    <cellStyle name="Обычный 4 2 3 3 2 3 7" xfId="20674"/>
    <cellStyle name="Обычный 4 2 3 3 2 3 8" xfId="20675"/>
    <cellStyle name="Обычный 4 2 3 3 2 4" xfId="20676"/>
    <cellStyle name="Обычный 4 2 3 3 2 4 2" xfId="20677"/>
    <cellStyle name="Обычный 4 2 3 3 2 4 2 2" xfId="20678"/>
    <cellStyle name="Обычный 4 2 3 3 2 4 2 3" xfId="20679"/>
    <cellStyle name="Обычный 4 2 3 3 2 4 3" xfId="20680"/>
    <cellStyle name="Обычный 4 2 3 3 2 4 3 2" xfId="20681"/>
    <cellStyle name="Обычный 4 2 3 3 2 4 3 3" xfId="20682"/>
    <cellStyle name="Обычный 4 2 3 3 2 4 4" xfId="20683"/>
    <cellStyle name="Обычный 4 2 3 3 2 4 4 2" xfId="20684"/>
    <cellStyle name="Обычный 4 2 3 3 2 4 4 3" xfId="20685"/>
    <cellStyle name="Обычный 4 2 3 3 2 4 5" xfId="20686"/>
    <cellStyle name="Обычный 4 2 3 3 2 4 5 2" xfId="20687"/>
    <cellStyle name="Обычный 4 2 3 3 2 4 6" xfId="20688"/>
    <cellStyle name="Обычный 4 2 3 3 2 4 7" xfId="20689"/>
    <cellStyle name="Обычный 4 2 3 3 2 5" xfId="20690"/>
    <cellStyle name="Обычный 4 2 3 3 2 5 2" xfId="20691"/>
    <cellStyle name="Обычный 4 2 3 3 2 5 2 2" xfId="20692"/>
    <cellStyle name="Обычный 4 2 3 3 2 5 2 3" xfId="20693"/>
    <cellStyle name="Обычный 4 2 3 3 2 5 3" xfId="20694"/>
    <cellStyle name="Обычный 4 2 3 3 2 5 3 2" xfId="20695"/>
    <cellStyle name="Обычный 4 2 3 3 2 5 3 3" xfId="20696"/>
    <cellStyle name="Обычный 4 2 3 3 2 5 4" xfId="20697"/>
    <cellStyle name="Обычный 4 2 3 3 2 5 4 2" xfId="20698"/>
    <cellStyle name="Обычный 4 2 3 3 2 5 4 3" xfId="20699"/>
    <cellStyle name="Обычный 4 2 3 3 2 5 5" xfId="20700"/>
    <cellStyle name="Обычный 4 2 3 3 2 5 5 2" xfId="20701"/>
    <cellStyle name="Обычный 4 2 3 3 2 5 6" xfId="20702"/>
    <cellStyle name="Обычный 4 2 3 3 2 5 7" xfId="20703"/>
    <cellStyle name="Обычный 4 2 3 3 2 6" xfId="20704"/>
    <cellStyle name="Обычный 4 2 3 3 2 6 2" xfId="20705"/>
    <cellStyle name="Обычный 4 2 3 3 2 6 2 2" xfId="20706"/>
    <cellStyle name="Обычный 4 2 3 3 2 6 2 3" xfId="20707"/>
    <cellStyle name="Обычный 4 2 3 3 2 6 3" xfId="20708"/>
    <cellStyle name="Обычный 4 2 3 3 2 6 3 2" xfId="20709"/>
    <cellStyle name="Обычный 4 2 3 3 2 6 3 3" xfId="20710"/>
    <cellStyle name="Обычный 4 2 3 3 2 6 4" xfId="20711"/>
    <cellStyle name="Обычный 4 2 3 3 2 6 4 2" xfId="20712"/>
    <cellStyle name="Обычный 4 2 3 3 2 6 4 3" xfId="20713"/>
    <cellStyle name="Обычный 4 2 3 3 2 6 5" xfId="20714"/>
    <cellStyle name="Обычный 4 2 3 3 2 6 5 2" xfId="20715"/>
    <cellStyle name="Обычный 4 2 3 3 2 6 6" xfId="20716"/>
    <cellStyle name="Обычный 4 2 3 3 2 6 7" xfId="20717"/>
    <cellStyle name="Обычный 4 2 3 3 2 7" xfId="20718"/>
    <cellStyle name="Обычный 4 2 3 3 2 7 2" xfId="20719"/>
    <cellStyle name="Обычный 4 2 3 3 2 7 2 2" xfId="20720"/>
    <cellStyle name="Обычный 4 2 3 3 2 7 2 3" xfId="20721"/>
    <cellStyle name="Обычный 4 2 3 3 2 7 3" xfId="20722"/>
    <cellStyle name="Обычный 4 2 3 3 2 7 3 2" xfId="20723"/>
    <cellStyle name="Обычный 4 2 3 3 2 7 3 3" xfId="20724"/>
    <cellStyle name="Обычный 4 2 3 3 2 7 4" xfId="20725"/>
    <cellStyle name="Обычный 4 2 3 3 2 7 4 2" xfId="20726"/>
    <cellStyle name="Обычный 4 2 3 3 2 7 5" xfId="20727"/>
    <cellStyle name="Обычный 4 2 3 3 2 7 5 2" xfId="20728"/>
    <cellStyle name="Обычный 4 2 3 3 2 7 6" xfId="20729"/>
    <cellStyle name="Обычный 4 2 3 3 2 7 7" xfId="20730"/>
    <cellStyle name="Обычный 4 2 3 3 2 8" xfId="20731"/>
    <cellStyle name="Обычный 4 2 3 3 2 8 2" xfId="20732"/>
    <cellStyle name="Обычный 4 2 3 3 2 8 3" xfId="20733"/>
    <cellStyle name="Обычный 4 2 3 3 2 9" xfId="20734"/>
    <cellStyle name="Обычный 4 2 3 3 2 9 2" xfId="20735"/>
    <cellStyle name="Обычный 4 2 3 3 2 9 3" xfId="20736"/>
    <cellStyle name="Обычный 4 2 3 3 3" xfId="20737"/>
    <cellStyle name="Обычный 4 2 3 3 3 10" xfId="20738"/>
    <cellStyle name="Обычный 4 2 3 3 3 10 2" xfId="20739"/>
    <cellStyle name="Обычный 4 2 3 3 3 11" xfId="20740"/>
    <cellStyle name="Обычный 4 2 3 3 3 12" xfId="20741"/>
    <cellStyle name="Обычный 4 2 3 3 3 2" xfId="20742"/>
    <cellStyle name="Обычный 4 2 3 3 3 2 2" xfId="20743"/>
    <cellStyle name="Обычный 4 2 3 3 3 2 2 2" xfId="20744"/>
    <cellStyle name="Обычный 4 2 3 3 3 2 2 2 2" xfId="20745"/>
    <cellStyle name="Обычный 4 2 3 3 3 2 2 3" xfId="20746"/>
    <cellStyle name="Обычный 4 2 3 3 3 2 2 4" xfId="20747"/>
    <cellStyle name="Обычный 4 2 3 3 3 2 3" xfId="20748"/>
    <cellStyle name="Обычный 4 2 3 3 3 2 3 2" xfId="20749"/>
    <cellStyle name="Обычный 4 2 3 3 3 2 3 3" xfId="20750"/>
    <cellStyle name="Обычный 4 2 3 3 3 2 4" xfId="20751"/>
    <cellStyle name="Обычный 4 2 3 3 3 2 4 2" xfId="20752"/>
    <cellStyle name="Обычный 4 2 3 3 3 2 4 3" xfId="20753"/>
    <cellStyle name="Обычный 4 2 3 3 3 2 5" xfId="20754"/>
    <cellStyle name="Обычный 4 2 3 3 3 2 5 2" xfId="20755"/>
    <cellStyle name="Обычный 4 2 3 3 3 2 5 3" xfId="20756"/>
    <cellStyle name="Обычный 4 2 3 3 3 2 6" xfId="20757"/>
    <cellStyle name="Обычный 4 2 3 3 3 2 6 2" xfId="20758"/>
    <cellStyle name="Обычный 4 2 3 3 3 2 7" xfId="20759"/>
    <cellStyle name="Обычный 4 2 3 3 3 2 8" xfId="20760"/>
    <cellStyle name="Обычный 4 2 3 3 3 3" xfId="20761"/>
    <cellStyle name="Обычный 4 2 3 3 3 3 2" xfId="20762"/>
    <cellStyle name="Обычный 4 2 3 3 3 3 2 2" xfId="20763"/>
    <cellStyle name="Обычный 4 2 3 3 3 3 2 2 2" xfId="20764"/>
    <cellStyle name="Обычный 4 2 3 3 3 3 2 3" xfId="20765"/>
    <cellStyle name="Обычный 4 2 3 3 3 3 2 4" xfId="20766"/>
    <cellStyle name="Обычный 4 2 3 3 3 3 3" xfId="20767"/>
    <cellStyle name="Обычный 4 2 3 3 3 3 3 2" xfId="20768"/>
    <cellStyle name="Обычный 4 2 3 3 3 3 3 3" xfId="20769"/>
    <cellStyle name="Обычный 4 2 3 3 3 3 4" xfId="20770"/>
    <cellStyle name="Обычный 4 2 3 3 3 3 4 2" xfId="20771"/>
    <cellStyle name="Обычный 4 2 3 3 3 3 4 3" xfId="20772"/>
    <cellStyle name="Обычный 4 2 3 3 3 3 5" xfId="20773"/>
    <cellStyle name="Обычный 4 2 3 3 3 3 5 2" xfId="20774"/>
    <cellStyle name="Обычный 4 2 3 3 3 3 5 3" xfId="20775"/>
    <cellStyle name="Обычный 4 2 3 3 3 3 6" xfId="20776"/>
    <cellStyle name="Обычный 4 2 3 3 3 3 6 2" xfId="20777"/>
    <cellStyle name="Обычный 4 2 3 3 3 3 7" xfId="20778"/>
    <cellStyle name="Обычный 4 2 3 3 3 3 8" xfId="20779"/>
    <cellStyle name="Обычный 4 2 3 3 3 4" xfId="20780"/>
    <cellStyle name="Обычный 4 2 3 3 3 4 2" xfId="20781"/>
    <cellStyle name="Обычный 4 2 3 3 3 4 2 2" xfId="20782"/>
    <cellStyle name="Обычный 4 2 3 3 3 4 2 3" xfId="20783"/>
    <cellStyle name="Обычный 4 2 3 3 3 4 3" xfId="20784"/>
    <cellStyle name="Обычный 4 2 3 3 3 4 3 2" xfId="20785"/>
    <cellStyle name="Обычный 4 2 3 3 3 4 3 3" xfId="20786"/>
    <cellStyle name="Обычный 4 2 3 3 3 4 4" xfId="20787"/>
    <cellStyle name="Обычный 4 2 3 3 3 4 4 2" xfId="20788"/>
    <cellStyle name="Обычный 4 2 3 3 3 4 4 3" xfId="20789"/>
    <cellStyle name="Обычный 4 2 3 3 3 4 5" xfId="20790"/>
    <cellStyle name="Обычный 4 2 3 3 3 4 5 2" xfId="20791"/>
    <cellStyle name="Обычный 4 2 3 3 3 4 6" xfId="20792"/>
    <cellStyle name="Обычный 4 2 3 3 3 4 7" xfId="20793"/>
    <cellStyle name="Обычный 4 2 3 3 3 5" xfId="20794"/>
    <cellStyle name="Обычный 4 2 3 3 3 5 2" xfId="20795"/>
    <cellStyle name="Обычный 4 2 3 3 3 5 2 2" xfId="20796"/>
    <cellStyle name="Обычный 4 2 3 3 3 5 2 3" xfId="20797"/>
    <cellStyle name="Обычный 4 2 3 3 3 5 3" xfId="20798"/>
    <cellStyle name="Обычный 4 2 3 3 3 5 3 2" xfId="20799"/>
    <cellStyle name="Обычный 4 2 3 3 3 5 3 3" xfId="20800"/>
    <cellStyle name="Обычный 4 2 3 3 3 5 4" xfId="20801"/>
    <cellStyle name="Обычный 4 2 3 3 3 5 4 2" xfId="20802"/>
    <cellStyle name="Обычный 4 2 3 3 3 5 4 3" xfId="20803"/>
    <cellStyle name="Обычный 4 2 3 3 3 5 5" xfId="20804"/>
    <cellStyle name="Обычный 4 2 3 3 3 5 5 2" xfId="20805"/>
    <cellStyle name="Обычный 4 2 3 3 3 5 6" xfId="20806"/>
    <cellStyle name="Обычный 4 2 3 3 3 5 7" xfId="20807"/>
    <cellStyle name="Обычный 4 2 3 3 3 6" xfId="20808"/>
    <cellStyle name="Обычный 4 2 3 3 3 6 2" xfId="20809"/>
    <cellStyle name="Обычный 4 2 3 3 3 6 2 2" xfId="20810"/>
    <cellStyle name="Обычный 4 2 3 3 3 6 2 3" xfId="20811"/>
    <cellStyle name="Обычный 4 2 3 3 3 6 3" xfId="20812"/>
    <cellStyle name="Обычный 4 2 3 3 3 6 3 2" xfId="20813"/>
    <cellStyle name="Обычный 4 2 3 3 3 6 3 3" xfId="20814"/>
    <cellStyle name="Обычный 4 2 3 3 3 6 4" xfId="20815"/>
    <cellStyle name="Обычный 4 2 3 3 3 6 4 2" xfId="20816"/>
    <cellStyle name="Обычный 4 2 3 3 3 6 5" xfId="20817"/>
    <cellStyle name="Обычный 4 2 3 3 3 6 5 2" xfId="20818"/>
    <cellStyle name="Обычный 4 2 3 3 3 6 6" xfId="20819"/>
    <cellStyle name="Обычный 4 2 3 3 3 6 7" xfId="20820"/>
    <cellStyle name="Обычный 4 2 3 3 3 7" xfId="20821"/>
    <cellStyle name="Обычный 4 2 3 3 3 7 2" xfId="20822"/>
    <cellStyle name="Обычный 4 2 3 3 3 7 3" xfId="20823"/>
    <cellStyle name="Обычный 4 2 3 3 3 8" xfId="20824"/>
    <cellStyle name="Обычный 4 2 3 3 3 8 2" xfId="20825"/>
    <cellStyle name="Обычный 4 2 3 3 3 8 3" xfId="20826"/>
    <cellStyle name="Обычный 4 2 3 3 3 9" xfId="20827"/>
    <cellStyle name="Обычный 4 2 3 3 3 9 2" xfId="20828"/>
    <cellStyle name="Обычный 4 2 3 3 3 9 3" xfId="20829"/>
    <cellStyle name="Обычный 4 2 3 3 4" xfId="20830"/>
    <cellStyle name="Обычный 4 2 3 3 4 2" xfId="20831"/>
    <cellStyle name="Обычный 4 2 3 3 4 2 2" xfId="20832"/>
    <cellStyle name="Обычный 4 2 3 3 4 2 2 2" xfId="20833"/>
    <cellStyle name="Обычный 4 2 3 3 4 2 2 3" xfId="20834"/>
    <cellStyle name="Обычный 4 2 3 3 4 2 3" xfId="20835"/>
    <cellStyle name="Обычный 4 2 3 3 4 2 3 2" xfId="20836"/>
    <cellStyle name="Обычный 4 2 3 3 4 2 3 3" xfId="20837"/>
    <cellStyle name="Обычный 4 2 3 3 4 2 4" xfId="20838"/>
    <cellStyle name="Обычный 4 2 3 3 4 2 4 2" xfId="20839"/>
    <cellStyle name="Обычный 4 2 3 3 4 2 4 3" xfId="20840"/>
    <cellStyle name="Обычный 4 2 3 3 4 2 5" xfId="20841"/>
    <cellStyle name="Обычный 4 2 3 3 4 2 5 2" xfId="20842"/>
    <cellStyle name="Обычный 4 2 3 3 4 2 6" xfId="20843"/>
    <cellStyle name="Обычный 4 2 3 3 4 2 7" xfId="20844"/>
    <cellStyle name="Обычный 4 2 3 3 4 3" xfId="20845"/>
    <cellStyle name="Обычный 4 2 3 3 4 3 2" xfId="20846"/>
    <cellStyle name="Обычный 4 2 3 3 4 3 2 2" xfId="20847"/>
    <cellStyle name="Обычный 4 2 3 3 4 3 3" xfId="20848"/>
    <cellStyle name="Обычный 4 2 3 3 4 3 4" xfId="20849"/>
    <cellStyle name="Обычный 4 2 3 3 4 4" xfId="20850"/>
    <cellStyle name="Обычный 4 2 3 3 4 4 2" xfId="20851"/>
    <cellStyle name="Обычный 4 2 3 3 4 4 3" xfId="20852"/>
    <cellStyle name="Обычный 4 2 3 3 4 5" xfId="20853"/>
    <cellStyle name="Обычный 4 2 3 3 4 5 2" xfId="20854"/>
    <cellStyle name="Обычный 4 2 3 3 4 5 3" xfId="20855"/>
    <cellStyle name="Обычный 4 2 3 3 4 6" xfId="20856"/>
    <cellStyle name="Обычный 4 2 3 3 4 6 2" xfId="20857"/>
    <cellStyle name="Обычный 4 2 3 3 4 6 3" xfId="20858"/>
    <cellStyle name="Обычный 4 2 3 3 4 7" xfId="20859"/>
    <cellStyle name="Обычный 4 2 3 3 4 7 2" xfId="20860"/>
    <cellStyle name="Обычный 4 2 3 3 4 8" xfId="20861"/>
    <cellStyle name="Обычный 4 2 3 3 4 9" xfId="20862"/>
    <cellStyle name="Обычный 4 2 3 3 5" xfId="20863"/>
    <cellStyle name="Обычный 4 2 3 3 5 2" xfId="20864"/>
    <cellStyle name="Обычный 4 2 3 3 5 2 2" xfId="20865"/>
    <cellStyle name="Обычный 4 2 3 3 5 2 2 2" xfId="20866"/>
    <cellStyle name="Обычный 4 2 3 3 5 2 3" xfId="20867"/>
    <cellStyle name="Обычный 4 2 3 3 5 2 4" xfId="20868"/>
    <cellStyle name="Обычный 4 2 3 3 5 3" xfId="20869"/>
    <cellStyle name="Обычный 4 2 3 3 5 3 2" xfId="20870"/>
    <cellStyle name="Обычный 4 2 3 3 5 3 3" xfId="20871"/>
    <cellStyle name="Обычный 4 2 3 3 5 4" xfId="20872"/>
    <cellStyle name="Обычный 4 2 3 3 5 4 2" xfId="20873"/>
    <cellStyle name="Обычный 4 2 3 3 5 4 3" xfId="20874"/>
    <cellStyle name="Обычный 4 2 3 3 5 5" xfId="20875"/>
    <cellStyle name="Обычный 4 2 3 3 5 5 2" xfId="20876"/>
    <cellStyle name="Обычный 4 2 3 3 5 5 3" xfId="20877"/>
    <cellStyle name="Обычный 4 2 3 3 5 6" xfId="20878"/>
    <cellStyle name="Обычный 4 2 3 3 5 6 2" xfId="20879"/>
    <cellStyle name="Обычный 4 2 3 3 5 7" xfId="20880"/>
    <cellStyle name="Обычный 4 2 3 3 5 8" xfId="20881"/>
    <cellStyle name="Обычный 4 2 3 3 6" xfId="20882"/>
    <cellStyle name="Обычный 4 2 3 3 6 2" xfId="20883"/>
    <cellStyle name="Обычный 4 2 3 3 6 2 2" xfId="20884"/>
    <cellStyle name="Обычный 4 2 3 3 6 2 3" xfId="20885"/>
    <cellStyle name="Обычный 4 2 3 3 6 3" xfId="20886"/>
    <cellStyle name="Обычный 4 2 3 3 6 3 2" xfId="20887"/>
    <cellStyle name="Обычный 4 2 3 3 6 3 3" xfId="20888"/>
    <cellStyle name="Обычный 4 2 3 3 6 4" xfId="20889"/>
    <cellStyle name="Обычный 4 2 3 3 6 4 2" xfId="20890"/>
    <cellStyle name="Обычный 4 2 3 3 6 4 3" xfId="20891"/>
    <cellStyle name="Обычный 4 2 3 3 6 5" xfId="20892"/>
    <cellStyle name="Обычный 4 2 3 3 6 5 2" xfId="20893"/>
    <cellStyle name="Обычный 4 2 3 3 6 6" xfId="20894"/>
    <cellStyle name="Обычный 4 2 3 3 6 7" xfId="20895"/>
    <cellStyle name="Обычный 4 2 3 3 7" xfId="20896"/>
    <cellStyle name="Обычный 4 2 3 3 7 2" xfId="20897"/>
    <cellStyle name="Обычный 4 2 3 3 7 2 2" xfId="20898"/>
    <cellStyle name="Обычный 4 2 3 3 7 2 3" xfId="20899"/>
    <cellStyle name="Обычный 4 2 3 3 7 3" xfId="20900"/>
    <cellStyle name="Обычный 4 2 3 3 7 3 2" xfId="20901"/>
    <cellStyle name="Обычный 4 2 3 3 7 3 3" xfId="20902"/>
    <cellStyle name="Обычный 4 2 3 3 7 4" xfId="20903"/>
    <cellStyle name="Обычный 4 2 3 3 7 4 2" xfId="20904"/>
    <cellStyle name="Обычный 4 2 3 3 7 4 3" xfId="20905"/>
    <cellStyle name="Обычный 4 2 3 3 7 5" xfId="20906"/>
    <cellStyle name="Обычный 4 2 3 3 7 5 2" xfId="20907"/>
    <cellStyle name="Обычный 4 2 3 3 7 6" xfId="20908"/>
    <cellStyle name="Обычный 4 2 3 3 7 7" xfId="20909"/>
    <cellStyle name="Обычный 4 2 3 3 8" xfId="20910"/>
    <cellStyle name="Обычный 4 2 3 3 8 2" xfId="20911"/>
    <cellStyle name="Обычный 4 2 3 3 8 2 2" xfId="20912"/>
    <cellStyle name="Обычный 4 2 3 3 8 2 3" xfId="20913"/>
    <cellStyle name="Обычный 4 2 3 3 8 3" xfId="20914"/>
    <cellStyle name="Обычный 4 2 3 3 8 3 2" xfId="20915"/>
    <cellStyle name="Обычный 4 2 3 3 8 3 3" xfId="20916"/>
    <cellStyle name="Обычный 4 2 3 3 8 4" xfId="20917"/>
    <cellStyle name="Обычный 4 2 3 3 8 4 2" xfId="20918"/>
    <cellStyle name="Обычный 4 2 3 3 8 4 3" xfId="20919"/>
    <cellStyle name="Обычный 4 2 3 3 8 5" xfId="20920"/>
    <cellStyle name="Обычный 4 2 3 3 8 5 2" xfId="20921"/>
    <cellStyle name="Обычный 4 2 3 3 8 6" xfId="20922"/>
    <cellStyle name="Обычный 4 2 3 3 8 7" xfId="20923"/>
    <cellStyle name="Обычный 4 2 3 3 9" xfId="20924"/>
    <cellStyle name="Обычный 4 2 3 3 9 2" xfId="20925"/>
    <cellStyle name="Обычный 4 2 3 3 9 2 2" xfId="20926"/>
    <cellStyle name="Обычный 4 2 3 3 9 2 3" xfId="20927"/>
    <cellStyle name="Обычный 4 2 3 3 9 3" xfId="20928"/>
    <cellStyle name="Обычный 4 2 3 3 9 3 2" xfId="20929"/>
    <cellStyle name="Обычный 4 2 3 3 9 3 3" xfId="20930"/>
    <cellStyle name="Обычный 4 2 3 3 9 4" xfId="20931"/>
    <cellStyle name="Обычный 4 2 3 3 9 4 2" xfId="20932"/>
    <cellStyle name="Обычный 4 2 3 3 9 4 3" xfId="20933"/>
    <cellStyle name="Обычный 4 2 3 3 9 5" xfId="20934"/>
    <cellStyle name="Обычный 4 2 3 3 9 5 2" xfId="20935"/>
    <cellStyle name="Обычный 4 2 3 3 9 6" xfId="20936"/>
    <cellStyle name="Обычный 4 2 3 3 9 7" xfId="20937"/>
    <cellStyle name="Обычный 4 2 3 4" xfId="20938"/>
    <cellStyle name="Обычный 4 2 3 4 10" xfId="20939"/>
    <cellStyle name="Обычный 4 2 3 4 10 2" xfId="20940"/>
    <cellStyle name="Обычный 4 2 3 4 10 3" xfId="20941"/>
    <cellStyle name="Обычный 4 2 3 4 11" xfId="20942"/>
    <cellStyle name="Обычный 4 2 3 4 11 2" xfId="20943"/>
    <cellStyle name="Обычный 4 2 3 4 11 3" xfId="20944"/>
    <cellStyle name="Обычный 4 2 3 4 12" xfId="20945"/>
    <cellStyle name="Обычный 4 2 3 4 12 2" xfId="20946"/>
    <cellStyle name="Обычный 4 2 3 4 13" xfId="20947"/>
    <cellStyle name="Обычный 4 2 3 4 14" xfId="20948"/>
    <cellStyle name="Обычный 4 2 3 4 2" xfId="20949"/>
    <cellStyle name="Обычный 4 2 3 4 2 2" xfId="20950"/>
    <cellStyle name="Обычный 4 2 3 4 2 2 2" xfId="20951"/>
    <cellStyle name="Обычный 4 2 3 4 2 2 2 2" xfId="20952"/>
    <cellStyle name="Обычный 4 2 3 4 2 2 2 3" xfId="20953"/>
    <cellStyle name="Обычный 4 2 3 4 2 2 3" xfId="20954"/>
    <cellStyle name="Обычный 4 2 3 4 2 2 3 2" xfId="20955"/>
    <cellStyle name="Обычный 4 2 3 4 2 2 3 3" xfId="20956"/>
    <cellStyle name="Обычный 4 2 3 4 2 2 4" xfId="20957"/>
    <cellStyle name="Обычный 4 2 3 4 2 2 4 2" xfId="20958"/>
    <cellStyle name="Обычный 4 2 3 4 2 2 4 3" xfId="20959"/>
    <cellStyle name="Обычный 4 2 3 4 2 2 5" xfId="20960"/>
    <cellStyle name="Обычный 4 2 3 4 2 2 5 2" xfId="20961"/>
    <cellStyle name="Обычный 4 2 3 4 2 2 6" xfId="20962"/>
    <cellStyle name="Обычный 4 2 3 4 2 2 7" xfId="20963"/>
    <cellStyle name="Обычный 4 2 3 4 2 3" xfId="20964"/>
    <cellStyle name="Обычный 4 2 3 4 2 3 2" xfId="20965"/>
    <cellStyle name="Обычный 4 2 3 4 2 3 2 2" xfId="20966"/>
    <cellStyle name="Обычный 4 2 3 4 2 3 3" xfId="20967"/>
    <cellStyle name="Обычный 4 2 3 4 2 3 4" xfId="20968"/>
    <cellStyle name="Обычный 4 2 3 4 2 4" xfId="20969"/>
    <cellStyle name="Обычный 4 2 3 4 2 4 2" xfId="20970"/>
    <cellStyle name="Обычный 4 2 3 4 2 4 3" xfId="20971"/>
    <cellStyle name="Обычный 4 2 3 4 2 5" xfId="20972"/>
    <cellStyle name="Обычный 4 2 3 4 2 5 2" xfId="20973"/>
    <cellStyle name="Обычный 4 2 3 4 2 5 3" xfId="20974"/>
    <cellStyle name="Обычный 4 2 3 4 2 6" xfId="20975"/>
    <cellStyle name="Обычный 4 2 3 4 2 6 2" xfId="20976"/>
    <cellStyle name="Обычный 4 2 3 4 2 6 3" xfId="20977"/>
    <cellStyle name="Обычный 4 2 3 4 2 7" xfId="20978"/>
    <cellStyle name="Обычный 4 2 3 4 2 7 2" xfId="20979"/>
    <cellStyle name="Обычный 4 2 3 4 2 8" xfId="20980"/>
    <cellStyle name="Обычный 4 2 3 4 2 9" xfId="20981"/>
    <cellStyle name="Обычный 4 2 3 4 3" xfId="20982"/>
    <cellStyle name="Обычный 4 2 3 4 3 2" xfId="20983"/>
    <cellStyle name="Обычный 4 2 3 4 3 2 2" xfId="20984"/>
    <cellStyle name="Обычный 4 2 3 4 3 2 2 2" xfId="20985"/>
    <cellStyle name="Обычный 4 2 3 4 3 2 3" xfId="20986"/>
    <cellStyle name="Обычный 4 2 3 4 3 2 4" xfId="20987"/>
    <cellStyle name="Обычный 4 2 3 4 3 3" xfId="20988"/>
    <cellStyle name="Обычный 4 2 3 4 3 3 2" xfId="20989"/>
    <cellStyle name="Обычный 4 2 3 4 3 3 3" xfId="20990"/>
    <cellStyle name="Обычный 4 2 3 4 3 4" xfId="20991"/>
    <cellStyle name="Обычный 4 2 3 4 3 4 2" xfId="20992"/>
    <cellStyle name="Обычный 4 2 3 4 3 4 3" xfId="20993"/>
    <cellStyle name="Обычный 4 2 3 4 3 5" xfId="20994"/>
    <cellStyle name="Обычный 4 2 3 4 3 5 2" xfId="20995"/>
    <cellStyle name="Обычный 4 2 3 4 3 5 3" xfId="20996"/>
    <cellStyle name="Обычный 4 2 3 4 3 6" xfId="20997"/>
    <cellStyle name="Обычный 4 2 3 4 3 6 2" xfId="20998"/>
    <cellStyle name="Обычный 4 2 3 4 3 7" xfId="20999"/>
    <cellStyle name="Обычный 4 2 3 4 3 8" xfId="21000"/>
    <cellStyle name="Обычный 4 2 3 4 4" xfId="21001"/>
    <cellStyle name="Обычный 4 2 3 4 4 2" xfId="21002"/>
    <cellStyle name="Обычный 4 2 3 4 4 2 2" xfId="21003"/>
    <cellStyle name="Обычный 4 2 3 4 4 2 3" xfId="21004"/>
    <cellStyle name="Обычный 4 2 3 4 4 3" xfId="21005"/>
    <cellStyle name="Обычный 4 2 3 4 4 3 2" xfId="21006"/>
    <cellStyle name="Обычный 4 2 3 4 4 3 3" xfId="21007"/>
    <cellStyle name="Обычный 4 2 3 4 4 4" xfId="21008"/>
    <cellStyle name="Обычный 4 2 3 4 4 4 2" xfId="21009"/>
    <cellStyle name="Обычный 4 2 3 4 4 4 3" xfId="21010"/>
    <cellStyle name="Обычный 4 2 3 4 4 5" xfId="21011"/>
    <cellStyle name="Обычный 4 2 3 4 4 5 2" xfId="21012"/>
    <cellStyle name="Обычный 4 2 3 4 4 6" xfId="21013"/>
    <cellStyle name="Обычный 4 2 3 4 4 7" xfId="21014"/>
    <cellStyle name="Обычный 4 2 3 4 5" xfId="21015"/>
    <cellStyle name="Обычный 4 2 3 4 5 2" xfId="21016"/>
    <cellStyle name="Обычный 4 2 3 4 5 2 2" xfId="21017"/>
    <cellStyle name="Обычный 4 2 3 4 5 2 3" xfId="21018"/>
    <cellStyle name="Обычный 4 2 3 4 5 3" xfId="21019"/>
    <cellStyle name="Обычный 4 2 3 4 5 3 2" xfId="21020"/>
    <cellStyle name="Обычный 4 2 3 4 5 3 3" xfId="21021"/>
    <cellStyle name="Обычный 4 2 3 4 5 4" xfId="21022"/>
    <cellStyle name="Обычный 4 2 3 4 5 4 2" xfId="21023"/>
    <cellStyle name="Обычный 4 2 3 4 5 4 3" xfId="21024"/>
    <cellStyle name="Обычный 4 2 3 4 5 5" xfId="21025"/>
    <cellStyle name="Обычный 4 2 3 4 5 5 2" xfId="21026"/>
    <cellStyle name="Обычный 4 2 3 4 5 6" xfId="21027"/>
    <cellStyle name="Обычный 4 2 3 4 5 7" xfId="21028"/>
    <cellStyle name="Обычный 4 2 3 4 6" xfId="21029"/>
    <cellStyle name="Обычный 4 2 3 4 6 2" xfId="21030"/>
    <cellStyle name="Обычный 4 2 3 4 6 2 2" xfId="21031"/>
    <cellStyle name="Обычный 4 2 3 4 6 2 3" xfId="21032"/>
    <cellStyle name="Обычный 4 2 3 4 6 3" xfId="21033"/>
    <cellStyle name="Обычный 4 2 3 4 6 3 2" xfId="21034"/>
    <cellStyle name="Обычный 4 2 3 4 6 3 3" xfId="21035"/>
    <cellStyle name="Обычный 4 2 3 4 6 4" xfId="21036"/>
    <cellStyle name="Обычный 4 2 3 4 6 4 2" xfId="21037"/>
    <cellStyle name="Обычный 4 2 3 4 6 4 3" xfId="21038"/>
    <cellStyle name="Обычный 4 2 3 4 6 5" xfId="21039"/>
    <cellStyle name="Обычный 4 2 3 4 6 5 2" xfId="21040"/>
    <cellStyle name="Обычный 4 2 3 4 6 6" xfId="21041"/>
    <cellStyle name="Обычный 4 2 3 4 6 7" xfId="21042"/>
    <cellStyle name="Обычный 4 2 3 4 7" xfId="21043"/>
    <cellStyle name="Обычный 4 2 3 4 7 2" xfId="21044"/>
    <cellStyle name="Обычный 4 2 3 4 7 2 2" xfId="21045"/>
    <cellStyle name="Обычный 4 2 3 4 7 2 3" xfId="21046"/>
    <cellStyle name="Обычный 4 2 3 4 7 3" xfId="21047"/>
    <cellStyle name="Обычный 4 2 3 4 7 3 2" xfId="21048"/>
    <cellStyle name="Обычный 4 2 3 4 7 3 3" xfId="21049"/>
    <cellStyle name="Обычный 4 2 3 4 7 4" xfId="21050"/>
    <cellStyle name="Обычный 4 2 3 4 7 4 2" xfId="21051"/>
    <cellStyle name="Обычный 4 2 3 4 7 4 3" xfId="21052"/>
    <cellStyle name="Обычный 4 2 3 4 7 5" xfId="21053"/>
    <cellStyle name="Обычный 4 2 3 4 7 5 2" xfId="21054"/>
    <cellStyle name="Обычный 4 2 3 4 7 6" xfId="21055"/>
    <cellStyle name="Обычный 4 2 3 4 7 7" xfId="21056"/>
    <cellStyle name="Обычный 4 2 3 4 8" xfId="21057"/>
    <cellStyle name="Обычный 4 2 3 4 8 2" xfId="21058"/>
    <cellStyle name="Обычный 4 2 3 4 8 2 2" xfId="21059"/>
    <cellStyle name="Обычный 4 2 3 4 8 2 3" xfId="21060"/>
    <cellStyle name="Обычный 4 2 3 4 8 3" xfId="21061"/>
    <cellStyle name="Обычный 4 2 3 4 8 3 2" xfId="21062"/>
    <cellStyle name="Обычный 4 2 3 4 8 3 3" xfId="21063"/>
    <cellStyle name="Обычный 4 2 3 4 8 4" xfId="21064"/>
    <cellStyle name="Обычный 4 2 3 4 8 4 2" xfId="21065"/>
    <cellStyle name="Обычный 4 2 3 4 8 5" xfId="21066"/>
    <cellStyle name="Обычный 4 2 3 4 8 5 2" xfId="21067"/>
    <cellStyle name="Обычный 4 2 3 4 8 6" xfId="21068"/>
    <cellStyle name="Обычный 4 2 3 4 8 7" xfId="21069"/>
    <cellStyle name="Обычный 4 2 3 4 9" xfId="21070"/>
    <cellStyle name="Обычный 4 2 3 4 9 2" xfId="21071"/>
    <cellStyle name="Обычный 4 2 3 4 9 3" xfId="21072"/>
    <cellStyle name="Обычный 4 2 3 5" xfId="21073"/>
    <cellStyle name="Обычный 4 2 3 5 10" xfId="21074"/>
    <cellStyle name="Обычный 4 2 3 5 10 2" xfId="21075"/>
    <cellStyle name="Обычный 4 2 3 5 11" xfId="21076"/>
    <cellStyle name="Обычный 4 2 3 5 12" xfId="21077"/>
    <cellStyle name="Обычный 4 2 3 5 2" xfId="21078"/>
    <cellStyle name="Обычный 4 2 3 5 2 2" xfId="21079"/>
    <cellStyle name="Обычный 4 2 3 5 2 2 2" xfId="21080"/>
    <cellStyle name="Обычный 4 2 3 5 2 2 2 2" xfId="21081"/>
    <cellStyle name="Обычный 4 2 3 5 2 2 3" xfId="21082"/>
    <cellStyle name="Обычный 4 2 3 5 2 2 4" xfId="21083"/>
    <cellStyle name="Обычный 4 2 3 5 2 3" xfId="21084"/>
    <cellStyle name="Обычный 4 2 3 5 2 3 2" xfId="21085"/>
    <cellStyle name="Обычный 4 2 3 5 2 3 3" xfId="21086"/>
    <cellStyle name="Обычный 4 2 3 5 2 4" xfId="21087"/>
    <cellStyle name="Обычный 4 2 3 5 2 4 2" xfId="21088"/>
    <cellStyle name="Обычный 4 2 3 5 2 4 3" xfId="21089"/>
    <cellStyle name="Обычный 4 2 3 5 2 5" xfId="21090"/>
    <cellStyle name="Обычный 4 2 3 5 2 5 2" xfId="21091"/>
    <cellStyle name="Обычный 4 2 3 5 2 5 3" xfId="21092"/>
    <cellStyle name="Обычный 4 2 3 5 2 6" xfId="21093"/>
    <cellStyle name="Обычный 4 2 3 5 2 6 2" xfId="21094"/>
    <cellStyle name="Обычный 4 2 3 5 2 7" xfId="21095"/>
    <cellStyle name="Обычный 4 2 3 5 2 8" xfId="21096"/>
    <cellStyle name="Обычный 4 2 3 5 3" xfId="21097"/>
    <cellStyle name="Обычный 4 2 3 5 3 2" xfId="21098"/>
    <cellStyle name="Обычный 4 2 3 5 3 2 2" xfId="21099"/>
    <cellStyle name="Обычный 4 2 3 5 3 2 2 2" xfId="21100"/>
    <cellStyle name="Обычный 4 2 3 5 3 2 3" xfId="21101"/>
    <cellStyle name="Обычный 4 2 3 5 3 2 4" xfId="21102"/>
    <cellStyle name="Обычный 4 2 3 5 3 3" xfId="21103"/>
    <cellStyle name="Обычный 4 2 3 5 3 3 2" xfId="21104"/>
    <cellStyle name="Обычный 4 2 3 5 3 3 3" xfId="21105"/>
    <cellStyle name="Обычный 4 2 3 5 3 4" xfId="21106"/>
    <cellStyle name="Обычный 4 2 3 5 3 4 2" xfId="21107"/>
    <cellStyle name="Обычный 4 2 3 5 3 4 3" xfId="21108"/>
    <cellStyle name="Обычный 4 2 3 5 3 5" xfId="21109"/>
    <cellStyle name="Обычный 4 2 3 5 3 5 2" xfId="21110"/>
    <cellStyle name="Обычный 4 2 3 5 3 5 3" xfId="21111"/>
    <cellStyle name="Обычный 4 2 3 5 3 6" xfId="21112"/>
    <cellStyle name="Обычный 4 2 3 5 3 6 2" xfId="21113"/>
    <cellStyle name="Обычный 4 2 3 5 3 7" xfId="21114"/>
    <cellStyle name="Обычный 4 2 3 5 3 8" xfId="21115"/>
    <cellStyle name="Обычный 4 2 3 5 4" xfId="21116"/>
    <cellStyle name="Обычный 4 2 3 5 4 2" xfId="21117"/>
    <cellStyle name="Обычный 4 2 3 5 4 2 2" xfId="21118"/>
    <cellStyle name="Обычный 4 2 3 5 4 2 3" xfId="21119"/>
    <cellStyle name="Обычный 4 2 3 5 4 3" xfId="21120"/>
    <cellStyle name="Обычный 4 2 3 5 4 3 2" xfId="21121"/>
    <cellStyle name="Обычный 4 2 3 5 4 3 3" xfId="21122"/>
    <cellStyle name="Обычный 4 2 3 5 4 4" xfId="21123"/>
    <cellStyle name="Обычный 4 2 3 5 4 4 2" xfId="21124"/>
    <cellStyle name="Обычный 4 2 3 5 4 4 3" xfId="21125"/>
    <cellStyle name="Обычный 4 2 3 5 4 5" xfId="21126"/>
    <cellStyle name="Обычный 4 2 3 5 4 5 2" xfId="21127"/>
    <cellStyle name="Обычный 4 2 3 5 4 6" xfId="21128"/>
    <cellStyle name="Обычный 4 2 3 5 4 7" xfId="21129"/>
    <cellStyle name="Обычный 4 2 3 5 5" xfId="21130"/>
    <cellStyle name="Обычный 4 2 3 5 5 2" xfId="21131"/>
    <cellStyle name="Обычный 4 2 3 5 5 2 2" xfId="21132"/>
    <cellStyle name="Обычный 4 2 3 5 5 2 3" xfId="21133"/>
    <cellStyle name="Обычный 4 2 3 5 5 3" xfId="21134"/>
    <cellStyle name="Обычный 4 2 3 5 5 3 2" xfId="21135"/>
    <cellStyle name="Обычный 4 2 3 5 5 3 3" xfId="21136"/>
    <cellStyle name="Обычный 4 2 3 5 5 4" xfId="21137"/>
    <cellStyle name="Обычный 4 2 3 5 5 4 2" xfId="21138"/>
    <cellStyle name="Обычный 4 2 3 5 5 4 3" xfId="21139"/>
    <cellStyle name="Обычный 4 2 3 5 5 5" xfId="21140"/>
    <cellStyle name="Обычный 4 2 3 5 5 5 2" xfId="21141"/>
    <cellStyle name="Обычный 4 2 3 5 5 6" xfId="21142"/>
    <cellStyle name="Обычный 4 2 3 5 5 7" xfId="21143"/>
    <cellStyle name="Обычный 4 2 3 5 6" xfId="21144"/>
    <cellStyle name="Обычный 4 2 3 5 6 2" xfId="21145"/>
    <cellStyle name="Обычный 4 2 3 5 6 2 2" xfId="21146"/>
    <cellStyle name="Обычный 4 2 3 5 6 2 3" xfId="21147"/>
    <cellStyle name="Обычный 4 2 3 5 6 3" xfId="21148"/>
    <cellStyle name="Обычный 4 2 3 5 6 3 2" xfId="21149"/>
    <cellStyle name="Обычный 4 2 3 5 6 3 3" xfId="21150"/>
    <cellStyle name="Обычный 4 2 3 5 6 4" xfId="21151"/>
    <cellStyle name="Обычный 4 2 3 5 6 4 2" xfId="21152"/>
    <cellStyle name="Обычный 4 2 3 5 6 5" xfId="21153"/>
    <cellStyle name="Обычный 4 2 3 5 6 5 2" xfId="21154"/>
    <cellStyle name="Обычный 4 2 3 5 6 6" xfId="21155"/>
    <cellStyle name="Обычный 4 2 3 5 6 7" xfId="21156"/>
    <cellStyle name="Обычный 4 2 3 5 7" xfId="21157"/>
    <cellStyle name="Обычный 4 2 3 5 7 2" xfId="21158"/>
    <cellStyle name="Обычный 4 2 3 5 7 3" xfId="21159"/>
    <cellStyle name="Обычный 4 2 3 5 8" xfId="21160"/>
    <cellStyle name="Обычный 4 2 3 5 8 2" xfId="21161"/>
    <cellStyle name="Обычный 4 2 3 5 8 3" xfId="21162"/>
    <cellStyle name="Обычный 4 2 3 5 9" xfId="21163"/>
    <cellStyle name="Обычный 4 2 3 5 9 2" xfId="21164"/>
    <cellStyle name="Обычный 4 2 3 5 9 3" xfId="21165"/>
    <cellStyle name="Обычный 4 2 3 6" xfId="21166"/>
    <cellStyle name="Обычный 4 2 3 6 2" xfId="21167"/>
    <cellStyle name="Обычный 4 2 3 6 2 2" xfId="21168"/>
    <cellStyle name="Обычный 4 2 3 6 2 2 2" xfId="21169"/>
    <cellStyle name="Обычный 4 2 3 6 2 2 3" xfId="21170"/>
    <cellStyle name="Обычный 4 2 3 6 2 3" xfId="21171"/>
    <cellStyle name="Обычный 4 2 3 6 2 3 2" xfId="21172"/>
    <cellStyle name="Обычный 4 2 3 6 2 3 3" xfId="21173"/>
    <cellStyle name="Обычный 4 2 3 6 2 4" xfId="21174"/>
    <cellStyle name="Обычный 4 2 3 6 2 4 2" xfId="21175"/>
    <cellStyle name="Обычный 4 2 3 6 2 4 3" xfId="21176"/>
    <cellStyle name="Обычный 4 2 3 6 2 5" xfId="21177"/>
    <cellStyle name="Обычный 4 2 3 6 2 5 2" xfId="21178"/>
    <cellStyle name="Обычный 4 2 3 6 2 6" xfId="21179"/>
    <cellStyle name="Обычный 4 2 3 6 2 7" xfId="21180"/>
    <cellStyle name="Обычный 4 2 3 6 3" xfId="21181"/>
    <cellStyle name="Обычный 4 2 3 6 3 2" xfId="21182"/>
    <cellStyle name="Обычный 4 2 3 6 3 2 2" xfId="21183"/>
    <cellStyle name="Обычный 4 2 3 6 3 3" xfId="21184"/>
    <cellStyle name="Обычный 4 2 3 6 3 4" xfId="21185"/>
    <cellStyle name="Обычный 4 2 3 6 4" xfId="21186"/>
    <cellStyle name="Обычный 4 2 3 6 4 2" xfId="21187"/>
    <cellStyle name="Обычный 4 2 3 6 4 3" xfId="21188"/>
    <cellStyle name="Обычный 4 2 3 6 5" xfId="21189"/>
    <cellStyle name="Обычный 4 2 3 6 5 2" xfId="21190"/>
    <cellStyle name="Обычный 4 2 3 6 5 3" xfId="21191"/>
    <cellStyle name="Обычный 4 2 3 6 6" xfId="21192"/>
    <cellStyle name="Обычный 4 2 3 6 6 2" xfId="21193"/>
    <cellStyle name="Обычный 4 2 3 6 6 3" xfId="21194"/>
    <cellStyle name="Обычный 4 2 3 6 7" xfId="21195"/>
    <cellStyle name="Обычный 4 2 3 6 7 2" xfId="21196"/>
    <cellStyle name="Обычный 4 2 3 6 8" xfId="21197"/>
    <cellStyle name="Обычный 4 2 3 6 9" xfId="21198"/>
    <cellStyle name="Обычный 4 2 3 7" xfId="21199"/>
    <cellStyle name="Обычный 4 2 3 7 2" xfId="21200"/>
    <cellStyle name="Обычный 4 2 3 7 2 2" xfId="21201"/>
    <cellStyle name="Обычный 4 2 3 7 2 2 2" xfId="21202"/>
    <cellStyle name="Обычный 4 2 3 7 2 3" xfId="21203"/>
    <cellStyle name="Обычный 4 2 3 7 2 4" xfId="21204"/>
    <cellStyle name="Обычный 4 2 3 7 3" xfId="21205"/>
    <cellStyle name="Обычный 4 2 3 7 3 2" xfId="21206"/>
    <cellStyle name="Обычный 4 2 3 7 3 3" xfId="21207"/>
    <cellStyle name="Обычный 4 2 3 7 4" xfId="21208"/>
    <cellStyle name="Обычный 4 2 3 7 4 2" xfId="21209"/>
    <cellStyle name="Обычный 4 2 3 7 4 3" xfId="21210"/>
    <cellStyle name="Обычный 4 2 3 7 5" xfId="21211"/>
    <cellStyle name="Обычный 4 2 3 7 5 2" xfId="21212"/>
    <cellStyle name="Обычный 4 2 3 7 5 3" xfId="21213"/>
    <cellStyle name="Обычный 4 2 3 7 6" xfId="21214"/>
    <cellStyle name="Обычный 4 2 3 7 6 2" xfId="21215"/>
    <cellStyle name="Обычный 4 2 3 7 7" xfId="21216"/>
    <cellStyle name="Обычный 4 2 3 7 8" xfId="21217"/>
    <cellStyle name="Обычный 4 2 3 8" xfId="21218"/>
    <cellStyle name="Обычный 4 2 3 8 2" xfId="21219"/>
    <cellStyle name="Обычный 4 2 3 8 2 2" xfId="21220"/>
    <cellStyle name="Обычный 4 2 3 8 2 2 2" xfId="21221"/>
    <cellStyle name="Обычный 4 2 3 8 2 3" xfId="21222"/>
    <cellStyle name="Обычный 4 2 3 8 2 4" xfId="21223"/>
    <cellStyle name="Обычный 4 2 3 8 3" xfId="21224"/>
    <cellStyle name="Обычный 4 2 3 8 3 2" xfId="21225"/>
    <cellStyle name="Обычный 4 2 3 8 3 3" xfId="21226"/>
    <cellStyle name="Обычный 4 2 3 8 4" xfId="21227"/>
    <cellStyle name="Обычный 4 2 3 8 4 2" xfId="21228"/>
    <cellStyle name="Обычный 4 2 3 8 4 3" xfId="21229"/>
    <cellStyle name="Обычный 4 2 3 8 5" xfId="21230"/>
    <cellStyle name="Обычный 4 2 3 8 5 2" xfId="21231"/>
    <cellStyle name="Обычный 4 2 3 8 5 3" xfId="21232"/>
    <cellStyle name="Обычный 4 2 3 8 6" xfId="21233"/>
    <cellStyle name="Обычный 4 2 3 8 6 2" xfId="21234"/>
    <cellStyle name="Обычный 4 2 3 8 7" xfId="21235"/>
    <cellStyle name="Обычный 4 2 3 8 8" xfId="21236"/>
    <cellStyle name="Обычный 4 2 3 9" xfId="21237"/>
    <cellStyle name="Обычный 4 2 3 9 2" xfId="21238"/>
    <cellStyle name="Обычный 4 2 3 9 2 2" xfId="21239"/>
    <cellStyle name="Обычный 4 2 3 9 2 3" xfId="21240"/>
    <cellStyle name="Обычный 4 2 3 9 3" xfId="21241"/>
    <cellStyle name="Обычный 4 2 3 9 3 2" xfId="21242"/>
    <cellStyle name="Обычный 4 2 3 9 3 3" xfId="21243"/>
    <cellStyle name="Обычный 4 2 3 9 4" xfId="21244"/>
    <cellStyle name="Обычный 4 2 3 9 4 2" xfId="21245"/>
    <cellStyle name="Обычный 4 2 3 9 4 3" xfId="21246"/>
    <cellStyle name="Обычный 4 2 3 9 5" xfId="21247"/>
    <cellStyle name="Обычный 4 2 3 9 5 2" xfId="21248"/>
    <cellStyle name="Обычный 4 2 3 9 6" xfId="21249"/>
    <cellStyle name="Обычный 4 2 3 9 7" xfId="21250"/>
    <cellStyle name="Обычный 4 2 4" xfId="21251"/>
    <cellStyle name="Обычный 4 2 4 10" xfId="21252"/>
    <cellStyle name="Обычный 4 2 4 10 2" xfId="21253"/>
    <cellStyle name="Обычный 4 2 4 10 2 2" xfId="21254"/>
    <cellStyle name="Обычный 4 2 4 10 2 3" xfId="21255"/>
    <cellStyle name="Обычный 4 2 4 10 3" xfId="21256"/>
    <cellStyle name="Обычный 4 2 4 10 3 2" xfId="21257"/>
    <cellStyle name="Обычный 4 2 4 10 3 3" xfId="21258"/>
    <cellStyle name="Обычный 4 2 4 10 4" xfId="21259"/>
    <cellStyle name="Обычный 4 2 4 10 4 2" xfId="21260"/>
    <cellStyle name="Обычный 4 2 4 10 4 3" xfId="21261"/>
    <cellStyle name="Обычный 4 2 4 10 5" xfId="21262"/>
    <cellStyle name="Обычный 4 2 4 10 5 2" xfId="21263"/>
    <cellStyle name="Обычный 4 2 4 10 6" xfId="21264"/>
    <cellStyle name="Обычный 4 2 4 10 7" xfId="21265"/>
    <cellStyle name="Обычный 4 2 4 11" xfId="21266"/>
    <cellStyle name="Обычный 4 2 4 11 2" xfId="21267"/>
    <cellStyle name="Обычный 4 2 4 11 2 2" xfId="21268"/>
    <cellStyle name="Обычный 4 2 4 11 2 3" xfId="21269"/>
    <cellStyle name="Обычный 4 2 4 11 3" xfId="21270"/>
    <cellStyle name="Обычный 4 2 4 11 3 2" xfId="21271"/>
    <cellStyle name="Обычный 4 2 4 11 3 3" xfId="21272"/>
    <cellStyle name="Обычный 4 2 4 11 4" xfId="21273"/>
    <cellStyle name="Обычный 4 2 4 11 4 2" xfId="21274"/>
    <cellStyle name="Обычный 4 2 4 11 4 3" xfId="21275"/>
    <cellStyle name="Обычный 4 2 4 11 5" xfId="21276"/>
    <cellStyle name="Обычный 4 2 4 11 5 2" xfId="21277"/>
    <cellStyle name="Обычный 4 2 4 11 6" xfId="21278"/>
    <cellStyle name="Обычный 4 2 4 11 7" xfId="21279"/>
    <cellStyle name="Обычный 4 2 4 12" xfId="21280"/>
    <cellStyle name="Обычный 4 2 4 12 2" xfId="21281"/>
    <cellStyle name="Обычный 4 2 4 12 3" xfId="21282"/>
    <cellStyle name="Обычный 4 2 4 13" xfId="21283"/>
    <cellStyle name="Обычный 4 2 4 13 2" xfId="21284"/>
    <cellStyle name="Обычный 4 2 4 13 3" xfId="21285"/>
    <cellStyle name="Обычный 4 2 4 14" xfId="21286"/>
    <cellStyle name="Обычный 4 2 4 14 2" xfId="21287"/>
    <cellStyle name="Обычный 4 2 4 14 3" xfId="21288"/>
    <cellStyle name="Обычный 4 2 4 15" xfId="21289"/>
    <cellStyle name="Обычный 4 2 4 15 2" xfId="21290"/>
    <cellStyle name="Обычный 4 2 4 16" xfId="21291"/>
    <cellStyle name="Обычный 4 2 4 17" xfId="21292"/>
    <cellStyle name="Обычный 4 2 4 2" xfId="21293"/>
    <cellStyle name="Обычный 4 2 4 2 10" xfId="21294"/>
    <cellStyle name="Обычный 4 2 4 2 10 2" xfId="21295"/>
    <cellStyle name="Обычный 4 2 4 2 10 2 2" xfId="21296"/>
    <cellStyle name="Обычный 4 2 4 2 10 2 3" xfId="21297"/>
    <cellStyle name="Обычный 4 2 4 2 10 3" xfId="21298"/>
    <cellStyle name="Обычный 4 2 4 2 10 3 2" xfId="21299"/>
    <cellStyle name="Обычный 4 2 4 2 10 3 3" xfId="21300"/>
    <cellStyle name="Обычный 4 2 4 2 10 4" xfId="21301"/>
    <cellStyle name="Обычный 4 2 4 2 10 4 2" xfId="21302"/>
    <cellStyle name="Обычный 4 2 4 2 10 4 3" xfId="21303"/>
    <cellStyle name="Обычный 4 2 4 2 10 5" xfId="21304"/>
    <cellStyle name="Обычный 4 2 4 2 10 5 2" xfId="21305"/>
    <cellStyle name="Обычный 4 2 4 2 10 6" xfId="21306"/>
    <cellStyle name="Обычный 4 2 4 2 10 7" xfId="21307"/>
    <cellStyle name="Обычный 4 2 4 2 11" xfId="21308"/>
    <cellStyle name="Обычный 4 2 4 2 11 2" xfId="21309"/>
    <cellStyle name="Обычный 4 2 4 2 11 2 2" xfId="21310"/>
    <cellStyle name="Обычный 4 2 4 2 11 2 3" xfId="21311"/>
    <cellStyle name="Обычный 4 2 4 2 11 3" xfId="21312"/>
    <cellStyle name="Обычный 4 2 4 2 11 3 2" xfId="21313"/>
    <cellStyle name="Обычный 4 2 4 2 11 3 3" xfId="21314"/>
    <cellStyle name="Обычный 4 2 4 2 11 4" xfId="21315"/>
    <cellStyle name="Обычный 4 2 4 2 11 4 2" xfId="21316"/>
    <cellStyle name="Обычный 4 2 4 2 11 4 3" xfId="21317"/>
    <cellStyle name="Обычный 4 2 4 2 11 5" xfId="21318"/>
    <cellStyle name="Обычный 4 2 4 2 11 5 2" xfId="21319"/>
    <cellStyle name="Обычный 4 2 4 2 11 6" xfId="21320"/>
    <cellStyle name="Обычный 4 2 4 2 11 7" xfId="21321"/>
    <cellStyle name="Обычный 4 2 4 2 12" xfId="21322"/>
    <cellStyle name="Обычный 4 2 4 2 12 2" xfId="21323"/>
    <cellStyle name="Обычный 4 2 4 2 12 2 2" xfId="21324"/>
    <cellStyle name="Обычный 4 2 4 2 12 3" xfId="21325"/>
    <cellStyle name="Обычный 4 2 4 2 13" xfId="21326"/>
    <cellStyle name="Обычный 4 2 4 2 13 2" xfId="21327"/>
    <cellStyle name="Обычный 4 2 4 2 13 3" xfId="21328"/>
    <cellStyle name="Обычный 4 2 4 2 14" xfId="21329"/>
    <cellStyle name="Обычный 4 2 4 2 14 2" xfId="21330"/>
    <cellStyle name="Обычный 4 2 4 2 14 3" xfId="21331"/>
    <cellStyle name="Обычный 4 2 4 2 15" xfId="21332"/>
    <cellStyle name="Обычный 4 2 4 2 15 2" xfId="21333"/>
    <cellStyle name="Обычный 4 2 4 2 16" xfId="21334"/>
    <cellStyle name="Обычный 4 2 4 2 17" xfId="21335"/>
    <cellStyle name="Обычный 4 2 4 2 2" xfId="21336"/>
    <cellStyle name="Обычный 4 2 4 2 2 10" xfId="21337"/>
    <cellStyle name="Обычный 4 2 4 2 2 10 2" xfId="21338"/>
    <cellStyle name="Обычный 4 2 4 2 2 10 2 2" xfId="21339"/>
    <cellStyle name="Обычный 4 2 4 2 2 10 2 3" xfId="21340"/>
    <cellStyle name="Обычный 4 2 4 2 2 10 3" xfId="21341"/>
    <cellStyle name="Обычный 4 2 4 2 2 10 3 2" xfId="21342"/>
    <cellStyle name="Обычный 4 2 4 2 2 10 3 3" xfId="21343"/>
    <cellStyle name="Обычный 4 2 4 2 2 10 4" xfId="21344"/>
    <cellStyle name="Обычный 4 2 4 2 2 10 4 2" xfId="21345"/>
    <cellStyle name="Обычный 4 2 4 2 2 10 5" xfId="21346"/>
    <cellStyle name="Обычный 4 2 4 2 2 10 5 2" xfId="21347"/>
    <cellStyle name="Обычный 4 2 4 2 2 10 6" xfId="21348"/>
    <cellStyle name="Обычный 4 2 4 2 2 10 7" xfId="21349"/>
    <cellStyle name="Обычный 4 2 4 2 2 11" xfId="21350"/>
    <cellStyle name="Обычный 4 2 4 2 2 11 2" xfId="21351"/>
    <cellStyle name="Обычный 4 2 4 2 2 11 3" xfId="21352"/>
    <cellStyle name="Обычный 4 2 4 2 2 12" xfId="21353"/>
    <cellStyle name="Обычный 4 2 4 2 2 12 2" xfId="21354"/>
    <cellStyle name="Обычный 4 2 4 2 2 12 3" xfId="21355"/>
    <cellStyle name="Обычный 4 2 4 2 2 13" xfId="21356"/>
    <cellStyle name="Обычный 4 2 4 2 2 13 2" xfId="21357"/>
    <cellStyle name="Обычный 4 2 4 2 2 13 3" xfId="21358"/>
    <cellStyle name="Обычный 4 2 4 2 2 14" xfId="21359"/>
    <cellStyle name="Обычный 4 2 4 2 2 14 2" xfId="21360"/>
    <cellStyle name="Обычный 4 2 4 2 2 15" xfId="21361"/>
    <cellStyle name="Обычный 4 2 4 2 2 16" xfId="21362"/>
    <cellStyle name="Обычный 4 2 4 2 2 2" xfId="21363"/>
    <cellStyle name="Обычный 4 2 4 2 2 2 10" xfId="21364"/>
    <cellStyle name="Обычный 4 2 4 2 2 2 10 2" xfId="21365"/>
    <cellStyle name="Обычный 4 2 4 2 2 2 10 3" xfId="21366"/>
    <cellStyle name="Обычный 4 2 4 2 2 2 11" xfId="21367"/>
    <cellStyle name="Обычный 4 2 4 2 2 2 11 2" xfId="21368"/>
    <cellStyle name="Обычный 4 2 4 2 2 2 12" xfId="21369"/>
    <cellStyle name="Обычный 4 2 4 2 2 2 13" xfId="21370"/>
    <cellStyle name="Обычный 4 2 4 2 2 2 2" xfId="21371"/>
    <cellStyle name="Обычный 4 2 4 2 2 2 2 2" xfId="21372"/>
    <cellStyle name="Обычный 4 2 4 2 2 2 2 2 2" xfId="21373"/>
    <cellStyle name="Обычный 4 2 4 2 2 2 2 2 2 2" xfId="21374"/>
    <cellStyle name="Обычный 4 2 4 2 2 2 2 2 3" xfId="21375"/>
    <cellStyle name="Обычный 4 2 4 2 2 2 2 2 4" xfId="21376"/>
    <cellStyle name="Обычный 4 2 4 2 2 2 2 3" xfId="21377"/>
    <cellStyle name="Обычный 4 2 4 2 2 2 2 3 2" xfId="21378"/>
    <cellStyle name="Обычный 4 2 4 2 2 2 2 3 3" xfId="21379"/>
    <cellStyle name="Обычный 4 2 4 2 2 2 2 4" xfId="21380"/>
    <cellStyle name="Обычный 4 2 4 2 2 2 2 4 2" xfId="21381"/>
    <cellStyle name="Обычный 4 2 4 2 2 2 2 4 3" xfId="21382"/>
    <cellStyle name="Обычный 4 2 4 2 2 2 2 5" xfId="21383"/>
    <cellStyle name="Обычный 4 2 4 2 2 2 2 5 2" xfId="21384"/>
    <cellStyle name="Обычный 4 2 4 2 2 2 2 5 3" xfId="21385"/>
    <cellStyle name="Обычный 4 2 4 2 2 2 2 6" xfId="21386"/>
    <cellStyle name="Обычный 4 2 4 2 2 2 2 6 2" xfId="21387"/>
    <cellStyle name="Обычный 4 2 4 2 2 2 2 7" xfId="21388"/>
    <cellStyle name="Обычный 4 2 4 2 2 2 2 8" xfId="21389"/>
    <cellStyle name="Обычный 4 2 4 2 2 2 3" xfId="21390"/>
    <cellStyle name="Обычный 4 2 4 2 2 2 3 2" xfId="21391"/>
    <cellStyle name="Обычный 4 2 4 2 2 2 3 2 2" xfId="21392"/>
    <cellStyle name="Обычный 4 2 4 2 2 2 3 2 2 2" xfId="21393"/>
    <cellStyle name="Обычный 4 2 4 2 2 2 3 2 3" xfId="21394"/>
    <cellStyle name="Обычный 4 2 4 2 2 2 3 2 4" xfId="21395"/>
    <cellStyle name="Обычный 4 2 4 2 2 2 3 3" xfId="21396"/>
    <cellStyle name="Обычный 4 2 4 2 2 2 3 3 2" xfId="21397"/>
    <cellStyle name="Обычный 4 2 4 2 2 2 3 3 3" xfId="21398"/>
    <cellStyle name="Обычный 4 2 4 2 2 2 3 4" xfId="21399"/>
    <cellStyle name="Обычный 4 2 4 2 2 2 3 4 2" xfId="21400"/>
    <cellStyle name="Обычный 4 2 4 2 2 2 3 4 3" xfId="21401"/>
    <cellStyle name="Обычный 4 2 4 2 2 2 3 5" xfId="21402"/>
    <cellStyle name="Обычный 4 2 4 2 2 2 3 5 2" xfId="21403"/>
    <cellStyle name="Обычный 4 2 4 2 2 2 3 5 3" xfId="21404"/>
    <cellStyle name="Обычный 4 2 4 2 2 2 3 6" xfId="21405"/>
    <cellStyle name="Обычный 4 2 4 2 2 2 3 6 2" xfId="21406"/>
    <cellStyle name="Обычный 4 2 4 2 2 2 3 7" xfId="21407"/>
    <cellStyle name="Обычный 4 2 4 2 2 2 3 8" xfId="21408"/>
    <cellStyle name="Обычный 4 2 4 2 2 2 4" xfId="21409"/>
    <cellStyle name="Обычный 4 2 4 2 2 2 4 2" xfId="21410"/>
    <cellStyle name="Обычный 4 2 4 2 2 2 4 2 2" xfId="21411"/>
    <cellStyle name="Обычный 4 2 4 2 2 2 4 2 3" xfId="21412"/>
    <cellStyle name="Обычный 4 2 4 2 2 2 4 3" xfId="21413"/>
    <cellStyle name="Обычный 4 2 4 2 2 2 4 3 2" xfId="21414"/>
    <cellStyle name="Обычный 4 2 4 2 2 2 4 3 3" xfId="21415"/>
    <cellStyle name="Обычный 4 2 4 2 2 2 4 4" xfId="21416"/>
    <cellStyle name="Обычный 4 2 4 2 2 2 4 4 2" xfId="21417"/>
    <cellStyle name="Обычный 4 2 4 2 2 2 4 4 3" xfId="21418"/>
    <cellStyle name="Обычный 4 2 4 2 2 2 4 5" xfId="21419"/>
    <cellStyle name="Обычный 4 2 4 2 2 2 4 5 2" xfId="21420"/>
    <cellStyle name="Обычный 4 2 4 2 2 2 4 6" xfId="21421"/>
    <cellStyle name="Обычный 4 2 4 2 2 2 4 7" xfId="21422"/>
    <cellStyle name="Обычный 4 2 4 2 2 2 5" xfId="21423"/>
    <cellStyle name="Обычный 4 2 4 2 2 2 5 2" xfId="21424"/>
    <cellStyle name="Обычный 4 2 4 2 2 2 5 2 2" xfId="21425"/>
    <cellStyle name="Обычный 4 2 4 2 2 2 5 2 3" xfId="21426"/>
    <cellStyle name="Обычный 4 2 4 2 2 2 5 3" xfId="21427"/>
    <cellStyle name="Обычный 4 2 4 2 2 2 5 3 2" xfId="21428"/>
    <cellStyle name="Обычный 4 2 4 2 2 2 5 3 3" xfId="21429"/>
    <cellStyle name="Обычный 4 2 4 2 2 2 5 4" xfId="21430"/>
    <cellStyle name="Обычный 4 2 4 2 2 2 5 4 2" xfId="21431"/>
    <cellStyle name="Обычный 4 2 4 2 2 2 5 4 3" xfId="21432"/>
    <cellStyle name="Обычный 4 2 4 2 2 2 5 5" xfId="21433"/>
    <cellStyle name="Обычный 4 2 4 2 2 2 5 5 2" xfId="21434"/>
    <cellStyle name="Обычный 4 2 4 2 2 2 5 6" xfId="21435"/>
    <cellStyle name="Обычный 4 2 4 2 2 2 5 7" xfId="21436"/>
    <cellStyle name="Обычный 4 2 4 2 2 2 6" xfId="21437"/>
    <cellStyle name="Обычный 4 2 4 2 2 2 6 2" xfId="21438"/>
    <cellStyle name="Обычный 4 2 4 2 2 2 6 2 2" xfId="21439"/>
    <cellStyle name="Обычный 4 2 4 2 2 2 6 2 3" xfId="21440"/>
    <cellStyle name="Обычный 4 2 4 2 2 2 6 3" xfId="21441"/>
    <cellStyle name="Обычный 4 2 4 2 2 2 6 3 2" xfId="21442"/>
    <cellStyle name="Обычный 4 2 4 2 2 2 6 3 3" xfId="21443"/>
    <cellStyle name="Обычный 4 2 4 2 2 2 6 4" xfId="21444"/>
    <cellStyle name="Обычный 4 2 4 2 2 2 6 4 2" xfId="21445"/>
    <cellStyle name="Обычный 4 2 4 2 2 2 6 4 3" xfId="21446"/>
    <cellStyle name="Обычный 4 2 4 2 2 2 6 5" xfId="21447"/>
    <cellStyle name="Обычный 4 2 4 2 2 2 6 5 2" xfId="21448"/>
    <cellStyle name="Обычный 4 2 4 2 2 2 6 6" xfId="21449"/>
    <cellStyle name="Обычный 4 2 4 2 2 2 6 7" xfId="21450"/>
    <cellStyle name="Обычный 4 2 4 2 2 2 7" xfId="21451"/>
    <cellStyle name="Обычный 4 2 4 2 2 2 7 2" xfId="21452"/>
    <cellStyle name="Обычный 4 2 4 2 2 2 7 2 2" xfId="21453"/>
    <cellStyle name="Обычный 4 2 4 2 2 2 7 2 3" xfId="21454"/>
    <cellStyle name="Обычный 4 2 4 2 2 2 7 3" xfId="21455"/>
    <cellStyle name="Обычный 4 2 4 2 2 2 7 3 2" xfId="21456"/>
    <cellStyle name="Обычный 4 2 4 2 2 2 7 3 3" xfId="21457"/>
    <cellStyle name="Обычный 4 2 4 2 2 2 7 4" xfId="21458"/>
    <cellStyle name="Обычный 4 2 4 2 2 2 7 4 2" xfId="21459"/>
    <cellStyle name="Обычный 4 2 4 2 2 2 7 5" xfId="21460"/>
    <cellStyle name="Обычный 4 2 4 2 2 2 7 5 2" xfId="21461"/>
    <cellStyle name="Обычный 4 2 4 2 2 2 7 6" xfId="21462"/>
    <cellStyle name="Обычный 4 2 4 2 2 2 7 7" xfId="21463"/>
    <cellStyle name="Обычный 4 2 4 2 2 2 8" xfId="21464"/>
    <cellStyle name="Обычный 4 2 4 2 2 2 8 2" xfId="21465"/>
    <cellStyle name="Обычный 4 2 4 2 2 2 8 3" xfId="21466"/>
    <cellStyle name="Обычный 4 2 4 2 2 2 9" xfId="21467"/>
    <cellStyle name="Обычный 4 2 4 2 2 2 9 2" xfId="21468"/>
    <cellStyle name="Обычный 4 2 4 2 2 2 9 3" xfId="21469"/>
    <cellStyle name="Обычный 4 2 4 2 2 3" xfId="21470"/>
    <cellStyle name="Обычный 4 2 4 2 2 3 10" xfId="21471"/>
    <cellStyle name="Обычный 4 2 4 2 2 3 10 2" xfId="21472"/>
    <cellStyle name="Обычный 4 2 4 2 2 3 11" xfId="21473"/>
    <cellStyle name="Обычный 4 2 4 2 2 3 12" xfId="21474"/>
    <cellStyle name="Обычный 4 2 4 2 2 3 2" xfId="21475"/>
    <cellStyle name="Обычный 4 2 4 2 2 3 2 2" xfId="21476"/>
    <cellStyle name="Обычный 4 2 4 2 2 3 2 2 2" xfId="21477"/>
    <cellStyle name="Обычный 4 2 4 2 2 3 2 2 2 2" xfId="21478"/>
    <cellStyle name="Обычный 4 2 4 2 2 3 2 2 3" xfId="21479"/>
    <cellStyle name="Обычный 4 2 4 2 2 3 2 2 4" xfId="21480"/>
    <cellStyle name="Обычный 4 2 4 2 2 3 2 3" xfId="21481"/>
    <cellStyle name="Обычный 4 2 4 2 2 3 2 3 2" xfId="21482"/>
    <cellStyle name="Обычный 4 2 4 2 2 3 2 3 3" xfId="21483"/>
    <cellStyle name="Обычный 4 2 4 2 2 3 2 4" xfId="21484"/>
    <cellStyle name="Обычный 4 2 4 2 2 3 2 4 2" xfId="21485"/>
    <cellStyle name="Обычный 4 2 4 2 2 3 2 4 3" xfId="21486"/>
    <cellStyle name="Обычный 4 2 4 2 2 3 2 5" xfId="21487"/>
    <cellStyle name="Обычный 4 2 4 2 2 3 2 5 2" xfId="21488"/>
    <cellStyle name="Обычный 4 2 4 2 2 3 2 5 3" xfId="21489"/>
    <cellStyle name="Обычный 4 2 4 2 2 3 2 6" xfId="21490"/>
    <cellStyle name="Обычный 4 2 4 2 2 3 2 6 2" xfId="21491"/>
    <cellStyle name="Обычный 4 2 4 2 2 3 2 7" xfId="21492"/>
    <cellStyle name="Обычный 4 2 4 2 2 3 2 8" xfId="21493"/>
    <cellStyle name="Обычный 4 2 4 2 2 3 3" xfId="21494"/>
    <cellStyle name="Обычный 4 2 4 2 2 3 3 2" xfId="21495"/>
    <cellStyle name="Обычный 4 2 4 2 2 3 3 2 2" xfId="21496"/>
    <cellStyle name="Обычный 4 2 4 2 2 3 3 2 2 2" xfId="21497"/>
    <cellStyle name="Обычный 4 2 4 2 2 3 3 2 3" xfId="21498"/>
    <cellStyle name="Обычный 4 2 4 2 2 3 3 2 4" xfId="21499"/>
    <cellStyle name="Обычный 4 2 4 2 2 3 3 3" xfId="21500"/>
    <cellStyle name="Обычный 4 2 4 2 2 3 3 3 2" xfId="21501"/>
    <cellStyle name="Обычный 4 2 4 2 2 3 3 3 3" xfId="21502"/>
    <cellStyle name="Обычный 4 2 4 2 2 3 3 4" xfId="21503"/>
    <cellStyle name="Обычный 4 2 4 2 2 3 3 4 2" xfId="21504"/>
    <cellStyle name="Обычный 4 2 4 2 2 3 3 4 3" xfId="21505"/>
    <cellStyle name="Обычный 4 2 4 2 2 3 3 5" xfId="21506"/>
    <cellStyle name="Обычный 4 2 4 2 2 3 3 5 2" xfId="21507"/>
    <cellStyle name="Обычный 4 2 4 2 2 3 3 5 3" xfId="21508"/>
    <cellStyle name="Обычный 4 2 4 2 2 3 3 6" xfId="21509"/>
    <cellStyle name="Обычный 4 2 4 2 2 3 3 6 2" xfId="21510"/>
    <cellStyle name="Обычный 4 2 4 2 2 3 3 7" xfId="21511"/>
    <cellStyle name="Обычный 4 2 4 2 2 3 3 8" xfId="21512"/>
    <cellStyle name="Обычный 4 2 4 2 2 3 4" xfId="21513"/>
    <cellStyle name="Обычный 4 2 4 2 2 3 4 2" xfId="21514"/>
    <cellStyle name="Обычный 4 2 4 2 2 3 4 2 2" xfId="21515"/>
    <cellStyle name="Обычный 4 2 4 2 2 3 4 2 3" xfId="21516"/>
    <cellStyle name="Обычный 4 2 4 2 2 3 4 3" xfId="21517"/>
    <cellStyle name="Обычный 4 2 4 2 2 3 4 3 2" xfId="21518"/>
    <cellStyle name="Обычный 4 2 4 2 2 3 4 3 3" xfId="21519"/>
    <cellStyle name="Обычный 4 2 4 2 2 3 4 4" xfId="21520"/>
    <cellStyle name="Обычный 4 2 4 2 2 3 4 4 2" xfId="21521"/>
    <cellStyle name="Обычный 4 2 4 2 2 3 4 4 3" xfId="21522"/>
    <cellStyle name="Обычный 4 2 4 2 2 3 4 5" xfId="21523"/>
    <cellStyle name="Обычный 4 2 4 2 2 3 4 5 2" xfId="21524"/>
    <cellStyle name="Обычный 4 2 4 2 2 3 4 6" xfId="21525"/>
    <cellStyle name="Обычный 4 2 4 2 2 3 4 7" xfId="21526"/>
    <cellStyle name="Обычный 4 2 4 2 2 3 5" xfId="21527"/>
    <cellStyle name="Обычный 4 2 4 2 2 3 5 2" xfId="21528"/>
    <cellStyle name="Обычный 4 2 4 2 2 3 5 2 2" xfId="21529"/>
    <cellStyle name="Обычный 4 2 4 2 2 3 5 2 3" xfId="21530"/>
    <cellStyle name="Обычный 4 2 4 2 2 3 5 3" xfId="21531"/>
    <cellStyle name="Обычный 4 2 4 2 2 3 5 3 2" xfId="21532"/>
    <cellStyle name="Обычный 4 2 4 2 2 3 5 3 3" xfId="21533"/>
    <cellStyle name="Обычный 4 2 4 2 2 3 5 4" xfId="21534"/>
    <cellStyle name="Обычный 4 2 4 2 2 3 5 4 2" xfId="21535"/>
    <cellStyle name="Обычный 4 2 4 2 2 3 5 4 3" xfId="21536"/>
    <cellStyle name="Обычный 4 2 4 2 2 3 5 5" xfId="21537"/>
    <cellStyle name="Обычный 4 2 4 2 2 3 5 5 2" xfId="21538"/>
    <cellStyle name="Обычный 4 2 4 2 2 3 5 6" xfId="21539"/>
    <cellStyle name="Обычный 4 2 4 2 2 3 5 7" xfId="21540"/>
    <cellStyle name="Обычный 4 2 4 2 2 3 6" xfId="21541"/>
    <cellStyle name="Обычный 4 2 4 2 2 3 6 2" xfId="21542"/>
    <cellStyle name="Обычный 4 2 4 2 2 3 6 2 2" xfId="21543"/>
    <cellStyle name="Обычный 4 2 4 2 2 3 6 2 3" xfId="21544"/>
    <cellStyle name="Обычный 4 2 4 2 2 3 6 3" xfId="21545"/>
    <cellStyle name="Обычный 4 2 4 2 2 3 6 3 2" xfId="21546"/>
    <cellStyle name="Обычный 4 2 4 2 2 3 6 3 3" xfId="21547"/>
    <cellStyle name="Обычный 4 2 4 2 2 3 6 4" xfId="21548"/>
    <cellStyle name="Обычный 4 2 4 2 2 3 6 4 2" xfId="21549"/>
    <cellStyle name="Обычный 4 2 4 2 2 3 6 5" xfId="21550"/>
    <cellStyle name="Обычный 4 2 4 2 2 3 6 5 2" xfId="21551"/>
    <cellStyle name="Обычный 4 2 4 2 2 3 6 6" xfId="21552"/>
    <cellStyle name="Обычный 4 2 4 2 2 3 6 7" xfId="21553"/>
    <cellStyle name="Обычный 4 2 4 2 2 3 7" xfId="21554"/>
    <cellStyle name="Обычный 4 2 4 2 2 3 7 2" xfId="21555"/>
    <cellStyle name="Обычный 4 2 4 2 2 3 7 3" xfId="21556"/>
    <cellStyle name="Обычный 4 2 4 2 2 3 8" xfId="21557"/>
    <cellStyle name="Обычный 4 2 4 2 2 3 8 2" xfId="21558"/>
    <cellStyle name="Обычный 4 2 4 2 2 3 8 3" xfId="21559"/>
    <cellStyle name="Обычный 4 2 4 2 2 3 9" xfId="21560"/>
    <cellStyle name="Обычный 4 2 4 2 2 3 9 2" xfId="21561"/>
    <cellStyle name="Обычный 4 2 4 2 2 3 9 3" xfId="21562"/>
    <cellStyle name="Обычный 4 2 4 2 2 4" xfId="21563"/>
    <cellStyle name="Обычный 4 2 4 2 2 4 2" xfId="21564"/>
    <cellStyle name="Обычный 4 2 4 2 2 4 2 2" xfId="21565"/>
    <cellStyle name="Обычный 4 2 4 2 2 4 2 2 2" xfId="21566"/>
    <cellStyle name="Обычный 4 2 4 2 2 4 2 2 3" xfId="21567"/>
    <cellStyle name="Обычный 4 2 4 2 2 4 2 3" xfId="21568"/>
    <cellStyle name="Обычный 4 2 4 2 2 4 2 3 2" xfId="21569"/>
    <cellStyle name="Обычный 4 2 4 2 2 4 2 3 3" xfId="21570"/>
    <cellStyle name="Обычный 4 2 4 2 2 4 2 4" xfId="21571"/>
    <cellStyle name="Обычный 4 2 4 2 2 4 2 4 2" xfId="21572"/>
    <cellStyle name="Обычный 4 2 4 2 2 4 2 4 3" xfId="21573"/>
    <cellStyle name="Обычный 4 2 4 2 2 4 2 5" xfId="21574"/>
    <cellStyle name="Обычный 4 2 4 2 2 4 2 5 2" xfId="21575"/>
    <cellStyle name="Обычный 4 2 4 2 2 4 2 6" xfId="21576"/>
    <cellStyle name="Обычный 4 2 4 2 2 4 2 7" xfId="21577"/>
    <cellStyle name="Обычный 4 2 4 2 2 4 3" xfId="21578"/>
    <cellStyle name="Обычный 4 2 4 2 2 4 3 2" xfId="21579"/>
    <cellStyle name="Обычный 4 2 4 2 2 4 3 2 2" xfId="21580"/>
    <cellStyle name="Обычный 4 2 4 2 2 4 3 3" xfId="21581"/>
    <cellStyle name="Обычный 4 2 4 2 2 4 3 4" xfId="21582"/>
    <cellStyle name="Обычный 4 2 4 2 2 4 4" xfId="21583"/>
    <cellStyle name="Обычный 4 2 4 2 2 4 4 2" xfId="21584"/>
    <cellStyle name="Обычный 4 2 4 2 2 4 4 3" xfId="21585"/>
    <cellStyle name="Обычный 4 2 4 2 2 4 5" xfId="21586"/>
    <cellStyle name="Обычный 4 2 4 2 2 4 5 2" xfId="21587"/>
    <cellStyle name="Обычный 4 2 4 2 2 4 5 3" xfId="21588"/>
    <cellStyle name="Обычный 4 2 4 2 2 4 6" xfId="21589"/>
    <cellStyle name="Обычный 4 2 4 2 2 4 6 2" xfId="21590"/>
    <cellStyle name="Обычный 4 2 4 2 2 4 6 3" xfId="21591"/>
    <cellStyle name="Обычный 4 2 4 2 2 4 7" xfId="21592"/>
    <cellStyle name="Обычный 4 2 4 2 2 4 7 2" xfId="21593"/>
    <cellStyle name="Обычный 4 2 4 2 2 4 8" xfId="21594"/>
    <cellStyle name="Обычный 4 2 4 2 2 4 9" xfId="21595"/>
    <cellStyle name="Обычный 4 2 4 2 2 5" xfId="21596"/>
    <cellStyle name="Обычный 4 2 4 2 2 5 2" xfId="21597"/>
    <cellStyle name="Обычный 4 2 4 2 2 5 2 2" xfId="21598"/>
    <cellStyle name="Обычный 4 2 4 2 2 5 2 2 2" xfId="21599"/>
    <cellStyle name="Обычный 4 2 4 2 2 5 2 3" xfId="21600"/>
    <cellStyle name="Обычный 4 2 4 2 2 5 2 4" xfId="21601"/>
    <cellStyle name="Обычный 4 2 4 2 2 5 3" xfId="21602"/>
    <cellStyle name="Обычный 4 2 4 2 2 5 3 2" xfId="21603"/>
    <cellStyle name="Обычный 4 2 4 2 2 5 3 3" xfId="21604"/>
    <cellStyle name="Обычный 4 2 4 2 2 5 4" xfId="21605"/>
    <cellStyle name="Обычный 4 2 4 2 2 5 4 2" xfId="21606"/>
    <cellStyle name="Обычный 4 2 4 2 2 5 4 3" xfId="21607"/>
    <cellStyle name="Обычный 4 2 4 2 2 5 5" xfId="21608"/>
    <cellStyle name="Обычный 4 2 4 2 2 5 5 2" xfId="21609"/>
    <cellStyle name="Обычный 4 2 4 2 2 5 5 3" xfId="21610"/>
    <cellStyle name="Обычный 4 2 4 2 2 5 6" xfId="21611"/>
    <cellStyle name="Обычный 4 2 4 2 2 5 6 2" xfId="21612"/>
    <cellStyle name="Обычный 4 2 4 2 2 5 7" xfId="21613"/>
    <cellStyle name="Обычный 4 2 4 2 2 5 8" xfId="21614"/>
    <cellStyle name="Обычный 4 2 4 2 2 6" xfId="21615"/>
    <cellStyle name="Обычный 4 2 4 2 2 6 2" xfId="21616"/>
    <cellStyle name="Обычный 4 2 4 2 2 6 2 2" xfId="21617"/>
    <cellStyle name="Обычный 4 2 4 2 2 6 2 3" xfId="21618"/>
    <cellStyle name="Обычный 4 2 4 2 2 6 3" xfId="21619"/>
    <cellStyle name="Обычный 4 2 4 2 2 6 3 2" xfId="21620"/>
    <cellStyle name="Обычный 4 2 4 2 2 6 3 3" xfId="21621"/>
    <cellStyle name="Обычный 4 2 4 2 2 6 4" xfId="21622"/>
    <cellStyle name="Обычный 4 2 4 2 2 6 4 2" xfId="21623"/>
    <cellStyle name="Обычный 4 2 4 2 2 6 4 3" xfId="21624"/>
    <cellStyle name="Обычный 4 2 4 2 2 6 5" xfId="21625"/>
    <cellStyle name="Обычный 4 2 4 2 2 6 5 2" xfId="21626"/>
    <cellStyle name="Обычный 4 2 4 2 2 6 6" xfId="21627"/>
    <cellStyle name="Обычный 4 2 4 2 2 6 7" xfId="21628"/>
    <cellStyle name="Обычный 4 2 4 2 2 7" xfId="21629"/>
    <cellStyle name="Обычный 4 2 4 2 2 7 2" xfId="21630"/>
    <cellStyle name="Обычный 4 2 4 2 2 7 2 2" xfId="21631"/>
    <cellStyle name="Обычный 4 2 4 2 2 7 2 3" xfId="21632"/>
    <cellStyle name="Обычный 4 2 4 2 2 7 3" xfId="21633"/>
    <cellStyle name="Обычный 4 2 4 2 2 7 3 2" xfId="21634"/>
    <cellStyle name="Обычный 4 2 4 2 2 7 3 3" xfId="21635"/>
    <cellStyle name="Обычный 4 2 4 2 2 7 4" xfId="21636"/>
    <cellStyle name="Обычный 4 2 4 2 2 7 4 2" xfId="21637"/>
    <cellStyle name="Обычный 4 2 4 2 2 7 4 3" xfId="21638"/>
    <cellStyle name="Обычный 4 2 4 2 2 7 5" xfId="21639"/>
    <cellStyle name="Обычный 4 2 4 2 2 7 5 2" xfId="21640"/>
    <cellStyle name="Обычный 4 2 4 2 2 7 6" xfId="21641"/>
    <cellStyle name="Обычный 4 2 4 2 2 7 7" xfId="21642"/>
    <cellStyle name="Обычный 4 2 4 2 2 8" xfId="21643"/>
    <cellStyle name="Обычный 4 2 4 2 2 8 2" xfId="21644"/>
    <cellStyle name="Обычный 4 2 4 2 2 8 2 2" xfId="21645"/>
    <cellStyle name="Обычный 4 2 4 2 2 8 2 3" xfId="21646"/>
    <cellStyle name="Обычный 4 2 4 2 2 8 3" xfId="21647"/>
    <cellStyle name="Обычный 4 2 4 2 2 8 3 2" xfId="21648"/>
    <cellStyle name="Обычный 4 2 4 2 2 8 3 3" xfId="21649"/>
    <cellStyle name="Обычный 4 2 4 2 2 8 4" xfId="21650"/>
    <cellStyle name="Обычный 4 2 4 2 2 8 4 2" xfId="21651"/>
    <cellStyle name="Обычный 4 2 4 2 2 8 4 3" xfId="21652"/>
    <cellStyle name="Обычный 4 2 4 2 2 8 5" xfId="21653"/>
    <cellStyle name="Обычный 4 2 4 2 2 8 5 2" xfId="21654"/>
    <cellStyle name="Обычный 4 2 4 2 2 8 6" xfId="21655"/>
    <cellStyle name="Обычный 4 2 4 2 2 8 7" xfId="21656"/>
    <cellStyle name="Обычный 4 2 4 2 2 9" xfId="21657"/>
    <cellStyle name="Обычный 4 2 4 2 2 9 2" xfId="21658"/>
    <cellStyle name="Обычный 4 2 4 2 2 9 2 2" xfId="21659"/>
    <cellStyle name="Обычный 4 2 4 2 2 9 2 3" xfId="21660"/>
    <cellStyle name="Обычный 4 2 4 2 2 9 3" xfId="21661"/>
    <cellStyle name="Обычный 4 2 4 2 2 9 3 2" xfId="21662"/>
    <cellStyle name="Обычный 4 2 4 2 2 9 3 3" xfId="21663"/>
    <cellStyle name="Обычный 4 2 4 2 2 9 4" xfId="21664"/>
    <cellStyle name="Обычный 4 2 4 2 2 9 4 2" xfId="21665"/>
    <cellStyle name="Обычный 4 2 4 2 2 9 4 3" xfId="21666"/>
    <cellStyle name="Обычный 4 2 4 2 2 9 5" xfId="21667"/>
    <cellStyle name="Обычный 4 2 4 2 2 9 5 2" xfId="21668"/>
    <cellStyle name="Обычный 4 2 4 2 2 9 6" xfId="21669"/>
    <cellStyle name="Обычный 4 2 4 2 2 9 7" xfId="21670"/>
    <cellStyle name="Обычный 4 2 4 2 3" xfId="21671"/>
    <cellStyle name="Обычный 4 2 4 2 3 10" xfId="21672"/>
    <cellStyle name="Обычный 4 2 4 2 3 10 2" xfId="21673"/>
    <cellStyle name="Обычный 4 2 4 2 3 10 3" xfId="21674"/>
    <cellStyle name="Обычный 4 2 4 2 3 11" xfId="21675"/>
    <cellStyle name="Обычный 4 2 4 2 3 11 2" xfId="21676"/>
    <cellStyle name="Обычный 4 2 4 2 3 12" xfId="21677"/>
    <cellStyle name="Обычный 4 2 4 2 3 13" xfId="21678"/>
    <cellStyle name="Обычный 4 2 4 2 3 2" xfId="21679"/>
    <cellStyle name="Обычный 4 2 4 2 3 2 2" xfId="21680"/>
    <cellStyle name="Обычный 4 2 4 2 3 2 2 2" xfId="21681"/>
    <cellStyle name="Обычный 4 2 4 2 3 2 2 2 2" xfId="21682"/>
    <cellStyle name="Обычный 4 2 4 2 3 2 2 3" xfId="21683"/>
    <cellStyle name="Обычный 4 2 4 2 3 2 2 4" xfId="21684"/>
    <cellStyle name="Обычный 4 2 4 2 3 2 3" xfId="21685"/>
    <cellStyle name="Обычный 4 2 4 2 3 2 3 2" xfId="21686"/>
    <cellStyle name="Обычный 4 2 4 2 3 2 3 3" xfId="21687"/>
    <cellStyle name="Обычный 4 2 4 2 3 2 4" xfId="21688"/>
    <cellStyle name="Обычный 4 2 4 2 3 2 4 2" xfId="21689"/>
    <cellStyle name="Обычный 4 2 4 2 3 2 4 3" xfId="21690"/>
    <cellStyle name="Обычный 4 2 4 2 3 2 5" xfId="21691"/>
    <cellStyle name="Обычный 4 2 4 2 3 2 5 2" xfId="21692"/>
    <cellStyle name="Обычный 4 2 4 2 3 2 5 3" xfId="21693"/>
    <cellStyle name="Обычный 4 2 4 2 3 2 6" xfId="21694"/>
    <cellStyle name="Обычный 4 2 4 2 3 2 6 2" xfId="21695"/>
    <cellStyle name="Обычный 4 2 4 2 3 2 7" xfId="21696"/>
    <cellStyle name="Обычный 4 2 4 2 3 2 8" xfId="21697"/>
    <cellStyle name="Обычный 4 2 4 2 3 3" xfId="21698"/>
    <cellStyle name="Обычный 4 2 4 2 3 3 2" xfId="21699"/>
    <cellStyle name="Обычный 4 2 4 2 3 3 2 2" xfId="21700"/>
    <cellStyle name="Обычный 4 2 4 2 3 3 2 2 2" xfId="21701"/>
    <cellStyle name="Обычный 4 2 4 2 3 3 2 3" xfId="21702"/>
    <cellStyle name="Обычный 4 2 4 2 3 3 2 4" xfId="21703"/>
    <cellStyle name="Обычный 4 2 4 2 3 3 3" xfId="21704"/>
    <cellStyle name="Обычный 4 2 4 2 3 3 3 2" xfId="21705"/>
    <cellStyle name="Обычный 4 2 4 2 3 3 3 3" xfId="21706"/>
    <cellStyle name="Обычный 4 2 4 2 3 3 4" xfId="21707"/>
    <cellStyle name="Обычный 4 2 4 2 3 3 4 2" xfId="21708"/>
    <cellStyle name="Обычный 4 2 4 2 3 3 4 3" xfId="21709"/>
    <cellStyle name="Обычный 4 2 4 2 3 3 5" xfId="21710"/>
    <cellStyle name="Обычный 4 2 4 2 3 3 5 2" xfId="21711"/>
    <cellStyle name="Обычный 4 2 4 2 3 3 5 3" xfId="21712"/>
    <cellStyle name="Обычный 4 2 4 2 3 3 6" xfId="21713"/>
    <cellStyle name="Обычный 4 2 4 2 3 3 6 2" xfId="21714"/>
    <cellStyle name="Обычный 4 2 4 2 3 3 7" xfId="21715"/>
    <cellStyle name="Обычный 4 2 4 2 3 3 8" xfId="21716"/>
    <cellStyle name="Обычный 4 2 4 2 3 4" xfId="21717"/>
    <cellStyle name="Обычный 4 2 4 2 3 4 2" xfId="21718"/>
    <cellStyle name="Обычный 4 2 4 2 3 4 2 2" xfId="21719"/>
    <cellStyle name="Обычный 4 2 4 2 3 4 2 3" xfId="21720"/>
    <cellStyle name="Обычный 4 2 4 2 3 4 3" xfId="21721"/>
    <cellStyle name="Обычный 4 2 4 2 3 4 3 2" xfId="21722"/>
    <cellStyle name="Обычный 4 2 4 2 3 4 3 3" xfId="21723"/>
    <cellStyle name="Обычный 4 2 4 2 3 4 4" xfId="21724"/>
    <cellStyle name="Обычный 4 2 4 2 3 4 4 2" xfId="21725"/>
    <cellStyle name="Обычный 4 2 4 2 3 4 4 3" xfId="21726"/>
    <cellStyle name="Обычный 4 2 4 2 3 4 5" xfId="21727"/>
    <cellStyle name="Обычный 4 2 4 2 3 4 5 2" xfId="21728"/>
    <cellStyle name="Обычный 4 2 4 2 3 4 6" xfId="21729"/>
    <cellStyle name="Обычный 4 2 4 2 3 4 7" xfId="21730"/>
    <cellStyle name="Обычный 4 2 4 2 3 5" xfId="21731"/>
    <cellStyle name="Обычный 4 2 4 2 3 5 2" xfId="21732"/>
    <cellStyle name="Обычный 4 2 4 2 3 5 2 2" xfId="21733"/>
    <cellStyle name="Обычный 4 2 4 2 3 5 2 3" xfId="21734"/>
    <cellStyle name="Обычный 4 2 4 2 3 5 3" xfId="21735"/>
    <cellStyle name="Обычный 4 2 4 2 3 5 3 2" xfId="21736"/>
    <cellStyle name="Обычный 4 2 4 2 3 5 3 3" xfId="21737"/>
    <cellStyle name="Обычный 4 2 4 2 3 5 4" xfId="21738"/>
    <cellStyle name="Обычный 4 2 4 2 3 5 4 2" xfId="21739"/>
    <cellStyle name="Обычный 4 2 4 2 3 5 4 3" xfId="21740"/>
    <cellStyle name="Обычный 4 2 4 2 3 5 5" xfId="21741"/>
    <cellStyle name="Обычный 4 2 4 2 3 5 5 2" xfId="21742"/>
    <cellStyle name="Обычный 4 2 4 2 3 5 6" xfId="21743"/>
    <cellStyle name="Обычный 4 2 4 2 3 5 7" xfId="21744"/>
    <cellStyle name="Обычный 4 2 4 2 3 6" xfId="21745"/>
    <cellStyle name="Обычный 4 2 4 2 3 6 2" xfId="21746"/>
    <cellStyle name="Обычный 4 2 4 2 3 6 2 2" xfId="21747"/>
    <cellStyle name="Обычный 4 2 4 2 3 6 2 3" xfId="21748"/>
    <cellStyle name="Обычный 4 2 4 2 3 6 3" xfId="21749"/>
    <cellStyle name="Обычный 4 2 4 2 3 6 3 2" xfId="21750"/>
    <cellStyle name="Обычный 4 2 4 2 3 6 3 3" xfId="21751"/>
    <cellStyle name="Обычный 4 2 4 2 3 6 4" xfId="21752"/>
    <cellStyle name="Обычный 4 2 4 2 3 6 4 2" xfId="21753"/>
    <cellStyle name="Обычный 4 2 4 2 3 6 4 3" xfId="21754"/>
    <cellStyle name="Обычный 4 2 4 2 3 6 5" xfId="21755"/>
    <cellStyle name="Обычный 4 2 4 2 3 6 5 2" xfId="21756"/>
    <cellStyle name="Обычный 4 2 4 2 3 6 6" xfId="21757"/>
    <cellStyle name="Обычный 4 2 4 2 3 6 7" xfId="21758"/>
    <cellStyle name="Обычный 4 2 4 2 3 7" xfId="21759"/>
    <cellStyle name="Обычный 4 2 4 2 3 7 2" xfId="21760"/>
    <cellStyle name="Обычный 4 2 4 2 3 7 2 2" xfId="21761"/>
    <cellStyle name="Обычный 4 2 4 2 3 7 2 3" xfId="21762"/>
    <cellStyle name="Обычный 4 2 4 2 3 7 3" xfId="21763"/>
    <cellStyle name="Обычный 4 2 4 2 3 7 3 2" xfId="21764"/>
    <cellStyle name="Обычный 4 2 4 2 3 7 3 3" xfId="21765"/>
    <cellStyle name="Обычный 4 2 4 2 3 7 4" xfId="21766"/>
    <cellStyle name="Обычный 4 2 4 2 3 7 4 2" xfId="21767"/>
    <cellStyle name="Обычный 4 2 4 2 3 7 5" xfId="21768"/>
    <cellStyle name="Обычный 4 2 4 2 3 7 5 2" xfId="21769"/>
    <cellStyle name="Обычный 4 2 4 2 3 7 6" xfId="21770"/>
    <cellStyle name="Обычный 4 2 4 2 3 7 7" xfId="21771"/>
    <cellStyle name="Обычный 4 2 4 2 3 8" xfId="21772"/>
    <cellStyle name="Обычный 4 2 4 2 3 8 2" xfId="21773"/>
    <cellStyle name="Обычный 4 2 4 2 3 8 3" xfId="21774"/>
    <cellStyle name="Обычный 4 2 4 2 3 9" xfId="21775"/>
    <cellStyle name="Обычный 4 2 4 2 3 9 2" xfId="21776"/>
    <cellStyle name="Обычный 4 2 4 2 3 9 3" xfId="21777"/>
    <cellStyle name="Обычный 4 2 4 2 4" xfId="21778"/>
    <cellStyle name="Обычный 4 2 4 2 4 10" xfId="21779"/>
    <cellStyle name="Обычный 4 2 4 2 4 10 2" xfId="21780"/>
    <cellStyle name="Обычный 4 2 4 2 4 11" xfId="21781"/>
    <cellStyle name="Обычный 4 2 4 2 4 12" xfId="21782"/>
    <cellStyle name="Обычный 4 2 4 2 4 2" xfId="21783"/>
    <cellStyle name="Обычный 4 2 4 2 4 2 2" xfId="21784"/>
    <cellStyle name="Обычный 4 2 4 2 4 2 2 2" xfId="21785"/>
    <cellStyle name="Обычный 4 2 4 2 4 2 2 2 2" xfId="21786"/>
    <cellStyle name="Обычный 4 2 4 2 4 2 2 3" xfId="21787"/>
    <cellStyle name="Обычный 4 2 4 2 4 2 2 4" xfId="21788"/>
    <cellStyle name="Обычный 4 2 4 2 4 2 3" xfId="21789"/>
    <cellStyle name="Обычный 4 2 4 2 4 2 3 2" xfId="21790"/>
    <cellStyle name="Обычный 4 2 4 2 4 2 3 3" xfId="21791"/>
    <cellStyle name="Обычный 4 2 4 2 4 2 4" xfId="21792"/>
    <cellStyle name="Обычный 4 2 4 2 4 2 4 2" xfId="21793"/>
    <cellStyle name="Обычный 4 2 4 2 4 2 4 3" xfId="21794"/>
    <cellStyle name="Обычный 4 2 4 2 4 2 5" xfId="21795"/>
    <cellStyle name="Обычный 4 2 4 2 4 2 5 2" xfId="21796"/>
    <cellStyle name="Обычный 4 2 4 2 4 2 5 3" xfId="21797"/>
    <cellStyle name="Обычный 4 2 4 2 4 2 6" xfId="21798"/>
    <cellStyle name="Обычный 4 2 4 2 4 2 6 2" xfId="21799"/>
    <cellStyle name="Обычный 4 2 4 2 4 2 7" xfId="21800"/>
    <cellStyle name="Обычный 4 2 4 2 4 2 8" xfId="21801"/>
    <cellStyle name="Обычный 4 2 4 2 4 3" xfId="21802"/>
    <cellStyle name="Обычный 4 2 4 2 4 3 2" xfId="21803"/>
    <cellStyle name="Обычный 4 2 4 2 4 3 2 2" xfId="21804"/>
    <cellStyle name="Обычный 4 2 4 2 4 3 2 2 2" xfId="21805"/>
    <cellStyle name="Обычный 4 2 4 2 4 3 2 3" xfId="21806"/>
    <cellStyle name="Обычный 4 2 4 2 4 3 2 4" xfId="21807"/>
    <cellStyle name="Обычный 4 2 4 2 4 3 3" xfId="21808"/>
    <cellStyle name="Обычный 4 2 4 2 4 3 3 2" xfId="21809"/>
    <cellStyle name="Обычный 4 2 4 2 4 3 3 3" xfId="21810"/>
    <cellStyle name="Обычный 4 2 4 2 4 3 4" xfId="21811"/>
    <cellStyle name="Обычный 4 2 4 2 4 3 4 2" xfId="21812"/>
    <cellStyle name="Обычный 4 2 4 2 4 3 4 3" xfId="21813"/>
    <cellStyle name="Обычный 4 2 4 2 4 3 5" xfId="21814"/>
    <cellStyle name="Обычный 4 2 4 2 4 3 5 2" xfId="21815"/>
    <cellStyle name="Обычный 4 2 4 2 4 3 5 3" xfId="21816"/>
    <cellStyle name="Обычный 4 2 4 2 4 3 6" xfId="21817"/>
    <cellStyle name="Обычный 4 2 4 2 4 3 6 2" xfId="21818"/>
    <cellStyle name="Обычный 4 2 4 2 4 3 7" xfId="21819"/>
    <cellStyle name="Обычный 4 2 4 2 4 3 8" xfId="21820"/>
    <cellStyle name="Обычный 4 2 4 2 4 4" xfId="21821"/>
    <cellStyle name="Обычный 4 2 4 2 4 4 2" xfId="21822"/>
    <cellStyle name="Обычный 4 2 4 2 4 4 2 2" xfId="21823"/>
    <cellStyle name="Обычный 4 2 4 2 4 4 2 3" xfId="21824"/>
    <cellStyle name="Обычный 4 2 4 2 4 4 3" xfId="21825"/>
    <cellStyle name="Обычный 4 2 4 2 4 4 3 2" xfId="21826"/>
    <cellStyle name="Обычный 4 2 4 2 4 4 3 3" xfId="21827"/>
    <cellStyle name="Обычный 4 2 4 2 4 4 4" xfId="21828"/>
    <cellStyle name="Обычный 4 2 4 2 4 4 4 2" xfId="21829"/>
    <cellStyle name="Обычный 4 2 4 2 4 4 4 3" xfId="21830"/>
    <cellStyle name="Обычный 4 2 4 2 4 4 5" xfId="21831"/>
    <cellStyle name="Обычный 4 2 4 2 4 4 5 2" xfId="21832"/>
    <cellStyle name="Обычный 4 2 4 2 4 4 6" xfId="21833"/>
    <cellStyle name="Обычный 4 2 4 2 4 4 7" xfId="21834"/>
    <cellStyle name="Обычный 4 2 4 2 4 5" xfId="21835"/>
    <cellStyle name="Обычный 4 2 4 2 4 5 2" xfId="21836"/>
    <cellStyle name="Обычный 4 2 4 2 4 5 2 2" xfId="21837"/>
    <cellStyle name="Обычный 4 2 4 2 4 5 2 3" xfId="21838"/>
    <cellStyle name="Обычный 4 2 4 2 4 5 3" xfId="21839"/>
    <cellStyle name="Обычный 4 2 4 2 4 5 3 2" xfId="21840"/>
    <cellStyle name="Обычный 4 2 4 2 4 5 3 3" xfId="21841"/>
    <cellStyle name="Обычный 4 2 4 2 4 5 4" xfId="21842"/>
    <cellStyle name="Обычный 4 2 4 2 4 5 4 2" xfId="21843"/>
    <cellStyle name="Обычный 4 2 4 2 4 5 4 3" xfId="21844"/>
    <cellStyle name="Обычный 4 2 4 2 4 5 5" xfId="21845"/>
    <cellStyle name="Обычный 4 2 4 2 4 5 5 2" xfId="21846"/>
    <cellStyle name="Обычный 4 2 4 2 4 5 6" xfId="21847"/>
    <cellStyle name="Обычный 4 2 4 2 4 5 7" xfId="21848"/>
    <cellStyle name="Обычный 4 2 4 2 4 6" xfId="21849"/>
    <cellStyle name="Обычный 4 2 4 2 4 6 2" xfId="21850"/>
    <cellStyle name="Обычный 4 2 4 2 4 6 2 2" xfId="21851"/>
    <cellStyle name="Обычный 4 2 4 2 4 6 2 3" xfId="21852"/>
    <cellStyle name="Обычный 4 2 4 2 4 6 3" xfId="21853"/>
    <cellStyle name="Обычный 4 2 4 2 4 6 3 2" xfId="21854"/>
    <cellStyle name="Обычный 4 2 4 2 4 6 3 3" xfId="21855"/>
    <cellStyle name="Обычный 4 2 4 2 4 6 4" xfId="21856"/>
    <cellStyle name="Обычный 4 2 4 2 4 6 4 2" xfId="21857"/>
    <cellStyle name="Обычный 4 2 4 2 4 6 5" xfId="21858"/>
    <cellStyle name="Обычный 4 2 4 2 4 6 5 2" xfId="21859"/>
    <cellStyle name="Обычный 4 2 4 2 4 6 6" xfId="21860"/>
    <cellStyle name="Обычный 4 2 4 2 4 6 7" xfId="21861"/>
    <cellStyle name="Обычный 4 2 4 2 4 7" xfId="21862"/>
    <cellStyle name="Обычный 4 2 4 2 4 7 2" xfId="21863"/>
    <cellStyle name="Обычный 4 2 4 2 4 7 3" xfId="21864"/>
    <cellStyle name="Обычный 4 2 4 2 4 8" xfId="21865"/>
    <cellStyle name="Обычный 4 2 4 2 4 8 2" xfId="21866"/>
    <cellStyle name="Обычный 4 2 4 2 4 8 3" xfId="21867"/>
    <cellStyle name="Обычный 4 2 4 2 4 9" xfId="21868"/>
    <cellStyle name="Обычный 4 2 4 2 4 9 2" xfId="21869"/>
    <cellStyle name="Обычный 4 2 4 2 4 9 3" xfId="21870"/>
    <cellStyle name="Обычный 4 2 4 2 5" xfId="21871"/>
    <cellStyle name="Обычный 4 2 4 2 5 2" xfId="21872"/>
    <cellStyle name="Обычный 4 2 4 2 5 2 2" xfId="21873"/>
    <cellStyle name="Обычный 4 2 4 2 5 2 2 2" xfId="21874"/>
    <cellStyle name="Обычный 4 2 4 2 5 2 2 3" xfId="21875"/>
    <cellStyle name="Обычный 4 2 4 2 5 2 3" xfId="21876"/>
    <cellStyle name="Обычный 4 2 4 2 5 2 3 2" xfId="21877"/>
    <cellStyle name="Обычный 4 2 4 2 5 2 3 3" xfId="21878"/>
    <cellStyle name="Обычный 4 2 4 2 5 2 4" xfId="21879"/>
    <cellStyle name="Обычный 4 2 4 2 5 2 4 2" xfId="21880"/>
    <cellStyle name="Обычный 4 2 4 2 5 2 4 3" xfId="21881"/>
    <cellStyle name="Обычный 4 2 4 2 5 2 5" xfId="21882"/>
    <cellStyle name="Обычный 4 2 4 2 5 2 5 2" xfId="21883"/>
    <cellStyle name="Обычный 4 2 4 2 5 2 6" xfId="21884"/>
    <cellStyle name="Обычный 4 2 4 2 5 2 7" xfId="21885"/>
    <cellStyle name="Обычный 4 2 4 2 5 3" xfId="21886"/>
    <cellStyle name="Обычный 4 2 4 2 5 3 2" xfId="21887"/>
    <cellStyle name="Обычный 4 2 4 2 5 3 2 2" xfId="21888"/>
    <cellStyle name="Обычный 4 2 4 2 5 3 3" xfId="21889"/>
    <cellStyle name="Обычный 4 2 4 2 5 3 4" xfId="21890"/>
    <cellStyle name="Обычный 4 2 4 2 5 4" xfId="21891"/>
    <cellStyle name="Обычный 4 2 4 2 5 4 2" xfId="21892"/>
    <cellStyle name="Обычный 4 2 4 2 5 4 3" xfId="21893"/>
    <cellStyle name="Обычный 4 2 4 2 5 5" xfId="21894"/>
    <cellStyle name="Обычный 4 2 4 2 5 5 2" xfId="21895"/>
    <cellStyle name="Обычный 4 2 4 2 5 5 3" xfId="21896"/>
    <cellStyle name="Обычный 4 2 4 2 5 6" xfId="21897"/>
    <cellStyle name="Обычный 4 2 4 2 5 6 2" xfId="21898"/>
    <cellStyle name="Обычный 4 2 4 2 5 6 3" xfId="21899"/>
    <cellStyle name="Обычный 4 2 4 2 5 7" xfId="21900"/>
    <cellStyle name="Обычный 4 2 4 2 5 7 2" xfId="21901"/>
    <cellStyle name="Обычный 4 2 4 2 5 8" xfId="21902"/>
    <cellStyle name="Обычный 4 2 4 2 5 9" xfId="21903"/>
    <cellStyle name="Обычный 4 2 4 2 6" xfId="21904"/>
    <cellStyle name="Обычный 4 2 4 2 6 2" xfId="21905"/>
    <cellStyle name="Обычный 4 2 4 2 6 2 2" xfId="21906"/>
    <cellStyle name="Обычный 4 2 4 2 6 2 2 2" xfId="21907"/>
    <cellStyle name="Обычный 4 2 4 2 6 2 3" xfId="21908"/>
    <cellStyle name="Обычный 4 2 4 2 6 2 4" xfId="21909"/>
    <cellStyle name="Обычный 4 2 4 2 6 3" xfId="21910"/>
    <cellStyle name="Обычный 4 2 4 2 6 3 2" xfId="21911"/>
    <cellStyle name="Обычный 4 2 4 2 6 3 3" xfId="21912"/>
    <cellStyle name="Обычный 4 2 4 2 6 4" xfId="21913"/>
    <cellStyle name="Обычный 4 2 4 2 6 4 2" xfId="21914"/>
    <cellStyle name="Обычный 4 2 4 2 6 4 3" xfId="21915"/>
    <cellStyle name="Обычный 4 2 4 2 6 5" xfId="21916"/>
    <cellStyle name="Обычный 4 2 4 2 6 5 2" xfId="21917"/>
    <cellStyle name="Обычный 4 2 4 2 6 5 3" xfId="21918"/>
    <cellStyle name="Обычный 4 2 4 2 6 6" xfId="21919"/>
    <cellStyle name="Обычный 4 2 4 2 6 6 2" xfId="21920"/>
    <cellStyle name="Обычный 4 2 4 2 6 7" xfId="21921"/>
    <cellStyle name="Обычный 4 2 4 2 6 8" xfId="21922"/>
    <cellStyle name="Обычный 4 2 4 2 7" xfId="21923"/>
    <cellStyle name="Обычный 4 2 4 2 7 2" xfId="21924"/>
    <cellStyle name="Обычный 4 2 4 2 7 2 2" xfId="21925"/>
    <cellStyle name="Обычный 4 2 4 2 7 2 2 2" xfId="21926"/>
    <cellStyle name="Обычный 4 2 4 2 7 2 3" xfId="21927"/>
    <cellStyle name="Обычный 4 2 4 2 7 2 4" xfId="21928"/>
    <cellStyle name="Обычный 4 2 4 2 7 3" xfId="21929"/>
    <cellStyle name="Обычный 4 2 4 2 7 3 2" xfId="21930"/>
    <cellStyle name="Обычный 4 2 4 2 7 3 3" xfId="21931"/>
    <cellStyle name="Обычный 4 2 4 2 7 4" xfId="21932"/>
    <cellStyle name="Обычный 4 2 4 2 7 4 2" xfId="21933"/>
    <cellStyle name="Обычный 4 2 4 2 7 4 3" xfId="21934"/>
    <cellStyle name="Обычный 4 2 4 2 7 5" xfId="21935"/>
    <cellStyle name="Обычный 4 2 4 2 7 5 2" xfId="21936"/>
    <cellStyle name="Обычный 4 2 4 2 7 5 3" xfId="21937"/>
    <cellStyle name="Обычный 4 2 4 2 7 6" xfId="21938"/>
    <cellStyle name="Обычный 4 2 4 2 7 6 2" xfId="21939"/>
    <cellStyle name="Обычный 4 2 4 2 7 7" xfId="21940"/>
    <cellStyle name="Обычный 4 2 4 2 7 8" xfId="21941"/>
    <cellStyle name="Обычный 4 2 4 2 8" xfId="21942"/>
    <cellStyle name="Обычный 4 2 4 2 8 2" xfId="21943"/>
    <cellStyle name="Обычный 4 2 4 2 8 2 2" xfId="21944"/>
    <cellStyle name="Обычный 4 2 4 2 8 2 3" xfId="21945"/>
    <cellStyle name="Обычный 4 2 4 2 8 3" xfId="21946"/>
    <cellStyle name="Обычный 4 2 4 2 8 3 2" xfId="21947"/>
    <cellStyle name="Обычный 4 2 4 2 8 3 3" xfId="21948"/>
    <cellStyle name="Обычный 4 2 4 2 8 4" xfId="21949"/>
    <cellStyle name="Обычный 4 2 4 2 8 4 2" xfId="21950"/>
    <cellStyle name="Обычный 4 2 4 2 8 4 3" xfId="21951"/>
    <cellStyle name="Обычный 4 2 4 2 8 5" xfId="21952"/>
    <cellStyle name="Обычный 4 2 4 2 8 5 2" xfId="21953"/>
    <cellStyle name="Обычный 4 2 4 2 8 6" xfId="21954"/>
    <cellStyle name="Обычный 4 2 4 2 8 7" xfId="21955"/>
    <cellStyle name="Обычный 4 2 4 2 9" xfId="21956"/>
    <cellStyle name="Обычный 4 2 4 2 9 2" xfId="21957"/>
    <cellStyle name="Обычный 4 2 4 2 9 2 2" xfId="21958"/>
    <cellStyle name="Обычный 4 2 4 2 9 2 3" xfId="21959"/>
    <cellStyle name="Обычный 4 2 4 2 9 3" xfId="21960"/>
    <cellStyle name="Обычный 4 2 4 2 9 3 2" xfId="21961"/>
    <cellStyle name="Обычный 4 2 4 2 9 3 3" xfId="21962"/>
    <cellStyle name="Обычный 4 2 4 2 9 4" xfId="21963"/>
    <cellStyle name="Обычный 4 2 4 2 9 4 2" xfId="21964"/>
    <cellStyle name="Обычный 4 2 4 2 9 4 3" xfId="21965"/>
    <cellStyle name="Обычный 4 2 4 2 9 5" xfId="21966"/>
    <cellStyle name="Обычный 4 2 4 2 9 5 2" xfId="21967"/>
    <cellStyle name="Обычный 4 2 4 2 9 6" xfId="21968"/>
    <cellStyle name="Обычный 4 2 4 2 9 7" xfId="21969"/>
    <cellStyle name="Обычный 4 2 4 3" xfId="21970"/>
    <cellStyle name="Обычный 4 2 4 3 10" xfId="21971"/>
    <cellStyle name="Обычный 4 2 4 3 10 2" xfId="21972"/>
    <cellStyle name="Обычный 4 2 4 3 10 2 2" xfId="21973"/>
    <cellStyle name="Обычный 4 2 4 3 10 2 3" xfId="21974"/>
    <cellStyle name="Обычный 4 2 4 3 10 3" xfId="21975"/>
    <cellStyle name="Обычный 4 2 4 3 10 3 2" xfId="21976"/>
    <cellStyle name="Обычный 4 2 4 3 10 3 3" xfId="21977"/>
    <cellStyle name="Обычный 4 2 4 3 10 4" xfId="21978"/>
    <cellStyle name="Обычный 4 2 4 3 10 4 2" xfId="21979"/>
    <cellStyle name="Обычный 4 2 4 3 10 5" xfId="21980"/>
    <cellStyle name="Обычный 4 2 4 3 10 5 2" xfId="21981"/>
    <cellStyle name="Обычный 4 2 4 3 10 6" xfId="21982"/>
    <cellStyle name="Обычный 4 2 4 3 10 7" xfId="21983"/>
    <cellStyle name="Обычный 4 2 4 3 11" xfId="21984"/>
    <cellStyle name="Обычный 4 2 4 3 11 2" xfId="21985"/>
    <cellStyle name="Обычный 4 2 4 3 11 3" xfId="21986"/>
    <cellStyle name="Обычный 4 2 4 3 12" xfId="21987"/>
    <cellStyle name="Обычный 4 2 4 3 12 2" xfId="21988"/>
    <cellStyle name="Обычный 4 2 4 3 12 3" xfId="21989"/>
    <cellStyle name="Обычный 4 2 4 3 13" xfId="21990"/>
    <cellStyle name="Обычный 4 2 4 3 13 2" xfId="21991"/>
    <cellStyle name="Обычный 4 2 4 3 13 3" xfId="21992"/>
    <cellStyle name="Обычный 4 2 4 3 14" xfId="21993"/>
    <cellStyle name="Обычный 4 2 4 3 14 2" xfId="21994"/>
    <cellStyle name="Обычный 4 2 4 3 15" xfId="21995"/>
    <cellStyle name="Обычный 4 2 4 3 16" xfId="21996"/>
    <cellStyle name="Обычный 4 2 4 3 2" xfId="21997"/>
    <cellStyle name="Обычный 4 2 4 3 2 10" xfId="21998"/>
    <cellStyle name="Обычный 4 2 4 3 2 10 2" xfId="21999"/>
    <cellStyle name="Обычный 4 2 4 3 2 10 3" xfId="22000"/>
    <cellStyle name="Обычный 4 2 4 3 2 11" xfId="22001"/>
    <cellStyle name="Обычный 4 2 4 3 2 11 2" xfId="22002"/>
    <cellStyle name="Обычный 4 2 4 3 2 12" xfId="22003"/>
    <cellStyle name="Обычный 4 2 4 3 2 13" xfId="22004"/>
    <cellStyle name="Обычный 4 2 4 3 2 2" xfId="22005"/>
    <cellStyle name="Обычный 4 2 4 3 2 2 2" xfId="22006"/>
    <cellStyle name="Обычный 4 2 4 3 2 2 2 2" xfId="22007"/>
    <cellStyle name="Обычный 4 2 4 3 2 2 2 2 2" xfId="22008"/>
    <cellStyle name="Обычный 4 2 4 3 2 2 2 3" xfId="22009"/>
    <cellStyle name="Обычный 4 2 4 3 2 2 2 4" xfId="22010"/>
    <cellStyle name="Обычный 4 2 4 3 2 2 3" xfId="22011"/>
    <cellStyle name="Обычный 4 2 4 3 2 2 3 2" xfId="22012"/>
    <cellStyle name="Обычный 4 2 4 3 2 2 3 3" xfId="22013"/>
    <cellStyle name="Обычный 4 2 4 3 2 2 4" xfId="22014"/>
    <cellStyle name="Обычный 4 2 4 3 2 2 4 2" xfId="22015"/>
    <cellStyle name="Обычный 4 2 4 3 2 2 4 3" xfId="22016"/>
    <cellStyle name="Обычный 4 2 4 3 2 2 5" xfId="22017"/>
    <cellStyle name="Обычный 4 2 4 3 2 2 5 2" xfId="22018"/>
    <cellStyle name="Обычный 4 2 4 3 2 2 5 3" xfId="22019"/>
    <cellStyle name="Обычный 4 2 4 3 2 2 6" xfId="22020"/>
    <cellStyle name="Обычный 4 2 4 3 2 2 6 2" xfId="22021"/>
    <cellStyle name="Обычный 4 2 4 3 2 2 7" xfId="22022"/>
    <cellStyle name="Обычный 4 2 4 3 2 2 8" xfId="22023"/>
    <cellStyle name="Обычный 4 2 4 3 2 3" xfId="22024"/>
    <cellStyle name="Обычный 4 2 4 3 2 3 2" xfId="22025"/>
    <cellStyle name="Обычный 4 2 4 3 2 3 2 2" xfId="22026"/>
    <cellStyle name="Обычный 4 2 4 3 2 3 2 2 2" xfId="22027"/>
    <cellStyle name="Обычный 4 2 4 3 2 3 2 3" xfId="22028"/>
    <cellStyle name="Обычный 4 2 4 3 2 3 2 4" xfId="22029"/>
    <cellStyle name="Обычный 4 2 4 3 2 3 3" xfId="22030"/>
    <cellStyle name="Обычный 4 2 4 3 2 3 3 2" xfId="22031"/>
    <cellStyle name="Обычный 4 2 4 3 2 3 3 3" xfId="22032"/>
    <cellStyle name="Обычный 4 2 4 3 2 3 4" xfId="22033"/>
    <cellStyle name="Обычный 4 2 4 3 2 3 4 2" xfId="22034"/>
    <cellStyle name="Обычный 4 2 4 3 2 3 4 3" xfId="22035"/>
    <cellStyle name="Обычный 4 2 4 3 2 3 5" xfId="22036"/>
    <cellStyle name="Обычный 4 2 4 3 2 3 5 2" xfId="22037"/>
    <cellStyle name="Обычный 4 2 4 3 2 3 5 3" xfId="22038"/>
    <cellStyle name="Обычный 4 2 4 3 2 3 6" xfId="22039"/>
    <cellStyle name="Обычный 4 2 4 3 2 3 6 2" xfId="22040"/>
    <cellStyle name="Обычный 4 2 4 3 2 3 7" xfId="22041"/>
    <cellStyle name="Обычный 4 2 4 3 2 3 8" xfId="22042"/>
    <cellStyle name="Обычный 4 2 4 3 2 4" xfId="22043"/>
    <cellStyle name="Обычный 4 2 4 3 2 4 2" xfId="22044"/>
    <cellStyle name="Обычный 4 2 4 3 2 4 2 2" xfId="22045"/>
    <cellStyle name="Обычный 4 2 4 3 2 4 2 3" xfId="22046"/>
    <cellStyle name="Обычный 4 2 4 3 2 4 3" xfId="22047"/>
    <cellStyle name="Обычный 4 2 4 3 2 4 3 2" xfId="22048"/>
    <cellStyle name="Обычный 4 2 4 3 2 4 3 3" xfId="22049"/>
    <cellStyle name="Обычный 4 2 4 3 2 4 4" xfId="22050"/>
    <cellStyle name="Обычный 4 2 4 3 2 4 4 2" xfId="22051"/>
    <cellStyle name="Обычный 4 2 4 3 2 4 4 3" xfId="22052"/>
    <cellStyle name="Обычный 4 2 4 3 2 4 5" xfId="22053"/>
    <cellStyle name="Обычный 4 2 4 3 2 4 5 2" xfId="22054"/>
    <cellStyle name="Обычный 4 2 4 3 2 4 6" xfId="22055"/>
    <cellStyle name="Обычный 4 2 4 3 2 4 7" xfId="22056"/>
    <cellStyle name="Обычный 4 2 4 3 2 5" xfId="22057"/>
    <cellStyle name="Обычный 4 2 4 3 2 5 2" xfId="22058"/>
    <cellStyle name="Обычный 4 2 4 3 2 5 2 2" xfId="22059"/>
    <cellStyle name="Обычный 4 2 4 3 2 5 2 3" xfId="22060"/>
    <cellStyle name="Обычный 4 2 4 3 2 5 3" xfId="22061"/>
    <cellStyle name="Обычный 4 2 4 3 2 5 3 2" xfId="22062"/>
    <cellStyle name="Обычный 4 2 4 3 2 5 3 3" xfId="22063"/>
    <cellStyle name="Обычный 4 2 4 3 2 5 4" xfId="22064"/>
    <cellStyle name="Обычный 4 2 4 3 2 5 4 2" xfId="22065"/>
    <cellStyle name="Обычный 4 2 4 3 2 5 4 3" xfId="22066"/>
    <cellStyle name="Обычный 4 2 4 3 2 5 5" xfId="22067"/>
    <cellStyle name="Обычный 4 2 4 3 2 5 5 2" xfId="22068"/>
    <cellStyle name="Обычный 4 2 4 3 2 5 6" xfId="22069"/>
    <cellStyle name="Обычный 4 2 4 3 2 5 7" xfId="22070"/>
    <cellStyle name="Обычный 4 2 4 3 2 6" xfId="22071"/>
    <cellStyle name="Обычный 4 2 4 3 2 6 2" xfId="22072"/>
    <cellStyle name="Обычный 4 2 4 3 2 6 2 2" xfId="22073"/>
    <cellStyle name="Обычный 4 2 4 3 2 6 2 3" xfId="22074"/>
    <cellStyle name="Обычный 4 2 4 3 2 6 3" xfId="22075"/>
    <cellStyle name="Обычный 4 2 4 3 2 6 3 2" xfId="22076"/>
    <cellStyle name="Обычный 4 2 4 3 2 6 3 3" xfId="22077"/>
    <cellStyle name="Обычный 4 2 4 3 2 6 4" xfId="22078"/>
    <cellStyle name="Обычный 4 2 4 3 2 6 4 2" xfId="22079"/>
    <cellStyle name="Обычный 4 2 4 3 2 6 4 3" xfId="22080"/>
    <cellStyle name="Обычный 4 2 4 3 2 6 5" xfId="22081"/>
    <cellStyle name="Обычный 4 2 4 3 2 6 5 2" xfId="22082"/>
    <cellStyle name="Обычный 4 2 4 3 2 6 6" xfId="22083"/>
    <cellStyle name="Обычный 4 2 4 3 2 6 7" xfId="22084"/>
    <cellStyle name="Обычный 4 2 4 3 2 7" xfId="22085"/>
    <cellStyle name="Обычный 4 2 4 3 2 7 2" xfId="22086"/>
    <cellStyle name="Обычный 4 2 4 3 2 7 2 2" xfId="22087"/>
    <cellStyle name="Обычный 4 2 4 3 2 7 2 3" xfId="22088"/>
    <cellStyle name="Обычный 4 2 4 3 2 7 3" xfId="22089"/>
    <cellStyle name="Обычный 4 2 4 3 2 7 3 2" xfId="22090"/>
    <cellStyle name="Обычный 4 2 4 3 2 7 3 3" xfId="22091"/>
    <cellStyle name="Обычный 4 2 4 3 2 7 4" xfId="22092"/>
    <cellStyle name="Обычный 4 2 4 3 2 7 4 2" xfId="22093"/>
    <cellStyle name="Обычный 4 2 4 3 2 7 5" xfId="22094"/>
    <cellStyle name="Обычный 4 2 4 3 2 7 5 2" xfId="22095"/>
    <cellStyle name="Обычный 4 2 4 3 2 7 6" xfId="22096"/>
    <cellStyle name="Обычный 4 2 4 3 2 7 7" xfId="22097"/>
    <cellStyle name="Обычный 4 2 4 3 2 8" xfId="22098"/>
    <cellStyle name="Обычный 4 2 4 3 2 8 2" xfId="22099"/>
    <cellStyle name="Обычный 4 2 4 3 2 8 3" xfId="22100"/>
    <cellStyle name="Обычный 4 2 4 3 2 9" xfId="22101"/>
    <cellStyle name="Обычный 4 2 4 3 2 9 2" xfId="22102"/>
    <cellStyle name="Обычный 4 2 4 3 2 9 3" xfId="22103"/>
    <cellStyle name="Обычный 4 2 4 3 3" xfId="22104"/>
    <cellStyle name="Обычный 4 2 4 3 3 10" xfId="22105"/>
    <cellStyle name="Обычный 4 2 4 3 3 10 2" xfId="22106"/>
    <cellStyle name="Обычный 4 2 4 3 3 11" xfId="22107"/>
    <cellStyle name="Обычный 4 2 4 3 3 12" xfId="22108"/>
    <cellStyle name="Обычный 4 2 4 3 3 2" xfId="22109"/>
    <cellStyle name="Обычный 4 2 4 3 3 2 2" xfId="22110"/>
    <cellStyle name="Обычный 4 2 4 3 3 2 2 2" xfId="22111"/>
    <cellStyle name="Обычный 4 2 4 3 3 2 2 2 2" xfId="22112"/>
    <cellStyle name="Обычный 4 2 4 3 3 2 2 3" xfId="22113"/>
    <cellStyle name="Обычный 4 2 4 3 3 2 2 4" xfId="22114"/>
    <cellStyle name="Обычный 4 2 4 3 3 2 3" xfId="22115"/>
    <cellStyle name="Обычный 4 2 4 3 3 2 3 2" xfId="22116"/>
    <cellStyle name="Обычный 4 2 4 3 3 2 3 3" xfId="22117"/>
    <cellStyle name="Обычный 4 2 4 3 3 2 4" xfId="22118"/>
    <cellStyle name="Обычный 4 2 4 3 3 2 4 2" xfId="22119"/>
    <cellStyle name="Обычный 4 2 4 3 3 2 4 3" xfId="22120"/>
    <cellStyle name="Обычный 4 2 4 3 3 2 5" xfId="22121"/>
    <cellStyle name="Обычный 4 2 4 3 3 2 5 2" xfId="22122"/>
    <cellStyle name="Обычный 4 2 4 3 3 2 5 3" xfId="22123"/>
    <cellStyle name="Обычный 4 2 4 3 3 2 6" xfId="22124"/>
    <cellStyle name="Обычный 4 2 4 3 3 2 6 2" xfId="22125"/>
    <cellStyle name="Обычный 4 2 4 3 3 2 7" xfId="22126"/>
    <cellStyle name="Обычный 4 2 4 3 3 2 8" xfId="22127"/>
    <cellStyle name="Обычный 4 2 4 3 3 3" xfId="22128"/>
    <cellStyle name="Обычный 4 2 4 3 3 3 2" xfId="22129"/>
    <cellStyle name="Обычный 4 2 4 3 3 3 2 2" xfId="22130"/>
    <cellStyle name="Обычный 4 2 4 3 3 3 2 2 2" xfId="22131"/>
    <cellStyle name="Обычный 4 2 4 3 3 3 2 3" xfId="22132"/>
    <cellStyle name="Обычный 4 2 4 3 3 3 2 4" xfId="22133"/>
    <cellStyle name="Обычный 4 2 4 3 3 3 3" xfId="22134"/>
    <cellStyle name="Обычный 4 2 4 3 3 3 3 2" xfId="22135"/>
    <cellStyle name="Обычный 4 2 4 3 3 3 3 3" xfId="22136"/>
    <cellStyle name="Обычный 4 2 4 3 3 3 4" xfId="22137"/>
    <cellStyle name="Обычный 4 2 4 3 3 3 4 2" xfId="22138"/>
    <cellStyle name="Обычный 4 2 4 3 3 3 4 3" xfId="22139"/>
    <cellStyle name="Обычный 4 2 4 3 3 3 5" xfId="22140"/>
    <cellStyle name="Обычный 4 2 4 3 3 3 5 2" xfId="22141"/>
    <cellStyle name="Обычный 4 2 4 3 3 3 5 3" xfId="22142"/>
    <cellStyle name="Обычный 4 2 4 3 3 3 6" xfId="22143"/>
    <cellStyle name="Обычный 4 2 4 3 3 3 6 2" xfId="22144"/>
    <cellStyle name="Обычный 4 2 4 3 3 3 7" xfId="22145"/>
    <cellStyle name="Обычный 4 2 4 3 3 3 8" xfId="22146"/>
    <cellStyle name="Обычный 4 2 4 3 3 4" xfId="22147"/>
    <cellStyle name="Обычный 4 2 4 3 3 4 2" xfId="22148"/>
    <cellStyle name="Обычный 4 2 4 3 3 4 2 2" xfId="22149"/>
    <cellStyle name="Обычный 4 2 4 3 3 4 2 3" xfId="22150"/>
    <cellStyle name="Обычный 4 2 4 3 3 4 3" xfId="22151"/>
    <cellStyle name="Обычный 4 2 4 3 3 4 3 2" xfId="22152"/>
    <cellStyle name="Обычный 4 2 4 3 3 4 3 3" xfId="22153"/>
    <cellStyle name="Обычный 4 2 4 3 3 4 4" xfId="22154"/>
    <cellStyle name="Обычный 4 2 4 3 3 4 4 2" xfId="22155"/>
    <cellStyle name="Обычный 4 2 4 3 3 4 4 3" xfId="22156"/>
    <cellStyle name="Обычный 4 2 4 3 3 4 5" xfId="22157"/>
    <cellStyle name="Обычный 4 2 4 3 3 4 5 2" xfId="22158"/>
    <cellStyle name="Обычный 4 2 4 3 3 4 6" xfId="22159"/>
    <cellStyle name="Обычный 4 2 4 3 3 4 7" xfId="22160"/>
    <cellStyle name="Обычный 4 2 4 3 3 5" xfId="22161"/>
    <cellStyle name="Обычный 4 2 4 3 3 5 2" xfId="22162"/>
    <cellStyle name="Обычный 4 2 4 3 3 5 2 2" xfId="22163"/>
    <cellStyle name="Обычный 4 2 4 3 3 5 2 3" xfId="22164"/>
    <cellStyle name="Обычный 4 2 4 3 3 5 3" xfId="22165"/>
    <cellStyle name="Обычный 4 2 4 3 3 5 3 2" xfId="22166"/>
    <cellStyle name="Обычный 4 2 4 3 3 5 3 3" xfId="22167"/>
    <cellStyle name="Обычный 4 2 4 3 3 5 4" xfId="22168"/>
    <cellStyle name="Обычный 4 2 4 3 3 5 4 2" xfId="22169"/>
    <cellStyle name="Обычный 4 2 4 3 3 5 4 3" xfId="22170"/>
    <cellStyle name="Обычный 4 2 4 3 3 5 5" xfId="22171"/>
    <cellStyle name="Обычный 4 2 4 3 3 5 5 2" xfId="22172"/>
    <cellStyle name="Обычный 4 2 4 3 3 5 6" xfId="22173"/>
    <cellStyle name="Обычный 4 2 4 3 3 5 7" xfId="22174"/>
    <cellStyle name="Обычный 4 2 4 3 3 6" xfId="22175"/>
    <cellStyle name="Обычный 4 2 4 3 3 6 2" xfId="22176"/>
    <cellStyle name="Обычный 4 2 4 3 3 6 2 2" xfId="22177"/>
    <cellStyle name="Обычный 4 2 4 3 3 6 2 3" xfId="22178"/>
    <cellStyle name="Обычный 4 2 4 3 3 6 3" xfId="22179"/>
    <cellStyle name="Обычный 4 2 4 3 3 6 3 2" xfId="22180"/>
    <cellStyle name="Обычный 4 2 4 3 3 6 3 3" xfId="22181"/>
    <cellStyle name="Обычный 4 2 4 3 3 6 4" xfId="22182"/>
    <cellStyle name="Обычный 4 2 4 3 3 6 4 2" xfId="22183"/>
    <cellStyle name="Обычный 4 2 4 3 3 6 5" xfId="22184"/>
    <cellStyle name="Обычный 4 2 4 3 3 6 5 2" xfId="22185"/>
    <cellStyle name="Обычный 4 2 4 3 3 6 6" xfId="22186"/>
    <cellStyle name="Обычный 4 2 4 3 3 6 7" xfId="22187"/>
    <cellStyle name="Обычный 4 2 4 3 3 7" xfId="22188"/>
    <cellStyle name="Обычный 4 2 4 3 3 7 2" xfId="22189"/>
    <cellStyle name="Обычный 4 2 4 3 3 7 3" xfId="22190"/>
    <cellStyle name="Обычный 4 2 4 3 3 8" xfId="22191"/>
    <cellStyle name="Обычный 4 2 4 3 3 8 2" xfId="22192"/>
    <cellStyle name="Обычный 4 2 4 3 3 8 3" xfId="22193"/>
    <cellStyle name="Обычный 4 2 4 3 3 9" xfId="22194"/>
    <cellStyle name="Обычный 4 2 4 3 3 9 2" xfId="22195"/>
    <cellStyle name="Обычный 4 2 4 3 3 9 3" xfId="22196"/>
    <cellStyle name="Обычный 4 2 4 3 4" xfId="22197"/>
    <cellStyle name="Обычный 4 2 4 3 4 2" xfId="22198"/>
    <cellStyle name="Обычный 4 2 4 3 4 2 2" xfId="22199"/>
    <cellStyle name="Обычный 4 2 4 3 4 2 2 2" xfId="22200"/>
    <cellStyle name="Обычный 4 2 4 3 4 2 2 3" xfId="22201"/>
    <cellStyle name="Обычный 4 2 4 3 4 2 3" xfId="22202"/>
    <cellStyle name="Обычный 4 2 4 3 4 2 3 2" xfId="22203"/>
    <cellStyle name="Обычный 4 2 4 3 4 2 3 3" xfId="22204"/>
    <cellStyle name="Обычный 4 2 4 3 4 2 4" xfId="22205"/>
    <cellStyle name="Обычный 4 2 4 3 4 2 4 2" xfId="22206"/>
    <cellStyle name="Обычный 4 2 4 3 4 2 4 3" xfId="22207"/>
    <cellStyle name="Обычный 4 2 4 3 4 2 5" xfId="22208"/>
    <cellStyle name="Обычный 4 2 4 3 4 2 5 2" xfId="22209"/>
    <cellStyle name="Обычный 4 2 4 3 4 2 6" xfId="22210"/>
    <cellStyle name="Обычный 4 2 4 3 4 2 7" xfId="22211"/>
    <cellStyle name="Обычный 4 2 4 3 4 3" xfId="22212"/>
    <cellStyle name="Обычный 4 2 4 3 4 3 2" xfId="22213"/>
    <cellStyle name="Обычный 4 2 4 3 4 3 2 2" xfId="22214"/>
    <cellStyle name="Обычный 4 2 4 3 4 3 3" xfId="22215"/>
    <cellStyle name="Обычный 4 2 4 3 4 3 4" xfId="22216"/>
    <cellStyle name="Обычный 4 2 4 3 4 4" xfId="22217"/>
    <cellStyle name="Обычный 4 2 4 3 4 4 2" xfId="22218"/>
    <cellStyle name="Обычный 4 2 4 3 4 4 3" xfId="22219"/>
    <cellStyle name="Обычный 4 2 4 3 4 5" xfId="22220"/>
    <cellStyle name="Обычный 4 2 4 3 4 5 2" xfId="22221"/>
    <cellStyle name="Обычный 4 2 4 3 4 5 3" xfId="22222"/>
    <cellStyle name="Обычный 4 2 4 3 4 6" xfId="22223"/>
    <cellStyle name="Обычный 4 2 4 3 4 6 2" xfId="22224"/>
    <cellStyle name="Обычный 4 2 4 3 4 6 3" xfId="22225"/>
    <cellStyle name="Обычный 4 2 4 3 4 7" xfId="22226"/>
    <cellStyle name="Обычный 4 2 4 3 4 7 2" xfId="22227"/>
    <cellStyle name="Обычный 4 2 4 3 4 8" xfId="22228"/>
    <cellStyle name="Обычный 4 2 4 3 4 9" xfId="22229"/>
    <cellStyle name="Обычный 4 2 4 3 5" xfId="22230"/>
    <cellStyle name="Обычный 4 2 4 3 5 2" xfId="22231"/>
    <cellStyle name="Обычный 4 2 4 3 5 2 2" xfId="22232"/>
    <cellStyle name="Обычный 4 2 4 3 5 2 2 2" xfId="22233"/>
    <cellStyle name="Обычный 4 2 4 3 5 2 3" xfId="22234"/>
    <cellStyle name="Обычный 4 2 4 3 5 2 4" xfId="22235"/>
    <cellStyle name="Обычный 4 2 4 3 5 3" xfId="22236"/>
    <cellStyle name="Обычный 4 2 4 3 5 3 2" xfId="22237"/>
    <cellStyle name="Обычный 4 2 4 3 5 3 3" xfId="22238"/>
    <cellStyle name="Обычный 4 2 4 3 5 4" xfId="22239"/>
    <cellStyle name="Обычный 4 2 4 3 5 4 2" xfId="22240"/>
    <cellStyle name="Обычный 4 2 4 3 5 4 3" xfId="22241"/>
    <cellStyle name="Обычный 4 2 4 3 5 5" xfId="22242"/>
    <cellStyle name="Обычный 4 2 4 3 5 5 2" xfId="22243"/>
    <cellStyle name="Обычный 4 2 4 3 5 5 3" xfId="22244"/>
    <cellStyle name="Обычный 4 2 4 3 5 6" xfId="22245"/>
    <cellStyle name="Обычный 4 2 4 3 5 6 2" xfId="22246"/>
    <cellStyle name="Обычный 4 2 4 3 5 7" xfId="22247"/>
    <cellStyle name="Обычный 4 2 4 3 5 8" xfId="22248"/>
    <cellStyle name="Обычный 4 2 4 3 6" xfId="22249"/>
    <cellStyle name="Обычный 4 2 4 3 6 2" xfId="22250"/>
    <cellStyle name="Обычный 4 2 4 3 6 2 2" xfId="22251"/>
    <cellStyle name="Обычный 4 2 4 3 6 2 3" xfId="22252"/>
    <cellStyle name="Обычный 4 2 4 3 6 3" xfId="22253"/>
    <cellStyle name="Обычный 4 2 4 3 6 3 2" xfId="22254"/>
    <cellStyle name="Обычный 4 2 4 3 6 3 3" xfId="22255"/>
    <cellStyle name="Обычный 4 2 4 3 6 4" xfId="22256"/>
    <cellStyle name="Обычный 4 2 4 3 6 4 2" xfId="22257"/>
    <cellStyle name="Обычный 4 2 4 3 6 4 3" xfId="22258"/>
    <cellStyle name="Обычный 4 2 4 3 6 5" xfId="22259"/>
    <cellStyle name="Обычный 4 2 4 3 6 5 2" xfId="22260"/>
    <cellStyle name="Обычный 4 2 4 3 6 6" xfId="22261"/>
    <cellStyle name="Обычный 4 2 4 3 6 7" xfId="22262"/>
    <cellStyle name="Обычный 4 2 4 3 7" xfId="22263"/>
    <cellStyle name="Обычный 4 2 4 3 7 2" xfId="22264"/>
    <cellStyle name="Обычный 4 2 4 3 7 2 2" xfId="22265"/>
    <cellStyle name="Обычный 4 2 4 3 7 2 3" xfId="22266"/>
    <cellStyle name="Обычный 4 2 4 3 7 3" xfId="22267"/>
    <cellStyle name="Обычный 4 2 4 3 7 3 2" xfId="22268"/>
    <cellStyle name="Обычный 4 2 4 3 7 3 3" xfId="22269"/>
    <cellStyle name="Обычный 4 2 4 3 7 4" xfId="22270"/>
    <cellStyle name="Обычный 4 2 4 3 7 4 2" xfId="22271"/>
    <cellStyle name="Обычный 4 2 4 3 7 4 3" xfId="22272"/>
    <cellStyle name="Обычный 4 2 4 3 7 5" xfId="22273"/>
    <cellStyle name="Обычный 4 2 4 3 7 5 2" xfId="22274"/>
    <cellStyle name="Обычный 4 2 4 3 7 6" xfId="22275"/>
    <cellStyle name="Обычный 4 2 4 3 7 7" xfId="22276"/>
    <cellStyle name="Обычный 4 2 4 3 8" xfId="22277"/>
    <cellStyle name="Обычный 4 2 4 3 8 2" xfId="22278"/>
    <cellStyle name="Обычный 4 2 4 3 8 2 2" xfId="22279"/>
    <cellStyle name="Обычный 4 2 4 3 8 2 3" xfId="22280"/>
    <cellStyle name="Обычный 4 2 4 3 8 3" xfId="22281"/>
    <cellStyle name="Обычный 4 2 4 3 8 3 2" xfId="22282"/>
    <cellStyle name="Обычный 4 2 4 3 8 3 3" xfId="22283"/>
    <cellStyle name="Обычный 4 2 4 3 8 4" xfId="22284"/>
    <cellStyle name="Обычный 4 2 4 3 8 4 2" xfId="22285"/>
    <cellStyle name="Обычный 4 2 4 3 8 4 3" xfId="22286"/>
    <cellStyle name="Обычный 4 2 4 3 8 5" xfId="22287"/>
    <cellStyle name="Обычный 4 2 4 3 8 5 2" xfId="22288"/>
    <cellStyle name="Обычный 4 2 4 3 8 6" xfId="22289"/>
    <cellStyle name="Обычный 4 2 4 3 8 7" xfId="22290"/>
    <cellStyle name="Обычный 4 2 4 3 9" xfId="22291"/>
    <cellStyle name="Обычный 4 2 4 3 9 2" xfId="22292"/>
    <cellStyle name="Обычный 4 2 4 3 9 2 2" xfId="22293"/>
    <cellStyle name="Обычный 4 2 4 3 9 2 3" xfId="22294"/>
    <cellStyle name="Обычный 4 2 4 3 9 3" xfId="22295"/>
    <cellStyle name="Обычный 4 2 4 3 9 3 2" xfId="22296"/>
    <cellStyle name="Обычный 4 2 4 3 9 3 3" xfId="22297"/>
    <cellStyle name="Обычный 4 2 4 3 9 4" xfId="22298"/>
    <cellStyle name="Обычный 4 2 4 3 9 4 2" xfId="22299"/>
    <cellStyle name="Обычный 4 2 4 3 9 4 3" xfId="22300"/>
    <cellStyle name="Обычный 4 2 4 3 9 5" xfId="22301"/>
    <cellStyle name="Обычный 4 2 4 3 9 5 2" xfId="22302"/>
    <cellStyle name="Обычный 4 2 4 3 9 6" xfId="22303"/>
    <cellStyle name="Обычный 4 2 4 3 9 7" xfId="22304"/>
    <cellStyle name="Обычный 4 2 4 4" xfId="22305"/>
    <cellStyle name="Обычный 4 2 4 4 10" xfId="22306"/>
    <cellStyle name="Обычный 4 2 4 4 10 2" xfId="22307"/>
    <cellStyle name="Обычный 4 2 4 4 10 3" xfId="22308"/>
    <cellStyle name="Обычный 4 2 4 4 11" xfId="22309"/>
    <cellStyle name="Обычный 4 2 4 4 11 2" xfId="22310"/>
    <cellStyle name="Обычный 4 2 4 4 11 3" xfId="22311"/>
    <cellStyle name="Обычный 4 2 4 4 12" xfId="22312"/>
    <cellStyle name="Обычный 4 2 4 4 12 2" xfId="22313"/>
    <cellStyle name="Обычный 4 2 4 4 13" xfId="22314"/>
    <cellStyle name="Обычный 4 2 4 4 14" xfId="22315"/>
    <cellStyle name="Обычный 4 2 4 4 2" xfId="22316"/>
    <cellStyle name="Обычный 4 2 4 4 2 2" xfId="22317"/>
    <cellStyle name="Обычный 4 2 4 4 2 2 2" xfId="22318"/>
    <cellStyle name="Обычный 4 2 4 4 2 2 2 2" xfId="22319"/>
    <cellStyle name="Обычный 4 2 4 4 2 2 2 3" xfId="22320"/>
    <cellStyle name="Обычный 4 2 4 4 2 2 3" xfId="22321"/>
    <cellStyle name="Обычный 4 2 4 4 2 2 3 2" xfId="22322"/>
    <cellStyle name="Обычный 4 2 4 4 2 2 3 3" xfId="22323"/>
    <cellStyle name="Обычный 4 2 4 4 2 2 4" xfId="22324"/>
    <cellStyle name="Обычный 4 2 4 4 2 2 4 2" xfId="22325"/>
    <cellStyle name="Обычный 4 2 4 4 2 2 4 3" xfId="22326"/>
    <cellStyle name="Обычный 4 2 4 4 2 2 5" xfId="22327"/>
    <cellStyle name="Обычный 4 2 4 4 2 2 5 2" xfId="22328"/>
    <cellStyle name="Обычный 4 2 4 4 2 2 6" xfId="22329"/>
    <cellStyle name="Обычный 4 2 4 4 2 2 7" xfId="22330"/>
    <cellStyle name="Обычный 4 2 4 4 2 3" xfId="22331"/>
    <cellStyle name="Обычный 4 2 4 4 2 3 2" xfId="22332"/>
    <cellStyle name="Обычный 4 2 4 4 2 3 2 2" xfId="22333"/>
    <cellStyle name="Обычный 4 2 4 4 2 3 3" xfId="22334"/>
    <cellStyle name="Обычный 4 2 4 4 2 3 4" xfId="22335"/>
    <cellStyle name="Обычный 4 2 4 4 2 4" xfId="22336"/>
    <cellStyle name="Обычный 4 2 4 4 2 4 2" xfId="22337"/>
    <cellStyle name="Обычный 4 2 4 4 2 4 3" xfId="22338"/>
    <cellStyle name="Обычный 4 2 4 4 2 5" xfId="22339"/>
    <cellStyle name="Обычный 4 2 4 4 2 5 2" xfId="22340"/>
    <cellStyle name="Обычный 4 2 4 4 2 5 3" xfId="22341"/>
    <cellStyle name="Обычный 4 2 4 4 2 6" xfId="22342"/>
    <cellStyle name="Обычный 4 2 4 4 2 6 2" xfId="22343"/>
    <cellStyle name="Обычный 4 2 4 4 2 6 3" xfId="22344"/>
    <cellStyle name="Обычный 4 2 4 4 2 7" xfId="22345"/>
    <cellStyle name="Обычный 4 2 4 4 2 7 2" xfId="22346"/>
    <cellStyle name="Обычный 4 2 4 4 2 8" xfId="22347"/>
    <cellStyle name="Обычный 4 2 4 4 2 9" xfId="22348"/>
    <cellStyle name="Обычный 4 2 4 4 3" xfId="22349"/>
    <cellStyle name="Обычный 4 2 4 4 3 2" xfId="22350"/>
    <cellStyle name="Обычный 4 2 4 4 3 2 2" xfId="22351"/>
    <cellStyle name="Обычный 4 2 4 4 3 2 2 2" xfId="22352"/>
    <cellStyle name="Обычный 4 2 4 4 3 2 3" xfId="22353"/>
    <cellStyle name="Обычный 4 2 4 4 3 2 4" xfId="22354"/>
    <cellStyle name="Обычный 4 2 4 4 3 3" xfId="22355"/>
    <cellStyle name="Обычный 4 2 4 4 3 3 2" xfId="22356"/>
    <cellStyle name="Обычный 4 2 4 4 3 3 3" xfId="22357"/>
    <cellStyle name="Обычный 4 2 4 4 3 4" xfId="22358"/>
    <cellStyle name="Обычный 4 2 4 4 3 4 2" xfId="22359"/>
    <cellStyle name="Обычный 4 2 4 4 3 4 3" xfId="22360"/>
    <cellStyle name="Обычный 4 2 4 4 3 5" xfId="22361"/>
    <cellStyle name="Обычный 4 2 4 4 3 5 2" xfId="22362"/>
    <cellStyle name="Обычный 4 2 4 4 3 5 3" xfId="22363"/>
    <cellStyle name="Обычный 4 2 4 4 3 6" xfId="22364"/>
    <cellStyle name="Обычный 4 2 4 4 3 6 2" xfId="22365"/>
    <cellStyle name="Обычный 4 2 4 4 3 7" xfId="22366"/>
    <cellStyle name="Обычный 4 2 4 4 3 8" xfId="22367"/>
    <cellStyle name="Обычный 4 2 4 4 4" xfId="22368"/>
    <cellStyle name="Обычный 4 2 4 4 4 2" xfId="22369"/>
    <cellStyle name="Обычный 4 2 4 4 4 2 2" xfId="22370"/>
    <cellStyle name="Обычный 4 2 4 4 4 2 3" xfId="22371"/>
    <cellStyle name="Обычный 4 2 4 4 4 3" xfId="22372"/>
    <cellStyle name="Обычный 4 2 4 4 4 3 2" xfId="22373"/>
    <cellStyle name="Обычный 4 2 4 4 4 3 3" xfId="22374"/>
    <cellStyle name="Обычный 4 2 4 4 4 4" xfId="22375"/>
    <cellStyle name="Обычный 4 2 4 4 4 4 2" xfId="22376"/>
    <cellStyle name="Обычный 4 2 4 4 4 4 3" xfId="22377"/>
    <cellStyle name="Обычный 4 2 4 4 4 5" xfId="22378"/>
    <cellStyle name="Обычный 4 2 4 4 4 5 2" xfId="22379"/>
    <cellStyle name="Обычный 4 2 4 4 4 6" xfId="22380"/>
    <cellStyle name="Обычный 4 2 4 4 4 7" xfId="22381"/>
    <cellStyle name="Обычный 4 2 4 4 5" xfId="22382"/>
    <cellStyle name="Обычный 4 2 4 4 5 2" xfId="22383"/>
    <cellStyle name="Обычный 4 2 4 4 5 2 2" xfId="22384"/>
    <cellStyle name="Обычный 4 2 4 4 5 2 3" xfId="22385"/>
    <cellStyle name="Обычный 4 2 4 4 5 3" xfId="22386"/>
    <cellStyle name="Обычный 4 2 4 4 5 3 2" xfId="22387"/>
    <cellStyle name="Обычный 4 2 4 4 5 3 3" xfId="22388"/>
    <cellStyle name="Обычный 4 2 4 4 5 4" xfId="22389"/>
    <cellStyle name="Обычный 4 2 4 4 5 4 2" xfId="22390"/>
    <cellStyle name="Обычный 4 2 4 4 5 4 3" xfId="22391"/>
    <cellStyle name="Обычный 4 2 4 4 5 5" xfId="22392"/>
    <cellStyle name="Обычный 4 2 4 4 5 5 2" xfId="22393"/>
    <cellStyle name="Обычный 4 2 4 4 5 6" xfId="22394"/>
    <cellStyle name="Обычный 4 2 4 4 5 7" xfId="22395"/>
    <cellStyle name="Обычный 4 2 4 4 6" xfId="22396"/>
    <cellStyle name="Обычный 4 2 4 4 6 2" xfId="22397"/>
    <cellStyle name="Обычный 4 2 4 4 6 2 2" xfId="22398"/>
    <cellStyle name="Обычный 4 2 4 4 6 2 3" xfId="22399"/>
    <cellStyle name="Обычный 4 2 4 4 6 3" xfId="22400"/>
    <cellStyle name="Обычный 4 2 4 4 6 3 2" xfId="22401"/>
    <cellStyle name="Обычный 4 2 4 4 6 3 3" xfId="22402"/>
    <cellStyle name="Обычный 4 2 4 4 6 4" xfId="22403"/>
    <cellStyle name="Обычный 4 2 4 4 6 4 2" xfId="22404"/>
    <cellStyle name="Обычный 4 2 4 4 6 4 3" xfId="22405"/>
    <cellStyle name="Обычный 4 2 4 4 6 5" xfId="22406"/>
    <cellStyle name="Обычный 4 2 4 4 6 5 2" xfId="22407"/>
    <cellStyle name="Обычный 4 2 4 4 6 6" xfId="22408"/>
    <cellStyle name="Обычный 4 2 4 4 6 7" xfId="22409"/>
    <cellStyle name="Обычный 4 2 4 4 7" xfId="22410"/>
    <cellStyle name="Обычный 4 2 4 4 7 2" xfId="22411"/>
    <cellStyle name="Обычный 4 2 4 4 7 2 2" xfId="22412"/>
    <cellStyle name="Обычный 4 2 4 4 7 2 3" xfId="22413"/>
    <cellStyle name="Обычный 4 2 4 4 7 3" xfId="22414"/>
    <cellStyle name="Обычный 4 2 4 4 7 3 2" xfId="22415"/>
    <cellStyle name="Обычный 4 2 4 4 7 3 3" xfId="22416"/>
    <cellStyle name="Обычный 4 2 4 4 7 4" xfId="22417"/>
    <cellStyle name="Обычный 4 2 4 4 7 4 2" xfId="22418"/>
    <cellStyle name="Обычный 4 2 4 4 7 4 3" xfId="22419"/>
    <cellStyle name="Обычный 4 2 4 4 7 5" xfId="22420"/>
    <cellStyle name="Обычный 4 2 4 4 7 5 2" xfId="22421"/>
    <cellStyle name="Обычный 4 2 4 4 7 6" xfId="22422"/>
    <cellStyle name="Обычный 4 2 4 4 7 7" xfId="22423"/>
    <cellStyle name="Обычный 4 2 4 4 8" xfId="22424"/>
    <cellStyle name="Обычный 4 2 4 4 8 2" xfId="22425"/>
    <cellStyle name="Обычный 4 2 4 4 8 2 2" xfId="22426"/>
    <cellStyle name="Обычный 4 2 4 4 8 2 3" xfId="22427"/>
    <cellStyle name="Обычный 4 2 4 4 8 3" xfId="22428"/>
    <cellStyle name="Обычный 4 2 4 4 8 3 2" xfId="22429"/>
    <cellStyle name="Обычный 4 2 4 4 8 3 3" xfId="22430"/>
    <cellStyle name="Обычный 4 2 4 4 8 4" xfId="22431"/>
    <cellStyle name="Обычный 4 2 4 4 8 4 2" xfId="22432"/>
    <cellStyle name="Обычный 4 2 4 4 8 5" xfId="22433"/>
    <cellStyle name="Обычный 4 2 4 4 8 5 2" xfId="22434"/>
    <cellStyle name="Обычный 4 2 4 4 8 6" xfId="22435"/>
    <cellStyle name="Обычный 4 2 4 4 8 7" xfId="22436"/>
    <cellStyle name="Обычный 4 2 4 4 9" xfId="22437"/>
    <cellStyle name="Обычный 4 2 4 4 9 2" xfId="22438"/>
    <cellStyle name="Обычный 4 2 4 4 9 3" xfId="22439"/>
    <cellStyle name="Обычный 4 2 4 5" xfId="22440"/>
    <cellStyle name="Обычный 4 2 4 5 10" xfId="22441"/>
    <cellStyle name="Обычный 4 2 4 5 10 2" xfId="22442"/>
    <cellStyle name="Обычный 4 2 4 5 11" xfId="22443"/>
    <cellStyle name="Обычный 4 2 4 5 12" xfId="22444"/>
    <cellStyle name="Обычный 4 2 4 5 2" xfId="22445"/>
    <cellStyle name="Обычный 4 2 4 5 2 2" xfId="22446"/>
    <cellStyle name="Обычный 4 2 4 5 2 2 2" xfId="22447"/>
    <cellStyle name="Обычный 4 2 4 5 2 2 2 2" xfId="22448"/>
    <cellStyle name="Обычный 4 2 4 5 2 2 3" xfId="22449"/>
    <cellStyle name="Обычный 4 2 4 5 2 2 4" xfId="22450"/>
    <cellStyle name="Обычный 4 2 4 5 2 3" xfId="22451"/>
    <cellStyle name="Обычный 4 2 4 5 2 3 2" xfId="22452"/>
    <cellStyle name="Обычный 4 2 4 5 2 3 3" xfId="22453"/>
    <cellStyle name="Обычный 4 2 4 5 2 4" xfId="22454"/>
    <cellStyle name="Обычный 4 2 4 5 2 4 2" xfId="22455"/>
    <cellStyle name="Обычный 4 2 4 5 2 4 3" xfId="22456"/>
    <cellStyle name="Обычный 4 2 4 5 2 5" xfId="22457"/>
    <cellStyle name="Обычный 4 2 4 5 2 5 2" xfId="22458"/>
    <cellStyle name="Обычный 4 2 4 5 2 5 3" xfId="22459"/>
    <cellStyle name="Обычный 4 2 4 5 2 6" xfId="22460"/>
    <cellStyle name="Обычный 4 2 4 5 2 6 2" xfId="22461"/>
    <cellStyle name="Обычный 4 2 4 5 2 7" xfId="22462"/>
    <cellStyle name="Обычный 4 2 4 5 2 8" xfId="22463"/>
    <cellStyle name="Обычный 4 2 4 5 3" xfId="22464"/>
    <cellStyle name="Обычный 4 2 4 5 3 2" xfId="22465"/>
    <cellStyle name="Обычный 4 2 4 5 3 2 2" xfId="22466"/>
    <cellStyle name="Обычный 4 2 4 5 3 2 2 2" xfId="22467"/>
    <cellStyle name="Обычный 4 2 4 5 3 2 3" xfId="22468"/>
    <cellStyle name="Обычный 4 2 4 5 3 2 4" xfId="22469"/>
    <cellStyle name="Обычный 4 2 4 5 3 3" xfId="22470"/>
    <cellStyle name="Обычный 4 2 4 5 3 3 2" xfId="22471"/>
    <cellStyle name="Обычный 4 2 4 5 3 3 3" xfId="22472"/>
    <cellStyle name="Обычный 4 2 4 5 3 4" xfId="22473"/>
    <cellStyle name="Обычный 4 2 4 5 3 4 2" xfId="22474"/>
    <cellStyle name="Обычный 4 2 4 5 3 4 3" xfId="22475"/>
    <cellStyle name="Обычный 4 2 4 5 3 5" xfId="22476"/>
    <cellStyle name="Обычный 4 2 4 5 3 5 2" xfId="22477"/>
    <cellStyle name="Обычный 4 2 4 5 3 5 3" xfId="22478"/>
    <cellStyle name="Обычный 4 2 4 5 3 6" xfId="22479"/>
    <cellStyle name="Обычный 4 2 4 5 3 6 2" xfId="22480"/>
    <cellStyle name="Обычный 4 2 4 5 3 7" xfId="22481"/>
    <cellStyle name="Обычный 4 2 4 5 3 8" xfId="22482"/>
    <cellStyle name="Обычный 4 2 4 5 4" xfId="22483"/>
    <cellStyle name="Обычный 4 2 4 5 4 2" xfId="22484"/>
    <cellStyle name="Обычный 4 2 4 5 4 2 2" xfId="22485"/>
    <cellStyle name="Обычный 4 2 4 5 4 2 3" xfId="22486"/>
    <cellStyle name="Обычный 4 2 4 5 4 3" xfId="22487"/>
    <cellStyle name="Обычный 4 2 4 5 4 3 2" xfId="22488"/>
    <cellStyle name="Обычный 4 2 4 5 4 3 3" xfId="22489"/>
    <cellStyle name="Обычный 4 2 4 5 4 4" xfId="22490"/>
    <cellStyle name="Обычный 4 2 4 5 4 4 2" xfId="22491"/>
    <cellStyle name="Обычный 4 2 4 5 4 4 3" xfId="22492"/>
    <cellStyle name="Обычный 4 2 4 5 4 5" xfId="22493"/>
    <cellStyle name="Обычный 4 2 4 5 4 5 2" xfId="22494"/>
    <cellStyle name="Обычный 4 2 4 5 4 6" xfId="22495"/>
    <cellStyle name="Обычный 4 2 4 5 4 7" xfId="22496"/>
    <cellStyle name="Обычный 4 2 4 5 5" xfId="22497"/>
    <cellStyle name="Обычный 4 2 4 5 5 2" xfId="22498"/>
    <cellStyle name="Обычный 4 2 4 5 5 2 2" xfId="22499"/>
    <cellStyle name="Обычный 4 2 4 5 5 2 3" xfId="22500"/>
    <cellStyle name="Обычный 4 2 4 5 5 3" xfId="22501"/>
    <cellStyle name="Обычный 4 2 4 5 5 3 2" xfId="22502"/>
    <cellStyle name="Обычный 4 2 4 5 5 3 3" xfId="22503"/>
    <cellStyle name="Обычный 4 2 4 5 5 4" xfId="22504"/>
    <cellStyle name="Обычный 4 2 4 5 5 4 2" xfId="22505"/>
    <cellStyle name="Обычный 4 2 4 5 5 4 3" xfId="22506"/>
    <cellStyle name="Обычный 4 2 4 5 5 5" xfId="22507"/>
    <cellStyle name="Обычный 4 2 4 5 5 5 2" xfId="22508"/>
    <cellStyle name="Обычный 4 2 4 5 5 6" xfId="22509"/>
    <cellStyle name="Обычный 4 2 4 5 5 7" xfId="22510"/>
    <cellStyle name="Обычный 4 2 4 5 6" xfId="22511"/>
    <cellStyle name="Обычный 4 2 4 5 6 2" xfId="22512"/>
    <cellStyle name="Обычный 4 2 4 5 6 2 2" xfId="22513"/>
    <cellStyle name="Обычный 4 2 4 5 6 2 3" xfId="22514"/>
    <cellStyle name="Обычный 4 2 4 5 6 3" xfId="22515"/>
    <cellStyle name="Обычный 4 2 4 5 6 3 2" xfId="22516"/>
    <cellStyle name="Обычный 4 2 4 5 6 3 3" xfId="22517"/>
    <cellStyle name="Обычный 4 2 4 5 6 4" xfId="22518"/>
    <cellStyle name="Обычный 4 2 4 5 6 4 2" xfId="22519"/>
    <cellStyle name="Обычный 4 2 4 5 6 5" xfId="22520"/>
    <cellStyle name="Обычный 4 2 4 5 6 5 2" xfId="22521"/>
    <cellStyle name="Обычный 4 2 4 5 6 6" xfId="22522"/>
    <cellStyle name="Обычный 4 2 4 5 6 7" xfId="22523"/>
    <cellStyle name="Обычный 4 2 4 5 7" xfId="22524"/>
    <cellStyle name="Обычный 4 2 4 5 7 2" xfId="22525"/>
    <cellStyle name="Обычный 4 2 4 5 7 3" xfId="22526"/>
    <cellStyle name="Обычный 4 2 4 5 8" xfId="22527"/>
    <cellStyle name="Обычный 4 2 4 5 8 2" xfId="22528"/>
    <cellStyle name="Обычный 4 2 4 5 8 3" xfId="22529"/>
    <cellStyle name="Обычный 4 2 4 5 9" xfId="22530"/>
    <cellStyle name="Обычный 4 2 4 5 9 2" xfId="22531"/>
    <cellStyle name="Обычный 4 2 4 5 9 3" xfId="22532"/>
    <cellStyle name="Обычный 4 2 4 6" xfId="22533"/>
    <cellStyle name="Обычный 4 2 4 6 2" xfId="22534"/>
    <cellStyle name="Обычный 4 2 4 6 2 2" xfId="22535"/>
    <cellStyle name="Обычный 4 2 4 6 2 2 2" xfId="22536"/>
    <cellStyle name="Обычный 4 2 4 6 2 2 3" xfId="22537"/>
    <cellStyle name="Обычный 4 2 4 6 2 3" xfId="22538"/>
    <cellStyle name="Обычный 4 2 4 6 2 3 2" xfId="22539"/>
    <cellStyle name="Обычный 4 2 4 6 2 3 3" xfId="22540"/>
    <cellStyle name="Обычный 4 2 4 6 2 4" xfId="22541"/>
    <cellStyle name="Обычный 4 2 4 6 2 4 2" xfId="22542"/>
    <cellStyle name="Обычный 4 2 4 6 2 4 3" xfId="22543"/>
    <cellStyle name="Обычный 4 2 4 6 2 5" xfId="22544"/>
    <cellStyle name="Обычный 4 2 4 6 2 5 2" xfId="22545"/>
    <cellStyle name="Обычный 4 2 4 6 2 6" xfId="22546"/>
    <cellStyle name="Обычный 4 2 4 6 2 7" xfId="22547"/>
    <cellStyle name="Обычный 4 2 4 6 3" xfId="22548"/>
    <cellStyle name="Обычный 4 2 4 6 3 2" xfId="22549"/>
    <cellStyle name="Обычный 4 2 4 6 3 2 2" xfId="22550"/>
    <cellStyle name="Обычный 4 2 4 6 3 3" xfId="22551"/>
    <cellStyle name="Обычный 4 2 4 6 3 4" xfId="22552"/>
    <cellStyle name="Обычный 4 2 4 6 4" xfId="22553"/>
    <cellStyle name="Обычный 4 2 4 6 4 2" xfId="22554"/>
    <cellStyle name="Обычный 4 2 4 6 4 3" xfId="22555"/>
    <cellStyle name="Обычный 4 2 4 6 5" xfId="22556"/>
    <cellStyle name="Обычный 4 2 4 6 5 2" xfId="22557"/>
    <cellStyle name="Обычный 4 2 4 6 5 3" xfId="22558"/>
    <cellStyle name="Обычный 4 2 4 6 6" xfId="22559"/>
    <cellStyle name="Обычный 4 2 4 6 6 2" xfId="22560"/>
    <cellStyle name="Обычный 4 2 4 6 6 3" xfId="22561"/>
    <cellStyle name="Обычный 4 2 4 6 7" xfId="22562"/>
    <cellStyle name="Обычный 4 2 4 6 7 2" xfId="22563"/>
    <cellStyle name="Обычный 4 2 4 6 8" xfId="22564"/>
    <cellStyle name="Обычный 4 2 4 6 9" xfId="22565"/>
    <cellStyle name="Обычный 4 2 4 7" xfId="22566"/>
    <cellStyle name="Обычный 4 2 4 7 2" xfId="22567"/>
    <cellStyle name="Обычный 4 2 4 7 3" xfId="22568"/>
    <cellStyle name="Обычный 4 2 4 7 3 2" xfId="22569"/>
    <cellStyle name="Обычный 4 2 4 7 3 3" xfId="22570"/>
    <cellStyle name="Обычный 4 2 4 7 4" xfId="22571"/>
    <cellStyle name="Обычный 4 2 4 7 4 2" xfId="22572"/>
    <cellStyle name="Обычный 4 2 4 8" xfId="22573"/>
    <cellStyle name="Обычный 4 2 4 8 2" xfId="22574"/>
    <cellStyle name="Обычный 4 2 4 8 2 2" xfId="22575"/>
    <cellStyle name="Обычный 4 2 4 8 2 2 2" xfId="22576"/>
    <cellStyle name="Обычный 4 2 4 8 2 3" xfId="22577"/>
    <cellStyle name="Обычный 4 2 4 8 2 4" xfId="22578"/>
    <cellStyle name="Обычный 4 2 4 8 3" xfId="22579"/>
    <cellStyle name="Обычный 4 2 4 8 3 2" xfId="22580"/>
    <cellStyle name="Обычный 4 2 4 8 3 3" xfId="22581"/>
    <cellStyle name="Обычный 4 2 4 8 4" xfId="22582"/>
    <cellStyle name="Обычный 4 2 4 8 4 2" xfId="22583"/>
    <cellStyle name="Обычный 4 2 4 8 4 3" xfId="22584"/>
    <cellStyle name="Обычный 4 2 4 8 5" xfId="22585"/>
    <cellStyle name="Обычный 4 2 4 8 5 2" xfId="22586"/>
    <cellStyle name="Обычный 4 2 4 8 5 3" xfId="22587"/>
    <cellStyle name="Обычный 4 2 4 8 6" xfId="22588"/>
    <cellStyle name="Обычный 4 2 4 8 6 2" xfId="22589"/>
    <cellStyle name="Обычный 4 2 4 8 7" xfId="22590"/>
    <cellStyle name="Обычный 4 2 4 8 8" xfId="22591"/>
    <cellStyle name="Обычный 4 2 4 9" xfId="22592"/>
    <cellStyle name="Обычный 4 2 4 9 2" xfId="22593"/>
    <cellStyle name="Обычный 4 2 4 9 2 2" xfId="22594"/>
    <cellStyle name="Обычный 4 2 4 9 2 3" xfId="22595"/>
    <cellStyle name="Обычный 4 2 4 9 3" xfId="22596"/>
    <cellStyle name="Обычный 4 2 4 9 3 2" xfId="22597"/>
    <cellStyle name="Обычный 4 2 4 9 3 3" xfId="22598"/>
    <cellStyle name="Обычный 4 2 4 9 4" xfId="22599"/>
    <cellStyle name="Обычный 4 2 4 9 4 2" xfId="22600"/>
    <cellStyle name="Обычный 4 2 4 9 4 3" xfId="22601"/>
    <cellStyle name="Обычный 4 2 4 9 5" xfId="22602"/>
    <cellStyle name="Обычный 4 2 4 9 5 2" xfId="22603"/>
    <cellStyle name="Обычный 4 2 4 9 6" xfId="22604"/>
    <cellStyle name="Обычный 4 2 4 9 7" xfId="22605"/>
    <cellStyle name="Обычный 4 2 5" xfId="22606"/>
    <cellStyle name="Обычный 4 2 5 2" xfId="22607"/>
    <cellStyle name="Обычный 4 2 5 2 2" xfId="22608"/>
    <cellStyle name="Обычный 4 2 5 2 2 2" xfId="22609"/>
    <cellStyle name="Обычный 4 2 5 2 2 3" xfId="22610"/>
    <cellStyle name="Обычный 4 2 5 2 3" xfId="22611"/>
    <cellStyle name="Обычный 4 2 5 2 3 2" xfId="22612"/>
    <cellStyle name="Обычный 4 2 5 2 3 3" xfId="22613"/>
    <cellStyle name="Обычный 4 2 5 2 4" xfId="22614"/>
    <cellStyle name="Обычный 4 2 5 2 4 2" xfId="22615"/>
    <cellStyle name="Обычный 4 2 5 2 4 3" xfId="22616"/>
    <cellStyle name="Обычный 4 2 5 2 5" xfId="22617"/>
    <cellStyle name="Обычный 4 2 5 2 5 2" xfId="22618"/>
    <cellStyle name="Обычный 4 2 5 2 6" xfId="22619"/>
    <cellStyle name="Обычный 4 2 5 2 7" xfId="22620"/>
    <cellStyle name="Обычный 4 2 5 3" xfId="22621"/>
    <cellStyle name="Обычный 4 2 5 3 2" xfId="22622"/>
    <cellStyle name="Обычный 4 2 5 3 3" xfId="22623"/>
    <cellStyle name="Обычный 4 2 5 4" xfId="22624"/>
    <cellStyle name="Обычный 4 2 5 4 2" xfId="22625"/>
    <cellStyle name="Обычный 4 2 5 4 3" xfId="22626"/>
    <cellStyle name="Обычный 4 2 5 5" xfId="22627"/>
    <cellStyle name="Обычный 4 2 5 5 2" xfId="22628"/>
    <cellStyle name="Обычный 4 2 5 5 3" xfId="22629"/>
    <cellStyle name="Обычный 4 2 5 6" xfId="22630"/>
    <cellStyle name="Обычный 4 2 5 6 2" xfId="22631"/>
    <cellStyle name="Обычный 4 2 5 7" xfId="22632"/>
    <cellStyle name="Обычный 4 2 5 8" xfId="22633"/>
    <cellStyle name="Обычный 4 2 6" xfId="22634"/>
    <cellStyle name="Обычный 4 2 7" xfId="22635"/>
    <cellStyle name="Обычный 4 2 8" xfId="22636"/>
    <cellStyle name="Обычный 4 2 9" xfId="22637"/>
    <cellStyle name="Обычный 4 2_46EP.2012(v0.1)" xfId="22638"/>
    <cellStyle name="Обычный 4 3" xfId="22639"/>
    <cellStyle name="Обычный 4 3 10" xfId="22640"/>
    <cellStyle name="Обычный 4 3 10 2" xfId="22641"/>
    <cellStyle name="Обычный 4 3 10 2 2" xfId="22642"/>
    <cellStyle name="Обычный 4 3 10 2 2 2" xfId="22643"/>
    <cellStyle name="Обычный 4 3 10 2 3" xfId="22644"/>
    <cellStyle name="Обычный 4 3 10 2 4" xfId="22645"/>
    <cellStyle name="Обычный 4 3 10 3" xfId="22646"/>
    <cellStyle name="Обычный 4 3 10 3 2" xfId="22647"/>
    <cellStyle name="Обычный 4 3 10 3 3" xfId="22648"/>
    <cellStyle name="Обычный 4 3 10 4" xfId="22649"/>
    <cellStyle name="Обычный 4 3 10 4 2" xfId="22650"/>
    <cellStyle name="Обычный 4 3 10 4 3" xfId="22651"/>
    <cellStyle name="Обычный 4 3 10 5" xfId="22652"/>
    <cellStyle name="Обычный 4 3 10 5 2" xfId="22653"/>
    <cellStyle name="Обычный 4 3 10 5 3" xfId="22654"/>
    <cellStyle name="Обычный 4 3 10 6" xfId="22655"/>
    <cellStyle name="Обычный 4 3 10 6 2" xfId="22656"/>
    <cellStyle name="Обычный 4 3 10 7" xfId="22657"/>
    <cellStyle name="Обычный 4 3 10 8" xfId="22658"/>
    <cellStyle name="Обычный 4 3 11" xfId="22659"/>
    <cellStyle name="Обычный 4 3 11 2" xfId="22660"/>
    <cellStyle name="Обычный 4 3 11 2 2" xfId="22661"/>
    <cellStyle name="Обычный 4 3 11 2 3" xfId="22662"/>
    <cellStyle name="Обычный 4 3 11 3" xfId="22663"/>
    <cellStyle name="Обычный 4 3 11 3 2" xfId="22664"/>
    <cellStyle name="Обычный 4 3 11 3 3" xfId="22665"/>
    <cellStyle name="Обычный 4 3 11 4" xfId="22666"/>
    <cellStyle name="Обычный 4 3 11 4 2" xfId="22667"/>
    <cellStyle name="Обычный 4 3 11 4 3" xfId="22668"/>
    <cellStyle name="Обычный 4 3 11 5" xfId="22669"/>
    <cellStyle name="Обычный 4 3 11 5 2" xfId="22670"/>
    <cellStyle name="Обычный 4 3 11 6" xfId="22671"/>
    <cellStyle name="Обычный 4 3 11 7" xfId="22672"/>
    <cellStyle name="Обычный 4 3 12" xfId="22673"/>
    <cellStyle name="Обычный 4 3 12 2" xfId="22674"/>
    <cellStyle name="Обычный 4 3 12 2 2" xfId="22675"/>
    <cellStyle name="Обычный 4 3 12 2 3" xfId="22676"/>
    <cellStyle name="Обычный 4 3 12 3" xfId="22677"/>
    <cellStyle name="Обычный 4 3 12 3 2" xfId="22678"/>
    <cellStyle name="Обычный 4 3 12 3 3" xfId="22679"/>
    <cellStyle name="Обычный 4 3 12 4" xfId="22680"/>
    <cellStyle name="Обычный 4 3 12 4 2" xfId="22681"/>
    <cellStyle name="Обычный 4 3 12 4 3" xfId="22682"/>
    <cellStyle name="Обычный 4 3 12 5" xfId="22683"/>
    <cellStyle name="Обычный 4 3 12 5 2" xfId="22684"/>
    <cellStyle name="Обычный 4 3 12 6" xfId="22685"/>
    <cellStyle name="Обычный 4 3 12 7" xfId="22686"/>
    <cellStyle name="Обычный 4 3 13" xfId="22687"/>
    <cellStyle name="Обычный 4 3 13 2" xfId="22688"/>
    <cellStyle name="Обычный 4 3 13 2 2" xfId="22689"/>
    <cellStyle name="Обычный 4 3 13 2 3" xfId="22690"/>
    <cellStyle name="Обычный 4 3 13 3" xfId="22691"/>
    <cellStyle name="Обычный 4 3 13 3 2" xfId="22692"/>
    <cellStyle name="Обычный 4 3 13 3 3" xfId="22693"/>
    <cellStyle name="Обычный 4 3 13 4" xfId="22694"/>
    <cellStyle name="Обычный 4 3 13 4 2" xfId="22695"/>
    <cellStyle name="Обычный 4 3 13 4 3" xfId="22696"/>
    <cellStyle name="Обычный 4 3 13 5" xfId="22697"/>
    <cellStyle name="Обычный 4 3 13 5 2" xfId="22698"/>
    <cellStyle name="Обычный 4 3 13 6" xfId="22699"/>
    <cellStyle name="Обычный 4 3 13 7" xfId="22700"/>
    <cellStyle name="Обычный 4 3 14" xfId="22701"/>
    <cellStyle name="Обычный 4 3 14 2" xfId="22702"/>
    <cellStyle name="Обычный 4 3 14 2 2" xfId="22703"/>
    <cellStyle name="Обычный 4 3 14 2 3" xfId="22704"/>
    <cellStyle name="Обычный 4 3 14 3" xfId="22705"/>
    <cellStyle name="Обычный 4 3 14 3 2" xfId="22706"/>
    <cellStyle name="Обычный 4 3 14 3 3" xfId="22707"/>
    <cellStyle name="Обычный 4 3 14 4" xfId="22708"/>
    <cellStyle name="Обычный 4 3 14 4 2" xfId="22709"/>
    <cellStyle name="Обычный 4 3 14 4 3" xfId="22710"/>
    <cellStyle name="Обычный 4 3 14 5" xfId="22711"/>
    <cellStyle name="Обычный 4 3 14 5 2" xfId="22712"/>
    <cellStyle name="Обычный 4 3 14 6" xfId="22713"/>
    <cellStyle name="Обычный 4 3 14 7" xfId="22714"/>
    <cellStyle name="Обычный 4 3 15" xfId="22715"/>
    <cellStyle name="Обычный 4 3 15 2" xfId="22716"/>
    <cellStyle name="Обычный 4 3 15 2 2" xfId="22717"/>
    <cellStyle name="Обычный 4 3 15 2 3" xfId="22718"/>
    <cellStyle name="Обычный 4 3 15 3" xfId="22719"/>
    <cellStyle name="Обычный 4 3 15 3 2" xfId="22720"/>
    <cellStyle name="Обычный 4 3 15 3 3" xfId="22721"/>
    <cellStyle name="Обычный 4 3 15 4" xfId="22722"/>
    <cellStyle name="Обычный 4 3 15 4 2" xfId="22723"/>
    <cellStyle name="Обычный 4 3 15 4 3" xfId="22724"/>
    <cellStyle name="Обычный 4 3 15 5" xfId="22725"/>
    <cellStyle name="Обычный 4 3 15 5 2" xfId="22726"/>
    <cellStyle name="Обычный 4 3 15 6" xfId="22727"/>
    <cellStyle name="Обычный 4 3 15 7" xfId="22728"/>
    <cellStyle name="Обычный 4 3 16" xfId="22729"/>
    <cellStyle name="Обычный 4 3 16 2" xfId="22730"/>
    <cellStyle name="Обычный 4 3 16 3" xfId="22731"/>
    <cellStyle name="Обычный 4 3 17" xfId="22732"/>
    <cellStyle name="Обычный 4 3 17 2" xfId="22733"/>
    <cellStyle name="Обычный 4 3 17 3" xfId="22734"/>
    <cellStyle name="Обычный 4 3 18" xfId="22735"/>
    <cellStyle name="Обычный 4 3 18 2" xfId="22736"/>
    <cellStyle name="Обычный 4 3 18 3" xfId="22737"/>
    <cellStyle name="Обычный 4 3 19" xfId="22738"/>
    <cellStyle name="Обычный 4 3 19 2" xfId="22739"/>
    <cellStyle name="Обычный 4 3 19 3" xfId="22740"/>
    <cellStyle name="Обычный 4 3 2" xfId="22741"/>
    <cellStyle name="Обычный 4 3 2 10" xfId="22742"/>
    <cellStyle name="Обычный 4 3 2 10 2" xfId="22743"/>
    <cellStyle name="Обычный 4 3 2 10 2 2" xfId="22744"/>
    <cellStyle name="Обычный 4 3 2 10 2 3" xfId="22745"/>
    <cellStyle name="Обычный 4 3 2 10 3" xfId="22746"/>
    <cellStyle name="Обычный 4 3 2 10 3 2" xfId="22747"/>
    <cellStyle name="Обычный 4 3 2 10 3 3" xfId="22748"/>
    <cellStyle name="Обычный 4 3 2 10 4" xfId="22749"/>
    <cellStyle name="Обычный 4 3 2 10 4 2" xfId="22750"/>
    <cellStyle name="Обычный 4 3 2 10 4 3" xfId="22751"/>
    <cellStyle name="Обычный 4 3 2 10 5" xfId="22752"/>
    <cellStyle name="Обычный 4 3 2 10 5 2" xfId="22753"/>
    <cellStyle name="Обычный 4 3 2 10 6" xfId="22754"/>
    <cellStyle name="Обычный 4 3 2 10 7" xfId="22755"/>
    <cellStyle name="Обычный 4 3 2 11" xfId="22756"/>
    <cellStyle name="Обычный 4 3 2 11 2" xfId="22757"/>
    <cellStyle name="Обычный 4 3 2 11 2 2" xfId="22758"/>
    <cellStyle name="Обычный 4 3 2 11 2 3" xfId="22759"/>
    <cellStyle name="Обычный 4 3 2 11 3" xfId="22760"/>
    <cellStyle name="Обычный 4 3 2 11 3 2" xfId="22761"/>
    <cellStyle name="Обычный 4 3 2 11 3 3" xfId="22762"/>
    <cellStyle name="Обычный 4 3 2 11 4" xfId="22763"/>
    <cellStyle name="Обычный 4 3 2 11 4 2" xfId="22764"/>
    <cellStyle name="Обычный 4 3 2 11 4 3" xfId="22765"/>
    <cellStyle name="Обычный 4 3 2 11 5" xfId="22766"/>
    <cellStyle name="Обычный 4 3 2 11 5 2" xfId="22767"/>
    <cellStyle name="Обычный 4 3 2 11 6" xfId="22768"/>
    <cellStyle name="Обычный 4 3 2 11 7" xfId="22769"/>
    <cellStyle name="Обычный 4 3 2 12" xfId="22770"/>
    <cellStyle name="Обычный 4 3 2 12 2" xfId="22771"/>
    <cellStyle name="Обычный 4 3 2 12 3" xfId="22772"/>
    <cellStyle name="Обычный 4 3 2 13" xfId="22773"/>
    <cellStyle name="Обычный 4 3 2 13 2" xfId="22774"/>
    <cellStyle name="Обычный 4 3 2 13 3" xfId="22775"/>
    <cellStyle name="Обычный 4 3 2 14" xfId="22776"/>
    <cellStyle name="Обычный 4 3 2 14 2" xfId="22777"/>
    <cellStyle name="Обычный 4 3 2 14 3" xfId="22778"/>
    <cellStyle name="Обычный 4 3 2 15" xfId="22779"/>
    <cellStyle name="Обычный 4 3 2 15 2" xfId="22780"/>
    <cellStyle name="Обычный 4 3 2 16" xfId="22781"/>
    <cellStyle name="Обычный 4 3 2 17" xfId="22782"/>
    <cellStyle name="Обычный 4 3 2 2" xfId="22783"/>
    <cellStyle name="Обычный 4 3 2 2 10" xfId="22784"/>
    <cellStyle name="Обычный 4 3 2 2 10 2" xfId="22785"/>
    <cellStyle name="Обычный 4 3 2 2 10 2 2" xfId="22786"/>
    <cellStyle name="Обычный 4 3 2 2 10 2 3" xfId="22787"/>
    <cellStyle name="Обычный 4 3 2 2 10 3" xfId="22788"/>
    <cellStyle name="Обычный 4 3 2 2 10 3 2" xfId="22789"/>
    <cellStyle name="Обычный 4 3 2 2 10 3 3" xfId="22790"/>
    <cellStyle name="Обычный 4 3 2 2 10 4" xfId="22791"/>
    <cellStyle name="Обычный 4 3 2 2 10 4 2" xfId="22792"/>
    <cellStyle name="Обычный 4 3 2 2 10 4 3" xfId="22793"/>
    <cellStyle name="Обычный 4 3 2 2 10 5" xfId="22794"/>
    <cellStyle name="Обычный 4 3 2 2 10 5 2" xfId="22795"/>
    <cellStyle name="Обычный 4 3 2 2 10 6" xfId="22796"/>
    <cellStyle name="Обычный 4 3 2 2 10 7" xfId="22797"/>
    <cellStyle name="Обычный 4 3 2 2 11" xfId="22798"/>
    <cellStyle name="Обычный 4 3 2 2 11 2" xfId="22799"/>
    <cellStyle name="Обычный 4 3 2 2 11 3" xfId="22800"/>
    <cellStyle name="Обычный 4 3 2 2 12" xfId="22801"/>
    <cellStyle name="Обычный 4 3 2 2 12 2" xfId="22802"/>
    <cellStyle name="Обычный 4 3 2 2 12 3" xfId="22803"/>
    <cellStyle name="Обычный 4 3 2 2 13" xfId="22804"/>
    <cellStyle name="Обычный 4 3 2 2 13 2" xfId="22805"/>
    <cellStyle name="Обычный 4 3 2 2 13 3" xfId="22806"/>
    <cellStyle name="Обычный 4 3 2 2 14" xfId="22807"/>
    <cellStyle name="Обычный 4 3 2 2 14 2" xfId="22808"/>
    <cellStyle name="Обычный 4 3 2 2 15" xfId="22809"/>
    <cellStyle name="Обычный 4 3 2 2 16" xfId="22810"/>
    <cellStyle name="Обычный 4 3 2 2 2" xfId="22811"/>
    <cellStyle name="Обычный 4 3 2 2 2 10" xfId="22812"/>
    <cellStyle name="Обычный 4 3 2 2 2 10 2" xfId="22813"/>
    <cellStyle name="Обычный 4 3 2 2 2 10 3" xfId="22814"/>
    <cellStyle name="Обычный 4 3 2 2 2 11" xfId="22815"/>
    <cellStyle name="Обычный 4 3 2 2 2 11 2" xfId="22816"/>
    <cellStyle name="Обычный 4 3 2 2 2 12" xfId="22817"/>
    <cellStyle name="Обычный 4 3 2 2 2 13" xfId="22818"/>
    <cellStyle name="Обычный 4 3 2 2 2 2" xfId="22819"/>
    <cellStyle name="Обычный 4 3 2 2 2 2 2" xfId="22820"/>
    <cellStyle name="Обычный 4 3 2 2 2 2 2 2" xfId="22821"/>
    <cellStyle name="Обычный 4 3 2 2 2 2 2 2 2" xfId="22822"/>
    <cellStyle name="Обычный 4 3 2 2 2 2 2 3" xfId="22823"/>
    <cellStyle name="Обычный 4 3 2 2 2 2 2 4" xfId="22824"/>
    <cellStyle name="Обычный 4 3 2 2 2 2 3" xfId="22825"/>
    <cellStyle name="Обычный 4 3 2 2 2 2 3 2" xfId="22826"/>
    <cellStyle name="Обычный 4 3 2 2 2 2 3 3" xfId="22827"/>
    <cellStyle name="Обычный 4 3 2 2 2 2 4" xfId="22828"/>
    <cellStyle name="Обычный 4 3 2 2 2 2 4 2" xfId="22829"/>
    <cellStyle name="Обычный 4 3 2 2 2 2 4 3" xfId="22830"/>
    <cellStyle name="Обычный 4 3 2 2 2 2 5" xfId="22831"/>
    <cellStyle name="Обычный 4 3 2 2 2 2 5 2" xfId="22832"/>
    <cellStyle name="Обычный 4 3 2 2 2 2 5 3" xfId="22833"/>
    <cellStyle name="Обычный 4 3 2 2 2 2 6" xfId="22834"/>
    <cellStyle name="Обычный 4 3 2 2 2 2 6 2" xfId="22835"/>
    <cellStyle name="Обычный 4 3 2 2 2 2 7" xfId="22836"/>
    <cellStyle name="Обычный 4 3 2 2 2 2 8" xfId="22837"/>
    <cellStyle name="Обычный 4 3 2 2 2 3" xfId="22838"/>
    <cellStyle name="Обычный 4 3 2 2 2 3 2" xfId="22839"/>
    <cellStyle name="Обычный 4 3 2 2 2 3 2 2" xfId="22840"/>
    <cellStyle name="Обычный 4 3 2 2 2 3 2 2 2" xfId="22841"/>
    <cellStyle name="Обычный 4 3 2 2 2 3 2 3" xfId="22842"/>
    <cellStyle name="Обычный 4 3 2 2 2 3 2 4" xfId="22843"/>
    <cellStyle name="Обычный 4 3 2 2 2 3 3" xfId="22844"/>
    <cellStyle name="Обычный 4 3 2 2 2 3 3 2" xfId="22845"/>
    <cellStyle name="Обычный 4 3 2 2 2 3 3 3" xfId="22846"/>
    <cellStyle name="Обычный 4 3 2 2 2 3 4" xfId="22847"/>
    <cellStyle name="Обычный 4 3 2 2 2 3 4 2" xfId="22848"/>
    <cellStyle name="Обычный 4 3 2 2 2 3 4 3" xfId="22849"/>
    <cellStyle name="Обычный 4 3 2 2 2 3 5" xfId="22850"/>
    <cellStyle name="Обычный 4 3 2 2 2 3 5 2" xfId="22851"/>
    <cellStyle name="Обычный 4 3 2 2 2 3 5 3" xfId="22852"/>
    <cellStyle name="Обычный 4 3 2 2 2 3 6" xfId="22853"/>
    <cellStyle name="Обычный 4 3 2 2 2 3 6 2" xfId="22854"/>
    <cellStyle name="Обычный 4 3 2 2 2 3 7" xfId="22855"/>
    <cellStyle name="Обычный 4 3 2 2 2 3 8" xfId="22856"/>
    <cellStyle name="Обычный 4 3 2 2 2 4" xfId="22857"/>
    <cellStyle name="Обычный 4 3 2 2 2 4 2" xfId="22858"/>
    <cellStyle name="Обычный 4 3 2 2 2 4 2 2" xfId="22859"/>
    <cellStyle name="Обычный 4 3 2 2 2 4 2 3" xfId="22860"/>
    <cellStyle name="Обычный 4 3 2 2 2 4 3" xfId="22861"/>
    <cellStyle name="Обычный 4 3 2 2 2 4 3 2" xfId="22862"/>
    <cellStyle name="Обычный 4 3 2 2 2 4 3 3" xfId="22863"/>
    <cellStyle name="Обычный 4 3 2 2 2 4 4" xfId="22864"/>
    <cellStyle name="Обычный 4 3 2 2 2 4 4 2" xfId="22865"/>
    <cellStyle name="Обычный 4 3 2 2 2 4 4 3" xfId="22866"/>
    <cellStyle name="Обычный 4 3 2 2 2 4 5" xfId="22867"/>
    <cellStyle name="Обычный 4 3 2 2 2 4 5 2" xfId="22868"/>
    <cellStyle name="Обычный 4 3 2 2 2 4 6" xfId="22869"/>
    <cellStyle name="Обычный 4 3 2 2 2 4 7" xfId="22870"/>
    <cellStyle name="Обычный 4 3 2 2 2 5" xfId="22871"/>
    <cellStyle name="Обычный 4 3 2 2 2 5 2" xfId="22872"/>
    <cellStyle name="Обычный 4 3 2 2 2 5 2 2" xfId="22873"/>
    <cellStyle name="Обычный 4 3 2 2 2 5 2 3" xfId="22874"/>
    <cellStyle name="Обычный 4 3 2 2 2 5 3" xfId="22875"/>
    <cellStyle name="Обычный 4 3 2 2 2 5 3 2" xfId="22876"/>
    <cellStyle name="Обычный 4 3 2 2 2 5 3 3" xfId="22877"/>
    <cellStyle name="Обычный 4 3 2 2 2 5 4" xfId="22878"/>
    <cellStyle name="Обычный 4 3 2 2 2 5 4 2" xfId="22879"/>
    <cellStyle name="Обычный 4 3 2 2 2 5 4 3" xfId="22880"/>
    <cellStyle name="Обычный 4 3 2 2 2 5 5" xfId="22881"/>
    <cellStyle name="Обычный 4 3 2 2 2 5 5 2" xfId="22882"/>
    <cellStyle name="Обычный 4 3 2 2 2 5 6" xfId="22883"/>
    <cellStyle name="Обычный 4 3 2 2 2 5 7" xfId="22884"/>
    <cellStyle name="Обычный 4 3 2 2 2 6" xfId="22885"/>
    <cellStyle name="Обычный 4 3 2 2 2 6 2" xfId="22886"/>
    <cellStyle name="Обычный 4 3 2 2 2 6 2 2" xfId="22887"/>
    <cellStyle name="Обычный 4 3 2 2 2 6 2 3" xfId="22888"/>
    <cellStyle name="Обычный 4 3 2 2 2 6 3" xfId="22889"/>
    <cellStyle name="Обычный 4 3 2 2 2 6 3 2" xfId="22890"/>
    <cellStyle name="Обычный 4 3 2 2 2 6 3 3" xfId="22891"/>
    <cellStyle name="Обычный 4 3 2 2 2 6 4" xfId="22892"/>
    <cellStyle name="Обычный 4 3 2 2 2 6 4 2" xfId="22893"/>
    <cellStyle name="Обычный 4 3 2 2 2 6 4 3" xfId="22894"/>
    <cellStyle name="Обычный 4 3 2 2 2 6 5" xfId="22895"/>
    <cellStyle name="Обычный 4 3 2 2 2 6 5 2" xfId="22896"/>
    <cellStyle name="Обычный 4 3 2 2 2 6 6" xfId="22897"/>
    <cellStyle name="Обычный 4 3 2 2 2 6 7" xfId="22898"/>
    <cellStyle name="Обычный 4 3 2 2 2 7" xfId="22899"/>
    <cellStyle name="Обычный 4 3 2 2 2 7 2" xfId="22900"/>
    <cellStyle name="Обычный 4 3 2 2 2 7 2 2" xfId="22901"/>
    <cellStyle name="Обычный 4 3 2 2 2 7 2 3" xfId="22902"/>
    <cellStyle name="Обычный 4 3 2 2 2 7 3" xfId="22903"/>
    <cellStyle name="Обычный 4 3 2 2 2 7 3 2" xfId="22904"/>
    <cellStyle name="Обычный 4 3 2 2 2 7 3 3" xfId="22905"/>
    <cellStyle name="Обычный 4 3 2 2 2 7 4" xfId="22906"/>
    <cellStyle name="Обычный 4 3 2 2 2 7 4 2" xfId="22907"/>
    <cellStyle name="Обычный 4 3 2 2 2 7 5" xfId="22908"/>
    <cellStyle name="Обычный 4 3 2 2 2 7 5 2" xfId="22909"/>
    <cellStyle name="Обычный 4 3 2 2 2 7 6" xfId="22910"/>
    <cellStyle name="Обычный 4 3 2 2 2 7 7" xfId="22911"/>
    <cellStyle name="Обычный 4 3 2 2 2 8" xfId="22912"/>
    <cellStyle name="Обычный 4 3 2 2 2 8 2" xfId="22913"/>
    <cellStyle name="Обычный 4 3 2 2 2 8 3" xfId="22914"/>
    <cellStyle name="Обычный 4 3 2 2 2 9" xfId="22915"/>
    <cellStyle name="Обычный 4 3 2 2 2 9 2" xfId="22916"/>
    <cellStyle name="Обычный 4 3 2 2 2 9 3" xfId="22917"/>
    <cellStyle name="Обычный 4 3 2 2 3" xfId="22918"/>
    <cellStyle name="Обычный 4 3 2 2 3 10" xfId="22919"/>
    <cellStyle name="Обычный 4 3 2 2 3 10 2" xfId="22920"/>
    <cellStyle name="Обычный 4 3 2 2 3 11" xfId="22921"/>
    <cellStyle name="Обычный 4 3 2 2 3 12" xfId="22922"/>
    <cellStyle name="Обычный 4 3 2 2 3 2" xfId="22923"/>
    <cellStyle name="Обычный 4 3 2 2 3 2 2" xfId="22924"/>
    <cellStyle name="Обычный 4 3 2 2 3 2 2 2" xfId="22925"/>
    <cellStyle name="Обычный 4 3 2 2 3 2 2 2 2" xfId="22926"/>
    <cellStyle name="Обычный 4 3 2 2 3 2 2 3" xfId="22927"/>
    <cellStyle name="Обычный 4 3 2 2 3 2 2 4" xfId="22928"/>
    <cellStyle name="Обычный 4 3 2 2 3 2 3" xfId="22929"/>
    <cellStyle name="Обычный 4 3 2 2 3 2 3 2" xfId="22930"/>
    <cellStyle name="Обычный 4 3 2 2 3 2 3 3" xfId="22931"/>
    <cellStyle name="Обычный 4 3 2 2 3 2 4" xfId="22932"/>
    <cellStyle name="Обычный 4 3 2 2 3 2 4 2" xfId="22933"/>
    <cellStyle name="Обычный 4 3 2 2 3 2 4 3" xfId="22934"/>
    <cellStyle name="Обычный 4 3 2 2 3 2 5" xfId="22935"/>
    <cellStyle name="Обычный 4 3 2 2 3 2 5 2" xfId="22936"/>
    <cellStyle name="Обычный 4 3 2 2 3 2 5 3" xfId="22937"/>
    <cellStyle name="Обычный 4 3 2 2 3 2 6" xfId="22938"/>
    <cellStyle name="Обычный 4 3 2 2 3 2 6 2" xfId="22939"/>
    <cellStyle name="Обычный 4 3 2 2 3 2 7" xfId="22940"/>
    <cellStyle name="Обычный 4 3 2 2 3 2 8" xfId="22941"/>
    <cellStyle name="Обычный 4 3 2 2 3 3" xfId="22942"/>
    <cellStyle name="Обычный 4 3 2 2 3 3 2" xfId="22943"/>
    <cellStyle name="Обычный 4 3 2 2 3 3 2 2" xfId="22944"/>
    <cellStyle name="Обычный 4 3 2 2 3 3 2 2 2" xfId="22945"/>
    <cellStyle name="Обычный 4 3 2 2 3 3 2 3" xfId="22946"/>
    <cellStyle name="Обычный 4 3 2 2 3 3 2 4" xfId="22947"/>
    <cellStyle name="Обычный 4 3 2 2 3 3 3" xfId="22948"/>
    <cellStyle name="Обычный 4 3 2 2 3 3 3 2" xfId="22949"/>
    <cellStyle name="Обычный 4 3 2 2 3 3 3 3" xfId="22950"/>
    <cellStyle name="Обычный 4 3 2 2 3 3 4" xfId="22951"/>
    <cellStyle name="Обычный 4 3 2 2 3 3 4 2" xfId="22952"/>
    <cellStyle name="Обычный 4 3 2 2 3 3 4 3" xfId="22953"/>
    <cellStyle name="Обычный 4 3 2 2 3 3 5" xfId="22954"/>
    <cellStyle name="Обычный 4 3 2 2 3 3 5 2" xfId="22955"/>
    <cellStyle name="Обычный 4 3 2 2 3 3 5 3" xfId="22956"/>
    <cellStyle name="Обычный 4 3 2 2 3 3 6" xfId="22957"/>
    <cellStyle name="Обычный 4 3 2 2 3 3 6 2" xfId="22958"/>
    <cellStyle name="Обычный 4 3 2 2 3 3 7" xfId="22959"/>
    <cellStyle name="Обычный 4 3 2 2 3 3 8" xfId="22960"/>
    <cellStyle name="Обычный 4 3 2 2 3 4" xfId="22961"/>
    <cellStyle name="Обычный 4 3 2 2 3 4 2" xfId="22962"/>
    <cellStyle name="Обычный 4 3 2 2 3 4 2 2" xfId="22963"/>
    <cellStyle name="Обычный 4 3 2 2 3 4 2 3" xfId="22964"/>
    <cellStyle name="Обычный 4 3 2 2 3 4 3" xfId="22965"/>
    <cellStyle name="Обычный 4 3 2 2 3 4 3 2" xfId="22966"/>
    <cellStyle name="Обычный 4 3 2 2 3 4 3 3" xfId="22967"/>
    <cellStyle name="Обычный 4 3 2 2 3 4 4" xfId="22968"/>
    <cellStyle name="Обычный 4 3 2 2 3 4 4 2" xfId="22969"/>
    <cellStyle name="Обычный 4 3 2 2 3 4 4 3" xfId="22970"/>
    <cellStyle name="Обычный 4 3 2 2 3 4 5" xfId="22971"/>
    <cellStyle name="Обычный 4 3 2 2 3 4 5 2" xfId="22972"/>
    <cellStyle name="Обычный 4 3 2 2 3 4 6" xfId="22973"/>
    <cellStyle name="Обычный 4 3 2 2 3 4 7" xfId="22974"/>
    <cellStyle name="Обычный 4 3 2 2 3 5" xfId="22975"/>
    <cellStyle name="Обычный 4 3 2 2 3 5 2" xfId="22976"/>
    <cellStyle name="Обычный 4 3 2 2 3 5 2 2" xfId="22977"/>
    <cellStyle name="Обычный 4 3 2 2 3 5 2 3" xfId="22978"/>
    <cellStyle name="Обычный 4 3 2 2 3 5 3" xfId="22979"/>
    <cellStyle name="Обычный 4 3 2 2 3 5 3 2" xfId="22980"/>
    <cellStyle name="Обычный 4 3 2 2 3 5 3 3" xfId="22981"/>
    <cellStyle name="Обычный 4 3 2 2 3 5 4" xfId="22982"/>
    <cellStyle name="Обычный 4 3 2 2 3 5 4 2" xfId="22983"/>
    <cellStyle name="Обычный 4 3 2 2 3 5 4 3" xfId="22984"/>
    <cellStyle name="Обычный 4 3 2 2 3 5 5" xfId="22985"/>
    <cellStyle name="Обычный 4 3 2 2 3 5 5 2" xfId="22986"/>
    <cellStyle name="Обычный 4 3 2 2 3 5 6" xfId="22987"/>
    <cellStyle name="Обычный 4 3 2 2 3 5 7" xfId="22988"/>
    <cellStyle name="Обычный 4 3 2 2 3 6" xfId="22989"/>
    <cellStyle name="Обычный 4 3 2 2 3 6 2" xfId="22990"/>
    <cellStyle name="Обычный 4 3 2 2 3 6 2 2" xfId="22991"/>
    <cellStyle name="Обычный 4 3 2 2 3 6 2 3" xfId="22992"/>
    <cellStyle name="Обычный 4 3 2 2 3 6 3" xfId="22993"/>
    <cellStyle name="Обычный 4 3 2 2 3 6 3 2" xfId="22994"/>
    <cellStyle name="Обычный 4 3 2 2 3 6 3 3" xfId="22995"/>
    <cellStyle name="Обычный 4 3 2 2 3 6 4" xfId="22996"/>
    <cellStyle name="Обычный 4 3 2 2 3 6 4 2" xfId="22997"/>
    <cellStyle name="Обычный 4 3 2 2 3 6 5" xfId="22998"/>
    <cellStyle name="Обычный 4 3 2 2 3 6 5 2" xfId="22999"/>
    <cellStyle name="Обычный 4 3 2 2 3 6 6" xfId="23000"/>
    <cellStyle name="Обычный 4 3 2 2 3 6 7" xfId="23001"/>
    <cellStyle name="Обычный 4 3 2 2 3 7" xfId="23002"/>
    <cellStyle name="Обычный 4 3 2 2 3 7 2" xfId="23003"/>
    <cellStyle name="Обычный 4 3 2 2 3 7 3" xfId="23004"/>
    <cellStyle name="Обычный 4 3 2 2 3 8" xfId="23005"/>
    <cellStyle name="Обычный 4 3 2 2 3 8 2" xfId="23006"/>
    <cellStyle name="Обычный 4 3 2 2 3 8 3" xfId="23007"/>
    <cellStyle name="Обычный 4 3 2 2 3 9" xfId="23008"/>
    <cellStyle name="Обычный 4 3 2 2 3 9 2" xfId="23009"/>
    <cellStyle name="Обычный 4 3 2 2 3 9 3" xfId="23010"/>
    <cellStyle name="Обычный 4 3 2 2 4" xfId="23011"/>
    <cellStyle name="Обычный 4 3 2 2 4 2" xfId="23012"/>
    <cellStyle name="Обычный 4 3 2 2 4 2 2" xfId="23013"/>
    <cellStyle name="Обычный 4 3 2 2 4 2 2 2" xfId="23014"/>
    <cellStyle name="Обычный 4 3 2 2 4 2 2 3" xfId="23015"/>
    <cellStyle name="Обычный 4 3 2 2 4 2 3" xfId="23016"/>
    <cellStyle name="Обычный 4 3 2 2 4 2 3 2" xfId="23017"/>
    <cellStyle name="Обычный 4 3 2 2 4 2 3 3" xfId="23018"/>
    <cellStyle name="Обычный 4 3 2 2 4 2 4" xfId="23019"/>
    <cellStyle name="Обычный 4 3 2 2 4 2 4 2" xfId="23020"/>
    <cellStyle name="Обычный 4 3 2 2 4 2 4 3" xfId="23021"/>
    <cellStyle name="Обычный 4 3 2 2 4 2 5" xfId="23022"/>
    <cellStyle name="Обычный 4 3 2 2 4 2 5 2" xfId="23023"/>
    <cellStyle name="Обычный 4 3 2 2 4 2 6" xfId="23024"/>
    <cellStyle name="Обычный 4 3 2 2 4 2 7" xfId="23025"/>
    <cellStyle name="Обычный 4 3 2 2 4 3" xfId="23026"/>
    <cellStyle name="Обычный 4 3 2 2 4 3 2" xfId="23027"/>
    <cellStyle name="Обычный 4 3 2 2 4 3 2 2" xfId="23028"/>
    <cellStyle name="Обычный 4 3 2 2 4 3 3" xfId="23029"/>
    <cellStyle name="Обычный 4 3 2 2 4 3 4" xfId="23030"/>
    <cellStyle name="Обычный 4 3 2 2 4 4" xfId="23031"/>
    <cellStyle name="Обычный 4 3 2 2 4 4 2" xfId="23032"/>
    <cellStyle name="Обычный 4 3 2 2 4 4 3" xfId="23033"/>
    <cellStyle name="Обычный 4 3 2 2 4 5" xfId="23034"/>
    <cellStyle name="Обычный 4 3 2 2 4 5 2" xfId="23035"/>
    <cellStyle name="Обычный 4 3 2 2 4 5 3" xfId="23036"/>
    <cellStyle name="Обычный 4 3 2 2 4 6" xfId="23037"/>
    <cellStyle name="Обычный 4 3 2 2 4 6 2" xfId="23038"/>
    <cellStyle name="Обычный 4 3 2 2 4 6 3" xfId="23039"/>
    <cellStyle name="Обычный 4 3 2 2 4 7" xfId="23040"/>
    <cellStyle name="Обычный 4 3 2 2 4 7 2" xfId="23041"/>
    <cellStyle name="Обычный 4 3 2 2 4 8" xfId="23042"/>
    <cellStyle name="Обычный 4 3 2 2 4 9" xfId="23043"/>
    <cellStyle name="Обычный 4 3 2 2 5" xfId="23044"/>
    <cellStyle name="Обычный 4 3 2 2 5 2" xfId="23045"/>
    <cellStyle name="Обычный 4 3 2 2 5 2 2" xfId="23046"/>
    <cellStyle name="Обычный 4 3 2 2 5 2 2 2" xfId="23047"/>
    <cellStyle name="Обычный 4 3 2 2 5 2 3" xfId="23048"/>
    <cellStyle name="Обычный 4 3 2 2 5 2 4" xfId="23049"/>
    <cellStyle name="Обычный 4 3 2 2 5 3" xfId="23050"/>
    <cellStyle name="Обычный 4 3 2 2 5 3 2" xfId="23051"/>
    <cellStyle name="Обычный 4 3 2 2 5 3 3" xfId="23052"/>
    <cellStyle name="Обычный 4 3 2 2 5 4" xfId="23053"/>
    <cellStyle name="Обычный 4 3 2 2 5 4 2" xfId="23054"/>
    <cellStyle name="Обычный 4 3 2 2 5 4 3" xfId="23055"/>
    <cellStyle name="Обычный 4 3 2 2 5 5" xfId="23056"/>
    <cellStyle name="Обычный 4 3 2 2 5 5 2" xfId="23057"/>
    <cellStyle name="Обычный 4 3 2 2 5 5 3" xfId="23058"/>
    <cellStyle name="Обычный 4 3 2 2 5 6" xfId="23059"/>
    <cellStyle name="Обычный 4 3 2 2 5 6 2" xfId="23060"/>
    <cellStyle name="Обычный 4 3 2 2 5 7" xfId="23061"/>
    <cellStyle name="Обычный 4 3 2 2 5 8" xfId="23062"/>
    <cellStyle name="Обычный 4 3 2 2 6" xfId="23063"/>
    <cellStyle name="Обычный 4 3 2 2 6 2" xfId="23064"/>
    <cellStyle name="Обычный 4 3 2 2 6 2 2" xfId="23065"/>
    <cellStyle name="Обычный 4 3 2 2 6 2 2 2" xfId="23066"/>
    <cellStyle name="Обычный 4 3 2 2 6 2 3" xfId="23067"/>
    <cellStyle name="Обычный 4 3 2 2 6 2 4" xfId="23068"/>
    <cellStyle name="Обычный 4 3 2 2 6 3" xfId="23069"/>
    <cellStyle name="Обычный 4 3 2 2 6 3 2" xfId="23070"/>
    <cellStyle name="Обычный 4 3 2 2 6 3 3" xfId="23071"/>
    <cellStyle name="Обычный 4 3 2 2 6 4" xfId="23072"/>
    <cellStyle name="Обычный 4 3 2 2 6 4 2" xfId="23073"/>
    <cellStyle name="Обычный 4 3 2 2 6 4 3" xfId="23074"/>
    <cellStyle name="Обычный 4 3 2 2 6 5" xfId="23075"/>
    <cellStyle name="Обычный 4 3 2 2 6 5 2" xfId="23076"/>
    <cellStyle name="Обычный 4 3 2 2 6 5 3" xfId="23077"/>
    <cellStyle name="Обычный 4 3 2 2 6 6" xfId="23078"/>
    <cellStyle name="Обычный 4 3 2 2 6 6 2" xfId="23079"/>
    <cellStyle name="Обычный 4 3 2 2 6 7" xfId="23080"/>
    <cellStyle name="Обычный 4 3 2 2 6 8" xfId="23081"/>
    <cellStyle name="Обычный 4 3 2 2 7" xfId="23082"/>
    <cellStyle name="Обычный 4 3 2 2 7 2" xfId="23083"/>
    <cellStyle name="Обычный 4 3 2 2 7 2 2" xfId="23084"/>
    <cellStyle name="Обычный 4 3 2 2 7 2 3" xfId="23085"/>
    <cellStyle name="Обычный 4 3 2 2 7 3" xfId="23086"/>
    <cellStyle name="Обычный 4 3 2 2 7 3 2" xfId="23087"/>
    <cellStyle name="Обычный 4 3 2 2 7 3 3" xfId="23088"/>
    <cellStyle name="Обычный 4 3 2 2 7 4" xfId="23089"/>
    <cellStyle name="Обычный 4 3 2 2 7 4 2" xfId="23090"/>
    <cellStyle name="Обычный 4 3 2 2 7 4 3" xfId="23091"/>
    <cellStyle name="Обычный 4 3 2 2 7 5" xfId="23092"/>
    <cellStyle name="Обычный 4 3 2 2 7 5 2" xfId="23093"/>
    <cellStyle name="Обычный 4 3 2 2 7 6" xfId="23094"/>
    <cellStyle name="Обычный 4 3 2 2 7 7" xfId="23095"/>
    <cellStyle name="Обычный 4 3 2 2 8" xfId="23096"/>
    <cellStyle name="Обычный 4 3 2 2 8 2" xfId="23097"/>
    <cellStyle name="Обычный 4 3 2 2 8 2 2" xfId="23098"/>
    <cellStyle name="Обычный 4 3 2 2 8 2 3" xfId="23099"/>
    <cellStyle name="Обычный 4 3 2 2 8 3" xfId="23100"/>
    <cellStyle name="Обычный 4 3 2 2 8 3 2" xfId="23101"/>
    <cellStyle name="Обычный 4 3 2 2 8 3 3" xfId="23102"/>
    <cellStyle name="Обычный 4 3 2 2 8 4" xfId="23103"/>
    <cellStyle name="Обычный 4 3 2 2 8 4 2" xfId="23104"/>
    <cellStyle name="Обычный 4 3 2 2 8 4 3" xfId="23105"/>
    <cellStyle name="Обычный 4 3 2 2 8 5" xfId="23106"/>
    <cellStyle name="Обычный 4 3 2 2 8 5 2" xfId="23107"/>
    <cellStyle name="Обычный 4 3 2 2 8 6" xfId="23108"/>
    <cellStyle name="Обычный 4 3 2 2 8 7" xfId="23109"/>
    <cellStyle name="Обычный 4 3 2 2 9" xfId="23110"/>
    <cellStyle name="Обычный 4 3 2 2 9 2" xfId="23111"/>
    <cellStyle name="Обычный 4 3 2 2 9 2 2" xfId="23112"/>
    <cellStyle name="Обычный 4 3 2 2 9 2 3" xfId="23113"/>
    <cellStyle name="Обычный 4 3 2 2 9 3" xfId="23114"/>
    <cellStyle name="Обычный 4 3 2 2 9 3 2" xfId="23115"/>
    <cellStyle name="Обычный 4 3 2 2 9 3 3" xfId="23116"/>
    <cellStyle name="Обычный 4 3 2 2 9 4" xfId="23117"/>
    <cellStyle name="Обычный 4 3 2 2 9 4 2" xfId="23118"/>
    <cellStyle name="Обычный 4 3 2 2 9 4 3" xfId="23119"/>
    <cellStyle name="Обычный 4 3 2 2 9 5" xfId="23120"/>
    <cellStyle name="Обычный 4 3 2 2 9 5 2" xfId="23121"/>
    <cellStyle name="Обычный 4 3 2 2 9 6" xfId="23122"/>
    <cellStyle name="Обычный 4 3 2 2 9 7" xfId="23123"/>
    <cellStyle name="Обычный 4 3 2 3" xfId="23124"/>
    <cellStyle name="Обычный 4 3 2 3 10" xfId="23125"/>
    <cellStyle name="Обычный 4 3 2 3 10 2" xfId="23126"/>
    <cellStyle name="Обычный 4 3 2 3 10 3" xfId="23127"/>
    <cellStyle name="Обычный 4 3 2 3 11" xfId="23128"/>
    <cellStyle name="Обычный 4 3 2 3 11 2" xfId="23129"/>
    <cellStyle name="Обычный 4 3 2 3 11 3" xfId="23130"/>
    <cellStyle name="Обычный 4 3 2 3 12" xfId="23131"/>
    <cellStyle name="Обычный 4 3 2 3 12 2" xfId="23132"/>
    <cellStyle name="Обычный 4 3 2 3 13" xfId="23133"/>
    <cellStyle name="Обычный 4 3 2 3 14" xfId="23134"/>
    <cellStyle name="Обычный 4 3 2 3 2" xfId="23135"/>
    <cellStyle name="Обычный 4 3 2 3 2 2" xfId="23136"/>
    <cellStyle name="Обычный 4 3 2 3 2 2 2" xfId="23137"/>
    <cellStyle name="Обычный 4 3 2 3 2 2 2 2" xfId="23138"/>
    <cellStyle name="Обычный 4 3 2 3 2 2 2 3" xfId="23139"/>
    <cellStyle name="Обычный 4 3 2 3 2 2 3" xfId="23140"/>
    <cellStyle name="Обычный 4 3 2 3 2 2 3 2" xfId="23141"/>
    <cellStyle name="Обычный 4 3 2 3 2 2 3 3" xfId="23142"/>
    <cellStyle name="Обычный 4 3 2 3 2 2 4" xfId="23143"/>
    <cellStyle name="Обычный 4 3 2 3 2 2 4 2" xfId="23144"/>
    <cellStyle name="Обычный 4 3 2 3 2 2 4 3" xfId="23145"/>
    <cellStyle name="Обычный 4 3 2 3 2 2 5" xfId="23146"/>
    <cellStyle name="Обычный 4 3 2 3 2 2 5 2" xfId="23147"/>
    <cellStyle name="Обычный 4 3 2 3 2 2 6" xfId="23148"/>
    <cellStyle name="Обычный 4 3 2 3 2 2 7" xfId="23149"/>
    <cellStyle name="Обычный 4 3 2 3 2 3" xfId="23150"/>
    <cellStyle name="Обычный 4 3 2 3 2 3 2" xfId="23151"/>
    <cellStyle name="Обычный 4 3 2 3 2 3 2 2" xfId="23152"/>
    <cellStyle name="Обычный 4 3 2 3 2 3 3" xfId="23153"/>
    <cellStyle name="Обычный 4 3 2 3 2 3 4" xfId="23154"/>
    <cellStyle name="Обычный 4 3 2 3 2 4" xfId="23155"/>
    <cellStyle name="Обычный 4 3 2 3 2 4 2" xfId="23156"/>
    <cellStyle name="Обычный 4 3 2 3 2 4 3" xfId="23157"/>
    <cellStyle name="Обычный 4 3 2 3 2 5" xfId="23158"/>
    <cellStyle name="Обычный 4 3 2 3 2 5 2" xfId="23159"/>
    <cellStyle name="Обычный 4 3 2 3 2 5 3" xfId="23160"/>
    <cellStyle name="Обычный 4 3 2 3 2 6" xfId="23161"/>
    <cellStyle name="Обычный 4 3 2 3 2 6 2" xfId="23162"/>
    <cellStyle name="Обычный 4 3 2 3 2 6 3" xfId="23163"/>
    <cellStyle name="Обычный 4 3 2 3 2 7" xfId="23164"/>
    <cellStyle name="Обычный 4 3 2 3 2 7 2" xfId="23165"/>
    <cellStyle name="Обычный 4 3 2 3 2 8" xfId="23166"/>
    <cellStyle name="Обычный 4 3 2 3 2 9" xfId="23167"/>
    <cellStyle name="Обычный 4 3 2 3 3" xfId="23168"/>
    <cellStyle name="Обычный 4 3 2 3 3 2" xfId="23169"/>
    <cellStyle name="Обычный 4 3 2 3 3 2 2" xfId="23170"/>
    <cellStyle name="Обычный 4 3 2 3 3 2 2 2" xfId="23171"/>
    <cellStyle name="Обычный 4 3 2 3 3 2 3" xfId="23172"/>
    <cellStyle name="Обычный 4 3 2 3 3 2 4" xfId="23173"/>
    <cellStyle name="Обычный 4 3 2 3 3 3" xfId="23174"/>
    <cellStyle name="Обычный 4 3 2 3 3 3 2" xfId="23175"/>
    <cellStyle name="Обычный 4 3 2 3 3 3 3" xfId="23176"/>
    <cellStyle name="Обычный 4 3 2 3 3 4" xfId="23177"/>
    <cellStyle name="Обычный 4 3 2 3 3 4 2" xfId="23178"/>
    <cellStyle name="Обычный 4 3 2 3 3 4 3" xfId="23179"/>
    <cellStyle name="Обычный 4 3 2 3 3 5" xfId="23180"/>
    <cellStyle name="Обычный 4 3 2 3 3 5 2" xfId="23181"/>
    <cellStyle name="Обычный 4 3 2 3 3 5 3" xfId="23182"/>
    <cellStyle name="Обычный 4 3 2 3 3 6" xfId="23183"/>
    <cellStyle name="Обычный 4 3 2 3 3 6 2" xfId="23184"/>
    <cellStyle name="Обычный 4 3 2 3 3 7" xfId="23185"/>
    <cellStyle name="Обычный 4 3 2 3 3 8" xfId="23186"/>
    <cellStyle name="Обычный 4 3 2 3 4" xfId="23187"/>
    <cellStyle name="Обычный 4 3 2 3 4 2" xfId="23188"/>
    <cellStyle name="Обычный 4 3 2 3 4 2 2" xfId="23189"/>
    <cellStyle name="Обычный 4 3 2 3 4 2 2 2" xfId="23190"/>
    <cellStyle name="Обычный 4 3 2 3 4 2 3" xfId="23191"/>
    <cellStyle name="Обычный 4 3 2 3 4 2 4" xfId="23192"/>
    <cellStyle name="Обычный 4 3 2 3 4 3" xfId="23193"/>
    <cellStyle name="Обычный 4 3 2 3 4 3 2" xfId="23194"/>
    <cellStyle name="Обычный 4 3 2 3 4 3 3" xfId="23195"/>
    <cellStyle name="Обычный 4 3 2 3 4 4" xfId="23196"/>
    <cellStyle name="Обычный 4 3 2 3 4 4 2" xfId="23197"/>
    <cellStyle name="Обычный 4 3 2 3 4 4 3" xfId="23198"/>
    <cellStyle name="Обычный 4 3 2 3 4 5" xfId="23199"/>
    <cellStyle name="Обычный 4 3 2 3 4 5 2" xfId="23200"/>
    <cellStyle name="Обычный 4 3 2 3 4 5 3" xfId="23201"/>
    <cellStyle name="Обычный 4 3 2 3 4 6" xfId="23202"/>
    <cellStyle name="Обычный 4 3 2 3 4 6 2" xfId="23203"/>
    <cellStyle name="Обычный 4 3 2 3 4 7" xfId="23204"/>
    <cellStyle name="Обычный 4 3 2 3 4 8" xfId="23205"/>
    <cellStyle name="Обычный 4 3 2 3 5" xfId="23206"/>
    <cellStyle name="Обычный 4 3 2 3 5 2" xfId="23207"/>
    <cellStyle name="Обычный 4 3 2 3 5 2 2" xfId="23208"/>
    <cellStyle name="Обычный 4 3 2 3 5 2 3" xfId="23209"/>
    <cellStyle name="Обычный 4 3 2 3 5 3" xfId="23210"/>
    <cellStyle name="Обычный 4 3 2 3 5 3 2" xfId="23211"/>
    <cellStyle name="Обычный 4 3 2 3 5 3 3" xfId="23212"/>
    <cellStyle name="Обычный 4 3 2 3 5 4" xfId="23213"/>
    <cellStyle name="Обычный 4 3 2 3 5 4 2" xfId="23214"/>
    <cellStyle name="Обычный 4 3 2 3 5 4 3" xfId="23215"/>
    <cellStyle name="Обычный 4 3 2 3 5 5" xfId="23216"/>
    <cellStyle name="Обычный 4 3 2 3 5 5 2" xfId="23217"/>
    <cellStyle name="Обычный 4 3 2 3 5 6" xfId="23218"/>
    <cellStyle name="Обычный 4 3 2 3 5 7" xfId="23219"/>
    <cellStyle name="Обычный 4 3 2 3 6" xfId="23220"/>
    <cellStyle name="Обычный 4 3 2 3 6 2" xfId="23221"/>
    <cellStyle name="Обычный 4 3 2 3 6 2 2" xfId="23222"/>
    <cellStyle name="Обычный 4 3 2 3 6 2 3" xfId="23223"/>
    <cellStyle name="Обычный 4 3 2 3 6 3" xfId="23224"/>
    <cellStyle name="Обычный 4 3 2 3 6 3 2" xfId="23225"/>
    <cellStyle name="Обычный 4 3 2 3 6 3 3" xfId="23226"/>
    <cellStyle name="Обычный 4 3 2 3 6 4" xfId="23227"/>
    <cellStyle name="Обычный 4 3 2 3 6 4 2" xfId="23228"/>
    <cellStyle name="Обычный 4 3 2 3 6 4 3" xfId="23229"/>
    <cellStyle name="Обычный 4 3 2 3 6 5" xfId="23230"/>
    <cellStyle name="Обычный 4 3 2 3 6 5 2" xfId="23231"/>
    <cellStyle name="Обычный 4 3 2 3 6 6" xfId="23232"/>
    <cellStyle name="Обычный 4 3 2 3 6 7" xfId="23233"/>
    <cellStyle name="Обычный 4 3 2 3 7" xfId="23234"/>
    <cellStyle name="Обычный 4 3 2 3 7 2" xfId="23235"/>
    <cellStyle name="Обычный 4 3 2 3 7 2 2" xfId="23236"/>
    <cellStyle name="Обычный 4 3 2 3 7 2 3" xfId="23237"/>
    <cellStyle name="Обычный 4 3 2 3 7 3" xfId="23238"/>
    <cellStyle name="Обычный 4 3 2 3 7 3 2" xfId="23239"/>
    <cellStyle name="Обычный 4 3 2 3 7 3 3" xfId="23240"/>
    <cellStyle name="Обычный 4 3 2 3 7 4" xfId="23241"/>
    <cellStyle name="Обычный 4 3 2 3 7 4 2" xfId="23242"/>
    <cellStyle name="Обычный 4 3 2 3 7 4 3" xfId="23243"/>
    <cellStyle name="Обычный 4 3 2 3 7 5" xfId="23244"/>
    <cellStyle name="Обычный 4 3 2 3 7 5 2" xfId="23245"/>
    <cellStyle name="Обычный 4 3 2 3 7 6" xfId="23246"/>
    <cellStyle name="Обычный 4 3 2 3 7 7" xfId="23247"/>
    <cellStyle name="Обычный 4 3 2 3 8" xfId="23248"/>
    <cellStyle name="Обычный 4 3 2 3 8 2" xfId="23249"/>
    <cellStyle name="Обычный 4 3 2 3 8 2 2" xfId="23250"/>
    <cellStyle name="Обычный 4 3 2 3 8 2 3" xfId="23251"/>
    <cellStyle name="Обычный 4 3 2 3 8 3" xfId="23252"/>
    <cellStyle name="Обычный 4 3 2 3 8 3 2" xfId="23253"/>
    <cellStyle name="Обычный 4 3 2 3 8 3 3" xfId="23254"/>
    <cellStyle name="Обычный 4 3 2 3 8 4" xfId="23255"/>
    <cellStyle name="Обычный 4 3 2 3 8 4 2" xfId="23256"/>
    <cellStyle name="Обычный 4 3 2 3 8 4 3" xfId="23257"/>
    <cellStyle name="Обычный 4 3 2 3 8 5" xfId="23258"/>
    <cellStyle name="Обычный 4 3 2 3 8 5 2" xfId="23259"/>
    <cellStyle name="Обычный 4 3 2 3 8 6" xfId="23260"/>
    <cellStyle name="Обычный 4 3 2 3 8 7" xfId="23261"/>
    <cellStyle name="Обычный 4 3 2 3 9" xfId="23262"/>
    <cellStyle name="Обычный 4 3 2 3 9 2" xfId="23263"/>
    <cellStyle name="Обычный 4 3 2 3 9 3" xfId="23264"/>
    <cellStyle name="Обычный 4 3 2 4" xfId="23265"/>
    <cellStyle name="Обычный 4 3 2 4 10" xfId="23266"/>
    <cellStyle name="Обычный 4 3 2 4 10 2" xfId="23267"/>
    <cellStyle name="Обычный 4 3 2 4 11" xfId="23268"/>
    <cellStyle name="Обычный 4 3 2 4 12" xfId="23269"/>
    <cellStyle name="Обычный 4 3 2 4 2" xfId="23270"/>
    <cellStyle name="Обычный 4 3 2 4 2 2" xfId="23271"/>
    <cellStyle name="Обычный 4 3 2 4 2 2 2" xfId="23272"/>
    <cellStyle name="Обычный 4 3 2 4 2 2 2 2" xfId="23273"/>
    <cellStyle name="Обычный 4 3 2 4 2 2 3" xfId="23274"/>
    <cellStyle name="Обычный 4 3 2 4 2 2 4" xfId="23275"/>
    <cellStyle name="Обычный 4 3 2 4 2 3" xfId="23276"/>
    <cellStyle name="Обычный 4 3 2 4 2 3 2" xfId="23277"/>
    <cellStyle name="Обычный 4 3 2 4 2 3 3" xfId="23278"/>
    <cellStyle name="Обычный 4 3 2 4 2 4" xfId="23279"/>
    <cellStyle name="Обычный 4 3 2 4 2 4 2" xfId="23280"/>
    <cellStyle name="Обычный 4 3 2 4 2 4 3" xfId="23281"/>
    <cellStyle name="Обычный 4 3 2 4 2 5" xfId="23282"/>
    <cellStyle name="Обычный 4 3 2 4 2 5 2" xfId="23283"/>
    <cellStyle name="Обычный 4 3 2 4 2 5 3" xfId="23284"/>
    <cellStyle name="Обычный 4 3 2 4 2 6" xfId="23285"/>
    <cellStyle name="Обычный 4 3 2 4 2 6 2" xfId="23286"/>
    <cellStyle name="Обычный 4 3 2 4 2 7" xfId="23287"/>
    <cellStyle name="Обычный 4 3 2 4 2 8" xfId="23288"/>
    <cellStyle name="Обычный 4 3 2 4 3" xfId="23289"/>
    <cellStyle name="Обычный 4 3 2 4 3 2" xfId="23290"/>
    <cellStyle name="Обычный 4 3 2 4 3 2 2" xfId="23291"/>
    <cellStyle name="Обычный 4 3 2 4 3 2 2 2" xfId="23292"/>
    <cellStyle name="Обычный 4 3 2 4 3 2 3" xfId="23293"/>
    <cellStyle name="Обычный 4 3 2 4 3 2 4" xfId="23294"/>
    <cellStyle name="Обычный 4 3 2 4 3 3" xfId="23295"/>
    <cellStyle name="Обычный 4 3 2 4 3 3 2" xfId="23296"/>
    <cellStyle name="Обычный 4 3 2 4 3 3 3" xfId="23297"/>
    <cellStyle name="Обычный 4 3 2 4 3 4" xfId="23298"/>
    <cellStyle name="Обычный 4 3 2 4 3 4 2" xfId="23299"/>
    <cellStyle name="Обычный 4 3 2 4 3 4 3" xfId="23300"/>
    <cellStyle name="Обычный 4 3 2 4 3 5" xfId="23301"/>
    <cellStyle name="Обычный 4 3 2 4 3 5 2" xfId="23302"/>
    <cellStyle name="Обычный 4 3 2 4 3 5 3" xfId="23303"/>
    <cellStyle name="Обычный 4 3 2 4 3 6" xfId="23304"/>
    <cellStyle name="Обычный 4 3 2 4 3 6 2" xfId="23305"/>
    <cellStyle name="Обычный 4 3 2 4 3 7" xfId="23306"/>
    <cellStyle name="Обычный 4 3 2 4 3 8" xfId="23307"/>
    <cellStyle name="Обычный 4 3 2 4 4" xfId="23308"/>
    <cellStyle name="Обычный 4 3 2 4 4 2" xfId="23309"/>
    <cellStyle name="Обычный 4 3 2 4 4 2 2" xfId="23310"/>
    <cellStyle name="Обычный 4 3 2 4 4 2 3" xfId="23311"/>
    <cellStyle name="Обычный 4 3 2 4 4 3" xfId="23312"/>
    <cellStyle name="Обычный 4 3 2 4 4 3 2" xfId="23313"/>
    <cellStyle name="Обычный 4 3 2 4 4 3 3" xfId="23314"/>
    <cellStyle name="Обычный 4 3 2 4 4 4" xfId="23315"/>
    <cellStyle name="Обычный 4 3 2 4 4 4 2" xfId="23316"/>
    <cellStyle name="Обычный 4 3 2 4 4 4 3" xfId="23317"/>
    <cellStyle name="Обычный 4 3 2 4 4 5" xfId="23318"/>
    <cellStyle name="Обычный 4 3 2 4 4 5 2" xfId="23319"/>
    <cellStyle name="Обычный 4 3 2 4 4 6" xfId="23320"/>
    <cellStyle name="Обычный 4 3 2 4 4 7" xfId="23321"/>
    <cellStyle name="Обычный 4 3 2 4 5" xfId="23322"/>
    <cellStyle name="Обычный 4 3 2 4 5 2" xfId="23323"/>
    <cellStyle name="Обычный 4 3 2 4 5 2 2" xfId="23324"/>
    <cellStyle name="Обычный 4 3 2 4 5 2 3" xfId="23325"/>
    <cellStyle name="Обычный 4 3 2 4 5 3" xfId="23326"/>
    <cellStyle name="Обычный 4 3 2 4 5 3 2" xfId="23327"/>
    <cellStyle name="Обычный 4 3 2 4 5 3 3" xfId="23328"/>
    <cellStyle name="Обычный 4 3 2 4 5 4" xfId="23329"/>
    <cellStyle name="Обычный 4 3 2 4 5 4 2" xfId="23330"/>
    <cellStyle name="Обычный 4 3 2 4 5 4 3" xfId="23331"/>
    <cellStyle name="Обычный 4 3 2 4 5 5" xfId="23332"/>
    <cellStyle name="Обычный 4 3 2 4 5 5 2" xfId="23333"/>
    <cellStyle name="Обычный 4 3 2 4 5 6" xfId="23334"/>
    <cellStyle name="Обычный 4 3 2 4 5 7" xfId="23335"/>
    <cellStyle name="Обычный 4 3 2 4 6" xfId="23336"/>
    <cellStyle name="Обычный 4 3 2 4 6 2" xfId="23337"/>
    <cellStyle name="Обычный 4 3 2 4 6 2 2" xfId="23338"/>
    <cellStyle name="Обычный 4 3 2 4 6 2 3" xfId="23339"/>
    <cellStyle name="Обычный 4 3 2 4 6 3" xfId="23340"/>
    <cellStyle name="Обычный 4 3 2 4 6 3 2" xfId="23341"/>
    <cellStyle name="Обычный 4 3 2 4 6 3 3" xfId="23342"/>
    <cellStyle name="Обычный 4 3 2 4 6 4" xfId="23343"/>
    <cellStyle name="Обычный 4 3 2 4 6 4 2" xfId="23344"/>
    <cellStyle name="Обычный 4 3 2 4 6 5" xfId="23345"/>
    <cellStyle name="Обычный 4 3 2 4 6 5 2" xfId="23346"/>
    <cellStyle name="Обычный 4 3 2 4 6 6" xfId="23347"/>
    <cellStyle name="Обычный 4 3 2 4 6 7" xfId="23348"/>
    <cellStyle name="Обычный 4 3 2 4 7" xfId="23349"/>
    <cellStyle name="Обычный 4 3 2 4 7 2" xfId="23350"/>
    <cellStyle name="Обычный 4 3 2 4 7 3" xfId="23351"/>
    <cellStyle name="Обычный 4 3 2 4 8" xfId="23352"/>
    <cellStyle name="Обычный 4 3 2 4 8 2" xfId="23353"/>
    <cellStyle name="Обычный 4 3 2 4 8 3" xfId="23354"/>
    <cellStyle name="Обычный 4 3 2 4 9" xfId="23355"/>
    <cellStyle name="Обычный 4 3 2 4 9 2" xfId="23356"/>
    <cellStyle name="Обычный 4 3 2 4 9 3" xfId="23357"/>
    <cellStyle name="Обычный 4 3 2 5" xfId="23358"/>
    <cellStyle name="Обычный 4 3 2 5 2" xfId="23359"/>
    <cellStyle name="Обычный 4 3 2 5 2 2" xfId="23360"/>
    <cellStyle name="Обычный 4 3 2 5 2 2 2" xfId="23361"/>
    <cellStyle name="Обычный 4 3 2 5 2 2 3" xfId="23362"/>
    <cellStyle name="Обычный 4 3 2 5 2 3" xfId="23363"/>
    <cellStyle name="Обычный 4 3 2 5 2 3 2" xfId="23364"/>
    <cellStyle name="Обычный 4 3 2 5 2 3 3" xfId="23365"/>
    <cellStyle name="Обычный 4 3 2 5 2 4" xfId="23366"/>
    <cellStyle name="Обычный 4 3 2 5 2 4 2" xfId="23367"/>
    <cellStyle name="Обычный 4 3 2 5 2 4 3" xfId="23368"/>
    <cellStyle name="Обычный 4 3 2 5 2 5" xfId="23369"/>
    <cellStyle name="Обычный 4 3 2 5 2 5 2" xfId="23370"/>
    <cellStyle name="Обычный 4 3 2 5 2 6" xfId="23371"/>
    <cellStyle name="Обычный 4 3 2 5 2 7" xfId="23372"/>
    <cellStyle name="Обычный 4 3 2 5 3" xfId="23373"/>
    <cellStyle name="Обычный 4 3 2 5 3 2" xfId="23374"/>
    <cellStyle name="Обычный 4 3 2 5 3 2 2" xfId="23375"/>
    <cellStyle name="Обычный 4 3 2 5 3 3" xfId="23376"/>
    <cellStyle name="Обычный 4 3 2 5 3 4" xfId="23377"/>
    <cellStyle name="Обычный 4 3 2 5 4" xfId="23378"/>
    <cellStyle name="Обычный 4 3 2 5 4 2" xfId="23379"/>
    <cellStyle name="Обычный 4 3 2 5 4 3" xfId="23380"/>
    <cellStyle name="Обычный 4 3 2 5 5" xfId="23381"/>
    <cellStyle name="Обычный 4 3 2 5 5 2" xfId="23382"/>
    <cellStyle name="Обычный 4 3 2 5 5 3" xfId="23383"/>
    <cellStyle name="Обычный 4 3 2 5 6" xfId="23384"/>
    <cellStyle name="Обычный 4 3 2 5 6 2" xfId="23385"/>
    <cellStyle name="Обычный 4 3 2 5 6 3" xfId="23386"/>
    <cellStyle name="Обычный 4 3 2 5 7" xfId="23387"/>
    <cellStyle name="Обычный 4 3 2 5 7 2" xfId="23388"/>
    <cellStyle name="Обычный 4 3 2 5 8" xfId="23389"/>
    <cellStyle name="Обычный 4 3 2 5 9" xfId="23390"/>
    <cellStyle name="Обычный 4 3 2 6" xfId="23391"/>
    <cellStyle name="Обычный 4 3 2 6 2" xfId="23392"/>
    <cellStyle name="Обычный 4 3 2 6 2 2" xfId="23393"/>
    <cellStyle name="Обычный 4 3 2 6 2 2 2" xfId="23394"/>
    <cellStyle name="Обычный 4 3 2 6 2 3" xfId="23395"/>
    <cellStyle name="Обычный 4 3 2 6 2 4" xfId="23396"/>
    <cellStyle name="Обычный 4 3 2 6 3" xfId="23397"/>
    <cellStyle name="Обычный 4 3 2 6 3 2" xfId="23398"/>
    <cellStyle name="Обычный 4 3 2 6 3 3" xfId="23399"/>
    <cellStyle name="Обычный 4 3 2 6 4" xfId="23400"/>
    <cellStyle name="Обычный 4 3 2 6 4 2" xfId="23401"/>
    <cellStyle name="Обычный 4 3 2 6 4 3" xfId="23402"/>
    <cellStyle name="Обычный 4 3 2 6 5" xfId="23403"/>
    <cellStyle name="Обычный 4 3 2 6 5 2" xfId="23404"/>
    <cellStyle name="Обычный 4 3 2 6 5 3" xfId="23405"/>
    <cellStyle name="Обычный 4 3 2 6 6" xfId="23406"/>
    <cellStyle name="Обычный 4 3 2 6 6 2" xfId="23407"/>
    <cellStyle name="Обычный 4 3 2 6 7" xfId="23408"/>
    <cellStyle name="Обычный 4 3 2 6 8" xfId="23409"/>
    <cellStyle name="Обычный 4 3 2 7" xfId="23410"/>
    <cellStyle name="Обычный 4 3 2 7 2" xfId="23411"/>
    <cellStyle name="Обычный 4 3 2 7 2 2" xfId="23412"/>
    <cellStyle name="Обычный 4 3 2 7 2 2 2" xfId="23413"/>
    <cellStyle name="Обычный 4 3 2 7 2 3" xfId="23414"/>
    <cellStyle name="Обычный 4 3 2 7 2 4" xfId="23415"/>
    <cellStyle name="Обычный 4 3 2 7 3" xfId="23416"/>
    <cellStyle name="Обычный 4 3 2 7 3 2" xfId="23417"/>
    <cellStyle name="Обычный 4 3 2 7 3 3" xfId="23418"/>
    <cellStyle name="Обычный 4 3 2 7 4" xfId="23419"/>
    <cellStyle name="Обычный 4 3 2 7 4 2" xfId="23420"/>
    <cellStyle name="Обычный 4 3 2 7 4 3" xfId="23421"/>
    <cellStyle name="Обычный 4 3 2 7 5" xfId="23422"/>
    <cellStyle name="Обычный 4 3 2 7 5 2" xfId="23423"/>
    <cellStyle name="Обычный 4 3 2 7 5 3" xfId="23424"/>
    <cellStyle name="Обычный 4 3 2 7 6" xfId="23425"/>
    <cellStyle name="Обычный 4 3 2 7 6 2" xfId="23426"/>
    <cellStyle name="Обычный 4 3 2 7 7" xfId="23427"/>
    <cellStyle name="Обычный 4 3 2 7 8" xfId="23428"/>
    <cellStyle name="Обычный 4 3 2 8" xfId="23429"/>
    <cellStyle name="Обычный 4 3 2 8 2" xfId="23430"/>
    <cellStyle name="Обычный 4 3 2 8 2 2" xfId="23431"/>
    <cellStyle name="Обычный 4 3 2 8 2 3" xfId="23432"/>
    <cellStyle name="Обычный 4 3 2 8 3" xfId="23433"/>
    <cellStyle name="Обычный 4 3 2 8 3 2" xfId="23434"/>
    <cellStyle name="Обычный 4 3 2 8 3 3" xfId="23435"/>
    <cellStyle name="Обычный 4 3 2 8 4" xfId="23436"/>
    <cellStyle name="Обычный 4 3 2 8 4 2" xfId="23437"/>
    <cellStyle name="Обычный 4 3 2 8 4 3" xfId="23438"/>
    <cellStyle name="Обычный 4 3 2 8 5" xfId="23439"/>
    <cellStyle name="Обычный 4 3 2 8 5 2" xfId="23440"/>
    <cellStyle name="Обычный 4 3 2 8 6" xfId="23441"/>
    <cellStyle name="Обычный 4 3 2 8 7" xfId="23442"/>
    <cellStyle name="Обычный 4 3 2 9" xfId="23443"/>
    <cellStyle name="Обычный 4 3 2 9 2" xfId="23444"/>
    <cellStyle name="Обычный 4 3 2 9 2 2" xfId="23445"/>
    <cellStyle name="Обычный 4 3 2 9 2 3" xfId="23446"/>
    <cellStyle name="Обычный 4 3 2 9 3" xfId="23447"/>
    <cellStyle name="Обычный 4 3 2 9 3 2" xfId="23448"/>
    <cellStyle name="Обычный 4 3 2 9 3 3" xfId="23449"/>
    <cellStyle name="Обычный 4 3 2 9 4" xfId="23450"/>
    <cellStyle name="Обычный 4 3 2 9 4 2" xfId="23451"/>
    <cellStyle name="Обычный 4 3 2 9 4 3" xfId="23452"/>
    <cellStyle name="Обычный 4 3 2 9 5" xfId="23453"/>
    <cellStyle name="Обычный 4 3 2 9 5 2" xfId="23454"/>
    <cellStyle name="Обычный 4 3 2 9 6" xfId="23455"/>
    <cellStyle name="Обычный 4 3 2 9 7" xfId="23456"/>
    <cellStyle name="Обычный 4 3 2_Перекрестное субсидирование" xfId="23457"/>
    <cellStyle name="Обычный 4 3 20" xfId="23458"/>
    <cellStyle name="Обычный 4 3 20 2" xfId="23459"/>
    <cellStyle name="Обычный 4 3 20 3" xfId="23460"/>
    <cellStyle name="Обычный 4 3 21" xfId="23461"/>
    <cellStyle name="Обычный 4 3 21 2" xfId="23462"/>
    <cellStyle name="Обычный 4 3 22" xfId="23463"/>
    <cellStyle name="Обычный 4 3 23" xfId="23464"/>
    <cellStyle name="Обычный 4 3 24" xfId="23465"/>
    <cellStyle name="Обычный 4 3 25" xfId="23466"/>
    <cellStyle name="Обычный 4 3 26" xfId="23467"/>
    <cellStyle name="Обычный 4 3 27" xfId="23468"/>
    <cellStyle name="Обычный 4 3 3" xfId="23469"/>
    <cellStyle name="Обычный 4 3 3 10" xfId="23470"/>
    <cellStyle name="Обычный 4 3 3 10 2" xfId="23471"/>
    <cellStyle name="Обычный 4 3 3 10 2 2" xfId="23472"/>
    <cellStyle name="Обычный 4 3 3 10 2 3" xfId="23473"/>
    <cellStyle name="Обычный 4 3 3 10 3" xfId="23474"/>
    <cellStyle name="Обычный 4 3 3 10 3 2" xfId="23475"/>
    <cellStyle name="Обычный 4 3 3 10 3 3" xfId="23476"/>
    <cellStyle name="Обычный 4 3 3 10 4" xfId="23477"/>
    <cellStyle name="Обычный 4 3 3 10 4 2" xfId="23478"/>
    <cellStyle name="Обычный 4 3 3 10 4 3" xfId="23479"/>
    <cellStyle name="Обычный 4 3 3 10 5" xfId="23480"/>
    <cellStyle name="Обычный 4 3 3 10 5 2" xfId="23481"/>
    <cellStyle name="Обычный 4 3 3 10 6" xfId="23482"/>
    <cellStyle name="Обычный 4 3 3 10 7" xfId="23483"/>
    <cellStyle name="Обычный 4 3 3 11" xfId="23484"/>
    <cellStyle name="Обычный 4 3 3 11 2" xfId="23485"/>
    <cellStyle name="Обычный 4 3 3 11 2 2" xfId="23486"/>
    <cellStyle name="Обычный 4 3 3 11 2 3" xfId="23487"/>
    <cellStyle name="Обычный 4 3 3 11 3" xfId="23488"/>
    <cellStyle name="Обычный 4 3 3 11 3 2" xfId="23489"/>
    <cellStyle name="Обычный 4 3 3 11 3 3" xfId="23490"/>
    <cellStyle name="Обычный 4 3 3 11 4" xfId="23491"/>
    <cellStyle name="Обычный 4 3 3 11 4 2" xfId="23492"/>
    <cellStyle name="Обычный 4 3 3 11 4 3" xfId="23493"/>
    <cellStyle name="Обычный 4 3 3 11 5" xfId="23494"/>
    <cellStyle name="Обычный 4 3 3 11 5 2" xfId="23495"/>
    <cellStyle name="Обычный 4 3 3 11 6" xfId="23496"/>
    <cellStyle name="Обычный 4 3 3 11 7" xfId="23497"/>
    <cellStyle name="Обычный 4 3 3 12" xfId="23498"/>
    <cellStyle name="Обычный 4 3 3 12 2" xfId="23499"/>
    <cellStyle name="Обычный 4 3 3 12 3" xfId="23500"/>
    <cellStyle name="Обычный 4 3 3 13" xfId="23501"/>
    <cellStyle name="Обычный 4 3 3 13 2" xfId="23502"/>
    <cellStyle name="Обычный 4 3 3 13 3" xfId="23503"/>
    <cellStyle name="Обычный 4 3 3 14" xfId="23504"/>
    <cellStyle name="Обычный 4 3 3 14 2" xfId="23505"/>
    <cellStyle name="Обычный 4 3 3 14 3" xfId="23506"/>
    <cellStyle name="Обычный 4 3 3 15" xfId="23507"/>
    <cellStyle name="Обычный 4 3 3 15 2" xfId="23508"/>
    <cellStyle name="Обычный 4 3 3 16" xfId="23509"/>
    <cellStyle name="Обычный 4 3 3 17" xfId="23510"/>
    <cellStyle name="Обычный 4 3 3 2" xfId="23511"/>
    <cellStyle name="Обычный 4 3 3 2 10" xfId="23512"/>
    <cellStyle name="Обычный 4 3 3 2 10 2" xfId="23513"/>
    <cellStyle name="Обычный 4 3 3 2 10 2 2" xfId="23514"/>
    <cellStyle name="Обычный 4 3 3 2 10 2 3" xfId="23515"/>
    <cellStyle name="Обычный 4 3 3 2 10 3" xfId="23516"/>
    <cellStyle name="Обычный 4 3 3 2 10 3 2" xfId="23517"/>
    <cellStyle name="Обычный 4 3 3 2 10 3 3" xfId="23518"/>
    <cellStyle name="Обычный 4 3 3 2 10 4" xfId="23519"/>
    <cellStyle name="Обычный 4 3 3 2 10 4 2" xfId="23520"/>
    <cellStyle name="Обычный 4 3 3 2 10 5" xfId="23521"/>
    <cellStyle name="Обычный 4 3 3 2 10 5 2" xfId="23522"/>
    <cellStyle name="Обычный 4 3 3 2 10 6" xfId="23523"/>
    <cellStyle name="Обычный 4 3 3 2 10 7" xfId="23524"/>
    <cellStyle name="Обычный 4 3 3 2 11" xfId="23525"/>
    <cellStyle name="Обычный 4 3 3 2 11 2" xfId="23526"/>
    <cellStyle name="Обычный 4 3 3 2 11 3" xfId="23527"/>
    <cellStyle name="Обычный 4 3 3 2 12" xfId="23528"/>
    <cellStyle name="Обычный 4 3 3 2 12 2" xfId="23529"/>
    <cellStyle name="Обычный 4 3 3 2 12 3" xfId="23530"/>
    <cellStyle name="Обычный 4 3 3 2 13" xfId="23531"/>
    <cellStyle name="Обычный 4 3 3 2 13 2" xfId="23532"/>
    <cellStyle name="Обычный 4 3 3 2 13 3" xfId="23533"/>
    <cellStyle name="Обычный 4 3 3 2 14" xfId="23534"/>
    <cellStyle name="Обычный 4 3 3 2 14 2" xfId="23535"/>
    <cellStyle name="Обычный 4 3 3 2 15" xfId="23536"/>
    <cellStyle name="Обычный 4 3 3 2 16" xfId="23537"/>
    <cellStyle name="Обычный 4 3 3 2 2" xfId="23538"/>
    <cellStyle name="Обычный 4 3 3 2 2 10" xfId="23539"/>
    <cellStyle name="Обычный 4 3 3 2 2 10 2" xfId="23540"/>
    <cellStyle name="Обычный 4 3 3 2 2 10 3" xfId="23541"/>
    <cellStyle name="Обычный 4 3 3 2 2 11" xfId="23542"/>
    <cellStyle name="Обычный 4 3 3 2 2 11 2" xfId="23543"/>
    <cellStyle name="Обычный 4 3 3 2 2 12" xfId="23544"/>
    <cellStyle name="Обычный 4 3 3 2 2 13" xfId="23545"/>
    <cellStyle name="Обычный 4 3 3 2 2 2" xfId="23546"/>
    <cellStyle name="Обычный 4 3 3 2 2 2 2" xfId="23547"/>
    <cellStyle name="Обычный 4 3 3 2 2 2 2 2" xfId="23548"/>
    <cellStyle name="Обычный 4 3 3 2 2 2 2 2 2" xfId="23549"/>
    <cellStyle name="Обычный 4 3 3 2 2 2 2 3" xfId="23550"/>
    <cellStyle name="Обычный 4 3 3 2 2 2 2 4" xfId="23551"/>
    <cellStyle name="Обычный 4 3 3 2 2 2 3" xfId="23552"/>
    <cellStyle name="Обычный 4 3 3 2 2 2 3 2" xfId="23553"/>
    <cellStyle name="Обычный 4 3 3 2 2 2 3 3" xfId="23554"/>
    <cellStyle name="Обычный 4 3 3 2 2 2 4" xfId="23555"/>
    <cellStyle name="Обычный 4 3 3 2 2 2 4 2" xfId="23556"/>
    <cellStyle name="Обычный 4 3 3 2 2 2 4 3" xfId="23557"/>
    <cellStyle name="Обычный 4 3 3 2 2 2 5" xfId="23558"/>
    <cellStyle name="Обычный 4 3 3 2 2 2 5 2" xfId="23559"/>
    <cellStyle name="Обычный 4 3 3 2 2 2 5 3" xfId="23560"/>
    <cellStyle name="Обычный 4 3 3 2 2 2 6" xfId="23561"/>
    <cellStyle name="Обычный 4 3 3 2 2 2 6 2" xfId="23562"/>
    <cellStyle name="Обычный 4 3 3 2 2 2 7" xfId="23563"/>
    <cellStyle name="Обычный 4 3 3 2 2 2 8" xfId="23564"/>
    <cellStyle name="Обычный 4 3 3 2 2 3" xfId="23565"/>
    <cellStyle name="Обычный 4 3 3 2 2 3 2" xfId="23566"/>
    <cellStyle name="Обычный 4 3 3 2 2 3 2 2" xfId="23567"/>
    <cellStyle name="Обычный 4 3 3 2 2 3 2 2 2" xfId="23568"/>
    <cellStyle name="Обычный 4 3 3 2 2 3 2 3" xfId="23569"/>
    <cellStyle name="Обычный 4 3 3 2 2 3 2 4" xfId="23570"/>
    <cellStyle name="Обычный 4 3 3 2 2 3 3" xfId="23571"/>
    <cellStyle name="Обычный 4 3 3 2 2 3 3 2" xfId="23572"/>
    <cellStyle name="Обычный 4 3 3 2 2 3 3 3" xfId="23573"/>
    <cellStyle name="Обычный 4 3 3 2 2 3 4" xfId="23574"/>
    <cellStyle name="Обычный 4 3 3 2 2 3 4 2" xfId="23575"/>
    <cellStyle name="Обычный 4 3 3 2 2 3 4 3" xfId="23576"/>
    <cellStyle name="Обычный 4 3 3 2 2 3 5" xfId="23577"/>
    <cellStyle name="Обычный 4 3 3 2 2 3 5 2" xfId="23578"/>
    <cellStyle name="Обычный 4 3 3 2 2 3 5 3" xfId="23579"/>
    <cellStyle name="Обычный 4 3 3 2 2 3 6" xfId="23580"/>
    <cellStyle name="Обычный 4 3 3 2 2 3 6 2" xfId="23581"/>
    <cellStyle name="Обычный 4 3 3 2 2 3 7" xfId="23582"/>
    <cellStyle name="Обычный 4 3 3 2 2 3 8" xfId="23583"/>
    <cellStyle name="Обычный 4 3 3 2 2 4" xfId="23584"/>
    <cellStyle name="Обычный 4 3 3 2 2 4 2" xfId="23585"/>
    <cellStyle name="Обычный 4 3 3 2 2 4 2 2" xfId="23586"/>
    <cellStyle name="Обычный 4 3 3 2 2 4 2 3" xfId="23587"/>
    <cellStyle name="Обычный 4 3 3 2 2 4 3" xfId="23588"/>
    <cellStyle name="Обычный 4 3 3 2 2 4 3 2" xfId="23589"/>
    <cellStyle name="Обычный 4 3 3 2 2 4 3 3" xfId="23590"/>
    <cellStyle name="Обычный 4 3 3 2 2 4 4" xfId="23591"/>
    <cellStyle name="Обычный 4 3 3 2 2 4 4 2" xfId="23592"/>
    <cellStyle name="Обычный 4 3 3 2 2 4 4 3" xfId="23593"/>
    <cellStyle name="Обычный 4 3 3 2 2 4 5" xfId="23594"/>
    <cellStyle name="Обычный 4 3 3 2 2 4 5 2" xfId="23595"/>
    <cellStyle name="Обычный 4 3 3 2 2 4 6" xfId="23596"/>
    <cellStyle name="Обычный 4 3 3 2 2 4 7" xfId="23597"/>
    <cellStyle name="Обычный 4 3 3 2 2 5" xfId="23598"/>
    <cellStyle name="Обычный 4 3 3 2 2 5 2" xfId="23599"/>
    <cellStyle name="Обычный 4 3 3 2 2 5 2 2" xfId="23600"/>
    <cellStyle name="Обычный 4 3 3 2 2 5 2 3" xfId="23601"/>
    <cellStyle name="Обычный 4 3 3 2 2 5 3" xfId="23602"/>
    <cellStyle name="Обычный 4 3 3 2 2 5 3 2" xfId="23603"/>
    <cellStyle name="Обычный 4 3 3 2 2 5 3 3" xfId="23604"/>
    <cellStyle name="Обычный 4 3 3 2 2 5 4" xfId="23605"/>
    <cellStyle name="Обычный 4 3 3 2 2 5 4 2" xfId="23606"/>
    <cellStyle name="Обычный 4 3 3 2 2 5 4 3" xfId="23607"/>
    <cellStyle name="Обычный 4 3 3 2 2 5 5" xfId="23608"/>
    <cellStyle name="Обычный 4 3 3 2 2 5 5 2" xfId="23609"/>
    <cellStyle name="Обычный 4 3 3 2 2 5 6" xfId="23610"/>
    <cellStyle name="Обычный 4 3 3 2 2 5 7" xfId="23611"/>
    <cellStyle name="Обычный 4 3 3 2 2 6" xfId="23612"/>
    <cellStyle name="Обычный 4 3 3 2 2 6 2" xfId="23613"/>
    <cellStyle name="Обычный 4 3 3 2 2 6 2 2" xfId="23614"/>
    <cellStyle name="Обычный 4 3 3 2 2 6 2 3" xfId="23615"/>
    <cellStyle name="Обычный 4 3 3 2 2 6 3" xfId="23616"/>
    <cellStyle name="Обычный 4 3 3 2 2 6 3 2" xfId="23617"/>
    <cellStyle name="Обычный 4 3 3 2 2 6 3 3" xfId="23618"/>
    <cellStyle name="Обычный 4 3 3 2 2 6 4" xfId="23619"/>
    <cellStyle name="Обычный 4 3 3 2 2 6 4 2" xfId="23620"/>
    <cellStyle name="Обычный 4 3 3 2 2 6 4 3" xfId="23621"/>
    <cellStyle name="Обычный 4 3 3 2 2 6 5" xfId="23622"/>
    <cellStyle name="Обычный 4 3 3 2 2 6 5 2" xfId="23623"/>
    <cellStyle name="Обычный 4 3 3 2 2 6 6" xfId="23624"/>
    <cellStyle name="Обычный 4 3 3 2 2 6 7" xfId="23625"/>
    <cellStyle name="Обычный 4 3 3 2 2 7" xfId="23626"/>
    <cellStyle name="Обычный 4 3 3 2 2 7 2" xfId="23627"/>
    <cellStyle name="Обычный 4 3 3 2 2 7 2 2" xfId="23628"/>
    <cellStyle name="Обычный 4 3 3 2 2 7 2 3" xfId="23629"/>
    <cellStyle name="Обычный 4 3 3 2 2 7 3" xfId="23630"/>
    <cellStyle name="Обычный 4 3 3 2 2 7 3 2" xfId="23631"/>
    <cellStyle name="Обычный 4 3 3 2 2 7 3 3" xfId="23632"/>
    <cellStyle name="Обычный 4 3 3 2 2 7 4" xfId="23633"/>
    <cellStyle name="Обычный 4 3 3 2 2 7 4 2" xfId="23634"/>
    <cellStyle name="Обычный 4 3 3 2 2 7 5" xfId="23635"/>
    <cellStyle name="Обычный 4 3 3 2 2 7 5 2" xfId="23636"/>
    <cellStyle name="Обычный 4 3 3 2 2 7 6" xfId="23637"/>
    <cellStyle name="Обычный 4 3 3 2 2 7 7" xfId="23638"/>
    <cellStyle name="Обычный 4 3 3 2 2 8" xfId="23639"/>
    <cellStyle name="Обычный 4 3 3 2 2 8 2" xfId="23640"/>
    <cellStyle name="Обычный 4 3 3 2 2 8 3" xfId="23641"/>
    <cellStyle name="Обычный 4 3 3 2 2 9" xfId="23642"/>
    <cellStyle name="Обычный 4 3 3 2 2 9 2" xfId="23643"/>
    <cellStyle name="Обычный 4 3 3 2 2 9 3" xfId="23644"/>
    <cellStyle name="Обычный 4 3 3 2 3" xfId="23645"/>
    <cellStyle name="Обычный 4 3 3 2 3 10" xfId="23646"/>
    <cellStyle name="Обычный 4 3 3 2 3 10 2" xfId="23647"/>
    <cellStyle name="Обычный 4 3 3 2 3 11" xfId="23648"/>
    <cellStyle name="Обычный 4 3 3 2 3 12" xfId="23649"/>
    <cellStyle name="Обычный 4 3 3 2 3 2" xfId="23650"/>
    <cellStyle name="Обычный 4 3 3 2 3 2 2" xfId="23651"/>
    <cellStyle name="Обычный 4 3 3 2 3 2 2 2" xfId="23652"/>
    <cellStyle name="Обычный 4 3 3 2 3 2 2 2 2" xfId="23653"/>
    <cellStyle name="Обычный 4 3 3 2 3 2 2 3" xfId="23654"/>
    <cellStyle name="Обычный 4 3 3 2 3 2 2 4" xfId="23655"/>
    <cellStyle name="Обычный 4 3 3 2 3 2 3" xfId="23656"/>
    <cellStyle name="Обычный 4 3 3 2 3 2 3 2" xfId="23657"/>
    <cellStyle name="Обычный 4 3 3 2 3 2 3 3" xfId="23658"/>
    <cellStyle name="Обычный 4 3 3 2 3 2 4" xfId="23659"/>
    <cellStyle name="Обычный 4 3 3 2 3 2 4 2" xfId="23660"/>
    <cellStyle name="Обычный 4 3 3 2 3 2 4 3" xfId="23661"/>
    <cellStyle name="Обычный 4 3 3 2 3 2 5" xfId="23662"/>
    <cellStyle name="Обычный 4 3 3 2 3 2 5 2" xfId="23663"/>
    <cellStyle name="Обычный 4 3 3 2 3 2 5 3" xfId="23664"/>
    <cellStyle name="Обычный 4 3 3 2 3 2 6" xfId="23665"/>
    <cellStyle name="Обычный 4 3 3 2 3 2 6 2" xfId="23666"/>
    <cellStyle name="Обычный 4 3 3 2 3 2 7" xfId="23667"/>
    <cellStyle name="Обычный 4 3 3 2 3 2 8" xfId="23668"/>
    <cellStyle name="Обычный 4 3 3 2 3 3" xfId="23669"/>
    <cellStyle name="Обычный 4 3 3 2 3 3 2" xfId="23670"/>
    <cellStyle name="Обычный 4 3 3 2 3 3 2 2" xfId="23671"/>
    <cellStyle name="Обычный 4 3 3 2 3 3 2 2 2" xfId="23672"/>
    <cellStyle name="Обычный 4 3 3 2 3 3 2 3" xfId="23673"/>
    <cellStyle name="Обычный 4 3 3 2 3 3 2 4" xfId="23674"/>
    <cellStyle name="Обычный 4 3 3 2 3 3 3" xfId="23675"/>
    <cellStyle name="Обычный 4 3 3 2 3 3 3 2" xfId="23676"/>
    <cellStyle name="Обычный 4 3 3 2 3 3 3 3" xfId="23677"/>
    <cellStyle name="Обычный 4 3 3 2 3 3 4" xfId="23678"/>
    <cellStyle name="Обычный 4 3 3 2 3 3 4 2" xfId="23679"/>
    <cellStyle name="Обычный 4 3 3 2 3 3 4 3" xfId="23680"/>
    <cellStyle name="Обычный 4 3 3 2 3 3 5" xfId="23681"/>
    <cellStyle name="Обычный 4 3 3 2 3 3 5 2" xfId="23682"/>
    <cellStyle name="Обычный 4 3 3 2 3 3 5 3" xfId="23683"/>
    <cellStyle name="Обычный 4 3 3 2 3 3 6" xfId="23684"/>
    <cellStyle name="Обычный 4 3 3 2 3 3 6 2" xfId="23685"/>
    <cellStyle name="Обычный 4 3 3 2 3 3 7" xfId="23686"/>
    <cellStyle name="Обычный 4 3 3 2 3 3 8" xfId="23687"/>
    <cellStyle name="Обычный 4 3 3 2 3 4" xfId="23688"/>
    <cellStyle name="Обычный 4 3 3 2 3 4 2" xfId="23689"/>
    <cellStyle name="Обычный 4 3 3 2 3 4 2 2" xfId="23690"/>
    <cellStyle name="Обычный 4 3 3 2 3 4 2 3" xfId="23691"/>
    <cellStyle name="Обычный 4 3 3 2 3 4 3" xfId="23692"/>
    <cellStyle name="Обычный 4 3 3 2 3 4 3 2" xfId="23693"/>
    <cellStyle name="Обычный 4 3 3 2 3 4 3 3" xfId="23694"/>
    <cellStyle name="Обычный 4 3 3 2 3 4 4" xfId="23695"/>
    <cellStyle name="Обычный 4 3 3 2 3 4 4 2" xfId="23696"/>
    <cellStyle name="Обычный 4 3 3 2 3 4 4 3" xfId="23697"/>
    <cellStyle name="Обычный 4 3 3 2 3 4 5" xfId="23698"/>
    <cellStyle name="Обычный 4 3 3 2 3 4 5 2" xfId="23699"/>
    <cellStyle name="Обычный 4 3 3 2 3 4 6" xfId="23700"/>
    <cellStyle name="Обычный 4 3 3 2 3 4 7" xfId="23701"/>
    <cellStyle name="Обычный 4 3 3 2 3 5" xfId="23702"/>
    <cellStyle name="Обычный 4 3 3 2 3 5 2" xfId="23703"/>
    <cellStyle name="Обычный 4 3 3 2 3 5 2 2" xfId="23704"/>
    <cellStyle name="Обычный 4 3 3 2 3 5 2 3" xfId="23705"/>
    <cellStyle name="Обычный 4 3 3 2 3 5 3" xfId="23706"/>
    <cellStyle name="Обычный 4 3 3 2 3 5 3 2" xfId="23707"/>
    <cellStyle name="Обычный 4 3 3 2 3 5 3 3" xfId="23708"/>
    <cellStyle name="Обычный 4 3 3 2 3 5 4" xfId="23709"/>
    <cellStyle name="Обычный 4 3 3 2 3 5 4 2" xfId="23710"/>
    <cellStyle name="Обычный 4 3 3 2 3 5 4 3" xfId="23711"/>
    <cellStyle name="Обычный 4 3 3 2 3 5 5" xfId="23712"/>
    <cellStyle name="Обычный 4 3 3 2 3 5 5 2" xfId="23713"/>
    <cellStyle name="Обычный 4 3 3 2 3 5 6" xfId="23714"/>
    <cellStyle name="Обычный 4 3 3 2 3 5 7" xfId="23715"/>
    <cellStyle name="Обычный 4 3 3 2 3 6" xfId="23716"/>
    <cellStyle name="Обычный 4 3 3 2 3 6 2" xfId="23717"/>
    <cellStyle name="Обычный 4 3 3 2 3 6 2 2" xfId="23718"/>
    <cellStyle name="Обычный 4 3 3 2 3 6 2 3" xfId="23719"/>
    <cellStyle name="Обычный 4 3 3 2 3 6 3" xfId="23720"/>
    <cellStyle name="Обычный 4 3 3 2 3 6 3 2" xfId="23721"/>
    <cellStyle name="Обычный 4 3 3 2 3 6 3 3" xfId="23722"/>
    <cellStyle name="Обычный 4 3 3 2 3 6 4" xfId="23723"/>
    <cellStyle name="Обычный 4 3 3 2 3 6 4 2" xfId="23724"/>
    <cellStyle name="Обычный 4 3 3 2 3 6 5" xfId="23725"/>
    <cellStyle name="Обычный 4 3 3 2 3 6 5 2" xfId="23726"/>
    <cellStyle name="Обычный 4 3 3 2 3 6 6" xfId="23727"/>
    <cellStyle name="Обычный 4 3 3 2 3 6 7" xfId="23728"/>
    <cellStyle name="Обычный 4 3 3 2 3 7" xfId="23729"/>
    <cellStyle name="Обычный 4 3 3 2 3 7 2" xfId="23730"/>
    <cellStyle name="Обычный 4 3 3 2 3 7 3" xfId="23731"/>
    <cellStyle name="Обычный 4 3 3 2 3 8" xfId="23732"/>
    <cellStyle name="Обычный 4 3 3 2 3 8 2" xfId="23733"/>
    <cellStyle name="Обычный 4 3 3 2 3 8 3" xfId="23734"/>
    <cellStyle name="Обычный 4 3 3 2 3 9" xfId="23735"/>
    <cellStyle name="Обычный 4 3 3 2 3 9 2" xfId="23736"/>
    <cellStyle name="Обычный 4 3 3 2 3 9 3" xfId="23737"/>
    <cellStyle name="Обычный 4 3 3 2 4" xfId="23738"/>
    <cellStyle name="Обычный 4 3 3 2 4 2" xfId="23739"/>
    <cellStyle name="Обычный 4 3 3 2 4 2 2" xfId="23740"/>
    <cellStyle name="Обычный 4 3 3 2 4 2 2 2" xfId="23741"/>
    <cellStyle name="Обычный 4 3 3 2 4 2 2 3" xfId="23742"/>
    <cellStyle name="Обычный 4 3 3 2 4 2 3" xfId="23743"/>
    <cellStyle name="Обычный 4 3 3 2 4 2 3 2" xfId="23744"/>
    <cellStyle name="Обычный 4 3 3 2 4 2 3 3" xfId="23745"/>
    <cellStyle name="Обычный 4 3 3 2 4 2 4" xfId="23746"/>
    <cellStyle name="Обычный 4 3 3 2 4 2 4 2" xfId="23747"/>
    <cellStyle name="Обычный 4 3 3 2 4 2 4 3" xfId="23748"/>
    <cellStyle name="Обычный 4 3 3 2 4 2 5" xfId="23749"/>
    <cellStyle name="Обычный 4 3 3 2 4 2 5 2" xfId="23750"/>
    <cellStyle name="Обычный 4 3 3 2 4 2 6" xfId="23751"/>
    <cellStyle name="Обычный 4 3 3 2 4 2 7" xfId="23752"/>
    <cellStyle name="Обычный 4 3 3 2 4 3" xfId="23753"/>
    <cellStyle name="Обычный 4 3 3 2 4 3 2" xfId="23754"/>
    <cellStyle name="Обычный 4 3 3 2 4 3 2 2" xfId="23755"/>
    <cellStyle name="Обычный 4 3 3 2 4 3 3" xfId="23756"/>
    <cellStyle name="Обычный 4 3 3 2 4 3 4" xfId="23757"/>
    <cellStyle name="Обычный 4 3 3 2 4 4" xfId="23758"/>
    <cellStyle name="Обычный 4 3 3 2 4 4 2" xfId="23759"/>
    <cellStyle name="Обычный 4 3 3 2 4 4 3" xfId="23760"/>
    <cellStyle name="Обычный 4 3 3 2 4 5" xfId="23761"/>
    <cellStyle name="Обычный 4 3 3 2 4 5 2" xfId="23762"/>
    <cellStyle name="Обычный 4 3 3 2 4 5 3" xfId="23763"/>
    <cellStyle name="Обычный 4 3 3 2 4 6" xfId="23764"/>
    <cellStyle name="Обычный 4 3 3 2 4 6 2" xfId="23765"/>
    <cellStyle name="Обычный 4 3 3 2 4 6 3" xfId="23766"/>
    <cellStyle name="Обычный 4 3 3 2 4 7" xfId="23767"/>
    <cellStyle name="Обычный 4 3 3 2 4 7 2" xfId="23768"/>
    <cellStyle name="Обычный 4 3 3 2 4 8" xfId="23769"/>
    <cellStyle name="Обычный 4 3 3 2 4 9" xfId="23770"/>
    <cellStyle name="Обычный 4 3 3 2 5" xfId="23771"/>
    <cellStyle name="Обычный 4 3 3 2 5 2" xfId="23772"/>
    <cellStyle name="Обычный 4 3 3 2 5 2 2" xfId="23773"/>
    <cellStyle name="Обычный 4 3 3 2 5 2 2 2" xfId="23774"/>
    <cellStyle name="Обычный 4 3 3 2 5 2 3" xfId="23775"/>
    <cellStyle name="Обычный 4 3 3 2 5 2 4" xfId="23776"/>
    <cellStyle name="Обычный 4 3 3 2 5 3" xfId="23777"/>
    <cellStyle name="Обычный 4 3 3 2 5 3 2" xfId="23778"/>
    <cellStyle name="Обычный 4 3 3 2 5 3 3" xfId="23779"/>
    <cellStyle name="Обычный 4 3 3 2 5 4" xfId="23780"/>
    <cellStyle name="Обычный 4 3 3 2 5 4 2" xfId="23781"/>
    <cellStyle name="Обычный 4 3 3 2 5 4 3" xfId="23782"/>
    <cellStyle name="Обычный 4 3 3 2 5 5" xfId="23783"/>
    <cellStyle name="Обычный 4 3 3 2 5 5 2" xfId="23784"/>
    <cellStyle name="Обычный 4 3 3 2 5 5 3" xfId="23785"/>
    <cellStyle name="Обычный 4 3 3 2 5 6" xfId="23786"/>
    <cellStyle name="Обычный 4 3 3 2 5 6 2" xfId="23787"/>
    <cellStyle name="Обычный 4 3 3 2 5 7" xfId="23788"/>
    <cellStyle name="Обычный 4 3 3 2 5 8" xfId="23789"/>
    <cellStyle name="Обычный 4 3 3 2 6" xfId="23790"/>
    <cellStyle name="Обычный 4 3 3 2 6 2" xfId="23791"/>
    <cellStyle name="Обычный 4 3 3 2 6 2 2" xfId="23792"/>
    <cellStyle name="Обычный 4 3 3 2 6 2 3" xfId="23793"/>
    <cellStyle name="Обычный 4 3 3 2 6 3" xfId="23794"/>
    <cellStyle name="Обычный 4 3 3 2 6 3 2" xfId="23795"/>
    <cellStyle name="Обычный 4 3 3 2 6 3 3" xfId="23796"/>
    <cellStyle name="Обычный 4 3 3 2 6 4" xfId="23797"/>
    <cellStyle name="Обычный 4 3 3 2 6 4 2" xfId="23798"/>
    <cellStyle name="Обычный 4 3 3 2 6 4 3" xfId="23799"/>
    <cellStyle name="Обычный 4 3 3 2 6 5" xfId="23800"/>
    <cellStyle name="Обычный 4 3 3 2 6 5 2" xfId="23801"/>
    <cellStyle name="Обычный 4 3 3 2 6 6" xfId="23802"/>
    <cellStyle name="Обычный 4 3 3 2 6 7" xfId="23803"/>
    <cellStyle name="Обычный 4 3 3 2 7" xfId="23804"/>
    <cellStyle name="Обычный 4 3 3 2 7 2" xfId="23805"/>
    <cellStyle name="Обычный 4 3 3 2 7 2 2" xfId="23806"/>
    <cellStyle name="Обычный 4 3 3 2 7 2 3" xfId="23807"/>
    <cellStyle name="Обычный 4 3 3 2 7 3" xfId="23808"/>
    <cellStyle name="Обычный 4 3 3 2 7 3 2" xfId="23809"/>
    <cellStyle name="Обычный 4 3 3 2 7 3 3" xfId="23810"/>
    <cellStyle name="Обычный 4 3 3 2 7 4" xfId="23811"/>
    <cellStyle name="Обычный 4 3 3 2 7 4 2" xfId="23812"/>
    <cellStyle name="Обычный 4 3 3 2 7 4 3" xfId="23813"/>
    <cellStyle name="Обычный 4 3 3 2 7 5" xfId="23814"/>
    <cellStyle name="Обычный 4 3 3 2 7 5 2" xfId="23815"/>
    <cellStyle name="Обычный 4 3 3 2 7 6" xfId="23816"/>
    <cellStyle name="Обычный 4 3 3 2 7 7" xfId="23817"/>
    <cellStyle name="Обычный 4 3 3 2 8" xfId="23818"/>
    <cellStyle name="Обычный 4 3 3 2 8 2" xfId="23819"/>
    <cellStyle name="Обычный 4 3 3 2 8 2 2" xfId="23820"/>
    <cellStyle name="Обычный 4 3 3 2 8 2 3" xfId="23821"/>
    <cellStyle name="Обычный 4 3 3 2 8 3" xfId="23822"/>
    <cellStyle name="Обычный 4 3 3 2 8 3 2" xfId="23823"/>
    <cellStyle name="Обычный 4 3 3 2 8 3 3" xfId="23824"/>
    <cellStyle name="Обычный 4 3 3 2 8 4" xfId="23825"/>
    <cellStyle name="Обычный 4 3 3 2 8 4 2" xfId="23826"/>
    <cellStyle name="Обычный 4 3 3 2 8 4 3" xfId="23827"/>
    <cellStyle name="Обычный 4 3 3 2 8 5" xfId="23828"/>
    <cellStyle name="Обычный 4 3 3 2 8 5 2" xfId="23829"/>
    <cellStyle name="Обычный 4 3 3 2 8 6" xfId="23830"/>
    <cellStyle name="Обычный 4 3 3 2 8 7" xfId="23831"/>
    <cellStyle name="Обычный 4 3 3 2 9" xfId="23832"/>
    <cellStyle name="Обычный 4 3 3 2 9 2" xfId="23833"/>
    <cellStyle name="Обычный 4 3 3 2 9 2 2" xfId="23834"/>
    <cellStyle name="Обычный 4 3 3 2 9 2 3" xfId="23835"/>
    <cellStyle name="Обычный 4 3 3 2 9 3" xfId="23836"/>
    <cellStyle name="Обычный 4 3 3 2 9 3 2" xfId="23837"/>
    <cellStyle name="Обычный 4 3 3 2 9 3 3" xfId="23838"/>
    <cellStyle name="Обычный 4 3 3 2 9 4" xfId="23839"/>
    <cellStyle name="Обычный 4 3 3 2 9 4 2" xfId="23840"/>
    <cellStyle name="Обычный 4 3 3 2 9 4 3" xfId="23841"/>
    <cellStyle name="Обычный 4 3 3 2 9 5" xfId="23842"/>
    <cellStyle name="Обычный 4 3 3 2 9 5 2" xfId="23843"/>
    <cellStyle name="Обычный 4 3 3 2 9 6" xfId="23844"/>
    <cellStyle name="Обычный 4 3 3 2 9 7" xfId="23845"/>
    <cellStyle name="Обычный 4 3 3 3" xfId="23846"/>
    <cellStyle name="Обычный 4 3 3 3 10" xfId="23847"/>
    <cellStyle name="Обычный 4 3 3 3 10 2" xfId="23848"/>
    <cellStyle name="Обычный 4 3 3 3 10 3" xfId="23849"/>
    <cellStyle name="Обычный 4 3 3 3 11" xfId="23850"/>
    <cellStyle name="Обычный 4 3 3 3 11 2" xfId="23851"/>
    <cellStyle name="Обычный 4 3 3 3 12" xfId="23852"/>
    <cellStyle name="Обычный 4 3 3 3 13" xfId="23853"/>
    <cellStyle name="Обычный 4 3 3 3 2" xfId="23854"/>
    <cellStyle name="Обычный 4 3 3 3 2 2" xfId="23855"/>
    <cellStyle name="Обычный 4 3 3 3 2 2 2" xfId="23856"/>
    <cellStyle name="Обычный 4 3 3 3 2 2 2 2" xfId="23857"/>
    <cellStyle name="Обычный 4 3 3 3 2 2 3" xfId="23858"/>
    <cellStyle name="Обычный 4 3 3 3 2 2 4" xfId="23859"/>
    <cellStyle name="Обычный 4 3 3 3 2 3" xfId="23860"/>
    <cellStyle name="Обычный 4 3 3 3 2 3 2" xfId="23861"/>
    <cellStyle name="Обычный 4 3 3 3 2 3 3" xfId="23862"/>
    <cellStyle name="Обычный 4 3 3 3 2 4" xfId="23863"/>
    <cellStyle name="Обычный 4 3 3 3 2 4 2" xfId="23864"/>
    <cellStyle name="Обычный 4 3 3 3 2 4 3" xfId="23865"/>
    <cellStyle name="Обычный 4 3 3 3 2 5" xfId="23866"/>
    <cellStyle name="Обычный 4 3 3 3 2 5 2" xfId="23867"/>
    <cellStyle name="Обычный 4 3 3 3 2 5 3" xfId="23868"/>
    <cellStyle name="Обычный 4 3 3 3 2 6" xfId="23869"/>
    <cellStyle name="Обычный 4 3 3 3 2 6 2" xfId="23870"/>
    <cellStyle name="Обычный 4 3 3 3 2 7" xfId="23871"/>
    <cellStyle name="Обычный 4 3 3 3 2 8" xfId="23872"/>
    <cellStyle name="Обычный 4 3 3 3 3" xfId="23873"/>
    <cellStyle name="Обычный 4 3 3 3 3 2" xfId="23874"/>
    <cellStyle name="Обычный 4 3 3 3 3 2 2" xfId="23875"/>
    <cellStyle name="Обычный 4 3 3 3 3 2 2 2" xfId="23876"/>
    <cellStyle name="Обычный 4 3 3 3 3 2 3" xfId="23877"/>
    <cellStyle name="Обычный 4 3 3 3 3 2 4" xfId="23878"/>
    <cellStyle name="Обычный 4 3 3 3 3 3" xfId="23879"/>
    <cellStyle name="Обычный 4 3 3 3 3 3 2" xfId="23880"/>
    <cellStyle name="Обычный 4 3 3 3 3 3 3" xfId="23881"/>
    <cellStyle name="Обычный 4 3 3 3 3 4" xfId="23882"/>
    <cellStyle name="Обычный 4 3 3 3 3 4 2" xfId="23883"/>
    <cellStyle name="Обычный 4 3 3 3 3 4 3" xfId="23884"/>
    <cellStyle name="Обычный 4 3 3 3 3 5" xfId="23885"/>
    <cellStyle name="Обычный 4 3 3 3 3 5 2" xfId="23886"/>
    <cellStyle name="Обычный 4 3 3 3 3 5 3" xfId="23887"/>
    <cellStyle name="Обычный 4 3 3 3 3 6" xfId="23888"/>
    <cellStyle name="Обычный 4 3 3 3 3 6 2" xfId="23889"/>
    <cellStyle name="Обычный 4 3 3 3 3 7" xfId="23890"/>
    <cellStyle name="Обычный 4 3 3 3 3 8" xfId="23891"/>
    <cellStyle name="Обычный 4 3 3 3 4" xfId="23892"/>
    <cellStyle name="Обычный 4 3 3 3 4 2" xfId="23893"/>
    <cellStyle name="Обычный 4 3 3 3 4 2 2" xfId="23894"/>
    <cellStyle name="Обычный 4 3 3 3 4 2 3" xfId="23895"/>
    <cellStyle name="Обычный 4 3 3 3 4 3" xfId="23896"/>
    <cellStyle name="Обычный 4 3 3 3 4 3 2" xfId="23897"/>
    <cellStyle name="Обычный 4 3 3 3 4 3 3" xfId="23898"/>
    <cellStyle name="Обычный 4 3 3 3 4 4" xfId="23899"/>
    <cellStyle name="Обычный 4 3 3 3 4 4 2" xfId="23900"/>
    <cellStyle name="Обычный 4 3 3 3 4 4 3" xfId="23901"/>
    <cellStyle name="Обычный 4 3 3 3 4 5" xfId="23902"/>
    <cellStyle name="Обычный 4 3 3 3 4 5 2" xfId="23903"/>
    <cellStyle name="Обычный 4 3 3 3 4 6" xfId="23904"/>
    <cellStyle name="Обычный 4 3 3 3 4 7" xfId="23905"/>
    <cellStyle name="Обычный 4 3 3 3 5" xfId="23906"/>
    <cellStyle name="Обычный 4 3 3 3 5 2" xfId="23907"/>
    <cellStyle name="Обычный 4 3 3 3 5 2 2" xfId="23908"/>
    <cellStyle name="Обычный 4 3 3 3 5 2 3" xfId="23909"/>
    <cellStyle name="Обычный 4 3 3 3 5 3" xfId="23910"/>
    <cellStyle name="Обычный 4 3 3 3 5 3 2" xfId="23911"/>
    <cellStyle name="Обычный 4 3 3 3 5 3 3" xfId="23912"/>
    <cellStyle name="Обычный 4 3 3 3 5 4" xfId="23913"/>
    <cellStyle name="Обычный 4 3 3 3 5 4 2" xfId="23914"/>
    <cellStyle name="Обычный 4 3 3 3 5 4 3" xfId="23915"/>
    <cellStyle name="Обычный 4 3 3 3 5 5" xfId="23916"/>
    <cellStyle name="Обычный 4 3 3 3 5 5 2" xfId="23917"/>
    <cellStyle name="Обычный 4 3 3 3 5 6" xfId="23918"/>
    <cellStyle name="Обычный 4 3 3 3 5 7" xfId="23919"/>
    <cellStyle name="Обычный 4 3 3 3 6" xfId="23920"/>
    <cellStyle name="Обычный 4 3 3 3 6 2" xfId="23921"/>
    <cellStyle name="Обычный 4 3 3 3 6 2 2" xfId="23922"/>
    <cellStyle name="Обычный 4 3 3 3 6 2 3" xfId="23923"/>
    <cellStyle name="Обычный 4 3 3 3 6 3" xfId="23924"/>
    <cellStyle name="Обычный 4 3 3 3 6 3 2" xfId="23925"/>
    <cellStyle name="Обычный 4 3 3 3 6 3 3" xfId="23926"/>
    <cellStyle name="Обычный 4 3 3 3 6 4" xfId="23927"/>
    <cellStyle name="Обычный 4 3 3 3 6 4 2" xfId="23928"/>
    <cellStyle name="Обычный 4 3 3 3 6 4 3" xfId="23929"/>
    <cellStyle name="Обычный 4 3 3 3 6 5" xfId="23930"/>
    <cellStyle name="Обычный 4 3 3 3 6 5 2" xfId="23931"/>
    <cellStyle name="Обычный 4 3 3 3 6 6" xfId="23932"/>
    <cellStyle name="Обычный 4 3 3 3 6 7" xfId="23933"/>
    <cellStyle name="Обычный 4 3 3 3 7" xfId="23934"/>
    <cellStyle name="Обычный 4 3 3 3 7 2" xfId="23935"/>
    <cellStyle name="Обычный 4 3 3 3 7 2 2" xfId="23936"/>
    <cellStyle name="Обычный 4 3 3 3 7 2 3" xfId="23937"/>
    <cellStyle name="Обычный 4 3 3 3 7 3" xfId="23938"/>
    <cellStyle name="Обычный 4 3 3 3 7 3 2" xfId="23939"/>
    <cellStyle name="Обычный 4 3 3 3 7 3 3" xfId="23940"/>
    <cellStyle name="Обычный 4 3 3 3 7 4" xfId="23941"/>
    <cellStyle name="Обычный 4 3 3 3 7 4 2" xfId="23942"/>
    <cellStyle name="Обычный 4 3 3 3 7 5" xfId="23943"/>
    <cellStyle name="Обычный 4 3 3 3 7 5 2" xfId="23944"/>
    <cellStyle name="Обычный 4 3 3 3 7 6" xfId="23945"/>
    <cellStyle name="Обычный 4 3 3 3 7 7" xfId="23946"/>
    <cellStyle name="Обычный 4 3 3 3 8" xfId="23947"/>
    <cellStyle name="Обычный 4 3 3 3 8 2" xfId="23948"/>
    <cellStyle name="Обычный 4 3 3 3 8 3" xfId="23949"/>
    <cellStyle name="Обычный 4 3 3 3 9" xfId="23950"/>
    <cellStyle name="Обычный 4 3 3 3 9 2" xfId="23951"/>
    <cellStyle name="Обычный 4 3 3 3 9 3" xfId="23952"/>
    <cellStyle name="Обычный 4 3 3 4" xfId="23953"/>
    <cellStyle name="Обычный 4 3 3 4 10" xfId="23954"/>
    <cellStyle name="Обычный 4 3 3 4 10 2" xfId="23955"/>
    <cellStyle name="Обычный 4 3 3 4 11" xfId="23956"/>
    <cellStyle name="Обычный 4 3 3 4 12" xfId="23957"/>
    <cellStyle name="Обычный 4 3 3 4 2" xfId="23958"/>
    <cellStyle name="Обычный 4 3 3 4 2 2" xfId="23959"/>
    <cellStyle name="Обычный 4 3 3 4 2 2 2" xfId="23960"/>
    <cellStyle name="Обычный 4 3 3 4 2 2 2 2" xfId="23961"/>
    <cellStyle name="Обычный 4 3 3 4 2 2 3" xfId="23962"/>
    <cellStyle name="Обычный 4 3 3 4 2 2 4" xfId="23963"/>
    <cellStyle name="Обычный 4 3 3 4 2 3" xfId="23964"/>
    <cellStyle name="Обычный 4 3 3 4 2 3 2" xfId="23965"/>
    <cellStyle name="Обычный 4 3 3 4 2 3 3" xfId="23966"/>
    <cellStyle name="Обычный 4 3 3 4 2 4" xfId="23967"/>
    <cellStyle name="Обычный 4 3 3 4 2 4 2" xfId="23968"/>
    <cellStyle name="Обычный 4 3 3 4 2 4 3" xfId="23969"/>
    <cellStyle name="Обычный 4 3 3 4 2 5" xfId="23970"/>
    <cellStyle name="Обычный 4 3 3 4 2 5 2" xfId="23971"/>
    <cellStyle name="Обычный 4 3 3 4 2 5 3" xfId="23972"/>
    <cellStyle name="Обычный 4 3 3 4 2 6" xfId="23973"/>
    <cellStyle name="Обычный 4 3 3 4 2 6 2" xfId="23974"/>
    <cellStyle name="Обычный 4 3 3 4 2 7" xfId="23975"/>
    <cellStyle name="Обычный 4 3 3 4 2 8" xfId="23976"/>
    <cellStyle name="Обычный 4 3 3 4 3" xfId="23977"/>
    <cellStyle name="Обычный 4 3 3 4 3 2" xfId="23978"/>
    <cellStyle name="Обычный 4 3 3 4 3 2 2" xfId="23979"/>
    <cellStyle name="Обычный 4 3 3 4 3 2 2 2" xfId="23980"/>
    <cellStyle name="Обычный 4 3 3 4 3 2 3" xfId="23981"/>
    <cellStyle name="Обычный 4 3 3 4 3 2 4" xfId="23982"/>
    <cellStyle name="Обычный 4 3 3 4 3 3" xfId="23983"/>
    <cellStyle name="Обычный 4 3 3 4 3 3 2" xfId="23984"/>
    <cellStyle name="Обычный 4 3 3 4 3 3 3" xfId="23985"/>
    <cellStyle name="Обычный 4 3 3 4 3 4" xfId="23986"/>
    <cellStyle name="Обычный 4 3 3 4 3 4 2" xfId="23987"/>
    <cellStyle name="Обычный 4 3 3 4 3 4 3" xfId="23988"/>
    <cellStyle name="Обычный 4 3 3 4 3 5" xfId="23989"/>
    <cellStyle name="Обычный 4 3 3 4 3 5 2" xfId="23990"/>
    <cellStyle name="Обычный 4 3 3 4 3 5 3" xfId="23991"/>
    <cellStyle name="Обычный 4 3 3 4 3 6" xfId="23992"/>
    <cellStyle name="Обычный 4 3 3 4 3 6 2" xfId="23993"/>
    <cellStyle name="Обычный 4 3 3 4 3 7" xfId="23994"/>
    <cellStyle name="Обычный 4 3 3 4 3 8" xfId="23995"/>
    <cellStyle name="Обычный 4 3 3 4 4" xfId="23996"/>
    <cellStyle name="Обычный 4 3 3 4 4 2" xfId="23997"/>
    <cellStyle name="Обычный 4 3 3 4 4 2 2" xfId="23998"/>
    <cellStyle name="Обычный 4 3 3 4 4 2 3" xfId="23999"/>
    <cellStyle name="Обычный 4 3 3 4 4 3" xfId="24000"/>
    <cellStyle name="Обычный 4 3 3 4 4 3 2" xfId="24001"/>
    <cellStyle name="Обычный 4 3 3 4 4 3 3" xfId="24002"/>
    <cellStyle name="Обычный 4 3 3 4 4 4" xfId="24003"/>
    <cellStyle name="Обычный 4 3 3 4 4 4 2" xfId="24004"/>
    <cellStyle name="Обычный 4 3 3 4 4 4 3" xfId="24005"/>
    <cellStyle name="Обычный 4 3 3 4 4 5" xfId="24006"/>
    <cellStyle name="Обычный 4 3 3 4 4 5 2" xfId="24007"/>
    <cellStyle name="Обычный 4 3 3 4 4 6" xfId="24008"/>
    <cellStyle name="Обычный 4 3 3 4 4 7" xfId="24009"/>
    <cellStyle name="Обычный 4 3 3 4 5" xfId="24010"/>
    <cellStyle name="Обычный 4 3 3 4 5 2" xfId="24011"/>
    <cellStyle name="Обычный 4 3 3 4 5 2 2" xfId="24012"/>
    <cellStyle name="Обычный 4 3 3 4 5 2 3" xfId="24013"/>
    <cellStyle name="Обычный 4 3 3 4 5 3" xfId="24014"/>
    <cellStyle name="Обычный 4 3 3 4 5 3 2" xfId="24015"/>
    <cellStyle name="Обычный 4 3 3 4 5 3 3" xfId="24016"/>
    <cellStyle name="Обычный 4 3 3 4 5 4" xfId="24017"/>
    <cellStyle name="Обычный 4 3 3 4 5 4 2" xfId="24018"/>
    <cellStyle name="Обычный 4 3 3 4 5 4 3" xfId="24019"/>
    <cellStyle name="Обычный 4 3 3 4 5 5" xfId="24020"/>
    <cellStyle name="Обычный 4 3 3 4 5 5 2" xfId="24021"/>
    <cellStyle name="Обычный 4 3 3 4 5 6" xfId="24022"/>
    <cellStyle name="Обычный 4 3 3 4 5 7" xfId="24023"/>
    <cellStyle name="Обычный 4 3 3 4 6" xfId="24024"/>
    <cellStyle name="Обычный 4 3 3 4 6 2" xfId="24025"/>
    <cellStyle name="Обычный 4 3 3 4 6 2 2" xfId="24026"/>
    <cellStyle name="Обычный 4 3 3 4 6 2 3" xfId="24027"/>
    <cellStyle name="Обычный 4 3 3 4 6 3" xfId="24028"/>
    <cellStyle name="Обычный 4 3 3 4 6 3 2" xfId="24029"/>
    <cellStyle name="Обычный 4 3 3 4 6 3 3" xfId="24030"/>
    <cellStyle name="Обычный 4 3 3 4 6 4" xfId="24031"/>
    <cellStyle name="Обычный 4 3 3 4 6 4 2" xfId="24032"/>
    <cellStyle name="Обычный 4 3 3 4 6 5" xfId="24033"/>
    <cellStyle name="Обычный 4 3 3 4 6 5 2" xfId="24034"/>
    <cellStyle name="Обычный 4 3 3 4 6 6" xfId="24035"/>
    <cellStyle name="Обычный 4 3 3 4 6 7" xfId="24036"/>
    <cellStyle name="Обычный 4 3 3 4 7" xfId="24037"/>
    <cellStyle name="Обычный 4 3 3 4 7 2" xfId="24038"/>
    <cellStyle name="Обычный 4 3 3 4 7 3" xfId="24039"/>
    <cellStyle name="Обычный 4 3 3 4 8" xfId="24040"/>
    <cellStyle name="Обычный 4 3 3 4 8 2" xfId="24041"/>
    <cellStyle name="Обычный 4 3 3 4 8 3" xfId="24042"/>
    <cellStyle name="Обычный 4 3 3 4 9" xfId="24043"/>
    <cellStyle name="Обычный 4 3 3 4 9 2" xfId="24044"/>
    <cellStyle name="Обычный 4 3 3 4 9 3" xfId="24045"/>
    <cellStyle name="Обычный 4 3 3 5" xfId="24046"/>
    <cellStyle name="Обычный 4 3 3 5 2" xfId="24047"/>
    <cellStyle name="Обычный 4 3 3 5 2 2" xfId="24048"/>
    <cellStyle name="Обычный 4 3 3 5 2 2 2" xfId="24049"/>
    <cellStyle name="Обычный 4 3 3 5 2 2 3" xfId="24050"/>
    <cellStyle name="Обычный 4 3 3 5 2 3" xfId="24051"/>
    <cellStyle name="Обычный 4 3 3 5 2 3 2" xfId="24052"/>
    <cellStyle name="Обычный 4 3 3 5 2 3 3" xfId="24053"/>
    <cellStyle name="Обычный 4 3 3 5 2 4" xfId="24054"/>
    <cellStyle name="Обычный 4 3 3 5 2 4 2" xfId="24055"/>
    <cellStyle name="Обычный 4 3 3 5 2 4 3" xfId="24056"/>
    <cellStyle name="Обычный 4 3 3 5 2 5" xfId="24057"/>
    <cellStyle name="Обычный 4 3 3 5 2 5 2" xfId="24058"/>
    <cellStyle name="Обычный 4 3 3 5 2 6" xfId="24059"/>
    <cellStyle name="Обычный 4 3 3 5 2 7" xfId="24060"/>
    <cellStyle name="Обычный 4 3 3 5 3" xfId="24061"/>
    <cellStyle name="Обычный 4 3 3 5 3 2" xfId="24062"/>
    <cellStyle name="Обычный 4 3 3 5 3 2 2" xfId="24063"/>
    <cellStyle name="Обычный 4 3 3 5 3 3" xfId="24064"/>
    <cellStyle name="Обычный 4 3 3 5 3 4" xfId="24065"/>
    <cellStyle name="Обычный 4 3 3 5 4" xfId="24066"/>
    <cellStyle name="Обычный 4 3 3 5 4 2" xfId="24067"/>
    <cellStyle name="Обычный 4 3 3 5 4 3" xfId="24068"/>
    <cellStyle name="Обычный 4 3 3 5 5" xfId="24069"/>
    <cellStyle name="Обычный 4 3 3 5 5 2" xfId="24070"/>
    <cellStyle name="Обычный 4 3 3 5 5 3" xfId="24071"/>
    <cellStyle name="Обычный 4 3 3 5 6" xfId="24072"/>
    <cellStyle name="Обычный 4 3 3 5 6 2" xfId="24073"/>
    <cellStyle name="Обычный 4 3 3 5 6 3" xfId="24074"/>
    <cellStyle name="Обычный 4 3 3 5 7" xfId="24075"/>
    <cellStyle name="Обычный 4 3 3 5 7 2" xfId="24076"/>
    <cellStyle name="Обычный 4 3 3 5 8" xfId="24077"/>
    <cellStyle name="Обычный 4 3 3 5 9" xfId="24078"/>
    <cellStyle name="Обычный 4 3 3 6" xfId="24079"/>
    <cellStyle name="Обычный 4 3 3 6 2" xfId="24080"/>
    <cellStyle name="Обычный 4 3 3 6 2 2" xfId="24081"/>
    <cellStyle name="Обычный 4 3 3 6 2 2 2" xfId="24082"/>
    <cellStyle name="Обычный 4 3 3 6 2 3" xfId="24083"/>
    <cellStyle name="Обычный 4 3 3 6 2 4" xfId="24084"/>
    <cellStyle name="Обычный 4 3 3 6 3" xfId="24085"/>
    <cellStyle name="Обычный 4 3 3 6 3 2" xfId="24086"/>
    <cellStyle name="Обычный 4 3 3 6 3 3" xfId="24087"/>
    <cellStyle name="Обычный 4 3 3 6 4" xfId="24088"/>
    <cellStyle name="Обычный 4 3 3 6 4 2" xfId="24089"/>
    <cellStyle name="Обычный 4 3 3 6 4 3" xfId="24090"/>
    <cellStyle name="Обычный 4 3 3 6 5" xfId="24091"/>
    <cellStyle name="Обычный 4 3 3 6 5 2" xfId="24092"/>
    <cellStyle name="Обычный 4 3 3 6 5 3" xfId="24093"/>
    <cellStyle name="Обычный 4 3 3 6 6" xfId="24094"/>
    <cellStyle name="Обычный 4 3 3 6 6 2" xfId="24095"/>
    <cellStyle name="Обычный 4 3 3 6 7" xfId="24096"/>
    <cellStyle name="Обычный 4 3 3 6 8" xfId="24097"/>
    <cellStyle name="Обычный 4 3 3 7" xfId="24098"/>
    <cellStyle name="Обычный 4 3 3 7 2" xfId="24099"/>
    <cellStyle name="Обычный 4 3 3 7 2 2" xfId="24100"/>
    <cellStyle name="Обычный 4 3 3 7 2 2 2" xfId="24101"/>
    <cellStyle name="Обычный 4 3 3 7 2 3" xfId="24102"/>
    <cellStyle name="Обычный 4 3 3 7 2 4" xfId="24103"/>
    <cellStyle name="Обычный 4 3 3 7 3" xfId="24104"/>
    <cellStyle name="Обычный 4 3 3 7 3 2" xfId="24105"/>
    <cellStyle name="Обычный 4 3 3 7 3 3" xfId="24106"/>
    <cellStyle name="Обычный 4 3 3 7 4" xfId="24107"/>
    <cellStyle name="Обычный 4 3 3 7 4 2" xfId="24108"/>
    <cellStyle name="Обычный 4 3 3 7 4 3" xfId="24109"/>
    <cellStyle name="Обычный 4 3 3 7 5" xfId="24110"/>
    <cellStyle name="Обычный 4 3 3 7 5 2" xfId="24111"/>
    <cellStyle name="Обычный 4 3 3 7 5 3" xfId="24112"/>
    <cellStyle name="Обычный 4 3 3 7 6" xfId="24113"/>
    <cellStyle name="Обычный 4 3 3 7 6 2" xfId="24114"/>
    <cellStyle name="Обычный 4 3 3 7 7" xfId="24115"/>
    <cellStyle name="Обычный 4 3 3 7 8" xfId="24116"/>
    <cellStyle name="Обычный 4 3 3 8" xfId="24117"/>
    <cellStyle name="Обычный 4 3 3 8 2" xfId="24118"/>
    <cellStyle name="Обычный 4 3 3 8 2 2" xfId="24119"/>
    <cellStyle name="Обычный 4 3 3 8 2 3" xfId="24120"/>
    <cellStyle name="Обычный 4 3 3 8 3" xfId="24121"/>
    <cellStyle name="Обычный 4 3 3 8 3 2" xfId="24122"/>
    <cellStyle name="Обычный 4 3 3 8 3 3" xfId="24123"/>
    <cellStyle name="Обычный 4 3 3 8 4" xfId="24124"/>
    <cellStyle name="Обычный 4 3 3 8 4 2" xfId="24125"/>
    <cellStyle name="Обычный 4 3 3 8 4 3" xfId="24126"/>
    <cellStyle name="Обычный 4 3 3 8 5" xfId="24127"/>
    <cellStyle name="Обычный 4 3 3 8 5 2" xfId="24128"/>
    <cellStyle name="Обычный 4 3 3 8 6" xfId="24129"/>
    <cellStyle name="Обычный 4 3 3 8 7" xfId="24130"/>
    <cellStyle name="Обычный 4 3 3 9" xfId="24131"/>
    <cellStyle name="Обычный 4 3 3 9 2" xfId="24132"/>
    <cellStyle name="Обычный 4 3 3 9 2 2" xfId="24133"/>
    <cellStyle name="Обычный 4 3 3 9 2 3" xfId="24134"/>
    <cellStyle name="Обычный 4 3 3 9 3" xfId="24135"/>
    <cellStyle name="Обычный 4 3 3 9 3 2" xfId="24136"/>
    <cellStyle name="Обычный 4 3 3 9 3 3" xfId="24137"/>
    <cellStyle name="Обычный 4 3 3 9 4" xfId="24138"/>
    <cellStyle name="Обычный 4 3 3 9 4 2" xfId="24139"/>
    <cellStyle name="Обычный 4 3 3 9 4 3" xfId="24140"/>
    <cellStyle name="Обычный 4 3 3 9 5" xfId="24141"/>
    <cellStyle name="Обычный 4 3 3 9 5 2" xfId="24142"/>
    <cellStyle name="Обычный 4 3 3 9 6" xfId="24143"/>
    <cellStyle name="Обычный 4 3 3 9 7" xfId="24144"/>
    <cellStyle name="Обычный 4 3 4" xfId="24145"/>
    <cellStyle name="Обычный 4 3 4 10" xfId="24146"/>
    <cellStyle name="Обычный 4 3 4 10 2" xfId="24147"/>
    <cellStyle name="Обычный 4 3 4 10 2 2" xfId="24148"/>
    <cellStyle name="Обычный 4 3 4 10 2 3" xfId="24149"/>
    <cellStyle name="Обычный 4 3 4 10 3" xfId="24150"/>
    <cellStyle name="Обычный 4 3 4 10 3 2" xfId="24151"/>
    <cellStyle name="Обычный 4 3 4 10 3 3" xfId="24152"/>
    <cellStyle name="Обычный 4 3 4 10 4" xfId="24153"/>
    <cellStyle name="Обычный 4 3 4 10 4 2" xfId="24154"/>
    <cellStyle name="Обычный 4 3 4 10 4 3" xfId="24155"/>
    <cellStyle name="Обычный 4 3 4 10 5" xfId="24156"/>
    <cellStyle name="Обычный 4 3 4 10 5 2" xfId="24157"/>
    <cellStyle name="Обычный 4 3 4 10 6" xfId="24158"/>
    <cellStyle name="Обычный 4 3 4 10 7" xfId="24159"/>
    <cellStyle name="Обычный 4 3 4 11" xfId="24160"/>
    <cellStyle name="Обычный 4 3 4 11 2" xfId="24161"/>
    <cellStyle name="Обычный 4 3 4 11 3" xfId="24162"/>
    <cellStyle name="Обычный 4 3 4 12" xfId="24163"/>
    <cellStyle name="Обычный 4 3 4 12 2" xfId="24164"/>
    <cellStyle name="Обычный 4 3 4 12 3" xfId="24165"/>
    <cellStyle name="Обычный 4 3 4 13" xfId="24166"/>
    <cellStyle name="Обычный 4 3 4 13 2" xfId="24167"/>
    <cellStyle name="Обычный 4 3 4 13 3" xfId="24168"/>
    <cellStyle name="Обычный 4 3 4 14" xfId="24169"/>
    <cellStyle name="Обычный 4 3 4 14 2" xfId="24170"/>
    <cellStyle name="Обычный 4 3 4 15" xfId="24171"/>
    <cellStyle name="Обычный 4 3 4 16" xfId="24172"/>
    <cellStyle name="Обычный 4 3 4 2" xfId="24173"/>
    <cellStyle name="Обычный 4 3 4 2 10" xfId="24174"/>
    <cellStyle name="Обычный 4 3 4 2 10 2" xfId="24175"/>
    <cellStyle name="Обычный 4 3 4 2 10 3" xfId="24176"/>
    <cellStyle name="Обычный 4 3 4 2 11" xfId="24177"/>
    <cellStyle name="Обычный 4 3 4 2 11 2" xfId="24178"/>
    <cellStyle name="Обычный 4 3 4 2 12" xfId="24179"/>
    <cellStyle name="Обычный 4 3 4 2 13" xfId="24180"/>
    <cellStyle name="Обычный 4 3 4 2 2" xfId="24181"/>
    <cellStyle name="Обычный 4 3 4 2 2 2" xfId="24182"/>
    <cellStyle name="Обычный 4 3 4 2 2 2 2" xfId="24183"/>
    <cellStyle name="Обычный 4 3 4 2 2 2 2 2" xfId="24184"/>
    <cellStyle name="Обычный 4 3 4 2 2 2 3" xfId="24185"/>
    <cellStyle name="Обычный 4 3 4 2 2 2 4" xfId="24186"/>
    <cellStyle name="Обычный 4 3 4 2 2 3" xfId="24187"/>
    <cellStyle name="Обычный 4 3 4 2 2 3 2" xfId="24188"/>
    <cellStyle name="Обычный 4 3 4 2 2 3 3" xfId="24189"/>
    <cellStyle name="Обычный 4 3 4 2 2 4" xfId="24190"/>
    <cellStyle name="Обычный 4 3 4 2 2 4 2" xfId="24191"/>
    <cellStyle name="Обычный 4 3 4 2 2 4 3" xfId="24192"/>
    <cellStyle name="Обычный 4 3 4 2 2 5" xfId="24193"/>
    <cellStyle name="Обычный 4 3 4 2 2 5 2" xfId="24194"/>
    <cellStyle name="Обычный 4 3 4 2 2 5 3" xfId="24195"/>
    <cellStyle name="Обычный 4 3 4 2 2 6" xfId="24196"/>
    <cellStyle name="Обычный 4 3 4 2 2 6 2" xfId="24197"/>
    <cellStyle name="Обычный 4 3 4 2 2 7" xfId="24198"/>
    <cellStyle name="Обычный 4 3 4 2 2 8" xfId="24199"/>
    <cellStyle name="Обычный 4 3 4 2 3" xfId="24200"/>
    <cellStyle name="Обычный 4 3 4 2 3 2" xfId="24201"/>
    <cellStyle name="Обычный 4 3 4 2 3 2 2" xfId="24202"/>
    <cellStyle name="Обычный 4 3 4 2 3 2 2 2" xfId="24203"/>
    <cellStyle name="Обычный 4 3 4 2 3 2 3" xfId="24204"/>
    <cellStyle name="Обычный 4 3 4 2 3 2 4" xfId="24205"/>
    <cellStyle name="Обычный 4 3 4 2 3 3" xfId="24206"/>
    <cellStyle name="Обычный 4 3 4 2 3 3 2" xfId="24207"/>
    <cellStyle name="Обычный 4 3 4 2 3 3 3" xfId="24208"/>
    <cellStyle name="Обычный 4 3 4 2 3 4" xfId="24209"/>
    <cellStyle name="Обычный 4 3 4 2 3 4 2" xfId="24210"/>
    <cellStyle name="Обычный 4 3 4 2 3 4 3" xfId="24211"/>
    <cellStyle name="Обычный 4 3 4 2 3 5" xfId="24212"/>
    <cellStyle name="Обычный 4 3 4 2 3 5 2" xfId="24213"/>
    <cellStyle name="Обычный 4 3 4 2 3 5 3" xfId="24214"/>
    <cellStyle name="Обычный 4 3 4 2 3 6" xfId="24215"/>
    <cellStyle name="Обычный 4 3 4 2 3 6 2" xfId="24216"/>
    <cellStyle name="Обычный 4 3 4 2 3 7" xfId="24217"/>
    <cellStyle name="Обычный 4 3 4 2 3 8" xfId="24218"/>
    <cellStyle name="Обычный 4 3 4 2 4" xfId="24219"/>
    <cellStyle name="Обычный 4 3 4 2 4 2" xfId="24220"/>
    <cellStyle name="Обычный 4 3 4 2 4 2 2" xfId="24221"/>
    <cellStyle name="Обычный 4 3 4 2 4 2 3" xfId="24222"/>
    <cellStyle name="Обычный 4 3 4 2 4 3" xfId="24223"/>
    <cellStyle name="Обычный 4 3 4 2 4 3 2" xfId="24224"/>
    <cellStyle name="Обычный 4 3 4 2 4 3 3" xfId="24225"/>
    <cellStyle name="Обычный 4 3 4 2 4 4" xfId="24226"/>
    <cellStyle name="Обычный 4 3 4 2 4 4 2" xfId="24227"/>
    <cellStyle name="Обычный 4 3 4 2 4 4 3" xfId="24228"/>
    <cellStyle name="Обычный 4 3 4 2 4 5" xfId="24229"/>
    <cellStyle name="Обычный 4 3 4 2 4 5 2" xfId="24230"/>
    <cellStyle name="Обычный 4 3 4 2 4 6" xfId="24231"/>
    <cellStyle name="Обычный 4 3 4 2 4 7" xfId="24232"/>
    <cellStyle name="Обычный 4 3 4 2 5" xfId="24233"/>
    <cellStyle name="Обычный 4 3 4 2 5 2" xfId="24234"/>
    <cellStyle name="Обычный 4 3 4 2 5 2 2" xfId="24235"/>
    <cellStyle name="Обычный 4 3 4 2 5 2 3" xfId="24236"/>
    <cellStyle name="Обычный 4 3 4 2 5 3" xfId="24237"/>
    <cellStyle name="Обычный 4 3 4 2 5 3 2" xfId="24238"/>
    <cellStyle name="Обычный 4 3 4 2 5 3 3" xfId="24239"/>
    <cellStyle name="Обычный 4 3 4 2 5 4" xfId="24240"/>
    <cellStyle name="Обычный 4 3 4 2 5 4 2" xfId="24241"/>
    <cellStyle name="Обычный 4 3 4 2 5 4 3" xfId="24242"/>
    <cellStyle name="Обычный 4 3 4 2 5 5" xfId="24243"/>
    <cellStyle name="Обычный 4 3 4 2 5 5 2" xfId="24244"/>
    <cellStyle name="Обычный 4 3 4 2 5 6" xfId="24245"/>
    <cellStyle name="Обычный 4 3 4 2 5 7" xfId="24246"/>
    <cellStyle name="Обычный 4 3 4 2 6" xfId="24247"/>
    <cellStyle name="Обычный 4 3 4 2 6 2" xfId="24248"/>
    <cellStyle name="Обычный 4 3 4 2 6 2 2" xfId="24249"/>
    <cellStyle name="Обычный 4 3 4 2 6 2 3" xfId="24250"/>
    <cellStyle name="Обычный 4 3 4 2 6 3" xfId="24251"/>
    <cellStyle name="Обычный 4 3 4 2 6 3 2" xfId="24252"/>
    <cellStyle name="Обычный 4 3 4 2 6 3 3" xfId="24253"/>
    <cellStyle name="Обычный 4 3 4 2 6 4" xfId="24254"/>
    <cellStyle name="Обычный 4 3 4 2 6 4 2" xfId="24255"/>
    <cellStyle name="Обычный 4 3 4 2 6 4 3" xfId="24256"/>
    <cellStyle name="Обычный 4 3 4 2 6 5" xfId="24257"/>
    <cellStyle name="Обычный 4 3 4 2 6 5 2" xfId="24258"/>
    <cellStyle name="Обычный 4 3 4 2 6 6" xfId="24259"/>
    <cellStyle name="Обычный 4 3 4 2 6 7" xfId="24260"/>
    <cellStyle name="Обычный 4 3 4 2 7" xfId="24261"/>
    <cellStyle name="Обычный 4 3 4 2 7 2" xfId="24262"/>
    <cellStyle name="Обычный 4 3 4 2 7 2 2" xfId="24263"/>
    <cellStyle name="Обычный 4 3 4 2 7 2 3" xfId="24264"/>
    <cellStyle name="Обычный 4 3 4 2 7 3" xfId="24265"/>
    <cellStyle name="Обычный 4 3 4 2 7 3 2" xfId="24266"/>
    <cellStyle name="Обычный 4 3 4 2 7 3 3" xfId="24267"/>
    <cellStyle name="Обычный 4 3 4 2 7 4" xfId="24268"/>
    <cellStyle name="Обычный 4 3 4 2 7 4 2" xfId="24269"/>
    <cellStyle name="Обычный 4 3 4 2 7 5" xfId="24270"/>
    <cellStyle name="Обычный 4 3 4 2 7 5 2" xfId="24271"/>
    <cellStyle name="Обычный 4 3 4 2 7 6" xfId="24272"/>
    <cellStyle name="Обычный 4 3 4 2 7 7" xfId="24273"/>
    <cellStyle name="Обычный 4 3 4 2 8" xfId="24274"/>
    <cellStyle name="Обычный 4 3 4 2 8 2" xfId="24275"/>
    <cellStyle name="Обычный 4 3 4 2 8 3" xfId="24276"/>
    <cellStyle name="Обычный 4 3 4 2 9" xfId="24277"/>
    <cellStyle name="Обычный 4 3 4 2 9 2" xfId="24278"/>
    <cellStyle name="Обычный 4 3 4 2 9 3" xfId="24279"/>
    <cellStyle name="Обычный 4 3 4 3" xfId="24280"/>
    <cellStyle name="Обычный 4 3 4 3 10" xfId="24281"/>
    <cellStyle name="Обычный 4 3 4 3 10 2" xfId="24282"/>
    <cellStyle name="Обычный 4 3 4 3 11" xfId="24283"/>
    <cellStyle name="Обычный 4 3 4 3 12" xfId="24284"/>
    <cellStyle name="Обычный 4 3 4 3 2" xfId="24285"/>
    <cellStyle name="Обычный 4 3 4 3 2 2" xfId="24286"/>
    <cellStyle name="Обычный 4 3 4 3 2 2 2" xfId="24287"/>
    <cellStyle name="Обычный 4 3 4 3 2 2 2 2" xfId="24288"/>
    <cellStyle name="Обычный 4 3 4 3 2 2 3" xfId="24289"/>
    <cellStyle name="Обычный 4 3 4 3 2 2 4" xfId="24290"/>
    <cellStyle name="Обычный 4 3 4 3 2 3" xfId="24291"/>
    <cellStyle name="Обычный 4 3 4 3 2 3 2" xfId="24292"/>
    <cellStyle name="Обычный 4 3 4 3 2 3 3" xfId="24293"/>
    <cellStyle name="Обычный 4 3 4 3 2 4" xfId="24294"/>
    <cellStyle name="Обычный 4 3 4 3 2 4 2" xfId="24295"/>
    <cellStyle name="Обычный 4 3 4 3 2 4 3" xfId="24296"/>
    <cellStyle name="Обычный 4 3 4 3 2 5" xfId="24297"/>
    <cellStyle name="Обычный 4 3 4 3 2 5 2" xfId="24298"/>
    <cellStyle name="Обычный 4 3 4 3 2 5 3" xfId="24299"/>
    <cellStyle name="Обычный 4 3 4 3 2 6" xfId="24300"/>
    <cellStyle name="Обычный 4 3 4 3 2 6 2" xfId="24301"/>
    <cellStyle name="Обычный 4 3 4 3 2 7" xfId="24302"/>
    <cellStyle name="Обычный 4 3 4 3 2 8" xfId="24303"/>
    <cellStyle name="Обычный 4 3 4 3 3" xfId="24304"/>
    <cellStyle name="Обычный 4 3 4 3 3 2" xfId="24305"/>
    <cellStyle name="Обычный 4 3 4 3 3 2 2" xfId="24306"/>
    <cellStyle name="Обычный 4 3 4 3 3 2 2 2" xfId="24307"/>
    <cellStyle name="Обычный 4 3 4 3 3 2 3" xfId="24308"/>
    <cellStyle name="Обычный 4 3 4 3 3 2 4" xfId="24309"/>
    <cellStyle name="Обычный 4 3 4 3 3 3" xfId="24310"/>
    <cellStyle name="Обычный 4 3 4 3 3 3 2" xfId="24311"/>
    <cellStyle name="Обычный 4 3 4 3 3 3 3" xfId="24312"/>
    <cellStyle name="Обычный 4 3 4 3 3 4" xfId="24313"/>
    <cellStyle name="Обычный 4 3 4 3 3 4 2" xfId="24314"/>
    <cellStyle name="Обычный 4 3 4 3 3 4 3" xfId="24315"/>
    <cellStyle name="Обычный 4 3 4 3 3 5" xfId="24316"/>
    <cellStyle name="Обычный 4 3 4 3 3 5 2" xfId="24317"/>
    <cellStyle name="Обычный 4 3 4 3 3 5 3" xfId="24318"/>
    <cellStyle name="Обычный 4 3 4 3 3 6" xfId="24319"/>
    <cellStyle name="Обычный 4 3 4 3 3 6 2" xfId="24320"/>
    <cellStyle name="Обычный 4 3 4 3 3 7" xfId="24321"/>
    <cellStyle name="Обычный 4 3 4 3 3 8" xfId="24322"/>
    <cellStyle name="Обычный 4 3 4 3 4" xfId="24323"/>
    <cellStyle name="Обычный 4 3 4 3 4 2" xfId="24324"/>
    <cellStyle name="Обычный 4 3 4 3 4 2 2" xfId="24325"/>
    <cellStyle name="Обычный 4 3 4 3 4 2 3" xfId="24326"/>
    <cellStyle name="Обычный 4 3 4 3 4 3" xfId="24327"/>
    <cellStyle name="Обычный 4 3 4 3 4 3 2" xfId="24328"/>
    <cellStyle name="Обычный 4 3 4 3 4 3 3" xfId="24329"/>
    <cellStyle name="Обычный 4 3 4 3 4 4" xfId="24330"/>
    <cellStyle name="Обычный 4 3 4 3 4 4 2" xfId="24331"/>
    <cellStyle name="Обычный 4 3 4 3 4 4 3" xfId="24332"/>
    <cellStyle name="Обычный 4 3 4 3 4 5" xfId="24333"/>
    <cellStyle name="Обычный 4 3 4 3 4 5 2" xfId="24334"/>
    <cellStyle name="Обычный 4 3 4 3 4 6" xfId="24335"/>
    <cellStyle name="Обычный 4 3 4 3 4 7" xfId="24336"/>
    <cellStyle name="Обычный 4 3 4 3 5" xfId="24337"/>
    <cellStyle name="Обычный 4 3 4 3 5 2" xfId="24338"/>
    <cellStyle name="Обычный 4 3 4 3 5 2 2" xfId="24339"/>
    <cellStyle name="Обычный 4 3 4 3 5 2 3" xfId="24340"/>
    <cellStyle name="Обычный 4 3 4 3 5 3" xfId="24341"/>
    <cellStyle name="Обычный 4 3 4 3 5 3 2" xfId="24342"/>
    <cellStyle name="Обычный 4 3 4 3 5 3 3" xfId="24343"/>
    <cellStyle name="Обычный 4 3 4 3 5 4" xfId="24344"/>
    <cellStyle name="Обычный 4 3 4 3 5 4 2" xfId="24345"/>
    <cellStyle name="Обычный 4 3 4 3 5 4 3" xfId="24346"/>
    <cellStyle name="Обычный 4 3 4 3 5 5" xfId="24347"/>
    <cellStyle name="Обычный 4 3 4 3 5 5 2" xfId="24348"/>
    <cellStyle name="Обычный 4 3 4 3 5 6" xfId="24349"/>
    <cellStyle name="Обычный 4 3 4 3 5 7" xfId="24350"/>
    <cellStyle name="Обычный 4 3 4 3 6" xfId="24351"/>
    <cellStyle name="Обычный 4 3 4 3 6 2" xfId="24352"/>
    <cellStyle name="Обычный 4 3 4 3 6 2 2" xfId="24353"/>
    <cellStyle name="Обычный 4 3 4 3 6 2 3" xfId="24354"/>
    <cellStyle name="Обычный 4 3 4 3 6 3" xfId="24355"/>
    <cellStyle name="Обычный 4 3 4 3 6 3 2" xfId="24356"/>
    <cellStyle name="Обычный 4 3 4 3 6 3 3" xfId="24357"/>
    <cellStyle name="Обычный 4 3 4 3 6 4" xfId="24358"/>
    <cellStyle name="Обычный 4 3 4 3 6 4 2" xfId="24359"/>
    <cellStyle name="Обычный 4 3 4 3 6 5" xfId="24360"/>
    <cellStyle name="Обычный 4 3 4 3 6 5 2" xfId="24361"/>
    <cellStyle name="Обычный 4 3 4 3 6 6" xfId="24362"/>
    <cellStyle name="Обычный 4 3 4 3 6 7" xfId="24363"/>
    <cellStyle name="Обычный 4 3 4 3 7" xfId="24364"/>
    <cellStyle name="Обычный 4 3 4 3 7 2" xfId="24365"/>
    <cellStyle name="Обычный 4 3 4 3 7 3" xfId="24366"/>
    <cellStyle name="Обычный 4 3 4 3 8" xfId="24367"/>
    <cellStyle name="Обычный 4 3 4 3 8 2" xfId="24368"/>
    <cellStyle name="Обычный 4 3 4 3 8 3" xfId="24369"/>
    <cellStyle name="Обычный 4 3 4 3 9" xfId="24370"/>
    <cellStyle name="Обычный 4 3 4 3 9 2" xfId="24371"/>
    <cellStyle name="Обычный 4 3 4 3 9 3" xfId="24372"/>
    <cellStyle name="Обычный 4 3 4 4" xfId="24373"/>
    <cellStyle name="Обычный 4 3 4 4 2" xfId="24374"/>
    <cellStyle name="Обычный 4 3 4 4 2 2" xfId="24375"/>
    <cellStyle name="Обычный 4 3 4 4 2 2 2" xfId="24376"/>
    <cellStyle name="Обычный 4 3 4 4 2 2 3" xfId="24377"/>
    <cellStyle name="Обычный 4 3 4 4 2 3" xfId="24378"/>
    <cellStyle name="Обычный 4 3 4 4 2 3 2" xfId="24379"/>
    <cellStyle name="Обычный 4 3 4 4 2 3 3" xfId="24380"/>
    <cellStyle name="Обычный 4 3 4 4 2 4" xfId="24381"/>
    <cellStyle name="Обычный 4 3 4 4 2 4 2" xfId="24382"/>
    <cellStyle name="Обычный 4 3 4 4 2 4 3" xfId="24383"/>
    <cellStyle name="Обычный 4 3 4 4 2 5" xfId="24384"/>
    <cellStyle name="Обычный 4 3 4 4 2 5 2" xfId="24385"/>
    <cellStyle name="Обычный 4 3 4 4 2 6" xfId="24386"/>
    <cellStyle name="Обычный 4 3 4 4 2 7" xfId="24387"/>
    <cellStyle name="Обычный 4 3 4 4 3" xfId="24388"/>
    <cellStyle name="Обычный 4 3 4 4 3 2" xfId="24389"/>
    <cellStyle name="Обычный 4 3 4 4 3 2 2" xfId="24390"/>
    <cellStyle name="Обычный 4 3 4 4 3 3" xfId="24391"/>
    <cellStyle name="Обычный 4 3 4 4 3 4" xfId="24392"/>
    <cellStyle name="Обычный 4 3 4 4 4" xfId="24393"/>
    <cellStyle name="Обычный 4 3 4 4 4 2" xfId="24394"/>
    <cellStyle name="Обычный 4 3 4 4 4 3" xfId="24395"/>
    <cellStyle name="Обычный 4 3 4 4 5" xfId="24396"/>
    <cellStyle name="Обычный 4 3 4 4 5 2" xfId="24397"/>
    <cellStyle name="Обычный 4 3 4 4 5 3" xfId="24398"/>
    <cellStyle name="Обычный 4 3 4 4 6" xfId="24399"/>
    <cellStyle name="Обычный 4 3 4 4 6 2" xfId="24400"/>
    <cellStyle name="Обычный 4 3 4 4 6 3" xfId="24401"/>
    <cellStyle name="Обычный 4 3 4 4 7" xfId="24402"/>
    <cellStyle name="Обычный 4 3 4 4 7 2" xfId="24403"/>
    <cellStyle name="Обычный 4 3 4 4 8" xfId="24404"/>
    <cellStyle name="Обычный 4 3 4 4 9" xfId="24405"/>
    <cellStyle name="Обычный 4 3 4 5" xfId="24406"/>
    <cellStyle name="Обычный 4 3 4 5 2" xfId="24407"/>
    <cellStyle name="Обычный 4 3 4 5 2 2" xfId="24408"/>
    <cellStyle name="Обычный 4 3 4 5 2 2 2" xfId="24409"/>
    <cellStyle name="Обычный 4 3 4 5 2 3" xfId="24410"/>
    <cellStyle name="Обычный 4 3 4 5 2 4" xfId="24411"/>
    <cellStyle name="Обычный 4 3 4 5 3" xfId="24412"/>
    <cellStyle name="Обычный 4 3 4 5 3 2" xfId="24413"/>
    <cellStyle name="Обычный 4 3 4 5 3 3" xfId="24414"/>
    <cellStyle name="Обычный 4 3 4 5 4" xfId="24415"/>
    <cellStyle name="Обычный 4 3 4 5 4 2" xfId="24416"/>
    <cellStyle name="Обычный 4 3 4 5 4 3" xfId="24417"/>
    <cellStyle name="Обычный 4 3 4 5 5" xfId="24418"/>
    <cellStyle name="Обычный 4 3 4 5 5 2" xfId="24419"/>
    <cellStyle name="Обычный 4 3 4 5 5 3" xfId="24420"/>
    <cellStyle name="Обычный 4 3 4 5 6" xfId="24421"/>
    <cellStyle name="Обычный 4 3 4 5 6 2" xfId="24422"/>
    <cellStyle name="Обычный 4 3 4 5 7" xfId="24423"/>
    <cellStyle name="Обычный 4 3 4 5 8" xfId="24424"/>
    <cellStyle name="Обычный 4 3 4 6" xfId="24425"/>
    <cellStyle name="Обычный 4 3 4 6 2" xfId="24426"/>
    <cellStyle name="Обычный 4 3 4 6 2 2" xfId="24427"/>
    <cellStyle name="Обычный 4 3 4 6 2 2 2" xfId="24428"/>
    <cellStyle name="Обычный 4 3 4 6 2 3" xfId="24429"/>
    <cellStyle name="Обычный 4 3 4 6 2 4" xfId="24430"/>
    <cellStyle name="Обычный 4 3 4 6 3" xfId="24431"/>
    <cellStyle name="Обычный 4 3 4 6 3 2" xfId="24432"/>
    <cellStyle name="Обычный 4 3 4 6 3 3" xfId="24433"/>
    <cellStyle name="Обычный 4 3 4 6 4" xfId="24434"/>
    <cellStyle name="Обычный 4 3 4 6 4 2" xfId="24435"/>
    <cellStyle name="Обычный 4 3 4 6 4 3" xfId="24436"/>
    <cellStyle name="Обычный 4 3 4 6 5" xfId="24437"/>
    <cellStyle name="Обычный 4 3 4 6 5 2" xfId="24438"/>
    <cellStyle name="Обычный 4 3 4 6 5 3" xfId="24439"/>
    <cellStyle name="Обычный 4 3 4 6 6" xfId="24440"/>
    <cellStyle name="Обычный 4 3 4 6 6 2" xfId="24441"/>
    <cellStyle name="Обычный 4 3 4 6 7" xfId="24442"/>
    <cellStyle name="Обычный 4 3 4 6 8" xfId="24443"/>
    <cellStyle name="Обычный 4 3 4 7" xfId="24444"/>
    <cellStyle name="Обычный 4 3 4 7 2" xfId="24445"/>
    <cellStyle name="Обычный 4 3 4 7 2 2" xfId="24446"/>
    <cellStyle name="Обычный 4 3 4 7 2 3" xfId="24447"/>
    <cellStyle name="Обычный 4 3 4 7 3" xfId="24448"/>
    <cellStyle name="Обычный 4 3 4 7 3 2" xfId="24449"/>
    <cellStyle name="Обычный 4 3 4 7 3 3" xfId="24450"/>
    <cellStyle name="Обычный 4 3 4 7 4" xfId="24451"/>
    <cellStyle name="Обычный 4 3 4 7 4 2" xfId="24452"/>
    <cellStyle name="Обычный 4 3 4 7 4 3" xfId="24453"/>
    <cellStyle name="Обычный 4 3 4 7 5" xfId="24454"/>
    <cellStyle name="Обычный 4 3 4 7 5 2" xfId="24455"/>
    <cellStyle name="Обычный 4 3 4 7 6" xfId="24456"/>
    <cellStyle name="Обычный 4 3 4 7 7" xfId="24457"/>
    <cellStyle name="Обычный 4 3 4 8" xfId="24458"/>
    <cellStyle name="Обычный 4 3 4 8 2" xfId="24459"/>
    <cellStyle name="Обычный 4 3 4 8 2 2" xfId="24460"/>
    <cellStyle name="Обычный 4 3 4 8 2 3" xfId="24461"/>
    <cellStyle name="Обычный 4 3 4 8 3" xfId="24462"/>
    <cellStyle name="Обычный 4 3 4 8 3 2" xfId="24463"/>
    <cellStyle name="Обычный 4 3 4 8 3 3" xfId="24464"/>
    <cellStyle name="Обычный 4 3 4 8 4" xfId="24465"/>
    <cellStyle name="Обычный 4 3 4 8 4 2" xfId="24466"/>
    <cellStyle name="Обычный 4 3 4 8 4 3" xfId="24467"/>
    <cellStyle name="Обычный 4 3 4 8 5" xfId="24468"/>
    <cellStyle name="Обычный 4 3 4 8 5 2" xfId="24469"/>
    <cellStyle name="Обычный 4 3 4 8 6" xfId="24470"/>
    <cellStyle name="Обычный 4 3 4 8 7" xfId="24471"/>
    <cellStyle name="Обычный 4 3 4 9" xfId="24472"/>
    <cellStyle name="Обычный 4 3 4 9 2" xfId="24473"/>
    <cellStyle name="Обычный 4 3 4 9 2 2" xfId="24474"/>
    <cellStyle name="Обычный 4 3 4 9 2 3" xfId="24475"/>
    <cellStyle name="Обычный 4 3 4 9 3" xfId="24476"/>
    <cellStyle name="Обычный 4 3 4 9 3 2" xfId="24477"/>
    <cellStyle name="Обычный 4 3 4 9 3 3" xfId="24478"/>
    <cellStyle name="Обычный 4 3 4 9 4" xfId="24479"/>
    <cellStyle name="Обычный 4 3 4 9 4 2" xfId="24480"/>
    <cellStyle name="Обычный 4 3 4 9 4 3" xfId="24481"/>
    <cellStyle name="Обычный 4 3 4 9 5" xfId="24482"/>
    <cellStyle name="Обычный 4 3 4 9 5 2" xfId="24483"/>
    <cellStyle name="Обычный 4 3 4 9 6" xfId="24484"/>
    <cellStyle name="Обычный 4 3 4 9 7" xfId="24485"/>
    <cellStyle name="Обычный 4 3 5" xfId="24486"/>
    <cellStyle name="Обычный 4 3 5 10" xfId="24487"/>
    <cellStyle name="Обычный 4 3 5 10 2" xfId="24488"/>
    <cellStyle name="Обычный 4 3 5 10 2 2" xfId="24489"/>
    <cellStyle name="Обычный 4 3 5 10 2 3" xfId="24490"/>
    <cellStyle name="Обычный 4 3 5 10 3" xfId="24491"/>
    <cellStyle name="Обычный 4 3 5 10 3 2" xfId="24492"/>
    <cellStyle name="Обычный 4 3 5 10 3 3" xfId="24493"/>
    <cellStyle name="Обычный 4 3 5 10 4" xfId="24494"/>
    <cellStyle name="Обычный 4 3 5 10 4 2" xfId="24495"/>
    <cellStyle name="Обычный 4 3 5 10 4 3" xfId="24496"/>
    <cellStyle name="Обычный 4 3 5 10 5" xfId="24497"/>
    <cellStyle name="Обычный 4 3 5 10 5 2" xfId="24498"/>
    <cellStyle name="Обычный 4 3 5 10 6" xfId="24499"/>
    <cellStyle name="Обычный 4 3 5 10 7" xfId="24500"/>
    <cellStyle name="Обычный 4 3 5 11" xfId="24501"/>
    <cellStyle name="Обычный 4 3 5 11 2" xfId="24502"/>
    <cellStyle name="Обычный 4 3 5 11 3" xfId="24503"/>
    <cellStyle name="Обычный 4 3 5 12" xfId="24504"/>
    <cellStyle name="Обычный 4 3 5 12 2" xfId="24505"/>
    <cellStyle name="Обычный 4 3 5 12 3" xfId="24506"/>
    <cellStyle name="Обычный 4 3 5 13" xfId="24507"/>
    <cellStyle name="Обычный 4 3 5 13 2" xfId="24508"/>
    <cellStyle name="Обычный 4 3 5 13 3" xfId="24509"/>
    <cellStyle name="Обычный 4 3 5 14" xfId="24510"/>
    <cellStyle name="Обычный 4 3 5 14 2" xfId="24511"/>
    <cellStyle name="Обычный 4 3 5 15" xfId="24512"/>
    <cellStyle name="Обычный 4 3 5 16" xfId="24513"/>
    <cellStyle name="Обычный 4 3 5 2" xfId="24514"/>
    <cellStyle name="Обычный 4 3 5 2 10" xfId="24515"/>
    <cellStyle name="Обычный 4 3 5 2 10 2" xfId="24516"/>
    <cellStyle name="Обычный 4 3 5 2 10 3" xfId="24517"/>
    <cellStyle name="Обычный 4 3 5 2 11" xfId="24518"/>
    <cellStyle name="Обычный 4 3 5 2 11 2" xfId="24519"/>
    <cellStyle name="Обычный 4 3 5 2 12" xfId="24520"/>
    <cellStyle name="Обычный 4 3 5 2 13" xfId="24521"/>
    <cellStyle name="Обычный 4 3 5 2 2" xfId="24522"/>
    <cellStyle name="Обычный 4 3 5 2 2 2" xfId="24523"/>
    <cellStyle name="Обычный 4 3 5 2 2 2 2" xfId="24524"/>
    <cellStyle name="Обычный 4 3 5 2 2 2 2 2" xfId="24525"/>
    <cellStyle name="Обычный 4 3 5 2 2 2 3" xfId="24526"/>
    <cellStyle name="Обычный 4 3 5 2 2 2 4" xfId="24527"/>
    <cellStyle name="Обычный 4 3 5 2 2 3" xfId="24528"/>
    <cellStyle name="Обычный 4 3 5 2 2 3 2" xfId="24529"/>
    <cellStyle name="Обычный 4 3 5 2 2 3 3" xfId="24530"/>
    <cellStyle name="Обычный 4 3 5 2 2 4" xfId="24531"/>
    <cellStyle name="Обычный 4 3 5 2 2 4 2" xfId="24532"/>
    <cellStyle name="Обычный 4 3 5 2 2 4 3" xfId="24533"/>
    <cellStyle name="Обычный 4 3 5 2 2 5" xfId="24534"/>
    <cellStyle name="Обычный 4 3 5 2 2 5 2" xfId="24535"/>
    <cellStyle name="Обычный 4 3 5 2 2 5 3" xfId="24536"/>
    <cellStyle name="Обычный 4 3 5 2 2 6" xfId="24537"/>
    <cellStyle name="Обычный 4 3 5 2 2 6 2" xfId="24538"/>
    <cellStyle name="Обычный 4 3 5 2 2 7" xfId="24539"/>
    <cellStyle name="Обычный 4 3 5 2 2 8" xfId="24540"/>
    <cellStyle name="Обычный 4 3 5 2 3" xfId="24541"/>
    <cellStyle name="Обычный 4 3 5 2 3 2" xfId="24542"/>
    <cellStyle name="Обычный 4 3 5 2 3 2 2" xfId="24543"/>
    <cellStyle name="Обычный 4 3 5 2 3 2 2 2" xfId="24544"/>
    <cellStyle name="Обычный 4 3 5 2 3 2 3" xfId="24545"/>
    <cellStyle name="Обычный 4 3 5 2 3 2 4" xfId="24546"/>
    <cellStyle name="Обычный 4 3 5 2 3 3" xfId="24547"/>
    <cellStyle name="Обычный 4 3 5 2 3 3 2" xfId="24548"/>
    <cellStyle name="Обычный 4 3 5 2 3 3 3" xfId="24549"/>
    <cellStyle name="Обычный 4 3 5 2 3 4" xfId="24550"/>
    <cellStyle name="Обычный 4 3 5 2 3 4 2" xfId="24551"/>
    <cellStyle name="Обычный 4 3 5 2 3 4 3" xfId="24552"/>
    <cellStyle name="Обычный 4 3 5 2 3 5" xfId="24553"/>
    <cellStyle name="Обычный 4 3 5 2 3 5 2" xfId="24554"/>
    <cellStyle name="Обычный 4 3 5 2 3 5 3" xfId="24555"/>
    <cellStyle name="Обычный 4 3 5 2 3 6" xfId="24556"/>
    <cellStyle name="Обычный 4 3 5 2 3 6 2" xfId="24557"/>
    <cellStyle name="Обычный 4 3 5 2 3 7" xfId="24558"/>
    <cellStyle name="Обычный 4 3 5 2 3 8" xfId="24559"/>
    <cellStyle name="Обычный 4 3 5 2 4" xfId="24560"/>
    <cellStyle name="Обычный 4 3 5 2 4 2" xfId="24561"/>
    <cellStyle name="Обычный 4 3 5 2 4 2 2" xfId="24562"/>
    <cellStyle name="Обычный 4 3 5 2 4 2 3" xfId="24563"/>
    <cellStyle name="Обычный 4 3 5 2 4 3" xfId="24564"/>
    <cellStyle name="Обычный 4 3 5 2 4 3 2" xfId="24565"/>
    <cellStyle name="Обычный 4 3 5 2 4 3 3" xfId="24566"/>
    <cellStyle name="Обычный 4 3 5 2 4 4" xfId="24567"/>
    <cellStyle name="Обычный 4 3 5 2 4 4 2" xfId="24568"/>
    <cellStyle name="Обычный 4 3 5 2 4 4 3" xfId="24569"/>
    <cellStyle name="Обычный 4 3 5 2 4 5" xfId="24570"/>
    <cellStyle name="Обычный 4 3 5 2 4 5 2" xfId="24571"/>
    <cellStyle name="Обычный 4 3 5 2 4 6" xfId="24572"/>
    <cellStyle name="Обычный 4 3 5 2 4 7" xfId="24573"/>
    <cellStyle name="Обычный 4 3 5 2 5" xfId="24574"/>
    <cellStyle name="Обычный 4 3 5 2 5 2" xfId="24575"/>
    <cellStyle name="Обычный 4 3 5 2 5 2 2" xfId="24576"/>
    <cellStyle name="Обычный 4 3 5 2 5 2 3" xfId="24577"/>
    <cellStyle name="Обычный 4 3 5 2 5 3" xfId="24578"/>
    <cellStyle name="Обычный 4 3 5 2 5 3 2" xfId="24579"/>
    <cellStyle name="Обычный 4 3 5 2 5 3 3" xfId="24580"/>
    <cellStyle name="Обычный 4 3 5 2 5 4" xfId="24581"/>
    <cellStyle name="Обычный 4 3 5 2 5 4 2" xfId="24582"/>
    <cellStyle name="Обычный 4 3 5 2 5 4 3" xfId="24583"/>
    <cellStyle name="Обычный 4 3 5 2 5 5" xfId="24584"/>
    <cellStyle name="Обычный 4 3 5 2 5 5 2" xfId="24585"/>
    <cellStyle name="Обычный 4 3 5 2 5 6" xfId="24586"/>
    <cellStyle name="Обычный 4 3 5 2 5 7" xfId="24587"/>
    <cellStyle name="Обычный 4 3 5 2 6" xfId="24588"/>
    <cellStyle name="Обычный 4 3 5 2 6 2" xfId="24589"/>
    <cellStyle name="Обычный 4 3 5 2 6 2 2" xfId="24590"/>
    <cellStyle name="Обычный 4 3 5 2 6 2 3" xfId="24591"/>
    <cellStyle name="Обычный 4 3 5 2 6 3" xfId="24592"/>
    <cellStyle name="Обычный 4 3 5 2 6 3 2" xfId="24593"/>
    <cellStyle name="Обычный 4 3 5 2 6 3 3" xfId="24594"/>
    <cellStyle name="Обычный 4 3 5 2 6 4" xfId="24595"/>
    <cellStyle name="Обычный 4 3 5 2 6 4 2" xfId="24596"/>
    <cellStyle name="Обычный 4 3 5 2 6 4 3" xfId="24597"/>
    <cellStyle name="Обычный 4 3 5 2 6 5" xfId="24598"/>
    <cellStyle name="Обычный 4 3 5 2 6 5 2" xfId="24599"/>
    <cellStyle name="Обычный 4 3 5 2 6 6" xfId="24600"/>
    <cellStyle name="Обычный 4 3 5 2 6 7" xfId="24601"/>
    <cellStyle name="Обычный 4 3 5 2 7" xfId="24602"/>
    <cellStyle name="Обычный 4 3 5 2 7 2" xfId="24603"/>
    <cellStyle name="Обычный 4 3 5 2 7 2 2" xfId="24604"/>
    <cellStyle name="Обычный 4 3 5 2 7 2 3" xfId="24605"/>
    <cellStyle name="Обычный 4 3 5 2 7 3" xfId="24606"/>
    <cellStyle name="Обычный 4 3 5 2 7 3 2" xfId="24607"/>
    <cellStyle name="Обычный 4 3 5 2 7 3 3" xfId="24608"/>
    <cellStyle name="Обычный 4 3 5 2 7 4" xfId="24609"/>
    <cellStyle name="Обычный 4 3 5 2 7 4 2" xfId="24610"/>
    <cellStyle name="Обычный 4 3 5 2 7 5" xfId="24611"/>
    <cellStyle name="Обычный 4 3 5 2 7 5 2" xfId="24612"/>
    <cellStyle name="Обычный 4 3 5 2 7 6" xfId="24613"/>
    <cellStyle name="Обычный 4 3 5 2 7 7" xfId="24614"/>
    <cellStyle name="Обычный 4 3 5 2 8" xfId="24615"/>
    <cellStyle name="Обычный 4 3 5 2 8 2" xfId="24616"/>
    <cellStyle name="Обычный 4 3 5 2 8 3" xfId="24617"/>
    <cellStyle name="Обычный 4 3 5 2 9" xfId="24618"/>
    <cellStyle name="Обычный 4 3 5 2 9 2" xfId="24619"/>
    <cellStyle name="Обычный 4 3 5 2 9 3" xfId="24620"/>
    <cellStyle name="Обычный 4 3 5 3" xfId="24621"/>
    <cellStyle name="Обычный 4 3 5 3 10" xfId="24622"/>
    <cellStyle name="Обычный 4 3 5 3 10 2" xfId="24623"/>
    <cellStyle name="Обычный 4 3 5 3 11" xfId="24624"/>
    <cellStyle name="Обычный 4 3 5 3 12" xfId="24625"/>
    <cellStyle name="Обычный 4 3 5 3 2" xfId="24626"/>
    <cellStyle name="Обычный 4 3 5 3 2 2" xfId="24627"/>
    <cellStyle name="Обычный 4 3 5 3 2 2 2" xfId="24628"/>
    <cellStyle name="Обычный 4 3 5 3 2 2 2 2" xfId="24629"/>
    <cellStyle name="Обычный 4 3 5 3 2 2 3" xfId="24630"/>
    <cellStyle name="Обычный 4 3 5 3 2 2 4" xfId="24631"/>
    <cellStyle name="Обычный 4 3 5 3 2 3" xfId="24632"/>
    <cellStyle name="Обычный 4 3 5 3 2 3 2" xfId="24633"/>
    <cellStyle name="Обычный 4 3 5 3 2 3 3" xfId="24634"/>
    <cellStyle name="Обычный 4 3 5 3 2 4" xfId="24635"/>
    <cellStyle name="Обычный 4 3 5 3 2 4 2" xfId="24636"/>
    <cellStyle name="Обычный 4 3 5 3 2 4 3" xfId="24637"/>
    <cellStyle name="Обычный 4 3 5 3 2 5" xfId="24638"/>
    <cellStyle name="Обычный 4 3 5 3 2 5 2" xfId="24639"/>
    <cellStyle name="Обычный 4 3 5 3 2 5 3" xfId="24640"/>
    <cellStyle name="Обычный 4 3 5 3 2 6" xfId="24641"/>
    <cellStyle name="Обычный 4 3 5 3 2 6 2" xfId="24642"/>
    <cellStyle name="Обычный 4 3 5 3 2 7" xfId="24643"/>
    <cellStyle name="Обычный 4 3 5 3 2 8" xfId="24644"/>
    <cellStyle name="Обычный 4 3 5 3 3" xfId="24645"/>
    <cellStyle name="Обычный 4 3 5 3 3 2" xfId="24646"/>
    <cellStyle name="Обычный 4 3 5 3 3 2 2" xfId="24647"/>
    <cellStyle name="Обычный 4 3 5 3 3 2 2 2" xfId="24648"/>
    <cellStyle name="Обычный 4 3 5 3 3 2 3" xfId="24649"/>
    <cellStyle name="Обычный 4 3 5 3 3 2 4" xfId="24650"/>
    <cellStyle name="Обычный 4 3 5 3 3 3" xfId="24651"/>
    <cellStyle name="Обычный 4 3 5 3 3 3 2" xfId="24652"/>
    <cellStyle name="Обычный 4 3 5 3 3 3 3" xfId="24653"/>
    <cellStyle name="Обычный 4 3 5 3 3 4" xfId="24654"/>
    <cellStyle name="Обычный 4 3 5 3 3 4 2" xfId="24655"/>
    <cellStyle name="Обычный 4 3 5 3 3 4 3" xfId="24656"/>
    <cellStyle name="Обычный 4 3 5 3 3 5" xfId="24657"/>
    <cellStyle name="Обычный 4 3 5 3 3 5 2" xfId="24658"/>
    <cellStyle name="Обычный 4 3 5 3 3 5 3" xfId="24659"/>
    <cellStyle name="Обычный 4 3 5 3 3 6" xfId="24660"/>
    <cellStyle name="Обычный 4 3 5 3 3 6 2" xfId="24661"/>
    <cellStyle name="Обычный 4 3 5 3 3 7" xfId="24662"/>
    <cellStyle name="Обычный 4 3 5 3 3 8" xfId="24663"/>
    <cellStyle name="Обычный 4 3 5 3 4" xfId="24664"/>
    <cellStyle name="Обычный 4 3 5 3 4 2" xfId="24665"/>
    <cellStyle name="Обычный 4 3 5 3 4 2 2" xfId="24666"/>
    <cellStyle name="Обычный 4 3 5 3 4 2 3" xfId="24667"/>
    <cellStyle name="Обычный 4 3 5 3 4 3" xfId="24668"/>
    <cellStyle name="Обычный 4 3 5 3 4 3 2" xfId="24669"/>
    <cellStyle name="Обычный 4 3 5 3 4 3 3" xfId="24670"/>
    <cellStyle name="Обычный 4 3 5 3 4 4" xfId="24671"/>
    <cellStyle name="Обычный 4 3 5 3 4 4 2" xfId="24672"/>
    <cellStyle name="Обычный 4 3 5 3 4 4 3" xfId="24673"/>
    <cellStyle name="Обычный 4 3 5 3 4 5" xfId="24674"/>
    <cellStyle name="Обычный 4 3 5 3 4 5 2" xfId="24675"/>
    <cellStyle name="Обычный 4 3 5 3 4 6" xfId="24676"/>
    <cellStyle name="Обычный 4 3 5 3 4 7" xfId="24677"/>
    <cellStyle name="Обычный 4 3 5 3 5" xfId="24678"/>
    <cellStyle name="Обычный 4 3 5 3 5 2" xfId="24679"/>
    <cellStyle name="Обычный 4 3 5 3 5 2 2" xfId="24680"/>
    <cellStyle name="Обычный 4 3 5 3 5 2 3" xfId="24681"/>
    <cellStyle name="Обычный 4 3 5 3 5 3" xfId="24682"/>
    <cellStyle name="Обычный 4 3 5 3 5 3 2" xfId="24683"/>
    <cellStyle name="Обычный 4 3 5 3 5 3 3" xfId="24684"/>
    <cellStyle name="Обычный 4 3 5 3 5 4" xfId="24685"/>
    <cellStyle name="Обычный 4 3 5 3 5 4 2" xfId="24686"/>
    <cellStyle name="Обычный 4 3 5 3 5 4 3" xfId="24687"/>
    <cellStyle name="Обычный 4 3 5 3 5 5" xfId="24688"/>
    <cellStyle name="Обычный 4 3 5 3 5 5 2" xfId="24689"/>
    <cellStyle name="Обычный 4 3 5 3 5 6" xfId="24690"/>
    <cellStyle name="Обычный 4 3 5 3 5 7" xfId="24691"/>
    <cellStyle name="Обычный 4 3 5 3 6" xfId="24692"/>
    <cellStyle name="Обычный 4 3 5 3 6 2" xfId="24693"/>
    <cellStyle name="Обычный 4 3 5 3 6 2 2" xfId="24694"/>
    <cellStyle name="Обычный 4 3 5 3 6 2 3" xfId="24695"/>
    <cellStyle name="Обычный 4 3 5 3 6 3" xfId="24696"/>
    <cellStyle name="Обычный 4 3 5 3 6 3 2" xfId="24697"/>
    <cellStyle name="Обычный 4 3 5 3 6 3 3" xfId="24698"/>
    <cellStyle name="Обычный 4 3 5 3 6 4" xfId="24699"/>
    <cellStyle name="Обычный 4 3 5 3 6 4 2" xfId="24700"/>
    <cellStyle name="Обычный 4 3 5 3 6 5" xfId="24701"/>
    <cellStyle name="Обычный 4 3 5 3 6 5 2" xfId="24702"/>
    <cellStyle name="Обычный 4 3 5 3 6 6" xfId="24703"/>
    <cellStyle name="Обычный 4 3 5 3 6 7" xfId="24704"/>
    <cellStyle name="Обычный 4 3 5 3 7" xfId="24705"/>
    <cellStyle name="Обычный 4 3 5 3 7 2" xfId="24706"/>
    <cellStyle name="Обычный 4 3 5 3 7 3" xfId="24707"/>
    <cellStyle name="Обычный 4 3 5 3 8" xfId="24708"/>
    <cellStyle name="Обычный 4 3 5 3 8 2" xfId="24709"/>
    <cellStyle name="Обычный 4 3 5 3 8 3" xfId="24710"/>
    <cellStyle name="Обычный 4 3 5 3 9" xfId="24711"/>
    <cellStyle name="Обычный 4 3 5 3 9 2" xfId="24712"/>
    <cellStyle name="Обычный 4 3 5 3 9 3" xfId="24713"/>
    <cellStyle name="Обычный 4 3 5 4" xfId="24714"/>
    <cellStyle name="Обычный 4 3 5 4 2" xfId="24715"/>
    <cellStyle name="Обычный 4 3 5 4 2 2" xfId="24716"/>
    <cellStyle name="Обычный 4 3 5 4 2 2 2" xfId="24717"/>
    <cellStyle name="Обычный 4 3 5 4 2 2 3" xfId="24718"/>
    <cellStyle name="Обычный 4 3 5 4 2 3" xfId="24719"/>
    <cellStyle name="Обычный 4 3 5 4 2 3 2" xfId="24720"/>
    <cellStyle name="Обычный 4 3 5 4 2 3 3" xfId="24721"/>
    <cellStyle name="Обычный 4 3 5 4 2 4" xfId="24722"/>
    <cellStyle name="Обычный 4 3 5 4 2 4 2" xfId="24723"/>
    <cellStyle name="Обычный 4 3 5 4 2 4 3" xfId="24724"/>
    <cellStyle name="Обычный 4 3 5 4 2 5" xfId="24725"/>
    <cellStyle name="Обычный 4 3 5 4 2 5 2" xfId="24726"/>
    <cellStyle name="Обычный 4 3 5 4 2 6" xfId="24727"/>
    <cellStyle name="Обычный 4 3 5 4 2 7" xfId="24728"/>
    <cellStyle name="Обычный 4 3 5 4 3" xfId="24729"/>
    <cellStyle name="Обычный 4 3 5 4 3 2" xfId="24730"/>
    <cellStyle name="Обычный 4 3 5 4 3 2 2" xfId="24731"/>
    <cellStyle name="Обычный 4 3 5 4 3 3" xfId="24732"/>
    <cellStyle name="Обычный 4 3 5 4 3 4" xfId="24733"/>
    <cellStyle name="Обычный 4 3 5 4 4" xfId="24734"/>
    <cellStyle name="Обычный 4 3 5 4 4 2" xfId="24735"/>
    <cellStyle name="Обычный 4 3 5 4 4 3" xfId="24736"/>
    <cellStyle name="Обычный 4 3 5 4 5" xfId="24737"/>
    <cellStyle name="Обычный 4 3 5 4 5 2" xfId="24738"/>
    <cellStyle name="Обычный 4 3 5 4 5 3" xfId="24739"/>
    <cellStyle name="Обычный 4 3 5 4 6" xfId="24740"/>
    <cellStyle name="Обычный 4 3 5 4 6 2" xfId="24741"/>
    <cellStyle name="Обычный 4 3 5 4 6 3" xfId="24742"/>
    <cellStyle name="Обычный 4 3 5 4 7" xfId="24743"/>
    <cellStyle name="Обычный 4 3 5 4 7 2" xfId="24744"/>
    <cellStyle name="Обычный 4 3 5 4 8" xfId="24745"/>
    <cellStyle name="Обычный 4 3 5 4 9" xfId="24746"/>
    <cellStyle name="Обычный 4 3 5 5" xfId="24747"/>
    <cellStyle name="Обычный 4 3 5 5 2" xfId="24748"/>
    <cellStyle name="Обычный 4 3 5 5 2 2" xfId="24749"/>
    <cellStyle name="Обычный 4 3 5 5 2 2 2" xfId="24750"/>
    <cellStyle name="Обычный 4 3 5 5 2 3" xfId="24751"/>
    <cellStyle name="Обычный 4 3 5 5 2 4" xfId="24752"/>
    <cellStyle name="Обычный 4 3 5 5 3" xfId="24753"/>
    <cellStyle name="Обычный 4 3 5 5 3 2" xfId="24754"/>
    <cellStyle name="Обычный 4 3 5 5 3 3" xfId="24755"/>
    <cellStyle name="Обычный 4 3 5 5 4" xfId="24756"/>
    <cellStyle name="Обычный 4 3 5 5 4 2" xfId="24757"/>
    <cellStyle name="Обычный 4 3 5 5 4 3" xfId="24758"/>
    <cellStyle name="Обычный 4 3 5 5 5" xfId="24759"/>
    <cellStyle name="Обычный 4 3 5 5 5 2" xfId="24760"/>
    <cellStyle name="Обычный 4 3 5 5 5 3" xfId="24761"/>
    <cellStyle name="Обычный 4 3 5 5 6" xfId="24762"/>
    <cellStyle name="Обычный 4 3 5 5 6 2" xfId="24763"/>
    <cellStyle name="Обычный 4 3 5 5 7" xfId="24764"/>
    <cellStyle name="Обычный 4 3 5 5 8" xfId="24765"/>
    <cellStyle name="Обычный 4 3 5 6" xfId="24766"/>
    <cellStyle name="Обычный 4 3 5 6 2" xfId="24767"/>
    <cellStyle name="Обычный 4 3 5 6 2 2" xfId="24768"/>
    <cellStyle name="Обычный 4 3 5 6 2 2 2" xfId="24769"/>
    <cellStyle name="Обычный 4 3 5 6 2 3" xfId="24770"/>
    <cellStyle name="Обычный 4 3 5 6 2 4" xfId="24771"/>
    <cellStyle name="Обычный 4 3 5 6 3" xfId="24772"/>
    <cellStyle name="Обычный 4 3 5 6 3 2" xfId="24773"/>
    <cellStyle name="Обычный 4 3 5 6 3 3" xfId="24774"/>
    <cellStyle name="Обычный 4 3 5 6 4" xfId="24775"/>
    <cellStyle name="Обычный 4 3 5 6 4 2" xfId="24776"/>
    <cellStyle name="Обычный 4 3 5 6 4 3" xfId="24777"/>
    <cellStyle name="Обычный 4 3 5 6 5" xfId="24778"/>
    <cellStyle name="Обычный 4 3 5 6 5 2" xfId="24779"/>
    <cellStyle name="Обычный 4 3 5 6 5 3" xfId="24780"/>
    <cellStyle name="Обычный 4 3 5 6 6" xfId="24781"/>
    <cellStyle name="Обычный 4 3 5 6 6 2" xfId="24782"/>
    <cellStyle name="Обычный 4 3 5 6 7" xfId="24783"/>
    <cellStyle name="Обычный 4 3 5 6 8" xfId="24784"/>
    <cellStyle name="Обычный 4 3 5 7" xfId="24785"/>
    <cellStyle name="Обычный 4 3 5 7 2" xfId="24786"/>
    <cellStyle name="Обычный 4 3 5 7 2 2" xfId="24787"/>
    <cellStyle name="Обычный 4 3 5 7 2 3" xfId="24788"/>
    <cellStyle name="Обычный 4 3 5 7 3" xfId="24789"/>
    <cellStyle name="Обычный 4 3 5 7 3 2" xfId="24790"/>
    <cellStyle name="Обычный 4 3 5 7 3 3" xfId="24791"/>
    <cellStyle name="Обычный 4 3 5 7 4" xfId="24792"/>
    <cellStyle name="Обычный 4 3 5 7 4 2" xfId="24793"/>
    <cellStyle name="Обычный 4 3 5 7 4 3" xfId="24794"/>
    <cellStyle name="Обычный 4 3 5 7 5" xfId="24795"/>
    <cellStyle name="Обычный 4 3 5 7 5 2" xfId="24796"/>
    <cellStyle name="Обычный 4 3 5 7 6" xfId="24797"/>
    <cellStyle name="Обычный 4 3 5 7 7" xfId="24798"/>
    <cellStyle name="Обычный 4 3 5 8" xfId="24799"/>
    <cellStyle name="Обычный 4 3 5 8 2" xfId="24800"/>
    <cellStyle name="Обычный 4 3 5 8 2 2" xfId="24801"/>
    <cellStyle name="Обычный 4 3 5 8 2 3" xfId="24802"/>
    <cellStyle name="Обычный 4 3 5 8 3" xfId="24803"/>
    <cellStyle name="Обычный 4 3 5 8 3 2" xfId="24804"/>
    <cellStyle name="Обычный 4 3 5 8 3 3" xfId="24805"/>
    <cellStyle name="Обычный 4 3 5 8 4" xfId="24806"/>
    <cellStyle name="Обычный 4 3 5 8 4 2" xfId="24807"/>
    <cellStyle name="Обычный 4 3 5 8 4 3" xfId="24808"/>
    <cellStyle name="Обычный 4 3 5 8 5" xfId="24809"/>
    <cellStyle name="Обычный 4 3 5 8 5 2" xfId="24810"/>
    <cellStyle name="Обычный 4 3 5 8 6" xfId="24811"/>
    <cellStyle name="Обычный 4 3 5 8 7" xfId="24812"/>
    <cellStyle name="Обычный 4 3 5 9" xfId="24813"/>
    <cellStyle name="Обычный 4 3 5 9 2" xfId="24814"/>
    <cellStyle name="Обычный 4 3 5 9 2 2" xfId="24815"/>
    <cellStyle name="Обычный 4 3 5 9 2 3" xfId="24816"/>
    <cellStyle name="Обычный 4 3 5 9 3" xfId="24817"/>
    <cellStyle name="Обычный 4 3 5 9 3 2" xfId="24818"/>
    <cellStyle name="Обычный 4 3 5 9 3 3" xfId="24819"/>
    <cellStyle name="Обычный 4 3 5 9 4" xfId="24820"/>
    <cellStyle name="Обычный 4 3 5 9 4 2" xfId="24821"/>
    <cellStyle name="Обычный 4 3 5 9 4 3" xfId="24822"/>
    <cellStyle name="Обычный 4 3 5 9 5" xfId="24823"/>
    <cellStyle name="Обычный 4 3 5 9 5 2" xfId="24824"/>
    <cellStyle name="Обычный 4 3 5 9 6" xfId="24825"/>
    <cellStyle name="Обычный 4 3 5 9 7" xfId="24826"/>
    <cellStyle name="Обычный 4 3 6" xfId="24827"/>
    <cellStyle name="Обычный 4 3 6 10" xfId="24828"/>
    <cellStyle name="Обычный 4 3 6 10 2" xfId="24829"/>
    <cellStyle name="Обычный 4 3 6 10 3" xfId="24830"/>
    <cellStyle name="Обычный 4 3 6 11" xfId="24831"/>
    <cellStyle name="Обычный 4 3 6 11 2" xfId="24832"/>
    <cellStyle name="Обычный 4 3 6 11 3" xfId="24833"/>
    <cellStyle name="Обычный 4 3 6 12" xfId="24834"/>
    <cellStyle name="Обычный 4 3 6 12 2" xfId="24835"/>
    <cellStyle name="Обычный 4 3 6 13" xfId="24836"/>
    <cellStyle name="Обычный 4 3 6 14" xfId="24837"/>
    <cellStyle name="Обычный 4 3 6 2" xfId="24838"/>
    <cellStyle name="Обычный 4 3 6 2 2" xfId="24839"/>
    <cellStyle name="Обычный 4 3 6 2 2 2" xfId="24840"/>
    <cellStyle name="Обычный 4 3 6 2 2 2 2" xfId="24841"/>
    <cellStyle name="Обычный 4 3 6 2 2 2 3" xfId="24842"/>
    <cellStyle name="Обычный 4 3 6 2 2 3" xfId="24843"/>
    <cellStyle name="Обычный 4 3 6 2 2 3 2" xfId="24844"/>
    <cellStyle name="Обычный 4 3 6 2 2 3 3" xfId="24845"/>
    <cellStyle name="Обычный 4 3 6 2 2 4" xfId="24846"/>
    <cellStyle name="Обычный 4 3 6 2 2 4 2" xfId="24847"/>
    <cellStyle name="Обычный 4 3 6 2 2 4 3" xfId="24848"/>
    <cellStyle name="Обычный 4 3 6 2 2 5" xfId="24849"/>
    <cellStyle name="Обычный 4 3 6 2 2 5 2" xfId="24850"/>
    <cellStyle name="Обычный 4 3 6 2 2 6" xfId="24851"/>
    <cellStyle name="Обычный 4 3 6 2 2 7" xfId="24852"/>
    <cellStyle name="Обычный 4 3 6 2 3" xfId="24853"/>
    <cellStyle name="Обычный 4 3 6 2 3 2" xfId="24854"/>
    <cellStyle name="Обычный 4 3 6 2 3 2 2" xfId="24855"/>
    <cellStyle name="Обычный 4 3 6 2 3 3" xfId="24856"/>
    <cellStyle name="Обычный 4 3 6 2 3 4" xfId="24857"/>
    <cellStyle name="Обычный 4 3 6 2 4" xfId="24858"/>
    <cellStyle name="Обычный 4 3 6 2 4 2" xfId="24859"/>
    <cellStyle name="Обычный 4 3 6 2 4 3" xfId="24860"/>
    <cellStyle name="Обычный 4 3 6 2 5" xfId="24861"/>
    <cellStyle name="Обычный 4 3 6 2 5 2" xfId="24862"/>
    <cellStyle name="Обычный 4 3 6 2 5 3" xfId="24863"/>
    <cellStyle name="Обычный 4 3 6 2 6" xfId="24864"/>
    <cellStyle name="Обычный 4 3 6 2 6 2" xfId="24865"/>
    <cellStyle name="Обычный 4 3 6 2 6 3" xfId="24866"/>
    <cellStyle name="Обычный 4 3 6 2 7" xfId="24867"/>
    <cellStyle name="Обычный 4 3 6 2 7 2" xfId="24868"/>
    <cellStyle name="Обычный 4 3 6 2 8" xfId="24869"/>
    <cellStyle name="Обычный 4 3 6 2 9" xfId="24870"/>
    <cellStyle name="Обычный 4 3 6 3" xfId="24871"/>
    <cellStyle name="Обычный 4 3 6 3 2" xfId="24872"/>
    <cellStyle name="Обычный 4 3 6 3 2 2" xfId="24873"/>
    <cellStyle name="Обычный 4 3 6 3 2 2 2" xfId="24874"/>
    <cellStyle name="Обычный 4 3 6 3 2 3" xfId="24875"/>
    <cellStyle name="Обычный 4 3 6 3 2 4" xfId="24876"/>
    <cellStyle name="Обычный 4 3 6 3 3" xfId="24877"/>
    <cellStyle name="Обычный 4 3 6 3 3 2" xfId="24878"/>
    <cellStyle name="Обычный 4 3 6 3 3 3" xfId="24879"/>
    <cellStyle name="Обычный 4 3 6 3 4" xfId="24880"/>
    <cellStyle name="Обычный 4 3 6 3 4 2" xfId="24881"/>
    <cellStyle name="Обычный 4 3 6 3 4 3" xfId="24882"/>
    <cellStyle name="Обычный 4 3 6 3 5" xfId="24883"/>
    <cellStyle name="Обычный 4 3 6 3 5 2" xfId="24884"/>
    <cellStyle name="Обычный 4 3 6 3 5 3" xfId="24885"/>
    <cellStyle name="Обычный 4 3 6 3 6" xfId="24886"/>
    <cellStyle name="Обычный 4 3 6 3 6 2" xfId="24887"/>
    <cellStyle name="Обычный 4 3 6 3 7" xfId="24888"/>
    <cellStyle name="Обычный 4 3 6 3 8" xfId="24889"/>
    <cellStyle name="Обычный 4 3 6 4" xfId="24890"/>
    <cellStyle name="Обычный 4 3 6 4 2" xfId="24891"/>
    <cellStyle name="Обычный 4 3 6 4 2 2" xfId="24892"/>
    <cellStyle name="Обычный 4 3 6 4 2 3" xfId="24893"/>
    <cellStyle name="Обычный 4 3 6 4 3" xfId="24894"/>
    <cellStyle name="Обычный 4 3 6 4 3 2" xfId="24895"/>
    <cellStyle name="Обычный 4 3 6 4 3 3" xfId="24896"/>
    <cellStyle name="Обычный 4 3 6 4 4" xfId="24897"/>
    <cellStyle name="Обычный 4 3 6 4 4 2" xfId="24898"/>
    <cellStyle name="Обычный 4 3 6 4 4 3" xfId="24899"/>
    <cellStyle name="Обычный 4 3 6 4 5" xfId="24900"/>
    <cellStyle name="Обычный 4 3 6 4 5 2" xfId="24901"/>
    <cellStyle name="Обычный 4 3 6 4 6" xfId="24902"/>
    <cellStyle name="Обычный 4 3 6 4 7" xfId="24903"/>
    <cellStyle name="Обычный 4 3 6 5" xfId="24904"/>
    <cellStyle name="Обычный 4 3 6 5 2" xfId="24905"/>
    <cellStyle name="Обычный 4 3 6 5 2 2" xfId="24906"/>
    <cellStyle name="Обычный 4 3 6 5 2 3" xfId="24907"/>
    <cellStyle name="Обычный 4 3 6 5 3" xfId="24908"/>
    <cellStyle name="Обычный 4 3 6 5 3 2" xfId="24909"/>
    <cellStyle name="Обычный 4 3 6 5 3 3" xfId="24910"/>
    <cellStyle name="Обычный 4 3 6 5 4" xfId="24911"/>
    <cellStyle name="Обычный 4 3 6 5 4 2" xfId="24912"/>
    <cellStyle name="Обычный 4 3 6 5 4 3" xfId="24913"/>
    <cellStyle name="Обычный 4 3 6 5 5" xfId="24914"/>
    <cellStyle name="Обычный 4 3 6 5 5 2" xfId="24915"/>
    <cellStyle name="Обычный 4 3 6 5 6" xfId="24916"/>
    <cellStyle name="Обычный 4 3 6 5 7" xfId="24917"/>
    <cellStyle name="Обычный 4 3 6 6" xfId="24918"/>
    <cellStyle name="Обычный 4 3 6 6 2" xfId="24919"/>
    <cellStyle name="Обычный 4 3 6 6 2 2" xfId="24920"/>
    <cellStyle name="Обычный 4 3 6 6 2 3" xfId="24921"/>
    <cellStyle name="Обычный 4 3 6 6 3" xfId="24922"/>
    <cellStyle name="Обычный 4 3 6 6 3 2" xfId="24923"/>
    <cellStyle name="Обычный 4 3 6 6 3 3" xfId="24924"/>
    <cellStyle name="Обычный 4 3 6 6 4" xfId="24925"/>
    <cellStyle name="Обычный 4 3 6 6 4 2" xfId="24926"/>
    <cellStyle name="Обычный 4 3 6 6 4 3" xfId="24927"/>
    <cellStyle name="Обычный 4 3 6 6 5" xfId="24928"/>
    <cellStyle name="Обычный 4 3 6 6 5 2" xfId="24929"/>
    <cellStyle name="Обычный 4 3 6 6 6" xfId="24930"/>
    <cellStyle name="Обычный 4 3 6 6 7" xfId="24931"/>
    <cellStyle name="Обычный 4 3 6 7" xfId="24932"/>
    <cellStyle name="Обычный 4 3 6 7 2" xfId="24933"/>
    <cellStyle name="Обычный 4 3 6 7 2 2" xfId="24934"/>
    <cellStyle name="Обычный 4 3 6 7 2 3" xfId="24935"/>
    <cellStyle name="Обычный 4 3 6 7 3" xfId="24936"/>
    <cellStyle name="Обычный 4 3 6 7 3 2" xfId="24937"/>
    <cellStyle name="Обычный 4 3 6 7 3 3" xfId="24938"/>
    <cellStyle name="Обычный 4 3 6 7 4" xfId="24939"/>
    <cellStyle name="Обычный 4 3 6 7 4 2" xfId="24940"/>
    <cellStyle name="Обычный 4 3 6 7 4 3" xfId="24941"/>
    <cellStyle name="Обычный 4 3 6 7 5" xfId="24942"/>
    <cellStyle name="Обычный 4 3 6 7 5 2" xfId="24943"/>
    <cellStyle name="Обычный 4 3 6 7 6" xfId="24944"/>
    <cellStyle name="Обычный 4 3 6 7 7" xfId="24945"/>
    <cellStyle name="Обычный 4 3 6 8" xfId="24946"/>
    <cellStyle name="Обычный 4 3 6 8 2" xfId="24947"/>
    <cellStyle name="Обычный 4 3 6 8 2 2" xfId="24948"/>
    <cellStyle name="Обычный 4 3 6 8 2 3" xfId="24949"/>
    <cellStyle name="Обычный 4 3 6 8 3" xfId="24950"/>
    <cellStyle name="Обычный 4 3 6 8 3 2" xfId="24951"/>
    <cellStyle name="Обычный 4 3 6 8 3 3" xfId="24952"/>
    <cellStyle name="Обычный 4 3 6 8 4" xfId="24953"/>
    <cellStyle name="Обычный 4 3 6 8 4 2" xfId="24954"/>
    <cellStyle name="Обычный 4 3 6 8 5" xfId="24955"/>
    <cellStyle name="Обычный 4 3 6 8 5 2" xfId="24956"/>
    <cellStyle name="Обычный 4 3 6 8 6" xfId="24957"/>
    <cellStyle name="Обычный 4 3 6 8 7" xfId="24958"/>
    <cellStyle name="Обычный 4 3 6 9" xfId="24959"/>
    <cellStyle name="Обычный 4 3 6 9 2" xfId="24960"/>
    <cellStyle name="Обычный 4 3 6 9 3" xfId="24961"/>
    <cellStyle name="Обычный 4 3 7" xfId="24962"/>
    <cellStyle name="Обычный 4 3 7 10" xfId="24963"/>
    <cellStyle name="Обычный 4 3 7 10 2" xfId="24964"/>
    <cellStyle name="Обычный 4 3 7 11" xfId="24965"/>
    <cellStyle name="Обычный 4 3 7 12" xfId="24966"/>
    <cellStyle name="Обычный 4 3 7 2" xfId="24967"/>
    <cellStyle name="Обычный 4 3 7 2 2" xfId="24968"/>
    <cellStyle name="Обычный 4 3 7 2 2 2" xfId="24969"/>
    <cellStyle name="Обычный 4 3 7 2 2 2 2" xfId="24970"/>
    <cellStyle name="Обычный 4 3 7 2 2 3" xfId="24971"/>
    <cellStyle name="Обычный 4 3 7 2 2 4" xfId="24972"/>
    <cellStyle name="Обычный 4 3 7 2 3" xfId="24973"/>
    <cellStyle name="Обычный 4 3 7 2 3 2" xfId="24974"/>
    <cellStyle name="Обычный 4 3 7 2 3 3" xfId="24975"/>
    <cellStyle name="Обычный 4 3 7 2 4" xfId="24976"/>
    <cellStyle name="Обычный 4 3 7 2 4 2" xfId="24977"/>
    <cellStyle name="Обычный 4 3 7 2 4 3" xfId="24978"/>
    <cellStyle name="Обычный 4 3 7 2 5" xfId="24979"/>
    <cellStyle name="Обычный 4 3 7 2 5 2" xfId="24980"/>
    <cellStyle name="Обычный 4 3 7 2 5 3" xfId="24981"/>
    <cellStyle name="Обычный 4 3 7 2 6" xfId="24982"/>
    <cellStyle name="Обычный 4 3 7 2 6 2" xfId="24983"/>
    <cellStyle name="Обычный 4 3 7 2 7" xfId="24984"/>
    <cellStyle name="Обычный 4 3 7 2 8" xfId="24985"/>
    <cellStyle name="Обычный 4 3 7 3" xfId="24986"/>
    <cellStyle name="Обычный 4 3 7 3 2" xfId="24987"/>
    <cellStyle name="Обычный 4 3 7 3 2 2" xfId="24988"/>
    <cellStyle name="Обычный 4 3 7 3 2 2 2" xfId="24989"/>
    <cellStyle name="Обычный 4 3 7 3 2 3" xfId="24990"/>
    <cellStyle name="Обычный 4 3 7 3 2 4" xfId="24991"/>
    <cellStyle name="Обычный 4 3 7 3 3" xfId="24992"/>
    <cellStyle name="Обычный 4 3 7 3 3 2" xfId="24993"/>
    <cellStyle name="Обычный 4 3 7 3 3 3" xfId="24994"/>
    <cellStyle name="Обычный 4 3 7 3 4" xfId="24995"/>
    <cellStyle name="Обычный 4 3 7 3 4 2" xfId="24996"/>
    <cellStyle name="Обычный 4 3 7 3 4 3" xfId="24997"/>
    <cellStyle name="Обычный 4 3 7 3 5" xfId="24998"/>
    <cellStyle name="Обычный 4 3 7 3 5 2" xfId="24999"/>
    <cellStyle name="Обычный 4 3 7 3 5 3" xfId="25000"/>
    <cellStyle name="Обычный 4 3 7 3 6" xfId="25001"/>
    <cellStyle name="Обычный 4 3 7 3 6 2" xfId="25002"/>
    <cellStyle name="Обычный 4 3 7 3 7" xfId="25003"/>
    <cellStyle name="Обычный 4 3 7 3 8" xfId="25004"/>
    <cellStyle name="Обычный 4 3 7 4" xfId="25005"/>
    <cellStyle name="Обычный 4 3 7 4 2" xfId="25006"/>
    <cellStyle name="Обычный 4 3 7 4 2 2" xfId="25007"/>
    <cellStyle name="Обычный 4 3 7 4 2 3" xfId="25008"/>
    <cellStyle name="Обычный 4 3 7 4 3" xfId="25009"/>
    <cellStyle name="Обычный 4 3 7 4 3 2" xfId="25010"/>
    <cellStyle name="Обычный 4 3 7 4 3 3" xfId="25011"/>
    <cellStyle name="Обычный 4 3 7 4 4" xfId="25012"/>
    <cellStyle name="Обычный 4 3 7 4 4 2" xfId="25013"/>
    <cellStyle name="Обычный 4 3 7 4 4 3" xfId="25014"/>
    <cellStyle name="Обычный 4 3 7 4 5" xfId="25015"/>
    <cellStyle name="Обычный 4 3 7 4 5 2" xfId="25016"/>
    <cellStyle name="Обычный 4 3 7 4 6" xfId="25017"/>
    <cellStyle name="Обычный 4 3 7 4 7" xfId="25018"/>
    <cellStyle name="Обычный 4 3 7 5" xfId="25019"/>
    <cellStyle name="Обычный 4 3 7 5 2" xfId="25020"/>
    <cellStyle name="Обычный 4 3 7 5 2 2" xfId="25021"/>
    <cellStyle name="Обычный 4 3 7 5 2 3" xfId="25022"/>
    <cellStyle name="Обычный 4 3 7 5 3" xfId="25023"/>
    <cellStyle name="Обычный 4 3 7 5 3 2" xfId="25024"/>
    <cellStyle name="Обычный 4 3 7 5 3 3" xfId="25025"/>
    <cellStyle name="Обычный 4 3 7 5 4" xfId="25026"/>
    <cellStyle name="Обычный 4 3 7 5 4 2" xfId="25027"/>
    <cellStyle name="Обычный 4 3 7 5 4 3" xfId="25028"/>
    <cellStyle name="Обычный 4 3 7 5 5" xfId="25029"/>
    <cellStyle name="Обычный 4 3 7 5 5 2" xfId="25030"/>
    <cellStyle name="Обычный 4 3 7 5 6" xfId="25031"/>
    <cellStyle name="Обычный 4 3 7 5 7" xfId="25032"/>
    <cellStyle name="Обычный 4 3 7 6" xfId="25033"/>
    <cellStyle name="Обычный 4 3 7 6 2" xfId="25034"/>
    <cellStyle name="Обычный 4 3 7 6 2 2" xfId="25035"/>
    <cellStyle name="Обычный 4 3 7 6 2 3" xfId="25036"/>
    <cellStyle name="Обычный 4 3 7 6 3" xfId="25037"/>
    <cellStyle name="Обычный 4 3 7 6 3 2" xfId="25038"/>
    <cellStyle name="Обычный 4 3 7 6 3 3" xfId="25039"/>
    <cellStyle name="Обычный 4 3 7 6 4" xfId="25040"/>
    <cellStyle name="Обычный 4 3 7 6 4 2" xfId="25041"/>
    <cellStyle name="Обычный 4 3 7 6 5" xfId="25042"/>
    <cellStyle name="Обычный 4 3 7 6 5 2" xfId="25043"/>
    <cellStyle name="Обычный 4 3 7 6 6" xfId="25044"/>
    <cellStyle name="Обычный 4 3 7 6 7" xfId="25045"/>
    <cellStyle name="Обычный 4 3 7 7" xfId="25046"/>
    <cellStyle name="Обычный 4 3 7 7 2" xfId="25047"/>
    <cellStyle name="Обычный 4 3 7 7 3" xfId="25048"/>
    <cellStyle name="Обычный 4 3 7 8" xfId="25049"/>
    <cellStyle name="Обычный 4 3 7 8 2" xfId="25050"/>
    <cellStyle name="Обычный 4 3 7 8 3" xfId="25051"/>
    <cellStyle name="Обычный 4 3 7 9" xfId="25052"/>
    <cellStyle name="Обычный 4 3 7 9 2" xfId="25053"/>
    <cellStyle name="Обычный 4 3 7 9 3" xfId="25054"/>
    <cellStyle name="Обычный 4 3 8" xfId="25055"/>
    <cellStyle name="Обычный 4 3 8 2" xfId="25056"/>
    <cellStyle name="Обычный 4 3 8 2 2" xfId="25057"/>
    <cellStyle name="Обычный 4 3 8 2 2 2" xfId="25058"/>
    <cellStyle name="Обычный 4 3 8 2 2 3" xfId="25059"/>
    <cellStyle name="Обычный 4 3 8 2 3" xfId="25060"/>
    <cellStyle name="Обычный 4 3 8 2 3 2" xfId="25061"/>
    <cellStyle name="Обычный 4 3 8 2 3 3" xfId="25062"/>
    <cellStyle name="Обычный 4 3 8 2 4" xfId="25063"/>
    <cellStyle name="Обычный 4 3 8 2 4 2" xfId="25064"/>
    <cellStyle name="Обычный 4 3 8 2 4 3" xfId="25065"/>
    <cellStyle name="Обычный 4 3 8 2 5" xfId="25066"/>
    <cellStyle name="Обычный 4 3 8 2 5 2" xfId="25067"/>
    <cellStyle name="Обычный 4 3 8 2 6" xfId="25068"/>
    <cellStyle name="Обычный 4 3 8 2 7" xfId="25069"/>
    <cellStyle name="Обычный 4 3 8 3" xfId="25070"/>
    <cellStyle name="Обычный 4 3 8 3 2" xfId="25071"/>
    <cellStyle name="Обычный 4 3 8 3 2 2" xfId="25072"/>
    <cellStyle name="Обычный 4 3 8 3 3" xfId="25073"/>
    <cellStyle name="Обычный 4 3 8 3 4" xfId="25074"/>
    <cellStyle name="Обычный 4 3 8 4" xfId="25075"/>
    <cellStyle name="Обычный 4 3 8 4 2" xfId="25076"/>
    <cellStyle name="Обычный 4 3 8 4 3" xfId="25077"/>
    <cellStyle name="Обычный 4 3 8 5" xfId="25078"/>
    <cellStyle name="Обычный 4 3 8 5 2" xfId="25079"/>
    <cellStyle name="Обычный 4 3 8 5 3" xfId="25080"/>
    <cellStyle name="Обычный 4 3 8 6" xfId="25081"/>
    <cellStyle name="Обычный 4 3 8 6 2" xfId="25082"/>
    <cellStyle name="Обычный 4 3 8 6 3" xfId="25083"/>
    <cellStyle name="Обычный 4 3 8 7" xfId="25084"/>
    <cellStyle name="Обычный 4 3 8 7 2" xfId="25085"/>
    <cellStyle name="Обычный 4 3 8 8" xfId="25086"/>
    <cellStyle name="Обычный 4 3 8 9" xfId="25087"/>
    <cellStyle name="Обычный 4 3 9" xfId="25088"/>
    <cellStyle name="Обычный 4 3 9 2" xfId="25089"/>
    <cellStyle name="Обычный 4 3 9 2 2" xfId="25090"/>
    <cellStyle name="Обычный 4 3 9 2 2 2" xfId="25091"/>
    <cellStyle name="Обычный 4 3 9 2 2 3" xfId="25092"/>
    <cellStyle name="Обычный 4 3 9 2 3" xfId="25093"/>
    <cellStyle name="Обычный 4 3 9 2 3 2" xfId="25094"/>
    <cellStyle name="Обычный 4 3 9 2 3 3" xfId="25095"/>
    <cellStyle name="Обычный 4 3 9 2 4" xfId="25096"/>
    <cellStyle name="Обычный 4 3 9 2 4 2" xfId="25097"/>
    <cellStyle name="Обычный 4 3 9 2 4 3" xfId="25098"/>
    <cellStyle name="Обычный 4 3 9 2 5" xfId="25099"/>
    <cellStyle name="Обычный 4 3 9 2 5 2" xfId="25100"/>
    <cellStyle name="Обычный 4 3 9 2 6" xfId="25101"/>
    <cellStyle name="Обычный 4 3 9 2 7" xfId="25102"/>
    <cellStyle name="Обычный 4 3 9 3" xfId="25103"/>
    <cellStyle name="Обычный 4 3 9 3 2" xfId="25104"/>
    <cellStyle name="Обычный 4 3 9 3 2 2" xfId="25105"/>
    <cellStyle name="Обычный 4 3 9 3 3" xfId="25106"/>
    <cellStyle name="Обычный 4 3 9 3 4" xfId="25107"/>
    <cellStyle name="Обычный 4 3 9 4" xfId="25108"/>
    <cellStyle name="Обычный 4 3 9 4 2" xfId="25109"/>
    <cellStyle name="Обычный 4 3 9 4 3" xfId="25110"/>
    <cellStyle name="Обычный 4 3 9 5" xfId="25111"/>
    <cellStyle name="Обычный 4 3 9 5 2" xfId="25112"/>
    <cellStyle name="Обычный 4 3 9 5 3" xfId="25113"/>
    <cellStyle name="Обычный 4 3 9 6" xfId="25114"/>
    <cellStyle name="Обычный 4 3 9 6 2" xfId="25115"/>
    <cellStyle name="Обычный 4 3 9 6 3" xfId="25116"/>
    <cellStyle name="Обычный 4 3 9 7" xfId="25117"/>
    <cellStyle name="Обычный 4 3 9 7 2" xfId="25118"/>
    <cellStyle name="Обычный 4 3 9 8" xfId="25119"/>
    <cellStyle name="Обычный 4 3 9 9" xfId="25120"/>
    <cellStyle name="Обычный 4 3_Перекрестное субсидирование" xfId="25121"/>
    <cellStyle name="Обычный 4 4" xfId="25122"/>
    <cellStyle name="Обычный 4 4 10" xfId="25123"/>
    <cellStyle name="Обычный 4 4 10 2" xfId="25124"/>
    <cellStyle name="Обычный 4 4 10 2 2" xfId="25125"/>
    <cellStyle name="Обычный 4 4 10 2 2 2" xfId="25126"/>
    <cellStyle name="Обычный 4 4 10 2 3" xfId="25127"/>
    <cellStyle name="Обычный 4 4 10 2 4" xfId="25128"/>
    <cellStyle name="Обычный 4 4 10 3" xfId="25129"/>
    <cellStyle name="Обычный 4 4 10 3 2" xfId="25130"/>
    <cellStyle name="Обычный 4 4 10 3 3" xfId="25131"/>
    <cellStyle name="Обычный 4 4 10 4" xfId="25132"/>
    <cellStyle name="Обычный 4 4 10 4 2" xfId="25133"/>
    <cellStyle name="Обычный 4 4 10 4 3" xfId="25134"/>
    <cellStyle name="Обычный 4 4 10 5" xfId="25135"/>
    <cellStyle name="Обычный 4 4 10 5 2" xfId="25136"/>
    <cellStyle name="Обычный 4 4 10 5 3" xfId="25137"/>
    <cellStyle name="Обычный 4 4 10 6" xfId="25138"/>
    <cellStyle name="Обычный 4 4 10 6 2" xfId="25139"/>
    <cellStyle name="Обычный 4 4 10 7" xfId="25140"/>
    <cellStyle name="Обычный 4 4 10 8" xfId="25141"/>
    <cellStyle name="Обычный 4 4 11" xfId="25142"/>
    <cellStyle name="Обычный 4 4 11 2" xfId="25143"/>
    <cellStyle name="Обычный 4 4 11 2 2" xfId="25144"/>
    <cellStyle name="Обычный 4 4 11 2 3" xfId="25145"/>
    <cellStyle name="Обычный 4 4 11 3" xfId="25146"/>
    <cellStyle name="Обычный 4 4 11 3 2" xfId="25147"/>
    <cellStyle name="Обычный 4 4 11 3 3" xfId="25148"/>
    <cellStyle name="Обычный 4 4 11 4" xfId="25149"/>
    <cellStyle name="Обычный 4 4 11 4 2" xfId="25150"/>
    <cellStyle name="Обычный 4 4 11 4 3" xfId="25151"/>
    <cellStyle name="Обычный 4 4 11 5" xfId="25152"/>
    <cellStyle name="Обычный 4 4 11 5 2" xfId="25153"/>
    <cellStyle name="Обычный 4 4 11 6" xfId="25154"/>
    <cellStyle name="Обычный 4 4 11 7" xfId="25155"/>
    <cellStyle name="Обычный 4 4 12" xfId="25156"/>
    <cellStyle name="Обычный 4 4 12 2" xfId="25157"/>
    <cellStyle name="Обычный 4 4 12 2 2" xfId="25158"/>
    <cellStyle name="Обычный 4 4 12 2 3" xfId="25159"/>
    <cellStyle name="Обычный 4 4 12 3" xfId="25160"/>
    <cellStyle name="Обычный 4 4 12 3 2" xfId="25161"/>
    <cellStyle name="Обычный 4 4 12 3 3" xfId="25162"/>
    <cellStyle name="Обычный 4 4 12 4" xfId="25163"/>
    <cellStyle name="Обычный 4 4 12 4 2" xfId="25164"/>
    <cellStyle name="Обычный 4 4 12 4 3" xfId="25165"/>
    <cellStyle name="Обычный 4 4 12 5" xfId="25166"/>
    <cellStyle name="Обычный 4 4 12 5 2" xfId="25167"/>
    <cellStyle name="Обычный 4 4 12 6" xfId="25168"/>
    <cellStyle name="Обычный 4 4 12 7" xfId="25169"/>
    <cellStyle name="Обычный 4 4 13" xfId="25170"/>
    <cellStyle name="Обычный 4 4 13 2" xfId="25171"/>
    <cellStyle name="Обычный 4 4 13 2 2" xfId="25172"/>
    <cellStyle name="Обычный 4 4 13 2 3" xfId="25173"/>
    <cellStyle name="Обычный 4 4 13 3" xfId="25174"/>
    <cellStyle name="Обычный 4 4 13 3 2" xfId="25175"/>
    <cellStyle name="Обычный 4 4 13 3 3" xfId="25176"/>
    <cellStyle name="Обычный 4 4 13 4" xfId="25177"/>
    <cellStyle name="Обычный 4 4 13 4 2" xfId="25178"/>
    <cellStyle name="Обычный 4 4 13 4 3" xfId="25179"/>
    <cellStyle name="Обычный 4 4 13 5" xfId="25180"/>
    <cellStyle name="Обычный 4 4 13 5 2" xfId="25181"/>
    <cellStyle name="Обычный 4 4 13 6" xfId="25182"/>
    <cellStyle name="Обычный 4 4 13 7" xfId="25183"/>
    <cellStyle name="Обычный 4 4 14" xfId="25184"/>
    <cellStyle name="Обычный 4 4 14 2" xfId="25185"/>
    <cellStyle name="Обычный 4 4 14 2 2" xfId="25186"/>
    <cellStyle name="Обычный 4 4 14 2 3" xfId="25187"/>
    <cellStyle name="Обычный 4 4 14 3" xfId="25188"/>
    <cellStyle name="Обычный 4 4 14 3 2" xfId="25189"/>
    <cellStyle name="Обычный 4 4 14 3 3" xfId="25190"/>
    <cellStyle name="Обычный 4 4 14 4" xfId="25191"/>
    <cellStyle name="Обычный 4 4 14 4 2" xfId="25192"/>
    <cellStyle name="Обычный 4 4 14 4 3" xfId="25193"/>
    <cellStyle name="Обычный 4 4 14 5" xfId="25194"/>
    <cellStyle name="Обычный 4 4 14 5 2" xfId="25195"/>
    <cellStyle name="Обычный 4 4 14 6" xfId="25196"/>
    <cellStyle name="Обычный 4 4 14 7" xfId="25197"/>
    <cellStyle name="Обычный 4 4 15" xfId="25198"/>
    <cellStyle name="Обычный 4 4 15 2" xfId="25199"/>
    <cellStyle name="Обычный 4 4 15 2 2" xfId="25200"/>
    <cellStyle name="Обычный 4 4 15 2 3" xfId="25201"/>
    <cellStyle name="Обычный 4 4 15 3" xfId="25202"/>
    <cellStyle name="Обычный 4 4 15 3 2" xfId="25203"/>
    <cellStyle name="Обычный 4 4 15 3 3" xfId="25204"/>
    <cellStyle name="Обычный 4 4 15 4" xfId="25205"/>
    <cellStyle name="Обычный 4 4 15 4 2" xfId="25206"/>
    <cellStyle name="Обычный 4 4 15 4 3" xfId="25207"/>
    <cellStyle name="Обычный 4 4 15 5" xfId="25208"/>
    <cellStyle name="Обычный 4 4 15 5 2" xfId="25209"/>
    <cellStyle name="Обычный 4 4 15 6" xfId="25210"/>
    <cellStyle name="Обычный 4 4 15 7" xfId="25211"/>
    <cellStyle name="Обычный 4 4 16" xfId="25212"/>
    <cellStyle name="Обычный 4 4 16 2" xfId="25213"/>
    <cellStyle name="Обычный 4 4 16 2 2" xfId="25214"/>
    <cellStyle name="Обычный 4 4 16 3" xfId="25215"/>
    <cellStyle name="Обычный 4 4 17" xfId="25216"/>
    <cellStyle name="Обычный 4 4 17 2" xfId="25217"/>
    <cellStyle name="Обычный 4 4 17 3" xfId="25218"/>
    <cellStyle name="Обычный 4 4 18" xfId="25219"/>
    <cellStyle name="Обычный 4 4 18 2" xfId="25220"/>
    <cellStyle name="Обычный 4 4 18 3" xfId="25221"/>
    <cellStyle name="Обычный 4 4 19" xfId="25222"/>
    <cellStyle name="Обычный 4 4 19 2" xfId="25223"/>
    <cellStyle name="Обычный 4 4 19 3" xfId="25224"/>
    <cellStyle name="Обычный 4 4 2" xfId="25225"/>
    <cellStyle name="Обычный 4 4 2 10" xfId="25226"/>
    <cellStyle name="Обычный 4 4 2 10 2" xfId="25227"/>
    <cellStyle name="Обычный 4 4 2 10 2 2" xfId="25228"/>
    <cellStyle name="Обычный 4 4 2 10 2 3" xfId="25229"/>
    <cellStyle name="Обычный 4 4 2 10 3" xfId="25230"/>
    <cellStyle name="Обычный 4 4 2 10 3 2" xfId="25231"/>
    <cellStyle name="Обычный 4 4 2 10 3 3" xfId="25232"/>
    <cellStyle name="Обычный 4 4 2 10 4" xfId="25233"/>
    <cellStyle name="Обычный 4 4 2 10 4 2" xfId="25234"/>
    <cellStyle name="Обычный 4 4 2 10 4 3" xfId="25235"/>
    <cellStyle name="Обычный 4 4 2 10 5" xfId="25236"/>
    <cellStyle name="Обычный 4 4 2 10 5 2" xfId="25237"/>
    <cellStyle name="Обычный 4 4 2 10 6" xfId="25238"/>
    <cellStyle name="Обычный 4 4 2 10 7" xfId="25239"/>
    <cellStyle name="Обычный 4 4 2 11" xfId="25240"/>
    <cellStyle name="Обычный 4 4 2 11 2" xfId="25241"/>
    <cellStyle name="Обычный 4 4 2 11 2 2" xfId="25242"/>
    <cellStyle name="Обычный 4 4 2 11 2 3" xfId="25243"/>
    <cellStyle name="Обычный 4 4 2 11 3" xfId="25244"/>
    <cellStyle name="Обычный 4 4 2 11 3 2" xfId="25245"/>
    <cellStyle name="Обычный 4 4 2 11 3 3" xfId="25246"/>
    <cellStyle name="Обычный 4 4 2 11 4" xfId="25247"/>
    <cellStyle name="Обычный 4 4 2 11 4 2" xfId="25248"/>
    <cellStyle name="Обычный 4 4 2 11 4 3" xfId="25249"/>
    <cellStyle name="Обычный 4 4 2 11 5" xfId="25250"/>
    <cellStyle name="Обычный 4 4 2 11 5 2" xfId="25251"/>
    <cellStyle name="Обычный 4 4 2 11 6" xfId="25252"/>
    <cellStyle name="Обычный 4 4 2 11 7" xfId="25253"/>
    <cellStyle name="Обычный 4 4 2 12" xfId="25254"/>
    <cellStyle name="Обычный 4 4 2 12 2" xfId="25255"/>
    <cellStyle name="Обычный 4 4 2 12 3" xfId="25256"/>
    <cellStyle name="Обычный 4 4 2 13" xfId="25257"/>
    <cellStyle name="Обычный 4 4 2 13 2" xfId="25258"/>
    <cellStyle name="Обычный 4 4 2 13 3" xfId="25259"/>
    <cellStyle name="Обычный 4 4 2 14" xfId="25260"/>
    <cellStyle name="Обычный 4 4 2 14 2" xfId="25261"/>
    <cellStyle name="Обычный 4 4 2 14 3" xfId="25262"/>
    <cellStyle name="Обычный 4 4 2 15" xfId="25263"/>
    <cellStyle name="Обычный 4 4 2 15 2" xfId="25264"/>
    <cellStyle name="Обычный 4 4 2 16" xfId="25265"/>
    <cellStyle name="Обычный 4 4 2 17" xfId="25266"/>
    <cellStyle name="Обычный 4 4 2 2" xfId="25267"/>
    <cellStyle name="Обычный 4 4 2 2 10" xfId="25268"/>
    <cellStyle name="Обычный 4 4 2 2 10 2" xfId="25269"/>
    <cellStyle name="Обычный 4 4 2 2 10 2 2" xfId="25270"/>
    <cellStyle name="Обычный 4 4 2 2 10 2 3" xfId="25271"/>
    <cellStyle name="Обычный 4 4 2 2 10 3" xfId="25272"/>
    <cellStyle name="Обычный 4 4 2 2 10 3 2" xfId="25273"/>
    <cellStyle name="Обычный 4 4 2 2 10 3 3" xfId="25274"/>
    <cellStyle name="Обычный 4 4 2 2 10 4" xfId="25275"/>
    <cellStyle name="Обычный 4 4 2 2 10 4 2" xfId="25276"/>
    <cellStyle name="Обычный 4 4 2 2 10 4 3" xfId="25277"/>
    <cellStyle name="Обычный 4 4 2 2 10 5" xfId="25278"/>
    <cellStyle name="Обычный 4 4 2 2 10 5 2" xfId="25279"/>
    <cellStyle name="Обычный 4 4 2 2 10 6" xfId="25280"/>
    <cellStyle name="Обычный 4 4 2 2 10 7" xfId="25281"/>
    <cellStyle name="Обычный 4 4 2 2 11" xfId="25282"/>
    <cellStyle name="Обычный 4 4 2 2 11 2" xfId="25283"/>
    <cellStyle name="Обычный 4 4 2 2 11 3" xfId="25284"/>
    <cellStyle name="Обычный 4 4 2 2 12" xfId="25285"/>
    <cellStyle name="Обычный 4 4 2 2 12 2" xfId="25286"/>
    <cellStyle name="Обычный 4 4 2 2 12 3" xfId="25287"/>
    <cellStyle name="Обычный 4 4 2 2 13" xfId="25288"/>
    <cellStyle name="Обычный 4 4 2 2 13 2" xfId="25289"/>
    <cellStyle name="Обычный 4 4 2 2 13 3" xfId="25290"/>
    <cellStyle name="Обычный 4 4 2 2 14" xfId="25291"/>
    <cellStyle name="Обычный 4 4 2 2 14 2" xfId="25292"/>
    <cellStyle name="Обычный 4 4 2 2 15" xfId="25293"/>
    <cellStyle name="Обычный 4 4 2 2 16" xfId="25294"/>
    <cellStyle name="Обычный 4 4 2 2 2" xfId="25295"/>
    <cellStyle name="Обычный 4 4 2 2 2 10" xfId="25296"/>
    <cellStyle name="Обычный 4 4 2 2 2 10 2" xfId="25297"/>
    <cellStyle name="Обычный 4 4 2 2 2 10 3" xfId="25298"/>
    <cellStyle name="Обычный 4 4 2 2 2 11" xfId="25299"/>
    <cellStyle name="Обычный 4 4 2 2 2 11 2" xfId="25300"/>
    <cellStyle name="Обычный 4 4 2 2 2 12" xfId="25301"/>
    <cellStyle name="Обычный 4 4 2 2 2 13" xfId="25302"/>
    <cellStyle name="Обычный 4 4 2 2 2 2" xfId="25303"/>
    <cellStyle name="Обычный 4 4 2 2 2 2 2" xfId="25304"/>
    <cellStyle name="Обычный 4 4 2 2 2 2 2 2" xfId="25305"/>
    <cellStyle name="Обычный 4 4 2 2 2 2 2 2 2" xfId="25306"/>
    <cellStyle name="Обычный 4 4 2 2 2 2 2 3" xfId="25307"/>
    <cellStyle name="Обычный 4 4 2 2 2 2 2 4" xfId="25308"/>
    <cellStyle name="Обычный 4 4 2 2 2 2 3" xfId="25309"/>
    <cellStyle name="Обычный 4 4 2 2 2 2 3 2" xfId="25310"/>
    <cellStyle name="Обычный 4 4 2 2 2 2 3 3" xfId="25311"/>
    <cellStyle name="Обычный 4 4 2 2 2 2 4" xfId="25312"/>
    <cellStyle name="Обычный 4 4 2 2 2 2 4 2" xfId="25313"/>
    <cellStyle name="Обычный 4 4 2 2 2 2 4 3" xfId="25314"/>
    <cellStyle name="Обычный 4 4 2 2 2 2 5" xfId="25315"/>
    <cellStyle name="Обычный 4 4 2 2 2 2 5 2" xfId="25316"/>
    <cellStyle name="Обычный 4 4 2 2 2 2 5 3" xfId="25317"/>
    <cellStyle name="Обычный 4 4 2 2 2 2 6" xfId="25318"/>
    <cellStyle name="Обычный 4 4 2 2 2 2 6 2" xfId="25319"/>
    <cellStyle name="Обычный 4 4 2 2 2 2 7" xfId="25320"/>
    <cellStyle name="Обычный 4 4 2 2 2 2 8" xfId="25321"/>
    <cellStyle name="Обычный 4 4 2 2 2 3" xfId="25322"/>
    <cellStyle name="Обычный 4 4 2 2 2 3 2" xfId="25323"/>
    <cellStyle name="Обычный 4 4 2 2 2 3 2 2" xfId="25324"/>
    <cellStyle name="Обычный 4 4 2 2 2 3 2 2 2" xfId="25325"/>
    <cellStyle name="Обычный 4 4 2 2 2 3 2 3" xfId="25326"/>
    <cellStyle name="Обычный 4 4 2 2 2 3 2 4" xfId="25327"/>
    <cellStyle name="Обычный 4 4 2 2 2 3 3" xfId="25328"/>
    <cellStyle name="Обычный 4 4 2 2 2 3 3 2" xfId="25329"/>
    <cellStyle name="Обычный 4 4 2 2 2 3 3 3" xfId="25330"/>
    <cellStyle name="Обычный 4 4 2 2 2 3 4" xfId="25331"/>
    <cellStyle name="Обычный 4 4 2 2 2 3 4 2" xfId="25332"/>
    <cellStyle name="Обычный 4 4 2 2 2 3 4 3" xfId="25333"/>
    <cellStyle name="Обычный 4 4 2 2 2 3 5" xfId="25334"/>
    <cellStyle name="Обычный 4 4 2 2 2 3 5 2" xfId="25335"/>
    <cellStyle name="Обычный 4 4 2 2 2 3 5 3" xfId="25336"/>
    <cellStyle name="Обычный 4 4 2 2 2 3 6" xfId="25337"/>
    <cellStyle name="Обычный 4 4 2 2 2 3 6 2" xfId="25338"/>
    <cellStyle name="Обычный 4 4 2 2 2 3 7" xfId="25339"/>
    <cellStyle name="Обычный 4 4 2 2 2 3 8" xfId="25340"/>
    <cellStyle name="Обычный 4 4 2 2 2 4" xfId="25341"/>
    <cellStyle name="Обычный 4 4 2 2 2 4 2" xfId="25342"/>
    <cellStyle name="Обычный 4 4 2 2 2 4 2 2" xfId="25343"/>
    <cellStyle name="Обычный 4 4 2 2 2 4 2 3" xfId="25344"/>
    <cellStyle name="Обычный 4 4 2 2 2 4 3" xfId="25345"/>
    <cellStyle name="Обычный 4 4 2 2 2 4 3 2" xfId="25346"/>
    <cellStyle name="Обычный 4 4 2 2 2 4 3 3" xfId="25347"/>
    <cellStyle name="Обычный 4 4 2 2 2 4 4" xfId="25348"/>
    <cellStyle name="Обычный 4 4 2 2 2 4 4 2" xfId="25349"/>
    <cellStyle name="Обычный 4 4 2 2 2 4 4 3" xfId="25350"/>
    <cellStyle name="Обычный 4 4 2 2 2 4 5" xfId="25351"/>
    <cellStyle name="Обычный 4 4 2 2 2 4 5 2" xfId="25352"/>
    <cellStyle name="Обычный 4 4 2 2 2 4 6" xfId="25353"/>
    <cellStyle name="Обычный 4 4 2 2 2 4 7" xfId="25354"/>
    <cellStyle name="Обычный 4 4 2 2 2 5" xfId="25355"/>
    <cellStyle name="Обычный 4 4 2 2 2 5 2" xfId="25356"/>
    <cellStyle name="Обычный 4 4 2 2 2 5 2 2" xfId="25357"/>
    <cellStyle name="Обычный 4 4 2 2 2 5 2 3" xfId="25358"/>
    <cellStyle name="Обычный 4 4 2 2 2 5 3" xfId="25359"/>
    <cellStyle name="Обычный 4 4 2 2 2 5 3 2" xfId="25360"/>
    <cellStyle name="Обычный 4 4 2 2 2 5 3 3" xfId="25361"/>
    <cellStyle name="Обычный 4 4 2 2 2 5 4" xfId="25362"/>
    <cellStyle name="Обычный 4 4 2 2 2 5 4 2" xfId="25363"/>
    <cellStyle name="Обычный 4 4 2 2 2 5 4 3" xfId="25364"/>
    <cellStyle name="Обычный 4 4 2 2 2 5 5" xfId="25365"/>
    <cellStyle name="Обычный 4 4 2 2 2 5 5 2" xfId="25366"/>
    <cellStyle name="Обычный 4 4 2 2 2 5 6" xfId="25367"/>
    <cellStyle name="Обычный 4 4 2 2 2 5 7" xfId="25368"/>
    <cellStyle name="Обычный 4 4 2 2 2 6" xfId="25369"/>
    <cellStyle name="Обычный 4 4 2 2 2 6 2" xfId="25370"/>
    <cellStyle name="Обычный 4 4 2 2 2 6 2 2" xfId="25371"/>
    <cellStyle name="Обычный 4 4 2 2 2 6 2 3" xfId="25372"/>
    <cellStyle name="Обычный 4 4 2 2 2 6 3" xfId="25373"/>
    <cellStyle name="Обычный 4 4 2 2 2 6 3 2" xfId="25374"/>
    <cellStyle name="Обычный 4 4 2 2 2 6 3 3" xfId="25375"/>
    <cellStyle name="Обычный 4 4 2 2 2 6 4" xfId="25376"/>
    <cellStyle name="Обычный 4 4 2 2 2 6 4 2" xfId="25377"/>
    <cellStyle name="Обычный 4 4 2 2 2 6 4 3" xfId="25378"/>
    <cellStyle name="Обычный 4 4 2 2 2 6 5" xfId="25379"/>
    <cellStyle name="Обычный 4 4 2 2 2 6 5 2" xfId="25380"/>
    <cellStyle name="Обычный 4 4 2 2 2 6 6" xfId="25381"/>
    <cellStyle name="Обычный 4 4 2 2 2 6 7" xfId="25382"/>
    <cellStyle name="Обычный 4 4 2 2 2 7" xfId="25383"/>
    <cellStyle name="Обычный 4 4 2 2 2 7 2" xfId="25384"/>
    <cellStyle name="Обычный 4 4 2 2 2 7 2 2" xfId="25385"/>
    <cellStyle name="Обычный 4 4 2 2 2 7 2 3" xfId="25386"/>
    <cellStyle name="Обычный 4 4 2 2 2 7 3" xfId="25387"/>
    <cellStyle name="Обычный 4 4 2 2 2 7 3 2" xfId="25388"/>
    <cellStyle name="Обычный 4 4 2 2 2 7 3 3" xfId="25389"/>
    <cellStyle name="Обычный 4 4 2 2 2 7 4" xfId="25390"/>
    <cellStyle name="Обычный 4 4 2 2 2 7 4 2" xfId="25391"/>
    <cellStyle name="Обычный 4 4 2 2 2 7 5" xfId="25392"/>
    <cellStyle name="Обычный 4 4 2 2 2 7 5 2" xfId="25393"/>
    <cellStyle name="Обычный 4 4 2 2 2 7 6" xfId="25394"/>
    <cellStyle name="Обычный 4 4 2 2 2 7 7" xfId="25395"/>
    <cellStyle name="Обычный 4 4 2 2 2 8" xfId="25396"/>
    <cellStyle name="Обычный 4 4 2 2 2 8 2" xfId="25397"/>
    <cellStyle name="Обычный 4 4 2 2 2 8 3" xfId="25398"/>
    <cellStyle name="Обычный 4 4 2 2 2 9" xfId="25399"/>
    <cellStyle name="Обычный 4 4 2 2 2 9 2" xfId="25400"/>
    <cellStyle name="Обычный 4 4 2 2 2 9 3" xfId="25401"/>
    <cellStyle name="Обычный 4 4 2 2 3" xfId="25402"/>
    <cellStyle name="Обычный 4 4 2 2 3 10" xfId="25403"/>
    <cellStyle name="Обычный 4 4 2 2 3 10 2" xfId="25404"/>
    <cellStyle name="Обычный 4 4 2 2 3 11" xfId="25405"/>
    <cellStyle name="Обычный 4 4 2 2 3 12" xfId="25406"/>
    <cellStyle name="Обычный 4 4 2 2 3 2" xfId="25407"/>
    <cellStyle name="Обычный 4 4 2 2 3 2 2" xfId="25408"/>
    <cellStyle name="Обычный 4 4 2 2 3 2 2 2" xfId="25409"/>
    <cellStyle name="Обычный 4 4 2 2 3 2 2 2 2" xfId="25410"/>
    <cellStyle name="Обычный 4 4 2 2 3 2 2 3" xfId="25411"/>
    <cellStyle name="Обычный 4 4 2 2 3 2 2 4" xfId="25412"/>
    <cellStyle name="Обычный 4 4 2 2 3 2 3" xfId="25413"/>
    <cellStyle name="Обычный 4 4 2 2 3 2 3 2" xfId="25414"/>
    <cellStyle name="Обычный 4 4 2 2 3 2 3 3" xfId="25415"/>
    <cellStyle name="Обычный 4 4 2 2 3 2 4" xfId="25416"/>
    <cellStyle name="Обычный 4 4 2 2 3 2 4 2" xfId="25417"/>
    <cellStyle name="Обычный 4 4 2 2 3 2 4 3" xfId="25418"/>
    <cellStyle name="Обычный 4 4 2 2 3 2 5" xfId="25419"/>
    <cellStyle name="Обычный 4 4 2 2 3 2 5 2" xfId="25420"/>
    <cellStyle name="Обычный 4 4 2 2 3 2 5 3" xfId="25421"/>
    <cellStyle name="Обычный 4 4 2 2 3 2 6" xfId="25422"/>
    <cellStyle name="Обычный 4 4 2 2 3 2 6 2" xfId="25423"/>
    <cellStyle name="Обычный 4 4 2 2 3 2 7" xfId="25424"/>
    <cellStyle name="Обычный 4 4 2 2 3 2 8" xfId="25425"/>
    <cellStyle name="Обычный 4 4 2 2 3 3" xfId="25426"/>
    <cellStyle name="Обычный 4 4 2 2 3 3 2" xfId="25427"/>
    <cellStyle name="Обычный 4 4 2 2 3 3 2 2" xfId="25428"/>
    <cellStyle name="Обычный 4 4 2 2 3 3 2 2 2" xfId="25429"/>
    <cellStyle name="Обычный 4 4 2 2 3 3 2 3" xfId="25430"/>
    <cellStyle name="Обычный 4 4 2 2 3 3 2 4" xfId="25431"/>
    <cellStyle name="Обычный 4 4 2 2 3 3 3" xfId="25432"/>
    <cellStyle name="Обычный 4 4 2 2 3 3 3 2" xfId="25433"/>
    <cellStyle name="Обычный 4 4 2 2 3 3 3 3" xfId="25434"/>
    <cellStyle name="Обычный 4 4 2 2 3 3 4" xfId="25435"/>
    <cellStyle name="Обычный 4 4 2 2 3 3 4 2" xfId="25436"/>
    <cellStyle name="Обычный 4 4 2 2 3 3 4 3" xfId="25437"/>
    <cellStyle name="Обычный 4 4 2 2 3 3 5" xfId="25438"/>
    <cellStyle name="Обычный 4 4 2 2 3 3 5 2" xfId="25439"/>
    <cellStyle name="Обычный 4 4 2 2 3 3 5 3" xfId="25440"/>
    <cellStyle name="Обычный 4 4 2 2 3 3 6" xfId="25441"/>
    <cellStyle name="Обычный 4 4 2 2 3 3 6 2" xfId="25442"/>
    <cellStyle name="Обычный 4 4 2 2 3 3 7" xfId="25443"/>
    <cellStyle name="Обычный 4 4 2 2 3 3 8" xfId="25444"/>
    <cellStyle name="Обычный 4 4 2 2 3 4" xfId="25445"/>
    <cellStyle name="Обычный 4 4 2 2 3 4 2" xfId="25446"/>
    <cellStyle name="Обычный 4 4 2 2 3 4 2 2" xfId="25447"/>
    <cellStyle name="Обычный 4 4 2 2 3 4 2 3" xfId="25448"/>
    <cellStyle name="Обычный 4 4 2 2 3 4 3" xfId="25449"/>
    <cellStyle name="Обычный 4 4 2 2 3 4 3 2" xfId="25450"/>
    <cellStyle name="Обычный 4 4 2 2 3 4 3 3" xfId="25451"/>
    <cellStyle name="Обычный 4 4 2 2 3 4 4" xfId="25452"/>
    <cellStyle name="Обычный 4 4 2 2 3 4 4 2" xfId="25453"/>
    <cellStyle name="Обычный 4 4 2 2 3 4 4 3" xfId="25454"/>
    <cellStyle name="Обычный 4 4 2 2 3 4 5" xfId="25455"/>
    <cellStyle name="Обычный 4 4 2 2 3 4 5 2" xfId="25456"/>
    <cellStyle name="Обычный 4 4 2 2 3 4 6" xfId="25457"/>
    <cellStyle name="Обычный 4 4 2 2 3 4 7" xfId="25458"/>
    <cellStyle name="Обычный 4 4 2 2 3 5" xfId="25459"/>
    <cellStyle name="Обычный 4 4 2 2 3 5 2" xfId="25460"/>
    <cellStyle name="Обычный 4 4 2 2 3 5 2 2" xfId="25461"/>
    <cellStyle name="Обычный 4 4 2 2 3 5 2 3" xfId="25462"/>
    <cellStyle name="Обычный 4 4 2 2 3 5 3" xfId="25463"/>
    <cellStyle name="Обычный 4 4 2 2 3 5 3 2" xfId="25464"/>
    <cellStyle name="Обычный 4 4 2 2 3 5 3 3" xfId="25465"/>
    <cellStyle name="Обычный 4 4 2 2 3 5 4" xfId="25466"/>
    <cellStyle name="Обычный 4 4 2 2 3 5 4 2" xfId="25467"/>
    <cellStyle name="Обычный 4 4 2 2 3 5 4 3" xfId="25468"/>
    <cellStyle name="Обычный 4 4 2 2 3 5 5" xfId="25469"/>
    <cellStyle name="Обычный 4 4 2 2 3 5 5 2" xfId="25470"/>
    <cellStyle name="Обычный 4 4 2 2 3 5 6" xfId="25471"/>
    <cellStyle name="Обычный 4 4 2 2 3 5 7" xfId="25472"/>
    <cellStyle name="Обычный 4 4 2 2 3 6" xfId="25473"/>
    <cellStyle name="Обычный 4 4 2 2 3 6 2" xfId="25474"/>
    <cellStyle name="Обычный 4 4 2 2 3 6 2 2" xfId="25475"/>
    <cellStyle name="Обычный 4 4 2 2 3 6 2 3" xfId="25476"/>
    <cellStyle name="Обычный 4 4 2 2 3 6 3" xfId="25477"/>
    <cellStyle name="Обычный 4 4 2 2 3 6 3 2" xfId="25478"/>
    <cellStyle name="Обычный 4 4 2 2 3 6 3 3" xfId="25479"/>
    <cellStyle name="Обычный 4 4 2 2 3 6 4" xfId="25480"/>
    <cellStyle name="Обычный 4 4 2 2 3 6 4 2" xfId="25481"/>
    <cellStyle name="Обычный 4 4 2 2 3 6 5" xfId="25482"/>
    <cellStyle name="Обычный 4 4 2 2 3 6 5 2" xfId="25483"/>
    <cellStyle name="Обычный 4 4 2 2 3 6 6" xfId="25484"/>
    <cellStyle name="Обычный 4 4 2 2 3 6 7" xfId="25485"/>
    <cellStyle name="Обычный 4 4 2 2 3 7" xfId="25486"/>
    <cellStyle name="Обычный 4 4 2 2 3 7 2" xfId="25487"/>
    <cellStyle name="Обычный 4 4 2 2 3 7 3" xfId="25488"/>
    <cellStyle name="Обычный 4 4 2 2 3 8" xfId="25489"/>
    <cellStyle name="Обычный 4 4 2 2 3 8 2" xfId="25490"/>
    <cellStyle name="Обычный 4 4 2 2 3 8 3" xfId="25491"/>
    <cellStyle name="Обычный 4 4 2 2 3 9" xfId="25492"/>
    <cellStyle name="Обычный 4 4 2 2 3 9 2" xfId="25493"/>
    <cellStyle name="Обычный 4 4 2 2 3 9 3" xfId="25494"/>
    <cellStyle name="Обычный 4 4 2 2 4" xfId="25495"/>
    <cellStyle name="Обычный 4 4 2 2 4 2" xfId="25496"/>
    <cellStyle name="Обычный 4 4 2 2 4 2 2" xfId="25497"/>
    <cellStyle name="Обычный 4 4 2 2 4 2 2 2" xfId="25498"/>
    <cellStyle name="Обычный 4 4 2 2 4 2 2 3" xfId="25499"/>
    <cellStyle name="Обычный 4 4 2 2 4 2 3" xfId="25500"/>
    <cellStyle name="Обычный 4 4 2 2 4 2 3 2" xfId="25501"/>
    <cellStyle name="Обычный 4 4 2 2 4 2 3 3" xfId="25502"/>
    <cellStyle name="Обычный 4 4 2 2 4 2 4" xfId="25503"/>
    <cellStyle name="Обычный 4 4 2 2 4 2 4 2" xfId="25504"/>
    <cellStyle name="Обычный 4 4 2 2 4 2 4 3" xfId="25505"/>
    <cellStyle name="Обычный 4 4 2 2 4 2 5" xfId="25506"/>
    <cellStyle name="Обычный 4 4 2 2 4 2 5 2" xfId="25507"/>
    <cellStyle name="Обычный 4 4 2 2 4 2 6" xfId="25508"/>
    <cellStyle name="Обычный 4 4 2 2 4 2 7" xfId="25509"/>
    <cellStyle name="Обычный 4 4 2 2 4 3" xfId="25510"/>
    <cellStyle name="Обычный 4 4 2 2 4 3 2" xfId="25511"/>
    <cellStyle name="Обычный 4 4 2 2 4 3 2 2" xfId="25512"/>
    <cellStyle name="Обычный 4 4 2 2 4 3 3" xfId="25513"/>
    <cellStyle name="Обычный 4 4 2 2 4 3 4" xfId="25514"/>
    <cellStyle name="Обычный 4 4 2 2 4 4" xfId="25515"/>
    <cellStyle name="Обычный 4 4 2 2 4 4 2" xfId="25516"/>
    <cellStyle name="Обычный 4 4 2 2 4 4 3" xfId="25517"/>
    <cellStyle name="Обычный 4 4 2 2 4 5" xfId="25518"/>
    <cellStyle name="Обычный 4 4 2 2 4 5 2" xfId="25519"/>
    <cellStyle name="Обычный 4 4 2 2 4 5 3" xfId="25520"/>
    <cellStyle name="Обычный 4 4 2 2 4 6" xfId="25521"/>
    <cellStyle name="Обычный 4 4 2 2 4 6 2" xfId="25522"/>
    <cellStyle name="Обычный 4 4 2 2 4 6 3" xfId="25523"/>
    <cellStyle name="Обычный 4 4 2 2 4 7" xfId="25524"/>
    <cellStyle name="Обычный 4 4 2 2 4 7 2" xfId="25525"/>
    <cellStyle name="Обычный 4 4 2 2 4 8" xfId="25526"/>
    <cellStyle name="Обычный 4 4 2 2 4 9" xfId="25527"/>
    <cellStyle name="Обычный 4 4 2 2 5" xfId="25528"/>
    <cellStyle name="Обычный 4 4 2 2 5 2" xfId="25529"/>
    <cellStyle name="Обычный 4 4 2 2 5 2 2" xfId="25530"/>
    <cellStyle name="Обычный 4 4 2 2 5 2 2 2" xfId="25531"/>
    <cellStyle name="Обычный 4 4 2 2 5 2 3" xfId="25532"/>
    <cellStyle name="Обычный 4 4 2 2 5 2 4" xfId="25533"/>
    <cellStyle name="Обычный 4 4 2 2 5 3" xfId="25534"/>
    <cellStyle name="Обычный 4 4 2 2 5 3 2" xfId="25535"/>
    <cellStyle name="Обычный 4 4 2 2 5 3 3" xfId="25536"/>
    <cellStyle name="Обычный 4 4 2 2 5 4" xfId="25537"/>
    <cellStyle name="Обычный 4 4 2 2 5 4 2" xfId="25538"/>
    <cellStyle name="Обычный 4 4 2 2 5 4 3" xfId="25539"/>
    <cellStyle name="Обычный 4 4 2 2 5 5" xfId="25540"/>
    <cellStyle name="Обычный 4 4 2 2 5 5 2" xfId="25541"/>
    <cellStyle name="Обычный 4 4 2 2 5 5 3" xfId="25542"/>
    <cellStyle name="Обычный 4 4 2 2 5 6" xfId="25543"/>
    <cellStyle name="Обычный 4 4 2 2 5 6 2" xfId="25544"/>
    <cellStyle name="Обычный 4 4 2 2 5 7" xfId="25545"/>
    <cellStyle name="Обычный 4 4 2 2 5 8" xfId="25546"/>
    <cellStyle name="Обычный 4 4 2 2 6" xfId="25547"/>
    <cellStyle name="Обычный 4 4 2 2 6 2" xfId="25548"/>
    <cellStyle name="Обычный 4 4 2 2 6 2 2" xfId="25549"/>
    <cellStyle name="Обычный 4 4 2 2 6 2 2 2" xfId="25550"/>
    <cellStyle name="Обычный 4 4 2 2 6 2 3" xfId="25551"/>
    <cellStyle name="Обычный 4 4 2 2 6 2 4" xfId="25552"/>
    <cellStyle name="Обычный 4 4 2 2 6 3" xfId="25553"/>
    <cellStyle name="Обычный 4 4 2 2 6 3 2" xfId="25554"/>
    <cellStyle name="Обычный 4 4 2 2 6 3 3" xfId="25555"/>
    <cellStyle name="Обычный 4 4 2 2 6 4" xfId="25556"/>
    <cellStyle name="Обычный 4 4 2 2 6 4 2" xfId="25557"/>
    <cellStyle name="Обычный 4 4 2 2 6 4 3" xfId="25558"/>
    <cellStyle name="Обычный 4 4 2 2 6 5" xfId="25559"/>
    <cellStyle name="Обычный 4 4 2 2 6 5 2" xfId="25560"/>
    <cellStyle name="Обычный 4 4 2 2 6 5 3" xfId="25561"/>
    <cellStyle name="Обычный 4 4 2 2 6 6" xfId="25562"/>
    <cellStyle name="Обычный 4 4 2 2 6 6 2" xfId="25563"/>
    <cellStyle name="Обычный 4 4 2 2 6 7" xfId="25564"/>
    <cellStyle name="Обычный 4 4 2 2 6 8" xfId="25565"/>
    <cellStyle name="Обычный 4 4 2 2 7" xfId="25566"/>
    <cellStyle name="Обычный 4 4 2 2 7 2" xfId="25567"/>
    <cellStyle name="Обычный 4 4 2 2 7 2 2" xfId="25568"/>
    <cellStyle name="Обычный 4 4 2 2 7 2 3" xfId="25569"/>
    <cellStyle name="Обычный 4 4 2 2 7 3" xfId="25570"/>
    <cellStyle name="Обычный 4 4 2 2 7 3 2" xfId="25571"/>
    <cellStyle name="Обычный 4 4 2 2 7 3 3" xfId="25572"/>
    <cellStyle name="Обычный 4 4 2 2 7 4" xfId="25573"/>
    <cellStyle name="Обычный 4 4 2 2 7 4 2" xfId="25574"/>
    <cellStyle name="Обычный 4 4 2 2 7 4 3" xfId="25575"/>
    <cellStyle name="Обычный 4 4 2 2 7 5" xfId="25576"/>
    <cellStyle name="Обычный 4 4 2 2 7 5 2" xfId="25577"/>
    <cellStyle name="Обычный 4 4 2 2 7 6" xfId="25578"/>
    <cellStyle name="Обычный 4 4 2 2 7 7" xfId="25579"/>
    <cellStyle name="Обычный 4 4 2 2 8" xfId="25580"/>
    <cellStyle name="Обычный 4 4 2 2 8 2" xfId="25581"/>
    <cellStyle name="Обычный 4 4 2 2 8 2 2" xfId="25582"/>
    <cellStyle name="Обычный 4 4 2 2 8 2 3" xfId="25583"/>
    <cellStyle name="Обычный 4 4 2 2 8 3" xfId="25584"/>
    <cellStyle name="Обычный 4 4 2 2 8 3 2" xfId="25585"/>
    <cellStyle name="Обычный 4 4 2 2 8 3 3" xfId="25586"/>
    <cellStyle name="Обычный 4 4 2 2 8 4" xfId="25587"/>
    <cellStyle name="Обычный 4 4 2 2 8 4 2" xfId="25588"/>
    <cellStyle name="Обычный 4 4 2 2 8 4 3" xfId="25589"/>
    <cellStyle name="Обычный 4 4 2 2 8 5" xfId="25590"/>
    <cellStyle name="Обычный 4 4 2 2 8 5 2" xfId="25591"/>
    <cellStyle name="Обычный 4 4 2 2 8 6" xfId="25592"/>
    <cellStyle name="Обычный 4 4 2 2 8 7" xfId="25593"/>
    <cellStyle name="Обычный 4 4 2 2 9" xfId="25594"/>
    <cellStyle name="Обычный 4 4 2 2 9 2" xfId="25595"/>
    <cellStyle name="Обычный 4 4 2 2 9 2 2" xfId="25596"/>
    <cellStyle name="Обычный 4 4 2 2 9 2 3" xfId="25597"/>
    <cellStyle name="Обычный 4 4 2 2 9 3" xfId="25598"/>
    <cellStyle name="Обычный 4 4 2 2 9 3 2" xfId="25599"/>
    <cellStyle name="Обычный 4 4 2 2 9 3 3" xfId="25600"/>
    <cellStyle name="Обычный 4 4 2 2 9 4" xfId="25601"/>
    <cellStyle name="Обычный 4 4 2 2 9 4 2" xfId="25602"/>
    <cellStyle name="Обычный 4 4 2 2 9 4 3" xfId="25603"/>
    <cellStyle name="Обычный 4 4 2 2 9 5" xfId="25604"/>
    <cellStyle name="Обычный 4 4 2 2 9 5 2" xfId="25605"/>
    <cellStyle name="Обычный 4 4 2 2 9 6" xfId="25606"/>
    <cellStyle name="Обычный 4 4 2 2 9 7" xfId="25607"/>
    <cellStyle name="Обычный 4 4 2 3" xfId="25608"/>
    <cellStyle name="Обычный 4 4 2 3 10" xfId="25609"/>
    <cellStyle name="Обычный 4 4 2 3 10 2" xfId="25610"/>
    <cellStyle name="Обычный 4 4 2 3 10 3" xfId="25611"/>
    <cellStyle name="Обычный 4 4 2 3 11" xfId="25612"/>
    <cellStyle name="Обычный 4 4 2 3 11 2" xfId="25613"/>
    <cellStyle name="Обычный 4 4 2 3 11 3" xfId="25614"/>
    <cellStyle name="Обычный 4 4 2 3 12" xfId="25615"/>
    <cellStyle name="Обычный 4 4 2 3 12 2" xfId="25616"/>
    <cellStyle name="Обычный 4 4 2 3 13" xfId="25617"/>
    <cellStyle name="Обычный 4 4 2 3 14" xfId="25618"/>
    <cellStyle name="Обычный 4 4 2 3 2" xfId="25619"/>
    <cellStyle name="Обычный 4 4 2 3 2 2" xfId="25620"/>
    <cellStyle name="Обычный 4 4 2 3 2 2 2" xfId="25621"/>
    <cellStyle name="Обычный 4 4 2 3 2 2 2 2" xfId="25622"/>
    <cellStyle name="Обычный 4 4 2 3 2 2 2 3" xfId="25623"/>
    <cellStyle name="Обычный 4 4 2 3 2 2 3" xfId="25624"/>
    <cellStyle name="Обычный 4 4 2 3 2 2 3 2" xfId="25625"/>
    <cellStyle name="Обычный 4 4 2 3 2 2 3 3" xfId="25626"/>
    <cellStyle name="Обычный 4 4 2 3 2 2 4" xfId="25627"/>
    <cellStyle name="Обычный 4 4 2 3 2 2 4 2" xfId="25628"/>
    <cellStyle name="Обычный 4 4 2 3 2 2 4 3" xfId="25629"/>
    <cellStyle name="Обычный 4 4 2 3 2 2 5" xfId="25630"/>
    <cellStyle name="Обычный 4 4 2 3 2 2 5 2" xfId="25631"/>
    <cellStyle name="Обычный 4 4 2 3 2 2 6" xfId="25632"/>
    <cellStyle name="Обычный 4 4 2 3 2 2 7" xfId="25633"/>
    <cellStyle name="Обычный 4 4 2 3 2 3" xfId="25634"/>
    <cellStyle name="Обычный 4 4 2 3 2 3 2" xfId="25635"/>
    <cellStyle name="Обычный 4 4 2 3 2 3 2 2" xfId="25636"/>
    <cellStyle name="Обычный 4 4 2 3 2 3 3" xfId="25637"/>
    <cellStyle name="Обычный 4 4 2 3 2 3 4" xfId="25638"/>
    <cellStyle name="Обычный 4 4 2 3 2 4" xfId="25639"/>
    <cellStyle name="Обычный 4 4 2 3 2 4 2" xfId="25640"/>
    <cellStyle name="Обычный 4 4 2 3 2 4 3" xfId="25641"/>
    <cellStyle name="Обычный 4 4 2 3 2 5" xfId="25642"/>
    <cellStyle name="Обычный 4 4 2 3 2 5 2" xfId="25643"/>
    <cellStyle name="Обычный 4 4 2 3 2 5 3" xfId="25644"/>
    <cellStyle name="Обычный 4 4 2 3 2 6" xfId="25645"/>
    <cellStyle name="Обычный 4 4 2 3 2 6 2" xfId="25646"/>
    <cellStyle name="Обычный 4 4 2 3 2 6 3" xfId="25647"/>
    <cellStyle name="Обычный 4 4 2 3 2 7" xfId="25648"/>
    <cellStyle name="Обычный 4 4 2 3 2 7 2" xfId="25649"/>
    <cellStyle name="Обычный 4 4 2 3 2 8" xfId="25650"/>
    <cellStyle name="Обычный 4 4 2 3 2 9" xfId="25651"/>
    <cellStyle name="Обычный 4 4 2 3 3" xfId="25652"/>
    <cellStyle name="Обычный 4 4 2 3 3 2" xfId="25653"/>
    <cellStyle name="Обычный 4 4 2 3 3 2 2" xfId="25654"/>
    <cellStyle name="Обычный 4 4 2 3 3 2 2 2" xfId="25655"/>
    <cellStyle name="Обычный 4 4 2 3 3 2 3" xfId="25656"/>
    <cellStyle name="Обычный 4 4 2 3 3 2 4" xfId="25657"/>
    <cellStyle name="Обычный 4 4 2 3 3 3" xfId="25658"/>
    <cellStyle name="Обычный 4 4 2 3 3 3 2" xfId="25659"/>
    <cellStyle name="Обычный 4 4 2 3 3 3 3" xfId="25660"/>
    <cellStyle name="Обычный 4 4 2 3 3 4" xfId="25661"/>
    <cellStyle name="Обычный 4 4 2 3 3 4 2" xfId="25662"/>
    <cellStyle name="Обычный 4 4 2 3 3 4 3" xfId="25663"/>
    <cellStyle name="Обычный 4 4 2 3 3 5" xfId="25664"/>
    <cellStyle name="Обычный 4 4 2 3 3 5 2" xfId="25665"/>
    <cellStyle name="Обычный 4 4 2 3 3 5 3" xfId="25666"/>
    <cellStyle name="Обычный 4 4 2 3 3 6" xfId="25667"/>
    <cellStyle name="Обычный 4 4 2 3 3 6 2" xfId="25668"/>
    <cellStyle name="Обычный 4 4 2 3 3 7" xfId="25669"/>
    <cellStyle name="Обычный 4 4 2 3 3 8" xfId="25670"/>
    <cellStyle name="Обычный 4 4 2 3 4" xfId="25671"/>
    <cellStyle name="Обычный 4 4 2 3 4 2" xfId="25672"/>
    <cellStyle name="Обычный 4 4 2 3 4 2 2" xfId="25673"/>
    <cellStyle name="Обычный 4 4 2 3 4 2 2 2" xfId="25674"/>
    <cellStyle name="Обычный 4 4 2 3 4 2 3" xfId="25675"/>
    <cellStyle name="Обычный 4 4 2 3 4 2 4" xfId="25676"/>
    <cellStyle name="Обычный 4 4 2 3 4 3" xfId="25677"/>
    <cellStyle name="Обычный 4 4 2 3 4 3 2" xfId="25678"/>
    <cellStyle name="Обычный 4 4 2 3 4 3 3" xfId="25679"/>
    <cellStyle name="Обычный 4 4 2 3 4 4" xfId="25680"/>
    <cellStyle name="Обычный 4 4 2 3 4 4 2" xfId="25681"/>
    <cellStyle name="Обычный 4 4 2 3 4 4 3" xfId="25682"/>
    <cellStyle name="Обычный 4 4 2 3 4 5" xfId="25683"/>
    <cellStyle name="Обычный 4 4 2 3 4 5 2" xfId="25684"/>
    <cellStyle name="Обычный 4 4 2 3 4 5 3" xfId="25685"/>
    <cellStyle name="Обычный 4 4 2 3 4 6" xfId="25686"/>
    <cellStyle name="Обычный 4 4 2 3 4 6 2" xfId="25687"/>
    <cellStyle name="Обычный 4 4 2 3 4 7" xfId="25688"/>
    <cellStyle name="Обычный 4 4 2 3 4 8" xfId="25689"/>
    <cellStyle name="Обычный 4 4 2 3 5" xfId="25690"/>
    <cellStyle name="Обычный 4 4 2 3 5 2" xfId="25691"/>
    <cellStyle name="Обычный 4 4 2 3 5 2 2" xfId="25692"/>
    <cellStyle name="Обычный 4 4 2 3 5 2 3" xfId="25693"/>
    <cellStyle name="Обычный 4 4 2 3 5 3" xfId="25694"/>
    <cellStyle name="Обычный 4 4 2 3 5 3 2" xfId="25695"/>
    <cellStyle name="Обычный 4 4 2 3 5 3 3" xfId="25696"/>
    <cellStyle name="Обычный 4 4 2 3 5 4" xfId="25697"/>
    <cellStyle name="Обычный 4 4 2 3 5 4 2" xfId="25698"/>
    <cellStyle name="Обычный 4 4 2 3 5 4 3" xfId="25699"/>
    <cellStyle name="Обычный 4 4 2 3 5 5" xfId="25700"/>
    <cellStyle name="Обычный 4 4 2 3 5 5 2" xfId="25701"/>
    <cellStyle name="Обычный 4 4 2 3 5 6" xfId="25702"/>
    <cellStyle name="Обычный 4 4 2 3 5 7" xfId="25703"/>
    <cellStyle name="Обычный 4 4 2 3 6" xfId="25704"/>
    <cellStyle name="Обычный 4 4 2 3 6 2" xfId="25705"/>
    <cellStyle name="Обычный 4 4 2 3 6 2 2" xfId="25706"/>
    <cellStyle name="Обычный 4 4 2 3 6 2 3" xfId="25707"/>
    <cellStyle name="Обычный 4 4 2 3 6 3" xfId="25708"/>
    <cellStyle name="Обычный 4 4 2 3 6 3 2" xfId="25709"/>
    <cellStyle name="Обычный 4 4 2 3 6 3 3" xfId="25710"/>
    <cellStyle name="Обычный 4 4 2 3 6 4" xfId="25711"/>
    <cellStyle name="Обычный 4 4 2 3 6 4 2" xfId="25712"/>
    <cellStyle name="Обычный 4 4 2 3 6 4 3" xfId="25713"/>
    <cellStyle name="Обычный 4 4 2 3 6 5" xfId="25714"/>
    <cellStyle name="Обычный 4 4 2 3 6 5 2" xfId="25715"/>
    <cellStyle name="Обычный 4 4 2 3 6 6" xfId="25716"/>
    <cellStyle name="Обычный 4 4 2 3 6 7" xfId="25717"/>
    <cellStyle name="Обычный 4 4 2 3 7" xfId="25718"/>
    <cellStyle name="Обычный 4 4 2 3 7 2" xfId="25719"/>
    <cellStyle name="Обычный 4 4 2 3 7 2 2" xfId="25720"/>
    <cellStyle name="Обычный 4 4 2 3 7 2 3" xfId="25721"/>
    <cellStyle name="Обычный 4 4 2 3 7 3" xfId="25722"/>
    <cellStyle name="Обычный 4 4 2 3 7 3 2" xfId="25723"/>
    <cellStyle name="Обычный 4 4 2 3 7 3 3" xfId="25724"/>
    <cellStyle name="Обычный 4 4 2 3 7 4" xfId="25725"/>
    <cellStyle name="Обычный 4 4 2 3 7 4 2" xfId="25726"/>
    <cellStyle name="Обычный 4 4 2 3 7 4 3" xfId="25727"/>
    <cellStyle name="Обычный 4 4 2 3 7 5" xfId="25728"/>
    <cellStyle name="Обычный 4 4 2 3 7 5 2" xfId="25729"/>
    <cellStyle name="Обычный 4 4 2 3 7 6" xfId="25730"/>
    <cellStyle name="Обычный 4 4 2 3 7 7" xfId="25731"/>
    <cellStyle name="Обычный 4 4 2 3 8" xfId="25732"/>
    <cellStyle name="Обычный 4 4 2 3 8 2" xfId="25733"/>
    <cellStyle name="Обычный 4 4 2 3 8 2 2" xfId="25734"/>
    <cellStyle name="Обычный 4 4 2 3 8 2 3" xfId="25735"/>
    <cellStyle name="Обычный 4 4 2 3 8 3" xfId="25736"/>
    <cellStyle name="Обычный 4 4 2 3 8 3 2" xfId="25737"/>
    <cellStyle name="Обычный 4 4 2 3 8 3 3" xfId="25738"/>
    <cellStyle name="Обычный 4 4 2 3 8 4" xfId="25739"/>
    <cellStyle name="Обычный 4 4 2 3 8 4 2" xfId="25740"/>
    <cellStyle name="Обычный 4 4 2 3 8 4 3" xfId="25741"/>
    <cellStyle name="Обычный 4 4 2 3 8 5" xfId="25742"/>
    <cellStyle name="Обычный 4 4 2 3 8 5 2" xfId="25743"/>
    <cellStyle name="Обычный 4 4 2 3 8 6" xfId="25744"/>
    <cellStyle name="Обычный 4 4 2 3 8 7" xfId="25745"/>
    <cellStyle name="Обычный 4 4 2 3 9" xfId="25746"/>
    <cellStyle name="Обычный 4 4 2 3 9 2" xfId="25747"/>
    <cellStyle name="Обычный 4 4 2 3 9 3" xfId="25748"/>
    <cellStyle name="Обычный 4 4 2 4" xfId="25749"/>
    <cellStyle name="Обычный 4 4 2 4 10" xfId="25750"/>
    <cellStyle name="Обычный 4 4 2 4 10 2" xfId="25751"/>
    <cellStyle name="Обычный 4 4 2 4 11" xfId="25752"/>
    <cellStyle name="Обычный 4 4 2 4 12" xfId="25753"/>
    <cellStyle name="Обычный 4 4 2 4 2" xfId="25754"/>
    <cellStyle name="Обычный 4 4 2 4 2 2" xfId="25755"/>
    <cellStyle name="Обычный 4 4 2 4 2 2 2" xfId="25756"/>
    <cellStyle name="Обычный 4 4 2 4 2 2 2 2" xfId="25757"/>
    <cellStyle name="Обычный 4 4 2 4 2 2 3" xfId="25758"/>
    <cellStyle name="Обычный 4 4 2 4 2 2 4" xfId="25759"/>
    <cellStyle name="Обычный 4 4 2 4 2 3" xfId="25760"/>
    <cellStyle name="Обычный 4 4 2 4 2 3 2" xfId="25761"/>
    <cellStyle name="Обычный 4 4 2 4 2 3 3" xfId="25762"/>
    <cellStyle name="Обычный 4 4 2 4 2 4" xfId="25763"/>
    <cellStyle name="Обычный 4 4 2 4 2 4 2" xfId="25764"/>
    <cellStyle name="Обычный 4 4 2 4 2 4 3" xfId="25765"/>
    <cellStyle name="Обычный 4 4 2 4 2 5" xfId="25766"/>
    <cellStyle name="Обычный 4 4 2 4 2 5 2" xfId="25767"/>
    <cellStyle name="Обычный 4 4 2 4 2 5 3" xfId="25768"/>
    <cellStyle name="Обычный 4 4 2 4 2 6" xfId="25769"/>
    <cellStyle name="Обычный 4 4 2 4 2 6 2" xfId="25770"/>
    <cellStyle name="Обычный 4 4 2 4 2 7" xfId="25771"/>
    <cellStyle name="Обычный 4 4 2 4 2 8" xfId="25772"/>
    <cellStyle name="Обычный 4 4 2 4 3" xfId="25773"/>
    <cellStyle name="Обычный 4 4 2 4 3 2" xfId="25774"/>
    <cellStyle name="Обычный 4 4 2 4 3 2 2" xfId="25775"/>
    <cellStyle name="Обычный 4 4 2 4 3 2 2 2" xfId="25776"/>
    <cellStyle name="Обычный 4 4 2 4 3 2 3" xfId="25777"/>
    <cellStyle name="Обычный 4 4 2 4 3 2 4" xfId="25778"/>
    <cellStyle name="Обычный 4 4 2 4 3 3" xfId="25779"/>
    <cellStyle name="Обычный 4 4 2 4 3 3 2" xfId="25780"/>
    <cellStyle name="Обычный 4 4 2 4 3 3 3" xfId="25781"/>
    <cellStyle name="Обычный 4 4 2 4 3 4" xfId="25782"/>
    <cellStyle name="Обычный 4 4 2 4 3 4 2" xfId="25783"/>
    <cellStyle name="Обычный 4 4 2 4 3 4 3" xfId="25784"/>
    <cellStyle name="Обычный 4 4 2 4 3 5" xfId="25785"/>
    <cellStyle name="Обычный 4 4 2 4 3 5 2" xfId="25786"/>
    <cellStyle name="Обычный 4 4 2 4 3 5 3" xfId="25787"/>
    <cellStyle name="Обычный 4 4 2 4 3 6" xfId="25788"/>
    <cellStyle name="Обычный 4 4 2 4 3 6 2" xfId="25789"/>
    <cellStyle name="Обычный 4 4 2 4 3 7" xfId="25790"/>
    <cellStyle name="Обычный 4 4 2 4 3 8" xfId="25791"/>
    <cellStyle name="Обычный 4 4 2 4 4" xfId="25792"/>
    <cellStyle name="Обычный 4 4 2 4 4 2" xfId="25793"/>
    <cellStyle name="Обычный 4 4 2 4 4 2 2" xfId="25794"/>
    <cellStyle name="Обычный 4 4 2 4 4 2 3" xfId="25795"/>
    <cellStyle name="Обычный 4 4 2 4 4 3" xfId="25796"/>
    <cellStyle name="Обычный 4 4 2 4 4 3 2" xfId="25797"/>
    <cellStyle name="Обычный 4 4 2 4 4 3 3" xfId="25798"/>
    <cellStyle name="Обычный 4 4 2 4 4 4" xfId="25799"/>
    <cellStyle name="Обычный 4 4 2 4 4 4 2" xfId="25800"/>
    <cellStyle name="Обычный 4 4 2 4 4 4 3" xfId="25801"/>
    <cellStyle name="Обычный 4 4 2 4 4 5" xfId="25802"/>
    <cellStyle name="Обычный 4 4 2 4 4 5 2" xfId="25803"/>
    <cellStyle name="Обычный 4 4 2 4 4 6" xfId="25804"/>
    <cellStyle name="Обычный 4 4 2 4 4 7" xfId="25805"/>
    <cellStyle name="Обычный 4 4 2 4 5" xfId="25806"/>
    <cellStyle name="Обычный 4 4 2 4 5 2" xfId="25807"/>
    <cellStyle name="Обычный 4 4 2 4 5 2 2" xfId="25808"/>
    <cellStyle name="Обычный 4 4 2 4 5 2 3" xfId="25809"/>
    <cellStyle name="Обычный 4 4 2 4 5 3" xfId="25810"/>
    <cellStyle name="Обычный 4 4 2 4 5 3 2" xfId="25811"/>
    <cellStyle name="Обычный 4 4 2 4 5 3 3" xfId="25812"/>
    <cellStyle name="Обычный 4 4 2 4 5 4" xfId="25813"/>
    <cellStyle name="Обычный 4 4 2 4 5 4 2" xfId="25814"/>
    <cellStyle name="Обычный 4 4 2 4 5 4 3" xfId="25815"/>
    <cellStyle name="Обычный 4 4 2 4 5 5" xfId="25816"/>
    <cellStyle name="Обычный 4 4 2 4 5 5 2" xfId="25817"/>
    <cellStyle name="Обычный 4 4 2 4 5 6" xfId="25818"/>
    <cellStyle name="Обычный 4 4 2 4 5 7" xfId="25819"/>
    <cellStyle name="Обычный 4 4 2 4 6" xfId="25820"/>
    <cellStyle name="Обычный 4 4 2 4 6 2" xfId="25821"/>
    <cellStyle name="Обычный 4 4 2 4 6 2 2" xfId="25822"/>
    <cellStyle name="Обычный 4 4 2 4 6 2 3" xfId="25823"/>
    <cellStyle name="Обычный 4 4 2 4 6 3" xfId="25824"/>
    <cellStyle name="Обычный 4 4 2 4 6 3 2" xfId="25825"/>
    <cellStyle name="Обычный 4 4 2 4 6 3 3" xfId="25826"/>
    <cellStyle name="Обычный 4 4 2 4 6 4" xfId="25827"/>
    <cellStyle name="Обычный 4 4 2 4 6 4 2" xfId="25828"/>
    <cellStyle name="Обычный 4 4 2 4 6 5" xfId="25829"/>
    <cellStyle name="Обычный 4 4 2 4 6 5 2" xfId="25830"/>
    <cellStyle name="Обычный 4 4 2 4 6 6" xfId="25831"/>
    <cellStyle name="Обычный 4 4 2 4 6 7" xfId="25832"/>
    <cellStyle name="Обычный 4 4 2 4 7" xfId="25833"/>
    <cellStyle name="Обычный 4 4 2 4 7 2" xfId="25834"/>
    <cellStyle name="Обычный 4 4 2 4 7 3" xfId="25835"/>
    <cellStyle name="Обычный 4 4 2 4 8" xfId="25836"/>
    <cellStyle name="Обычный 4 4 2 4 8 2" xfId="25837"/>
    <cellStyle name="Обычный 4 4 2 4 8 3" xfId="25838"/>
    <cellStyle name="Обычный 4 4 2 4 9" xfId="25839"/>
    <cellStyle name="Обычный 4 4 2 4 9 2" xfId="25840"/>
    <cellStyle name="Обычный 4 4 2 4 9 3" xfId="25841"/>
    <cellStyle name="Обычный 4 4 2 5" xfId="25842"/>
    <cellStyle name="Обычный 4 4 2 5 2" xfId="25843"/>
    <cellStyle name="Обычный 4 4 2 5 2 2" xfId="25844"/>
    <cellStyle name="Обычный 4 4 2 5 2 2 2" xfId="25845"/>
    <cellStyle name="Обычный 4 4 2 5 2 2 3" xfId="25846"/>
    <cellStyle name="Обычный 4 4 2 5 2 3" xfId="25847"/>
    <cellStyle name="Обычный 4 4 2 5 2 3 2" xfId="25848"/>
    <cellStyle name="Обычный 4 4 2 5 2 3 3" xfId="25849"/>
    <cellStyle name="Обычный 4 4 2 5 2 4" xfId="25850"/>
    <cellStyle name="Обычный 4 4 2 5 2 4 2" xfId="25851"/>
    <cellStyle name="Обычный 4 4 2 5 2 4 3" xfId="25852"/>
    <cellStyle name="Обычный 4 4 2 5 2 5" xfId="25853"/>
    <cellStyle name="Обычный 4 4 2 5 2 5 2" xfId="25854"/>
    <cellStyle name="Обычный 4 4 2 5 2 6" xfId="25855"/>
    <cellStyle name="Обычный 4 4 2 5 2 7" xfId="25856"/>
    <cellStyle name="Обычный 4 4 2 5 3" xfId="25857"/>
    <cellStyle name="Обычный 4 4 2 5 3 2" xfId="25858"/>
    <cellStyle name="Обычный 4 4 2 5 3 2 2" xfId="25859"/>
    <cellStyle name="Обычный 4 4 2 5 3 3" xfId="25860"/>
    <cellStyle name="Обычный 4 4 2 5 3 4" xfId="25861"/>
    <cellStyle name="Обычный 4 4 2 5 4" xfId="25862"/>
    <cellStyle name="Обычный 4 4 2 5 4 2" xfId="25863"/>
    <cellStyle name="Обычный 4 4 2 5 4 3" xfId="25864"/>
    <cellStyle name="Обычный 4 4 2 5 5" xfId="25865"/>
    <cellStyle name="Обычный 4 4 2 5 5 2" xfId="25866"/>
    <cellStyle name="Обычный 4 4 2 5 5 3" xfId="25867"/>
    <cellStyle name="Обычный 4 4 2 5 6" xfId="25868"/>
    <cellStyle name="Обычный 4 4 2 5 6 2" xfId="25869"/>
    <cellStyle name="Обычный 4 4 2 5 6 3" xfId="25870"/>
    <cellStyle name="Обычный 4 4 2 5 7" xfId="25871"/>
    <cellStyle name="Обычный 4 4 2 5 7 2" xfId="25872"/>
    <cellStyle name="Обычный 4 4 2 5 8" xfId="25873"/>
    <cellStyle name="Обычный 4 4 2 5 9" xfId="25874"/>
    <cellStyle name="Обычный 4 4 2 6" xfId="25875"/>
    <cellStyle name="Обычный 4 4 2 6 2" xfId="25876"/>
    <cellStyle name="Обычный 4 4 2 6 2 2" xfId="25877"/>
    <cellStyle name="Обычный 4 4 2 6 2 2 2" xfId="25878"/>
    <cellStyle name="Обычный 4 4 2 6 2 3" xfId="25879"/>
    <cellStyle name="Обычный 4 4 2 6 2 4" xfId="25880"/>
    <cellStyle name="Обычный 4 4 2 6 3" xfId="25881"/>
    <cellStyle name="Обычный 4 4 2 6 3 2" xfId="25882"/>
    <cellStyle name="Обычный 4 4 2 6 3 3" xfId="25883"/>
    <cellStyle name="Обычный 4 4 2 6 4" xfId="25884"/>
    <cellStyle name="Обычный 4 4 2 6 4 2" xfId="25885"/>
    <cellStyle name="Обычный 4 4 2 6 4 3" xfId="25886"/>
    <cellStyle name="Обычный 4 4 2 6 5" xfId="25887"/>
    <cellStyle name="Обычный 4 4 2 6 5 2" xfId="25888"/>
    <cellStyle name="Обычный 4 4 2 6 5 3" xfId="25889"/>
    <cellStyle name="Обычный 4 4 2 6 6" xfId="25890"/>
    <cellStyle name="Обычный 4 4 2 6 6 2" xfId="25891"/>
    <cellStyle name="Обычный 4 4 2 6 7" xfId="25892"/>
    <cellStyle name="Обычный 4 4 2 6 8" xfId="25893"/>
    <cellStyle name="Обычный 4 4 2 7" xfId="25894"/>
    <cellStyle name="Обычный 4 4 2 7 2" xfId="25895"/>
    <cellStyle name="Обычный 4 4 2 7 2 2" xfId="25896"/>
    <cellStyle name="Обычный 4 4 2 7 2 2 2" xfId="25897"/>
    <cellStyle name="Обычный 4 4 2 7 2 3" xfId="25898"/>
    <cellStyle name="Обычный 4 4 2 7 2 4" xfId="25899"/>
    <cellStyle name="Обычный 4 4 2 7 3" xfId="25900"/>
    <cellStyle name="Обычный 4 4 2 7 3 2" xfId="25901"/>
    <cellStyle name="Обычный 4 4 2 7 3 3" xfId="25902"/>
    <cellStyle name="Обычный 4 4 2 7 4" xfId="25903"/>
    <cellStyle name="Обычный 4 4 2 7 4 2" xfId="25904"/>
    <cellStyle name="Обычный 4 4 2 7 4 3" xfId="25905"/>
    <cellStyle name="Обычный 4 4 2 7 5" xfId="25906"/>
    <cellStyle name="Обычный 4 4 2 7 5 2" xfId="25907"/>
    <cellStyle name="Обычный 4 4 2 7 5 3" xfId="25908"/>
    <cellStyle name="Обычный 4 4 2 7 6" xfId="25909"/>
    <cellStyle name="Обычный 4 4 2 7 6 2" xfId="25910"/>
    <cellStyle name="Обычный 4 4 2 7 7" xfId="25911"/>
    <cellStyle name="Обычный 4 4 2 7 8" xfId="25912"/>
    <cellStyle name="Обычный 4 4 2 8" xfId="25913"/>
    <cellStyle name="Обычный 4 4 2 8 2" xfId="25914"/>
    <cellStyle name="Обычный 4 4 2 8 2 2" xfId="25915"/>
    <cellStyle name="Обычный 4 4 2 8 2 3" xfId="25916"/>
    <cellStyle name="Обычный 4 4 2 8 3" xfId="25917"/>
    <cellStyle name="Обычный 4 4 2 8 3 2" xfId="25918"/>
    <cellStyle name="Обычный 4 4 2 8 3 3" xfId="25919"/>
    <cellStyle name="Обычный 4 4 2 8 4" xfId="25920"/>
    <cellStyle name="Обычный 4 4 2 8 4 2" xfId="25921"/>
    <cellStyle name="Обычный 4 4 2 8 4 3" xfId="25922"/>
    <cellStyle name="Обычный 4 4 2 8 5" xfId="25923"/>
    <cellStyle name="Обычный 4 4 2 8 5 2" xfId="25924"/>
    <cellStyle name="Обычный 4 4 2 8 6" xfId="25925"/>
    <cellStyle name="Обычный 4 4 2 8 7" xfId="25926"/>
    <cellStyle name="Обычный 4 4 2 9" xfId="25927"/>
    <cellStyle name="Обычный 4 4 2 9 2" xfId="25928"/>
    <cellStyle name="Обычный 4 4 2 9 2 2" xfId="25929"/>
    <cellStyle name="Обычный 4 4 2 9 2 3" xfId="25930"/>
    <cellStyle name="Обычный 4 4 2 9 3" xfId="25931"/>
    <cellStyle name="Обычный 4 4 2 9 3 2" xfId="25932"/>
    <cellStyle name="Обычный 4 4 2 9 3 3" xfId="25933"/>
    <cellStyle name="Обычный 4 4 2 9 4" xfId="25934"/>
    <cellStyle name="Обычный 4 4 2 9 4 2" xfId="25935"/>
    <cellStyle name="Обычный 4 4 2 9 4 3" xfId="25936"/>
    <cellStyle name="Обычный 4 4 2 9 5" xfId="25937"/>
    <cellStyle name="Обычный 4 4 2 9 5 2" xfId="25938"/>
    <cellStyle name="Обычный 4 4 2 9 6" xfId="25939"/>
    <cellStyle name="Обычный 4 4 2 9 7" xfId="25940"/>
    <cellStyle name="Обычный 4 4 20" xfId="25941"/>
    <cellStyle name="Обычный 4 4 20 2" xfId="25942"/>
    <cellStyle name="Обычный 4 4 20 3" xfId="25943"/>
    <cellStyle name="Обычный 4 4 21" xfId="25944"/>
    <cellStyle name="Обычный 4 4 21 2" xfId="25945"/>
    <cellStyle name="Обычный 4 4 22" xfId="25946"/>
    <cellStyle name="Обычный 4 4 23" xfId="25947"/>
    <cellStyle name="Обычный 4 4 24" xfId="25948"/>
    <cellStyle name="Обычный 4 4 25" xfId="25949"/>
    <cellStyle name="Обычный 4 4 26" xfId="25950"/>
    <cellStyle name="Обычный 4 4 27" xfId="25951"/>
    <cellStyle name="Обычный 4 4 3" xfId="25952"/>
    <cellStyle name="Обычный 4 4 3 10" xfId="25953"/>
    <cellStyle name="Обычный 4 4 3 10 2" xfId="25954"/>
    <cellStyle name="Обычный 4 4 3 10 2 2" xfId="25955"/>
    <cellStyle name="Обычный 4 4 3 10 2 3" xfId="25956"/>
    <cellStyle name="Обычный 4 4 3 10 3" xfId="25957"/>
    <cellStyle name="Обычный 4 4 3 10 3 2" xfId="25958"/>
    <cellStyle name="Обычный 4 4 3 10 3 3" xfId="25959"/>
    <cellStyle name="Обычный 4 4 3 10 4" xfId="25960"/>
    <cellStyle name="Обычный 4 4 3 10 4 2" xfId="25961"/>
    <cellStyle name="Обычный 4 4 3 10 4 3" xfId="25962"/>
    <cellStyle name="Обычный 4 4 3 10 5" xfId="25963"/>
    <cellStyle name="Обычный 4 4 3 10 5 2" xfId="25964"/>
    <cellStyle name="Обычный 4 4 3 10 6" xfId="25965"/>
    <cellStyle name="Обычный 4 4 3 10 7" xfId="25966"/>
    <cellStyle name="Обычный 4 4 3 11" xfId="25967"/>
    <cellStyle name="Обычный 4 4 3 11 2" xfId="25968"/>
    <cellStyle name="Обычный 4 4 3 11 2 2" xfId="25969"/>
    <cellStyle name="Обычный 4 4 3 11 2 3" xfId="25970"/>
    <cellStyle name="Обычный 4 4 3 11 3" xfId="25971"/>
    <cellStyle name="Обычный 4 4 3 11 3 2" xfId="25972"/>
    <cellStyle name="Обычный 4 4 3 11 3 3" xfId="25973"/>
    <cellStyle name="Обычный 4 4 3 11 4" xfId="25974"/>
    <cellStyle name="Обычный 4 4 3 11 4 2" xfId="25975"/>
    <cellStyle name="Обычный 4 4 3 11 4 3" xfId="25976"/>
    <cellStyle name="Обычный 4 4 3 11 5" xfId="25977"/>
    <cellStyle name="Обычный 4 4 3 11 5 2" xfId="25978"/>
    <cellStyle name="Обычный 4 4 3 11 6" xfId="25979"/>
    <cellStyle name="Обычный 4 4 3 11 7" xfId="25980"/>
    <cellStyle name="Обычный 4 4 3 12" xfId="25981"/>
    <cellStyle name="Обычный 4 4 3 12 2" xfId="25982"/>
    <cellStyle name="Обычный 4 4 3 12 3" xfId="25983"/>
    <cellStyle name="Обычный 4 4 3 13" xfId="25984"/>
    <cellStyle name="Обычный 4 4 3 13 2" xfId="25985"/>
    <cellStyle name="Обычный 4 4 3 13 3" xfId="25986"/>
    <cellStyle name="Обычный 4 4 3 14" xfId="25987"/>
    <cellStyle name="Обычный 4 4 3 14 2" xfId="25988"/>
    <cellStyle name="Обычный 4 4 3 14 3" xfId="25989"/>
    <cellStyle name="Обычный 4 4 3 15" xfId="25990"/>
    <cellStyle name="Обычный 4 4 3 15 2" xfId="25991"/>
    <cellStyle name="Обычный 4 4 3 16" xfId="25992"/>
    <cellStyle name="Обычный 4 4 3 17" xfId="25993"/>
    <cellStyle name="Обычный 4 4 3 2" xfId="25994"/>
    <cellStyle name="Обычный 4 4 3 2 10" xfId="25995"/>
    <cellStyle name="Обычный 4 4 3 2 10 2" xfId="25996"/>
    <cellStyle name="Обычный 4 4 3 2 10 2 2" xfId="25997"/>
    <cellStyle name="Обычный 4 4 3 2 10 2 3" xfId="25998"/>
    <cellStyle name="Обычный 4 4 3 2 10 3" xfId="25999"/>
    <cellStyle name="Обычный 4 4 3 2 10 3 2" xfId="26000"/>
    <cellStyle name="Обычный 4 4 3 2 10 3 3" xfId="26001"/>
    <cellStyle name="Обычный 4 4 3 2 10 4" xfId="26002"/>
    <cellStyle name="Обычный 4 4 3 2 10 4 2" xfId="26003"/>
    <cellStyle name="Обычный 4 4 3 2 10 5" xfId="26004"/>
    <cellStyle name="Обычный 4 4 3 2 10 5 2" xfId="26005"/>
    <cellStyle name="Обычный 4 4 3 2 10 6" xfId="26006"/>
    <cellStyle name="Обычный 4 4 3 2 10 7" xfId="26007"/>
    <cellStyle name="Обычный 4 4 3 2 11" xfId="26008"/>
    <cellStyle name="Обычный 4 4 3 2 11 2" xfId="26009"/>
    <cellStyle name="Обычный 4 4 3 2 11 3" xfId="26010"/>
    <cellStyle name="Обычный 4 4 3 2 12" xfId="26011"/>
    <cellStyle name="Обычный 4 4 3 2 12 2" xfId="26012"/>
    <cellStyle name="Обычный 4 4 3 2 12 3" xfId="26013"/>
    <cellStyle name="Обычный 4 4 3 2 13" xfId="26014"/>
    <cellStyle name="Обычный 4 4 3 2 13 2" xfId="26015"/>
    <cellStyle name="Обычный 4 4 3 2 13 3" xfId="26016"/>
    <cellStyle name="Обычный 4 4 3 2 14" xfId="26017"/>
    <cellStyle name="Обычный 4 4 3 2 14 2" xfId="26018"/>
    <cellStyle name="Обычный 4 4 3 2 15" xfId="26019"/>
    <cellStyle name="Обычный 4 4 3 2 16" xfId="26020"/>
    <cellStyle name="Обычный 4 4 3 2 2" xfId="26021"/>
    <cellStyle name="Обычный 4 4 3 2 2 10" xfId="26022"/>
    <cellStyle name="Обычный 4 4 3 2 2 10 2" xfId="26023"/>
    <cellStyle name="Обычный 4 4 3 2 2 10 3" xfId="26024"/>
    <cellStyle name="Обычный 4 4 3 2 2 11" xfId="26025"/>
    <cellStyle name="Обычный 4 4 3 2 2 11 2" xfId="26026"/>
    <cellStyle name="Обычный 4 4 3 2 2 12" xfId="26027"/>
    <cellStyle name="Обычный 4 4 3 2 2 13" xfId="26028"/>
    <cellStyle name="Обычный 4 4 3 2 2 2" xfId="26029"/>
    <cellStyle name="Обычный 4 4 3 2 2 2 2" xfId="26030"/>
    <cellStyle name="Обычный 4 4 3 2 2 2 2 2" xfId="26031"/>
    <cellStyle name="Обычный 4 4 3 2 2 2 2 2 2" xfId="26032"/>
    <cellStyle name="Обычный 4 4 3 2 2 2 2 3" xfId="26033"/>
    <cellStyle name="Обычный 4 4 3 2 2 2 2 4" xfId="26034"/>
    <cellStyle name="Обычный 4 4 3 2 2 2 3" xfId="26035"/>
    <cellStyle name="Обычный 4 4 3 2 2 2 3 2" xfId="26036"/>
    <cellStyle name="Обычный 4 4 3 2 2 2 3 3" xfId="26037"/>
    <cellStyle name="Обычный 4 4 3 2 2 2 4" xfId="26038"/>
    <cellStyle name="Обычный 4 4 3 2 2 2 4 2" xfId="26039"/>
    <cellStyle name="Обычный 4 4 3 2 2 2 4 3" xfId="26040"/>
    <cellStyle name="Обычный 4 4 3 2 2 2 5" xfId="26041"/>
    <cellStyle name="Обычный 4 4 3 2 2 2 5 2" xfId="26042"/>
    <cellStyle name="Обычный 4 4 3 2 2 2 5 3" xfId="26043"/>
    <cellStyle name="Обычный 4 4 3 2 2 2 6" xfId="26044"/>
    <cellStyle name="Обычный 4 4 3 2 2 2 6 2" xfId="26045"/>
    <cellStyle name="Обычный 4 4 3 2 2 2 7" xfId="26046"/>
    <cellStyle name="Обычный 4 4 3 2 2 2 8" xfId="26047"/>
    <cellStyle name="Обычный 4 4 3 2 2 3" xfId="26048"/>
    <cellStyle name="Обычный 4 4 3 2 2 3 2" xfId="26049"/>
    <cellStyle name="Обычный 4 4 3 2 2 3 2 2" xfId="26050"/>
    <cellStyle name="Обычный 4 4 3 2 2 3 2 2 2" xfId="26051"/>
    <cellStyle name="Обычный 4 4 3 2 2 3 2 3" xfId="26052"/>
    <cellStyle name="Обычный 4 4 3 2 2 3 2 4" xfId="26053"/>
    <cellStyle name="Обычный 4 4 3 2 2 3 3" xfId="26054"/>
    <cellStyle name="Обычный 4 4 3 2 2 3 3 2" xfId="26055"/>
    <cellStyle name="Обычный 4 4 3 2 2 3 3 3" xfId="26056"/>
    <cellStyle name="Обычный 4 4 3 2 2 3 4" xfId="26057"/>
    <cellStyle name="Обычный 4 4 3 2 2 3 4 2" xfId="26058"/>
    <cellStyle name="Обычный 4 4 3 2 2 3 4 3" xfId="26059"/>
    <cellStyle name="Обычный 4 4 3 2 2 3 5" xfId="26060"/>
    <cellStyle name="Обычный 4 4 3 2 2 3 5 2" xfId="26061"/>
    <cellStyle name="Обычный 4 4 3 2 2 3 5 3" xfId="26062"/>
    <cellStyle name="Обычный 4 4 3 2 2 3 6" xfId="26063"/>
    <cellStyle name="Обычный 4 4 3 2 2 3 6 2" xfId="26064"/>
    <cellStyle name="Обычный 4 4 3 2 2 3 7" xfId="26065"/>
    <cellStyle name="Обычный 4 4 3 2 2 3 8" xfId="26066"/>
    <cellStyle name="Обычный 4 4 3 2 2 4" xfId="26067"/>
    <cellStyle name="Обычный 4 4 3 2 2 4 2" xfId="26068"/>
    <cellStyle name="Обычный 4 4 3 2 2 4 2 2" xfId="26069"/>
    <cellStyle name="Обычный 4 4 3 2 2 4 2 3" xfId="26070"/>
    <cellStyle name="Обычный 4 4 3 2 2 4 3" xfId="26071"/>
    <cellStyle name="Обычный 4 4 3 2 2 4 3 2" xfId="26072"/>
    <cellStyle name="Обычный 4 4 3 2 2 4 3 3" xfId="26073"/>
    <cellStyle name="Обычный 4 4 3 2 2 4 4" xfId="26074"/>
    <cellStyle name="Обычный 4 4 3 2 2 4 4 2" xfId="26075"/>
    <cellStyle name="Обычный 4 4 3 2 2 4 4 3" xfId="26076"/>
    <cellStyle name="Обычный 4 4 3 2 2 4 5" xfId="26077"/>
    <cellStyle name="Обычный 4 4 3 2 2 4 5 2" xfId="26078"/>
    <cellStyle name="Обычный 4 4 3 2 2 4 6" xfId="26079"/>
    <cellStyle name="Обычный 4 4 3 2 2 4 7" xfId="26080"/>
    <cellStyle name="Обычный 4 4 3 2 2 5" xfId="26081"/>
    <cellStyle name="Обычный 4 4 3 2 2 5 2" xfId="26082"/>
    <cellStyle name="Обычный 4 4 3 2 2 5 2 2" xfId="26083"/>
    <cellStyle name="Обычный 4 4 3 2 2 5 2 3" xfId="26084"/>
    <cellStyle name="Обычный 4 4 3 2 2 5 3" xfId="26085"/>
    <cellStyle name="Обычный 4 4 3 2 2 5 3 2" xfId="26086"/>
    <cellStyle name="Обычный 4 4 3 2 2 5 3 3" xfId="26087"/>
    <cellStyle name="Обычный 4 4 3 2 2 5 4" xfId="26088"/>
    <cellStyle name="Обычный 4 4 3 2 2 5 4 2" xfId="26089"/>
    <cellStyle name="Обычный 4 4 3 2 2 5 4 3" xfId="26090"/>
    <cellStyle name="Обычный 4 4 3 2 2 5 5" xfId="26091"/>
    <cellStyle name="Обычный 4 4 3 2 2 5 5 2" xfId="26092"/>
    <cellStyle name="Обычный 4 4 3 2 2 5 6" xfId="26093"/>
    <cellStyle name="Обычный 4 4 3 2 2 5 7" xfId="26094"/>
    <cellStyle name="Обычный 4 4 3 2 2 6" xfId="26095"/>
    <cellStyle name="Обычный 4 4 3 2 2 6 2" xfId="26096"/>
    <cellStyle name="Обычный 4 4 3 2 2 6 2 2" xfId="26097"/>
    <cellStyle name="Обычный 4 4 3 2 2 6 2 3" xfId="26098"/>
    <cellStyle name="Обычный 4 4 3 2 2 6 3" xfId="26099"/>
    <cellStyle name="Обычный 4 4 3 2 2 6 3 2" xfId="26100"/>
    <cellStyle name="Обычный 4 4 3 2 2 6 3 3" xfId="26101"/>
    <cellStyle name="Обычный 4 4 3 2 2 6 4" xfId="26102"/>
    <cellStyle name="Обычный 4 4 3 2 2 6 4 2" xfId="26103"/>
    <cellStyle name="Обычный 4 4 3 2 2 6 4 3" xfId="26104"/>
    <cellStyle name="Обычный 4 4 3 2 2 6 5" xfId="26105"/>
    <cellStyle name="Обычный 4 4 3 2 2 6 5 2" xfId="26106"/>
    <cellStyle name="Обычный 4 4 3 2 2 6 6" xfId="26107"/>
    <cellStyle name="Обычный 4 4 3 2 2 6 7" xfId="26108"/>
    <cellStyle name="Обычный 4 4 3 2 2 7" xfId="26109"/>
    <cellStyle name="Обычный 4 4 3 2 2 7 2" xfId="26110"/>
    <cellStyle name="Обычный 4 4 3 2 2 7 2 2" xfId="26111"/>
    <cellStyle name="Обычный 4 4 3 2 2 7 2 3" xfId="26112"/>
    <cellStyle name="Обычный 4 4 3 2 2 7 3" xfId="26113"/>
    <cellStyle name="Обычный 4 4 3 2 2 7 3 2" xfId="26114"/>
    <cellStyle name="Обычный 4 4 3 2 2 7 3 3" xfId="26115"/>
    <cellStyle name="Обычный 4 4 3 2 2 7 4" xfId="26116"/>
    <cellStyle name="Обычный 4 4 3 2 2 7 4 2" xfId="26117"/>
    <cellStyle name="Обычный 4 4 3 2 2 7 5" xfId="26118"/>
    <cellStyle name="Обычный 4 4 3 2 2 7 5 2" xfId="26119"/>
    <cellStyle name="Обычный 4 4 3 2 2 7 6" xfId="26120"/>
    <cellStyle name="Обычный 4 4 3 2 2 7 7" xfId="26121"/>
    <cellStyle name="Обычный 4 4 3 2 2 8" xfId="26122"/>
    <cellStyle name="Обычный 4 4 3 2 2 8 2" xfId="26123"/>
    <cellStyle name="Обычный 4 4 3 2 2 8 3" xfId="26124"/>
    <cellStyle name="Обычный 4 4 3 2 2 9" xfId="26125"/>
    <cellStyle name="Обычный 4 4 3 2 2 9 2" xfId="26126"/>
    <cellStyle name="Обычный 4 4 3 2 2 9 3" xfId="26127"/>
    <cellStyle name="Обычный 4 4 3 2 3" xfId="26128"/>
    <cellStyle name="Обычный 4 4 3 2 3 10" xfId="26129"/>
    <cellStyle name="Обычный 4 4 3 2 3 10 2" xfId="26130"/>
    <cellStyle name="Обычный 4 4 3 2 3 11" xfId="26131"/>
    <cellStyle name="Обычный 4 4 3 2 3 12" xfId="26132"/>
    <cellStyle name="Обычный 4 4 3 2 3 2" xfId="26133"/>
    <cellStyle name="Обычный 4 4 3 2 3 2 2" xfId="26134"/>
    <cellStyle name="Обычный 4 4 3 2 3 2 2 2" xfId="26135"/>
    <cellStyle name="Обычный 4 4 3 2 3 2 2 2 2" xfId="26136"/>
    <cellStyle name="Обычный 4 4 3 2 3 2 2 3" xfId="26137"/>
    <cellStyle name="Обычный 4 4 3 2 3 2 2 4" xfId="26138"/>
    <cellStyle name="Обычный 4 4 3 2 3 2 3" xfId="26139"/>
    <cellStyle name="Обычный 4 4 3 2 3 2 3 2" xfId="26140"/>
    <cellStyle name="Обычный 4 4 3 2 3 2 3 3" xfId="26141"/>
    <cellStyle name="Обычный 4 4 3 2 3 2 4" xfId="26142"/>
    <cellStyle name="Обычный 4 4 3 2 3 2 4 2" xfId="26143"/>
    <cellStyle name="Обычный 4 4 3 2 3 2 4 3" xfId="26144"/>
    <cellStyle name="Обычный 4 4 3 2 3 2 5" xfId="26145"/>
    <cellStyle name="Обычный 4 4 3 2 3 2 5 2" xfId="26146"/>
    <cellStyle name="Обычный 4 4 3 2 3 2 5 3" xfId="26147"/>
    <cellStyle name="Обычный 4 4 3 2 3 2 6" xfId="26148"/>
    <cellStyle name="Обычный 4 4 3 2 3 2 6 2" xfId="26149"/>
    <cellStyle name="Обычный 4 4 3 2 3 2 7" xfId="26150"/>
    <cellStyle name="Обычный 4 4 3 2 3 2 8" xfId="26151"/>
    <cellStyle name="Обычный 4 4 3 2 3 3" xfId="26152"/>
    <cellStyle name="Обычный 4 4 3 2 3 3 2" xfId="26153"/>
    <cellStyle name="Обычный 4 4 3 2 3 3 2 2" xfId="26154"/>
    <cellStyle name="Обычный 4 4 3 2 3 3 2 2 2" xfId="26155"/>
    <cellStyle name="Обычный 4 4 3 2 3 3 2 3" xfId="26156"/>
    <cellStyle name="Обычный 4 4 3 2 3 3 2 4" xfId="26157"/>
    <cellStyle name="Обычный 4 4 3 2 3 3 3" xfId="26158"/>
    <cellStyle name="Обычный 4 4 3 2 3 3 3 2" xfId="26159"/>
    <cellStyle name="Обычный 4 4 3 2 3 3 3 3" xfId="26160"/>
    <cellStyle name="Обычный 4 4 3 2 3 3 4" xfId="26161"/>
    <cellStyle name="Обычный 4 4 3 2 3 3 4 2" xfId="26162"/>
    <cellStyle name="Обычный 4 4 3 2 3 3 4 3" xfId="26163"/>
    <cellStyle name="Обычный 4 4 3 2 3 3 5" xfId="26164"/>
    <cellStyle name="Обычный 4 4 3 2 3 3 5 2" xfId="26165"/>
    <cellStyle name="Обычный 4 4 3 2 3 3 5 3" xfId="26166"/>
    <cellStyle name="Обычный 4 4 3 2 3 3 6" xfId="26167"/>
    <cellStyle name="Обычный 4 4 3 2 3 3 6 2" xfId="26168"/>
    <cellStyle name="Обычный 4 4 3 2 3 3 7" xfId="26169"/>
    <cellStyle name="Обычный 4 4 3 2 3 3 8" xfId="26170"/>
    <cellStyle name="Обычный 4 4 3 2 3 4" xfId="26171"/>
    <cellStyle name="Обычный 4 4 3 2 3 4 2" xfId="26172"/>
    <cellStyle name="Обычный 4 4 3 2 3 4 2 2" xfId="26173"/>
    <cellStyle name="Обычный 4 4 3 2 3 4 2 3" xfId="26174"/>
    <cellStyle name="Обычный 4 4 3 2 3 4 3" xfId="26175"/>
    <cellStyle name="Обычный 4 4 3 2 3 4 3 2" xfId="26176"/>
    <cellStyle name="Обычный 4 4 3 2 3 4 3 3" xfId="26177"/>
    <cellStyle name="Обычный 4 4 3 2 3 4 4" xfId="26178"/>
    <cellStyle name="Обычный 4 4 3 2 3 4 4 2" xfId="26179"/>
    <cellStyle name="Обычный 4 4 3 2 3 4 4 3" xfId="26180"/>
    <cellStyle name="Обычный 4 4 3 2 3 4 5" xfId="26181"/>
    <cellStyle name="Обычный 4 4 3 2 3 4 5 2" xfId="26182"/>
    <cellStyle name="Обычный 4 4 3 2 3 4 6" xfId="26183"/>
    <cellStyle name="Обычный 4 4 3 2 3 4 7" xfId="26184"/>
    <cellStyle name="Обычный 4 4 3 2 3 5" xfId="26185"/>
    <cellStyle name="Обычный 4 4 3 2 3 5 2" xfId="26186"/>
    <cellStyle name="Обычный 4 4 3 2 3 5 2 2" xfId="26187"/>
    <cellStyle name="Обычный 4 4 3 2 3 5 2 3" xfId="26188"/>
    <cellStyle name="Обычный 4 4 3 2 3 5 3" xfId="26189"/>
    <cellStyle name="Обычный 4 4 3 2 3 5 3 2" xfId="26190"/>
    <cellStyle name="Обычный 4 4 3 2 3 5 3 3" xfId="26191"/>
    <cellStyle name="Обычный 4 4 3 2 3 5 4" xfId="26192"/>
    <cellStyle name="Обычный 4 4 3 2 3 5 4 2" xfId="26193"/>
    <cellStyle name="Обычный 4 4 3 2 3 5 4 3" xfId="26194"/>
    <cellStyle name="Обычный 4 4 3 2 3 5 5" xfId="26195"/>
    <cellStyle name="Обычный 4 4 3 2 3 5 5 2" xfId="26196"/>
    <cellStyle name="Обычный 4 4 3 2 3 5 6" xfId="26197"/>
    <cellStyle name="Обычный 4 4 3 2 3 5 7" xfId="26198"/>
    <cellStyle name="Обычный 4 4 3 2 3 6" xfId="26199"/>
    <cellStyle name="Обычный 4 4 3 2 3 6 2" xfId="26200"/>
    <cellStyle name="Обычный 4 4 3 2 3 6 2 2" xfId="26201"/>
    <cellStyle name="Обычный 4 4 3 2 3 6 2 3" xfId="26202"/>
    <cellStyle name="Обычный 4 4 3 2 3 6 3" xfId="26203"/>
    <cellStyle name="Обычный 4 4 3 2 3 6 3 2" xfId="26204"/>
    <cellStyle name="Обычный 4 4 3 2 3 6 3 3" xfId="26205"/>
    <cellStyle name="Обычный 4 4 3 2 3 6 4" xfId="26206"/>
    <cellStyle name="Обычный 4 4 3 2 3 6 4 2" xfId="26207"/>
    <cellStyle name="Обычный 4 4 3 2 3 6 5" xfId="26208"/>
    <cellStyle name="Обычный 4 4 3 2 3 6 5 2" xfId="26209"/>
    <cellStyle name="Обычный 4 4 3 2 3 6 6" xfId="26210"/>
    <cellStyle name="Обычный 4 4 3 2 3 6 7" xfId="26211"/>
    <cellStyle name="Обычный 4 4 3 2 3 7" xfId="26212"/>
    <cellStyle name="Обычный 4 4 3 2 3 7 2" xfId="26213"/>
    <cellStyle name="Обычный 4 4 3 2 3 7 3" xfId="26214"/>
    <cellStyle name="Обычный 4 4 3 2 3 8" xfId="26215"/>
    <cellStyle name="Обычный 4 4 3 2 3 8 2" xfId="26216"/>
    <cellStyle name="Обычный 4 4 3 2 3 8 3" xfId="26217"/>
    <cellStyle name="Обычный 4 4 3 2 3 9" xfId="26218"/>
    <cellStyle name="Обычный 4 4 3 2 3 9 2" xfId="26219"/>
    <cellStyle name="Обычный 4 4 3 2 3 9 3" xfId="26220"/>
    <cellStyle name="Обычный 4 4 3 2 4" xfId="26221"/>
    <cellStyle name="Обычный 4 4 3 2 4 2" xfId="26222"/>
    <cellStyle name="Обычный 4 4 3 2 4 2 2" xfId="26223"/>
    <cellStyle name="Обычный 4 4 3 2 4 2 2 2" xfId="26224"/>
    <cellStyle name="Обычный 4 4 3 2 4 2 2 3" xfId="26225"/>
    <cellStyle name="Обычный 4 4 3 2 4 2 3" xfId="26226"/>
    <cellStyle name="Обычный 4 4 3 2 4 2 3 2" xfId="26227"/>
    <cellStyle name="Обычный 4 4 3 2 4 2 3 3" xfId="26228"/>
    <cellStyle name="Обычный 4 4 3 2 4 2 4" xfId="26229"/>
    <cellStyle name="Обычный 4 4 3 2 4 2 4 2" xfId="26230"/>
    <cellStyle name="Обычный 4 4 3 2 4 2 4 3" xfId="26231"/>
    <cellStyle name="Обычный 4 4 3 2 4 2 5" xfId="26232"/>
    <cellStyle name="Обычный 4 4 3 2 4 2 5 2" xfId="26233"/>
    <cellStyle name="Обычный 4 4 3 2 4 2 6" xfId="26234"/>
    <cellStyle name="Обычный 4 4 3 2 4 2 7" xfId="26235"/>
    <cellStyle name="Обычный 4 4 3 2 4 3" xfId="26236"/>
    <cellStyle name="Обычный 4 4 3 2 4 3 2" xfId="26237"/>
    <cellStyle name="Обычный 4 4 3 2 4 3 2 2" xfId="26238"/>
    <cellStyle name="Обычный 4 4 3 2 4 3 3" xfId="26239"/>
    <cellStyle name="Обычный 4 4 3 2 4 3 4" xfId="26240"/>
    <cellStyle name="Обычный 4 4 3 2 4 4" xfId="26241"/>
    <cellStyle name="Обычный 4 4 3 2 4 4 2" xfId="26242"/>
    <cellStyle name="Обычный 4 4 3 2 4 4 3" xfId="26243"/>
    <cellStyle name="Обычный 4 4 3 2 4 5" xfId="26244"/>
    <cellStyle name="Обычный 4 4 3 2 4 5 2" xfId="26245"/>
    <cellStyle name="Обычный 4 4 3 2 4 5 3" xfId="26246"/>
    <cellStyle name="Обычный 4 4 3 2 4 6" xfId="26247"/>
    <cellStyle name="Обычный 4 4 3 2 4 6 2" xfId="26248"/>
    <cellStyle name="Обычный 4 4 3 2 4 6 3" xfId="26249"/>
    <cellStyle name="Обычный 4 4 3 2 4 7" xfId="26250"/>
    <cellStyle name="Обычный 4 4 3 2 4 7 2" xfId="26251"/>
    <cellStyle name="Обычный 4 4 3 2 4 8" xfId="26252"/>
    <cellStyle name="Обычный 4 4 3 2 4 9" xfId="26253"/>
    <cellStyle name="Обычный 4 4 3 2 5" xfId="26254"/>
    <cellStyle name="Обычный 4 4 3 2 5 2" xfId="26255"/>
    <cellStyle name="Обычный 4 4 3 2 5 2 2" xfId="26256"/>
    <cellStyle name="Обычный 4 4 3 2 5 2 2 2" xfId="26257"/>
    <cellStyle name="Обычный 4 4 3 2 5 2 3" xfId="26258"/>
    <cellStyle name="Обычный 4 4 3 2 5 2 4" xfId="26259"/>
    <cellStyle name="Обычный 4 4 3 2 5 3" xfId="26260"/>
    <cellStyle name="Обычный 4 4 3 2 5 3 2" xfId="26261"/>
    <cellStyle name="Обычный 4 4 3 2 5 3 3" xfId="26262"/>
    <cellStyle name="Обычный 4 4 3 2 5 4" xfId="26263"/>
    <cellStyle name="Обычный 4 4 3 2 5 4 2" xfId="26264"/>
    <cellStyle name="Обычный 4 4 3 2 5 4 3" xfId="26265"/>
    <cellStyle name="Обычный 4 4 3 2 5 5" xfId="26266"/>
    <cellStyle name="Обычный 4 4 3 2 5 5 2" xfId="26267"/>
    <cellStyle name="Обычный 4 4 3 2 5 5 3" xfId="26268"/>
    <cellStyle name="Обычный 4 4 3 2 5 6" xfId="26269"/>
    <cellStyle name="Обычный 4 4 3 2 5 6 2" xfId="26270"/>
    <cellStyle name="Обычный 4 4 3 2 5 7" xfId="26271"/>
    <cellStyle name="Обычный 4 4 3 2 5 8" xfId="26272"/>
    <cellStyle name="Обычный 4 4 3 2 6" xfId="26273"/>
    <cellStyle name="Обычный 4 4 3 2 6 2" xfId="26274"/>
    <cellStyle name="Обычный 4 4 3 2 6 2 2" xfId="26275"/>
    <cellStyle name="Обычный 4 4 3 2 6 2 3" xfId="26276"/>
    <cellStyle name="Обычный 4 4 3 2 6 3" xfId="26277"/>
    <cellStyle name="Обычный 4 4 3 2 6 3 2" xfId="26278"/>
    <cellStyle name="Обычный 4 4 3 2 6 3 3" xfId="26279"/>
    <cellStyle name="Обычный 4 4 3 2 6 4" xfId="26280"/>
    <cellStyle name="Обычный 4 4 3 2 6 4 2" xfId="26281"/>
    <cellStyle name="Обычный 4 4 3 2 6 4 3" xfId="26282"/>
    <cellStyle name="Обычный 4 4 3 2 6 5" xfId="26283"/>
    <cellStyle name="Обычный 4 4 3 2 6 5 2" xfId="26284"/>
    <cellStyle name="Обычный 4 4 3 2 6 6" xfId="26285"/>
    <cellStyle name="Обычный 4 4 3 2 6 7" xfId="26286"/>
    <cellStyle name="Обычный 4 4 3 2 7" xfId="26287"/>
    <cellStyle name="Обычный 4 4 3 2 7 2" xfId="26288"/>
    <cellStyle name="Обычный 4 4 3 2 7 2 2" xfId="26289"/>
    <cellStyle name="Обычный 4 4 3 2 7 2 3" xfId="26290"/>
    <cellStyle name="Обычный 4 4 3 2 7 3" xfId="26291"/>
    <cellStyle name="Обычный 4 4 3 2 7 3 2" xfId="26292"/>
    <cellStyle name="Обычный 4 4 3 2 7 3 3" xfId="26293"/>
    <cellStyle name="Обычный 4 4 3 2 7 4" xfId="26294"/>
    <cellStyle name="Обычный 4 4 3 2 7 4 2" xfId="26295"/>
    <cellStyle name="Обычный 4 4 3 2 7 4 3" xfId="26296"/>
    <cellStyle name="Обычный 4 4 3 2 7 5" xfId="26297"/>
    <cellStyle name="Обычный 4 4 3 2 7 5 2" xfId="26298"/>
    <cellStyle name="Обычный 4 4 3 2 7 6" xfId="26299"/>
    <cellStyle name="Обычный 4 4 3 2 7 7" xfId="26300"/>
    <cellStyle name="Обычный 4 4 3 2 8" xfId="26301"/>
    <cellStyle name="Обычный 4 4 3 2 8 2" xfId="26302"/>
    <cellStyle name="Обычный 4 4 3 2 8 2 2" xfId="26303"/>
    <cellStyle name="Обычный 4 4 3 2 8 2 3" xfId="26304"/>
    <cellStyle name="Обычный 4 4 3 2 8 3" xfId="26305"/>
    <cellStyle name="Обычный 4 4 3 2 8 3 2" xfId="26306"/>
    <cellStyle name="Обычный 4 4 3 2 8 3 3" xfId="26307"/>
    <cellStyle name="Обычный 4 4 3 2 8 4" xfId="26308"/>
    <cellStyle name="Обычный 4 4 3 2 8 4 2" xfId="26309"/>
    <cellStyle name="Обычный 4 4 3 2 8 4 3" xfId="26310"/>
    <cellStyle name="Обычный 4 4 3 2 8 5" xfId="26311"/>
    <cellStyle name="Обычный 4 4 3 2 8 5 2" xfId="26312"/>
    <cellStyle name="Обычный 4 4 3 2 8 6" xfId="26313"/>
    <cellStyle name="Обычный 4 4 3 2 8 7" xfId="26314"/>
    <cellStyle name="Обычный 4 4 3 2 9" xfId="26315"/>
    <cellStyle name="Обычный 4 4 3 2 9 2" xfId="26316"/>
    <cellStyle name="Обычный 4 4 3 2 9 2 2" xfId="26317"/>
    <cellStyle name="Обычный 4 4 3 2 9 2 3" xfId="26318"/>
    <cellStyle name="Обычный 4 4 3 2 9 3" xfId="26319"/>
    <cellStyle name="Обычный 4 4 3 2 9 3 2" xfId="26320"/>
    <cellStyle name="Обычный 4 4 3 2 9 3 3" xfId="26321"/>
    <cellStyle name="Обычный 4 4 3 2 9 4" xfId="26322"/>
    <cellStyle name="Обычный 4 4 3 2 9 4 2" xfId="26323"/>
    <cellStyle name="Обычный 4 4 3 2 9 4 3" xfId="26324"/>
    <cellStyle name="Обычный 4 4 3 2 9 5" xfId="26325"/>
    <cellStyle name="Обычный 4 4 3 2 9 5 2" xfId="26326"/>
    <cellStyle name="Обычный 4 4 3 2 9 6" xfId="26327"/>
    <cellStyle name="Обычный 4 4 3 2 9 7" xfId="26328"/>
    <cellStyle name="Обычный 4 4 3 3" xfId="26329"/>
    <cellStyle name="Обычный 4 4 3 3 10" xfId="26330"/>
    <cellStyle name="Обычный 4 4 3 3 10 2" xfId="26331"/>
    <cellStyle name="Обычный 4 4 3 3 10 3" xfId="26332"/>
    <cellStyle name="Обычный 4 4 3 3 11" xfId="26333"/>
    <cellStyle name="Обычный 4 4 3 3 11 2" xfId="26334"/>
    <cellStyle name="Обычный 4 4 3 3 12" xfId="26335"/>
    <cellStyle name="Обычный 4 4 3 3 13" xfId="26336"/>
    <cellStyle name="Обычный 4 4 3 3 2" xfId="26337"/>
    <cellStyle name="Обычный 4 4 3 3 2 2" xfId="26338"/>
    <cellStyle name="Обычный 4 4 3 3 2 2 2" xfId="26339"/>
    <cellStyle name="Обычный 4 4 3 3 2 2 2 2" xfId="26340"/>
    <cellStyle name="Обычный 4 4 3 3 2 2 3" xfId="26341"/>
    <cellStyle name="Обычный 4 4 3 3 2 2 4" xfId="26342"/>
    <cellStyle name="Обычный 4 4 3 3 2 3" xfId="26343"/>
    <cellStyle name="Обычный 4 4 3 3 2 3 2" xfId="26344"/>
    <cellStyle name="Обычный 4 4 3 3 2 3 3" xfId="26345"/>
    <cellStyle name="Обычный 4 4 3 3 2 4" xfId="26346"/>
    <cellStyle name="Обычный 4 4 3 3 2 4 2" xfId="26347"/>
    <cellStyle name="Обычный 4 4 3 3 2 4 3" xfId="26348"/>
    <cellStyle name="Обычный 4 4 3 3 2 5" xfId="26349"/>
    <cellStyle name="Обычный 4 4 3 3 2 5 2" xfId="26350"/>
    <cellStyle name="Обычный 4 4 3 3 2 5 3" xfId="26351"/>
    <cellStyle name="Обычный 4 4 3 3 2 6" xfId="26352"/>
    <cellStyle name="Обычный 4 4 3 3 2 6 2" xfId="26353"/>
    <cellStyle name="Обычный 4 4 3 3 2 7" xfId="26354"/>
    <cellStyle name="Обычный 4 4 3 3 2 8" xfId="26355"/>
    <cellStyle name="Обычный 4 4 3 3 3" xfId="26356"/>
    <cellStyle name="Обычный 4 4 3 3 3 2" xfId="26357"/>
    <cellStyle name="Обычный 4 4 3 3 3 2 2" xfId="26358"/>
    <cellStyle name="Обычный 4 4 3 3 3 2 2 2" xfId="26359"/>
    <cellStyle name="Обычный 4 4 3 3 3 2 3" xfId="26360"/>
    <cellStyle name="Обычный 4 4 3 3 3 2 4" xfId="26361"/>
    <cellStyle name="Обычный 4 4 3 3 3 3" xfId="26362"/>
    <cellStyle name="Обычный 4 4 3 3 3 3 2" xfId="26363"/>
    <cellStyle name="Обычный 4 4 3 3 3 3 3" xfId="26364"/>
    <cellStyle name="Обычный 4 4 3 3 3 4" xfId="26365"/>
    <cellStyle name="Обычный 4 4 3 3 3 4 2" xfId="26366"/>
    <cellStyle name="Обычный 4 4 3 3 3 4 3" xfId="26367"/>
    <cellStyle name="Обычный 4 4 3 3 3 5" xfId="26368"/>
    <cellStyle name="Обычный 4 4 3 3 3 5 2" xfId="26369"/>
    <cellStyle name="Обычный 4 4 3 3 3 5 3" xfId="26370"/>
    <cellStyle name="Обычный 4 4 3 3 3 6" xfId="26371"/>
    <cellStyle name="Обычный 4 4 3 3 3 6 2" xfId="26372"/>
    <cellStyle name="Обычный 4 4 3 3 3 7" xfId="26373"/>
    <cellStyle name="Обычный 4 4 3 3 3 8" xfId="26374"/>
    <cellStyle name="Обычный 4 4 3 3 4" xfId="26375"/>
    <cellStyle name="Обычный 4 4 3 3 4 2" xfId="26376"/>
    <cellStyle name="Обычный 4 4 3 3 4 2 2" xfId="26377"/>
    <cellStyle name="Обычный 4 4 3 3 4 2 3" xfId="26378"/>
    <cellStyle name="Обычный 4 4 3 3 4 3" xfId="26379"/>
    <cellStyle name="Обычный 4 4 3 3 4 3 2" xfId="26380"/>
    <cellStyle name="Обычный 4 4 3 3 4 3 3" xfId="26381"/>
    <cellStyle name="Обычный 4 4 3 3 4 4" xfId="26382"/>
    <cellStyle name="Обычный 4 4 3 3 4 4 2" xfId="26383"/>
    <cellStyle name="Обычный 4 4 3 3 4 4 3" xfId="26384"/>
    <cellStyle name="Обычный 4 4 3 3 4 5" xfId="26385"/>
    <cellStyle name="Обычный 4 4 3 3 4 5 2" xfId="26386"/>
    <cellStyle name="Обычный 4 4 3 3 4 6" xfId="26387"/>
    <cellStyle name="Обычный 4 4 3 3 4 7" xfId="26388"/>
    <cellStyle name="Обычный 4 4 3 3 5" xfId="26389"/>
    <cellStyle name="Обычный 4 4 3 3 5 2" xfId="26390"/>
    <cellStyle name="Обычный 4 4 3 3 5 2 2" xfId="26391"/>
    <cellStyle name="Обычный 4 4 3 3 5 2 3" xfId="26392"/>
    <cellStyle name="Обычный 4 4 3 3 5 3" xfId="26393"/>
    <cellStyle name="Обычный 4 4 3 3 5 3 2" xfId="26394"/>
    <cellStyle name="Обычный 4 4 3 3 5 3 3" xfId="26395"/>
    <cellStyle name="Обычный 4 4 3 3 5 4" xfId="26396"/>
    <cellStyle name="Обычный 4 4 3 3 5 4 2" xfId="26397"/>
    <cellStyle name="Обычный 4 4 3 3 5 4 3" xfId="26398"/>
    <cellStyle name="Обычный 4 4 3 3 5 5" xfId="26399"/>
    <cellStyle name="Обычный 4 4 3 3 5 5 2" xfId="26400"/>
    <cellStyle name="Обычный 4 4 3 3 5 6" xfId="26401"/>
    <cellStyle name="Обычный 4 4 3 3 5 7" xfId="26402"/>
    <cellStyle name="Обычный 4 4 3 3 6" xfId="26403"/>
    <cellStyle name="Обычный 4 4 3 3 6 2" xfId="26404"/>
    <cellStyle name="Обычный 4 4 3 3 6 2 2" xfId="26405"/>
    <cellStyle name="Обычный 4 4 3 3 6 2 3" xfId="26406"/>
    <cellStyle name="Обычный 4 4 3 3 6 3" xfId="26407"/>
    <cellStyle name="Обычный 4 4 3 3 6 3 2" xfId="26408"/>
    <cellStyle name="Обычный 4 4 3 3 6 3 3" xfId="26409"/>
    <cellStyle name="Обычный 4 4 3 3 6 4" xfId="26410"/>
    <cellStyle name="Обычный 4 4 3 3 6 4 2" xfId="26411"/>
    <cellStyle name="Обычный 4 4 3 3 6 4 3" xfId="26412"/>
    <cellStyle name="Обычный 4 4 3 3 6 5" xfId="26413"/>
    <cellStyle name="Обычный 4 4 3 3 6 5 2" xfId="26414"/>
    <cellStyle name="Обычный 4 4 3 3 6 6" xfId="26415"/>
    <cellStyle name="Обычный 4 4 3 3 6 7" xfId="26416"/>
    <cellStyle name="Обычный 4 4 3 3 7" xfId="26417"/>
    <cellStyle name="Обычный 4 4 3 3 7 2" xfId="26418"/>
    <cellStyle name="Обычный 4 4 3 3 7 2 2" xfId="26419"/>
    <cellStyle name="Обычный 4 4 3 3 7 2 3" xfId="26420"/>
    <cellStyle name="Обычный 4 4 3 3 7 3" xfId="26421"/>
    <cellStyle name="Обычный 4 4 3 3 7 3 2" xfId="26422"/>
    <cellStyle name="Обычный 4 4 3 3 7 3 3" xfId="26423"/>
    <cellStyle name="Обычный 4 4 3 3 7 4" xfId="26424"/>
    <cellStyle name="Обычный 4 4 3 3 7 4 2" xfId="26425"/>
    <cellStyle name="Обычный 4 4 3 3 7 5" xfId="26426"/>
    <cellStyle name="Обычный 4 4 3 3 7 5 2" xfId="26427"/>
    <cellStyle name="Обычный 4 4 3 3 7 6" xfId="26428"/>
    <cellStyle name="Обычный 4 4 3 3 7 7" xfId="26429"/>
    <cellStyle name="Обычный 4 4 3 3 8" xfId="26430"/>
    <cellStyle name="Обычный 4 4 3 3 8 2" xfId="26431"/>
    <cellStyle name="Обычный 4 4 3 3 8 3" xfId="26432"/>
    <cellStyle name="Обычный 4 4 3 3 9" xfId="26433"/>
    <cellStyle name="Обычный 4 4 3 3 9 2" xfId="26434"/>
    <cellStyle name="Обычный 4 4 3 3 9 3" xfId="26435"/>
    <cellStyle name="Обычный 4 4 3 4" xfId="26436"/>
    <cellStyle name="Обычный 4 4 3 4 10" xfId="26437"/>
    <cellStyle name="Обычный 4 4 3 4 10 2" xfId="26438"/>
    <cellStyle name="Обычный 4 4 3 4 11" xfId="26439"/>
    <cellStyle name="Обычный 4 4 3 4 12" xfId="26440"/>
    <cellStyle name="Обычный 4 4 3 4 2" xfId="26441"/>
    <cellStyle name="Обычный 4 4 3 4 2 2" xfId="26442"/>
    <cellStyle name="Обычный 4 4 3 4 2 2 2" xfId="26443"/>
    <cellStyle name="Обычный 4 4 3 4 2 2 2 2" xfId="26444"/>
    <cellStyle name="Обычный 4 4 3 4 2 2 3" xfId="26445"/>
    <cellStyle name="Обычный 4 4 3 4 2 2 4" xfId="26446"/>
    <cellStyle name="Обычный 4 4 3 4 2 3" xfId="26447"/>
    <cellStyle name="Обычный 4 4 3 4 2 3 2" xfId="26448"/>
    <cellStyle name="Обычный 4 4 3 4 2 3 3" xfId="26449"/>
    <cellStyle name="Обычный 4 4 3 4 2 4" xfId="26450"/>
    <cellStyle name="Обычный 4 4 3 4 2 4 2" xfId="26451"/>
    <cellStyle name="Обычный 4 4 3 4 2 4 3" xfId="26452"/>
    <cellStyle name="Обычный 4 4 3 4 2 5" xfId="26453"/>
    <cellStyle name="Обычный 4 4 3 4 2 5 2" xfId="26454"/>
    <cellStyle name="Обычный 4 4 3 4 2 5 3" xfId="26455"/>
    <cellStyle name="Обычный 4 4 3 4 2 6" xfId="26456"/>
    <cellStyle name="Обычный 4 4 3 4 2 6 2" xfId="26457"/>
    <cellStyle name="Обычный 4 4 3 4 2 7" xfId="26458"/>
    <cellStyle name="Обычный 4 4 3 4 2 8" xfId="26459"/>
    <cellStyle name="Обычный 4 4 3 4 3" xfId="26460"/>
    <cellStyle name="Обычный 4 4 3 4 3 2" xfId="26461"/>
    <cellStyle name="Обычный 4 4 3 4 3 2 2" xfId="26462"/>
    <cellStyle name="Обычный 4 4 3 4 3 2 2 2" xfId="26463"/>
    <cellStyle name="Обычный 4 4 3 4 3 2 3" xfId="26464"/>
    <cellStyle name="Обычный 4 4 3 4 3 2 4" xfId="26465"/>
    <cellStyle name="Обычный 4 4 3 4 3 3" xfId="26466"/>
    <cellStyle name="Обычный 4 4 3 4 3 3 2" xfId="26467"/>
    <cellStyle name="Обычный 4 4 3 4 3 3 3" xfId="26468"/>
    <cellStyle name="Обычный 4 4 3 4 3 4" xfId="26469"/>
    <cellStyle name="Обычный 4 4 3 4 3 4 2" xfId="26470"/>
    <cellStyle name="Обычный 4 4 3 4 3 4 3" xfId="26471"/>
    <cellStyle name="Обычный 4 4 3 4 3 5" xfId="26472"/>
    <cellStyle name="Обычный 4 4 3 4 3 5 2" xfId="26473"/>
    <cellStyle name="Обычный 4 4 3 4 3 5 3" xfId="26474"/>
    <cellStyle name="Обычный 4 4 3 4 3 6" xfId="26475"/>
    <cellStyle name="Обычный 4 4 3 4 3 6 2" xfId="26476"/>
    <cellStyle name="Обычный 4 4 3 4 3 7" xfId="26477"/>
    <cellStyle name="Обычный 4 4 3 4 3 8" xfId="26478"/>
    <cellStyle name="Обычный 4 4 3 4 4" xfId="26479"/>
    <cellStyle name="Обычный 4 4 3 4 4 2" xfId="26480"/>
    <cellStyle name="Обычный 4 4 3 4 4 2 2" xfId="26481"/>
    <cellStyle name="Обычный 4 4 3 4 4 2 3" xfId="26482"/>
    <cellStyle name="Обычный 4 4 3 4 4 3" xfId="26483"/>
    <cellStyle name="Обычный 4 4 3 4 4 3 2" xfId="26484"/>
    <cellStyle name="Обычный 4 4 3 4 4 3 3" xfId="26485"/>
    <cellStyle name="Обычный 4 4 3 4 4 4" xfId="26486"/>
    <cellStyle name="Обычный 4 4 3 4 4 4 2" xfId="26487"/>
    <cellStyle name="Обычный 4 4 3 4 4 4 3" xfId="26488"/>
    <cellStyle name="Обычный 4 4 3 4 4 5" xfId="26489"/>
    <cellStyle name="Обычный 4 4 3 4 4 5 2" xfId="26490"/>
    <cellStyle name="Обычный 4 4 3 4 4 6" xfId="26491"/>
    <cellStyle name="Обычный 4 4 3 4 4 7" xfId="26492"/>
    <cellStyle name="Обычный 4 4 3 4 5" xfId="26493"/>
    <cellStyle name="Обычный 4 4 3 4 5 2" xfId="26494"/>
    <cellStyle name="Обычный 4 4 3 4 5 2 2" xfId="26495"/>
    <cellStyle name="Обычный 4 4 3 4 5 2 3" xfId="26496"/>
    <cellStyle name="Обычный 4 4 3 4 5 3" xfId="26497"/>
    <cellStyle name="Обычный 4 4 3 4 5 3 2" xfId="26498"/>
    <cellStyle name="Обычный 4 4 3 4 5 3 3" xfId="26499"/>
    <cellStyle name="Обычный 4 4 3 4 5 4" xfId="26500"/>
    <cellStyle name="Обычный 4 4 3 4 5 4 2" xfId="26501"/>
    <cellStyle name="Обычный 4 4 3 4 5 4 3" xfId="26502"/>
    <cellStyle name="Обычный 4 4 3 4 5 5" xfId="26503"/>
    <cellStyle name="Обычный 4 4 3 4 5 5 2" xfId="26504"/>
    <cellStyle name="Обычный 4 4 3 4 5 6" xfId="26505"/>
    <cellStyle name="Обычный 4 4 3 4 5 7" xfId="26506"/>
    <cellStyle name="Обычный 4 4 3 4 6" xfId="26507"/>
    <cellStyle name="Обычный 4 4 3 4 6 2" xfId="26508"/>
    <cellStyle name="Обычный 4 4 3 4 6 2 2" xfId="26509"/>
    <cellStyle name="Обычный 4 4 3 4 6 2 3" xfId="26510"/>
    <cellStyle name="Обычный 4 4 3 4 6 3" xfId="26511"/>
    <cellStyle name="Обычный 4 4 3 4 6 3 2" xfId="26512"/>
    <cellStyle name="Обычный 4 4 3 4 6 3 3" xfId="26513"/>
    <cellStyle name="Обычный 4 4 3 4 6 4" xfId="26514"/>
    <cellStyle name="Обычный 4 4 3 4 6 4 2" xfId="26515"/>
    <cellStyle name="Обычный 4 4 3 4 6 5" xfId="26516"/>
    <cellStyle name="Обычный 4 4 3 4 6 5 2" xfId="26517"/>
    <cellStyle name="Обычный 4 4 3 4 6 6" xfId="26518"/>
    <cellStyle name="Обычный 4 4 3 4 6 7" xfId="26519"/>
    <cellStyle name="Обычный 4 4 3 4 7" xfId="26520"/>
    <cellStyle name="Обычный 4 4 3 4 7 2" xfId="26521"/>
    <cellStyle name="Обычный 4 4 3 4 7 3" xfId="26522"/>
    <cellStyle name="Обычный 4 4 3 4 8" xfId="26523"/>
    <cellStyle name="Обычный 4 4 3 4 8 2" xfId="26524"/>
    <cellStyle name="Обычный 4 4 3 4 8 3" xfId="26525"/>
    <cellStyle name="Обычный 4 4 3 4 9" xfId="26526"/>
    <cellStyle name="Обычный 4 4 3 4 9 2" xfId="26527"/>
    <cellStyle name="Обычный 4 4 3 4 9 3" xfId="26528"/>
    <cellStyle name="Обычный 4 4 3 5" xfId="26529"/>
    <cellStyle name="Обычный 4 4 3 5 2" xfId="26530"/>
    <cellStyle name="Обычный 4 4 3 5 2 2" xfId="26531"/>
    <cellStyle name="Обычный 4 4 3 5 2 2 2" xfId="26532"/>
    <cellStyle name="Обычный 4 4 3 5 2 2 3" xfId="26533"/>
    <cellStyle name="Обычный 4 4 3 5 2 3" xfId="26534"/>
    <cellStyle name="Обычный 4 4 3 5 2 3 2" xfId="26535"/>
    <cellStyle name="Обычный 4 4 3 5 2 3 3" xfId="26536"/>
    <cellStyle name="Обычный 4 4 3 5 2 4" xfId="26537"/>
    <cellStyle name="Обычный 4 4 3 5 2 4 2" xfId="26538"/>
    <cellStyle name="Обычный 4 4 3 5 2 4 3" xfId="26539"/>
    <cellStyle name="Обычный 4 4 3 5 2 5" xfId="26540"/>
    <cellStyle name="Обычный 4 4 3 5 2 5 2" xfId="26541"/>
    <cellStyle name="Обычный 4 4 3 5 2 6" xfId="26542"/>
    <cellStyle name="Обычный 4 4 3 5 2 7" xfId="26543"/>
    <cellStyle name="Обычный 4 4 3 5 3" xfId="26544"/>
    <cellStyle name="Обычный 4 4 3 5 3 2" xfId="26545"/>
    <cellStyle name="Обычный 4 4 3 5 3 2 2" xfId="26546"/>
    <cellStyle name="Обычный 4 4 3 5 3 3" xfId="26547"/>
    <cellStyle name="Обычный 4 4 3 5 3 4" xfId="26548"/>
    <cellStyle name="Обычный 4 4 3 5 4" xfId="26549"/>
    <cellStyle name="Обычный 4 4 3 5 4 2" xfId="26550"/>
    <cellStyle name="Обычный 4 4 3 5 4 3" xfId="26551"/>
    <cellStyle name="Обычный 4 4 3 5 5" xfId="26552"/>
    <cellStyle name="Обычный 4 4 3 5 5 2" xfId="26553"/>
    <cellStyle name="Обычный 4 4 3 5 5 3" xfId="26554"/>
    <cellStyle name="Обычный 4 4 3 5 6" xfId="26555"/>
    <cellStyle name="Обычный 4 4 3 5 6 2" xfId="26556"/>
    <cellStyle name="Обычный 4 4 3 5 6 3" xfId="26557"/>
    <cellStyle name="Обычный 4 4 3 5 7" xfId="26558"/>
    <cellStyle name="Обычный 4 4 3 5 7 2" xfId="26559"/>
    <cellStyle name="Обычный 4 4 3 5 8" xfId="26560"/>
    <cellStyle name="Обычный 4 4 3 5 9" xfId="26561"/>
    <cellStyle name="Обычный 4 4 3 6" xfId="26562"/>
    <cellStyle name="Обычный 4 4 3 6 2" xfId="26563"/>
    <cellStyle name="Обычный 4 4 3 6 2 2" xfId="26564"/>
    <cellStyle name="Обычный 4 4 3 6 2 2 2" xfId="26565"/>
    <cellStyle name="Обычный 4 4 3 6 2 3" xfId="26566"/>
    <cellStyle name="Обычный 4 4 3 6 2 4" xfId="26567"/>
    <cellStyle name="Обычный 4 4 3 6 3" xfId="26568"/>
    <cellStyle name="Обычный 4 4 3 6 3 2" xfId="26569"/>
    <cellStyle name="Обычный 4 4 3 6 3 3" xfId="26570"/>
    <cellStyle name="Обычный 4 4 3 6 4" xfId="26571"/>
    <cellStyle name="Обычный 4 4 3 6 4 2" xfId="26572"/>
    <cellStyle name="Обычный 4 4 3 6 4 3" xfId="26573"/>
    <cellStyle name="Обычный 4 4 3 6 5" xfId="26574"/>
    <cellStyle name="Обычный 4 4 3 6 5 2" xfId="26575"/>
    <cellStyle name="Обычный 4 4 3 6 5 3" xfId="26576"/>
    <cellStyle name="Обычный 4 4 3 6 6" xfId="26577"/>
    <cellStyle name="Обычный 4 4 3 6 6 2" xfId="26578"/>
    <cellStyle name="Обычный 4 4 3 6 7" xfId="26579"/>
    <cellStyle name="Обычный 4 4 3 6 8" xfId="26580"/>
    <cellStyle name="Обычный 4 4 3 7" xfId="26581"/>
    <cellStyle name="Обычный 4 4 3 7 2" xfId="26582"/>
    <cellStyle name="Обычный 4 4 3 7 2 2" xfId="26583"/>
    <cellStyle name="Обычный 4 4 3 7 2 2 2" xfId="26584"/>
    <cellStyle name="Обычный 4 4 3 7 2 3" xfId="26585"/>
    <cellStyle name="Обычный 4 4 3 7 2 4" xfId="26586"/>
    <cellStyle name="Обычный 4 4 3 7 3" xfId="26587"/>
    <cellStyle name="Обычный 4 4 3 7 3 2" xfId="26588"/>
    <cellStyle name="Обычный 4 4 3 7 3 3" xfId="26589"/>
    <cellStyle name="Обычный 4 4 3 7 4" xfId="26590"/>
    <cellStyle name="Обычный 4 4 3 7 4 2" xfId="26591"/>
    <cellStyle name="Обычный 4 4 3 7 4 3" xfId="26592"/>
    <cellStyle name="Обычный 4 4 3 7 5" xfId="26593"/>
    <cellStyle name="Обычный 4 4 3 7 5 2" xfId="26594"/>
    <cellStyle name="Обычный 4 4 3 7 5 3" xfId="26595"/>
    <cellStyle name="Обычный 4 4 3 7 6" xfId="26596"/>
    <cellStyle name="Обычный 4 4 3 7 6 2" xfId="26597"/>
    <cellStyle name="Обычный 4 4 3 7 7" xfId="26598"/>
    <cellStyle name="Обычный 4 4 3 7 8" xfId="26599"/>
    <cellStyle name="Обычный 4 4 3 8" xfId="26600"/>
    <cellStyle name="Обычный 4 4 3 8 2" xfId="26601"/>
    <cellStyle name="Обычный 4 4 3 8 2 2" xfId="26602"/>
    <cellStyle name="Обычный 4 4 3 8 2 3" xfId="26603"/>
    <cellStyle name="Обычный 4 4 3 8 3" xfId="26604"/>
    <cellStyle name="Обычный 4 4 3 8 3 2" xfId="26605"/>
    <cellStyle name="Обычный 4 4 3 8 3 3" xfId="26606"/>
    <cellStyle name="Обычный 4 4 3 8 4" xfId="26607"/>
    <cellStyle name="Обычный 4 4 3 8 4 2" xfId="26608"/>
    <cellStyle name="Обычный 4 4 3 8 4 3" xfId="26609"/>
    <cellStyle name="Обычный 4 4 3 8 5" xfId="26610"/>
    <cellStyle name="Обычный 4 4 3 8 5 2" xfId="26611"/>
    <cellStyle name="Обычный 4 4 3 8 6" xfId="26612"/>
    <cellStyle name="Обычный 4 4 3 8 7" xfId="26613"/>
    <cellStyle name="Обычный 4 4 3 9" xfId="26614"/>
    <cellStyle name="Обычный 4 4 3 9 2" xfId="26615"/>
    <cellStyle name="Обычный 4 4 3 9 2 2" xfId="26616"/>
    <cellStyle name="Обычный 4 4 3 9 2 3" xfId="26617"/>
    <cellStyle name="Обычный 4 4 3 9 3" xfId="26618"/>
    <cellStyle name="Обычный 4 4 3 9 3 2" xfId="26619"/>
    <cellStyle name="Обычный 4 4 3 9 3 3" xfId="26620"/>
    <cellStyle name="Обычный 4 4 3 9 4" xfId="26621"/>
    <cellStyle name="Обычный 4 4 3 9 4 2" xfId="26622"/>
    <cellStyle name="Обычный 4 4 3 9 4 3" xfId="26623"/>
    <cellStyle name="Обычный 4 4 3 9 5" xfId="26624"/>
    <cellStyle name="Обычный 4 4 3 9 5 2" xfId="26625"/>
    <cellStyle name="Обычный 4 4 3 9 6" xfId="26626"/>
    <cellStyle name="Обычный 4 4 3 9 7" xfId="26627"/>
    <cellStyle name="Обычный 4 4 4" xfId="26628"/>
    <cellStyle name="Обычный 4 4 4 10" xfId="26629"/>
    <cellStyle name="Обычный 4 4 4 10 2" xfId="26630"/>
    <cellStyle name="Обычный 4 4 4 10 2 2" xfId="26631"/>
    <cellStyle name="Обычный 4 4 4 10 2 3" xfId="26632"/>
    <cellStyle name="Обычный 4 4 4 10 3" xfId="26633"/>
    <cellStyle name="Обычный 4 4 4 10 3 2" xfId="26634"/>
    <cellStyle name="Обычный 4 4 4 10 3 3" xfId="26635"/>
    <cellStyle name="Обычный 4 4 4 10 4" xfId="26636"/>
    <cellStyle name="Обычный 4 4 4 10 4 2" xfId="26637"/>
    <cellStyle name="Обычный 4 4 4 10 4 3" xfId="26638"/>
    <cellStyle name="Обычный 4 4 4 10 5" xfId="26639"/>
    <cellStyle name="Обычный 4 4 4 10 5 2" xfId="26640"/>
    <cellStyle name="Обычный 4 4 4 10 6" xfId="26641"/>
    <cellStyle name="Обычный 4 4 4 10 7" xfId="26642"/>
    <cellStyle name="Обычный 4 4 4 11" xfId="26643"/>
    <cellStyle name="Обычный 4 4 4 11 2" xfId="26644"/>
    <cellStyle name="Обычный 4 4 4 11 3" xfId="26645"/>
    <cellStyle name="Обычный 4 4 4 12" xfId="26646"/>
    <cellStyle name="Обычный 4 4 4 12 2" xfId="26647"/>
    <cellStyle name="Обычный 4 4 4 12 3" xfId="26648"/>
    <cellStyle name="Обычный 4 4 4 13" xfId="26649"/>
    <cellStyle name="Обычный 4 4 4 13 2" xfId="26650"/>
    <cellStyle name="Обычный 4 4 4 13 3" xfId="26651"/>
    <cellStyle name="Обычный 4 4 4 14" xfId="26652"/>
    <cellStyle name="Обычный 4 4 4 14 2" xfId="26653"/>
    <cellStyle name="Обычный 4 4 4 15" xfId="26654"/>
    <cellStyle name="Обычный 4 4 4 16" xfId="26655"/>
    <cellStyle name="Обычный 4 4 4 2" xfId="26656"/>
    <cellStyle name="Обычный 4 4 4 2 10" xfId="26657"/>
    <cellStyle name="Обычный 4 4 4 2 10 2" xfId="26658"/>
    <cellStyle name="Обычный 4 4 4 2 10 3" xfId="26659"/>
    <cellStyle name="Обычный 4 4 4 2 11" xfId="26660"/>
    <cellStyle name="Обычный 4 4 4 2 11 2" xfId="26661"/>
    <cellStyle name="Обычный 4 4 4 2 12" xfId="26662"/>
    <cellStyle name="Обычный 4 4 4 2 13" xfId="26663"/>
    <cellStyle name="Обычный 4 4 4 2 2" xfId="26664"/>
    <cellStyle name="Обычный 4 4 4 2 2 2" xfId="26665"/>
    <cellStyle name="Обычный 4 4 4 2 2 2 2" xfId="26666"/>
    <cellStyle name="Обычный 4 4 4 2 2 2 2 2" xfId="26667"/>
    <cellStyle name="Обычный 4 4 4 2 2 2 3" xfId="26668"/>
    <cellStyle name="Обычный 4 4 4 2 2 2 4" xfId="26669"/>
    <cellStyle name="Обычный 4 4 4 2 2 3" xfId="26670"/>
    <cellStyle name="Обычный 4 4 4 2 2 3 2" xfId="26671"/>
    <cellStyle name="Обычный 4 4 4 2 2 3 3" xfId="26672"/>
    <cellStyle name="Обычный 4 4 4 2 2 4" xfId="26673"/>
    <cellStyle name="Обычный 4 4 4 2 2 4 2" xfId="26674"/>
    <cellStyle name="Обычный 4 4 4 2 2 4 3" xfId="26675"/>
    <cellStyle name="Обычный 4 4 4 2 2 5" xfId="26676"/>
    <cellStyle name="Обычный 4 4 4 2 2 5 2" xfId="26677"/>
    <cellStyle name="Обычный 4 4 4 2 2 5 3" xfId="26678"/>
    <cellStyle name="Обычный 4 4 4 2 2 6" xfId="26679"/>
    <cellStyle name="Обычный 4 4 4 2 2 6 2" xfId="26680"/>
    <cellStyle name="Обычный 4 4 4 2 2 7" xfId="26681"/>
    <cellStyle name="Обычный 4 4 4 2 2 8" xfId="26682"/>
    <cellStyle name="Обычный 4 4 4 2 3" xfId="26683"/>
    <cellStyle name="Обычный 4 4 4 2 3 2" xfId="26684"/>
    <cellStyle name="Обычный 4 4 4 2 3 2 2" xfId="26685"/>
    <cellStyle name="Обычный 4 4 4 2 3 2 2 2" xfId="26686"/>
    <cellStyle name="Обычный 4 4 4 2 3 2 3" xfId="26687"/>
    <cellStyle name="Обычный 4 4 4 2 3 2 4" xfId="26688"/>
    <cellStyle name="Обычный 4 4 4 2 3 3" xfId="26689"/>
    <cellStyle name="Обычный 4 4 4 2 3 3 2" xfId="26690"/>
    <cellStyle name="Обычный 4 4 4 2 3 3 3" xfId="26691"/>
    <cellStyle name="Обычный 4 4 4 2 3 4" xfId="26692"/>
    <cellStyle name="Обычный 4 4 4 2 3 4 2" xfId="26693"/>
    <cellStyle name="Обычный 4 4 4 2 3 4 3" xfId="26694"/>
    <cellStyle name="Обычный 4 4 4 2 3 5" xfId="26695"/>
    <cellStyle name="Обычный 4 4 4 2 3 5 2" xfId="26696"/>
    <cellStyle name="Обычный 4 4 4 2 3 5 3" xfId="26697"/>
    <cellStyle name="Обычный 4 4 4 2 3 6" xfId="26698"/>
    <cellStyle name="Обычный 4 4 4 2 3 6 2" xfId="26699"/>
    <cellStyle name="Обычный 4 4 4 2 3 7" xfId="26700"/>
    <cellStyle name="Обычный 4 4 4 2 3 8" xfId="26701"/>
    <cellStyle name="Обычный 4 4 4 2 4" xfId="26702"/>
    <cellStyle name="Обычный 4 4 4 2 4 2" xfId="26703"/>
    <cellStyle name="Обычный 4 4 4 2 4 2 2" xfId="26704"/>
    <cellStyle name="Обычный 4 4 4 2 4 2 3" xfId="26705"/>
    <cellStyle name="Обычный 4 4 4 2 4 3" xfId="26706"/>
    <cellStyle name="Обычный 4 4 4 2 4 3 2" xfId="26707"/>
    <cellStyle name="Обычный 4 4 4 2 4 3 3" xfId="26708"/>
    <cellStyle name="Обычный 4 4 4 2 4 4" xfId="26709"/>
    <cellStyle name="Обычный 4 4 4 2 4 4 2" xfId="26710"/>
    <cellStyle name="Обычный 4 4 4 2 4 4 3" xfId="26711"/>
    <cellStyle name="Обычный 4 4 4 2 4 5" xfId="26712"/>
    <cellStyle name="Обычный 4 4 4 2 4 5 2" xfId="26713"/>
    <cellStyle name="Обычный 4 4 4 2 4 6" xfId="26714"/>
    <cellStyle name="Обычный 4 4 4 2 4 7" xfId="26715"/>
    <cellStyle name="Обычный 4 4 4 2 5" xfId="26716"/>
    <cellStyle name="Обычный 4 4 4 2 5 2" xfId="26717"/>
    <cellStyle name="Обычный 4 4 4 2 5 2 2" xfId="26718"/>
    <cellStyle name="Обычный 4 4 4 2 5 2 3" xfId="26719"/>
    <cellStyle name="Обычный 4 4 4 2 5 3" xfId="26720"/>
    <cellStyle name="Обычный 4 4 4 2 5 3 2" xfId="26721"/>
    <cellStyle name="Обычный 4 4 4 2 5 3 3" xfId="26722"/>
    <cellStyle name="Обычный 4 4 4 2 5 4" xfId="26723"/>
    <cellStyle name="Обычный 4 4 4 2 5 4 2" xfId="26724"/>
    <cellStyle name="Обычный 4 4 4 2 5 4 3" xfId="26725"/>
    <cellStyle name="Обычный 4 4 4 2 5 5" xfId="26726"/>
    <cellStyle name="Обычный 4 4 4 2 5 5 2" xfId="26727"/>
    <cellStyle name="Обычный 4 4 4 2 5 6" xfId="26728"/>
    <cellStyle name="Обычный 4 4 4 2 5 7" xfId="26729"/>
    <cellStyle name="Обычный 4 4 4 2 6" xfId="26730"/>
    <cellStyle name="Обычный 4 4 4 2 6 2" xfId="26731"/>
    <cellStyle name="Обычный 4 4 4 2 6 2 2" xfId="26732"/>
    <cellStyle name="Обычный 4 4 4 2 6 2 3" xfId="26733"/>
    <cellStyle name="Обычный 4 4 4 2 6 3" xfId="26734"/>
    <cellStyle name="Обычный 4 4 4 2 6 3 2" xfId="26735"/>
    <cellStyle name="Обычный 4 4 4 2 6 3 3" xfId="26736"/>
    <cellStyle name="Обычный 4 4 4 2 6 4" xfId="26737"/>
    <cellStyle name="Обычный 4 4 4 2 6 4 2" xfId="26738"/>
    <cellStyle name="Обычный 4 4 4 2 6 4 3" xfId="26739"/>
    <cellStyle name="Обычный 4 4 4 2 6 5" xfId="26740"/>
    <cellStyle name="Обычный 4 4 4 2 6 5 2" xfId="26741"/>
    <cellStyle name="Обычный 4 4 4 2 6 6" xfId="26742"/>
    <cellStyle name="Обычный 4 4 4 2 6 7" xfId="26743"/>
    <cellStyle name="Обычный 4 4 4 2 7" xfId="26744"/>
    <cellStyle name="Обычный 4 4 4 2 7 2" xfId="26745"/>
    <cellStyle name="Обычный 4 4 4 2 7 2 2" xfId="26746"/>
    <cellStyle name="Обычный 4 4 4 2 7 2 3" xfId="26747"/>
    <cellStyle name="Обычный 4 4 4 2 7 3" xfId="26748"/>
    <cellStyle name="Обычный 4 4 4 2 7 3 2" xfId="26749"/>
    <cellStyle name="Обычный 4 4 4 2 7 3 3" xfId="26750"/>
    <cellStyle name="Обычный 4 4 4 2 7 4" xfId="26751"/>
    <cellStyle name="Обычный 4 4 4 2 7 4 2" xfId="26752"/>
    <cellStyle name="Обычный 4 4 4 2 7 5" xfId="26753"/>
    <cellStyle name="Обычный 4 4 4 2 7 5 2" xfId="26754"/>
    <cellStyle name="Обычный 4 4 4 2 7 6" xfId="26755"/>
    <cellStyle name="Обычный 4 4 4 2 7 7" xfId="26756"/>
    <cellStyle name="Обычный 4 4 4 2 8" xfId="26757"/>
    <cellStyle name="Обычный 4 4 4 2 8 2" xfId="26758"/>
    <cellStyle name="Обычный 4 4 4 2 8 3" xfId="26759"/>
    <cellStyle name="Обычный 4 4 4 2 9" xfId="26760"/>
    <cellStyle name="Обычный 4 4 4 2 9 2" xfId="26761"/>
    <cellStyle name="Обычный 4 4 4 2 9 3" xfId="26762"/>
    <cellStyle name="Обычный 4 4 4 3" xfId="26763"/>
    <cellStyle name="Обычный 4 4 4 3 10" xfId="26764"/>
    <cellStyle name="Обычный 4 4 4 3 10 2" xfId="26765"/>
    <cellStyle name="Обычный 4 4 4 3 11" xfId="26766"/>
    <cellStyle name="Обычный 4 4 4 3 12" xfId="26767"/>
    <cellStyle name="Обычный 4 4 4 3 2" xfId="26768"/>
    <cellStyle name="Обычный 4 4 4 3 2 2" xfId="26769"/>
    <cellStyle name="Обычный 4 4 4 3 2 2 2" xfId="26770"/>
    <cellStyle name="Обычный 4 4 4 3 2 2 2 2" xfId="26771"/>
    <cellStyle name="Обычный 4 4 4 3 2 2 3" xfId="26772"/>
    <cellStyle name="Обычный 4 4 4 3 2 2 4" xfId="26773"/>
    <cellStyle name="Обычный 4 4 4 3 2 3" xfId="26774"/>
    <cellStyle name="Обычный 4 4 4 3 2 3 2" xfId="26775"/>
    <cellStyle name="Обычный 4 4 4 3 2 3 3" xfId="26776"/>
    <cellStyle name="Обычный 4 4 4 3 2 4" xfId="26777"/>
    <cellStyle name="Обычный 4 4 4 3 2 4 2" xfId="26778"/>
    <cellStyle name="Обычный 4 4 4 3 2 4 3" xfId="26779"/>
    <cellStyle name="Обычный 4 4 4 3 2 5" xfId="26780"/>
    <cellStyle name="Обычный 4 4 4 3 2 5 2" xfId="26781"/>
    <cellStyle name="Обычный 4 4 4 3 2 5 3" xfId="26782"/>
    <cellStyle name="Обычный 4 4 4 3 2 6" xfId="26783"/>
    <cellStyle name="Обычный 4 4 4 3 2 6 2" xfId="26784"/>
    <cellStyle name="Обычный 4 4 4 3 2 7" xfId="26785"/>
    <cellStyle name="Обычный 4 4 4 3 2 8" xfId="26786"/>
    <cellStyle name="Обычный 4 4 4 3 3" xfId="26787"/>
    <cellStyle name="Обычный 4 4 4 3 3 2" xfId="26788"/>
    <cellStyle name="Обычный 4 4 4 3 3 2 2" xfId="26789"/>
    <cellStyle name="Обычный 4 4 4 3 3 2 2 2" xfId="26790"/>
    <cellStyle name="Обычный 4 4 4 3 3 2 3" xfId="26791"/>
    <cellStyle name="Обычный 4 4 4 3 3 2 4" xfId="26792"/>
    <cellStyle name="Обычный 4 4 4 3 3 3" xfId="26793"/>
    <cellStyle name="Обычный 4 4 4 3 3 3 2" xfId="26794"/>
    <cellStyle name="Обычный 4 4 4 3 3 3 3" xfId="26795"/>
    <cellStyle name="Обычный 4 4 4 3 3 4" xfId="26796"/>
    <cellStyle name="Обычный 4 4 4 3 3 4 2" xfId="26797"/>
    <cellStyle name="Обычный 4 4 4 3 3 4 3" xfId="26798"/>
    <cellStyle name="Обычный 4 4 4 3 3 5" xfId="26799"/>
    <cellStyle name="Обычный 4 4 4 3 3 5 2" xfId="26800"/>
    <cellStyle name="Обычный 4 4 4 3 3 5 3" xfId="26801"/>
    <cellStyle name="Обычный 4 4 4 3 3 6" xfId="26802"/>
    <cellStyle name="Обычный 4 4 4 3 3 6 2" xfId="26803"/>
    <cellStyle name="Обычный 4 4 4 3 3 7" xfId="26804"/>
    <cellStyle name="Обычный 4 4 4 3 3 8" xfId="26805"/>
    <cellStyle name="Обычный 4 4 4 3 4" xfId="26806"/>
    <cellStyle name="Обычный 4 4 4 3 4 2" xfId="26807"/>
    <cellStyle name="Обычный 4 4 4 3 4 2 2" xfId="26808"/>
    <cellStyle name="Обычный 4 4 4 3 4 2 3" xfId="26809"/>
    <cellStyle name="Обычный 4 4 4 3 4 3" xfId="26810"/>
    <cellStyle name="Обычный 4 4 4 3 4 3 2" xfId="26811"/>
    <cellStyle name="Обычный 4 4 4 3 4 3 3" xfId="26812"/>
    <cellStyle name="Обычный 4 4 4 3 4 4" xfId="26813"/>
    <cellStyle name="Обычный 4 4 4 3 4 4 2" xfId="26814"/>
    <cellStyle name="Обычный 4 4 4 3 4 4 3" xfId="26815"/>
    <cellStyle name="Обычный 4 4 4 3 4 5" xfId="26816"/>
    <cellStyle name="Обычный 4 4 4 3 4 5 2" xfId="26817"/>
    <cellStyle name="Обычный 4 4 4 3 4 6" xfId="26818"/>
    <cellStyle name="Обычный 4 4 4 3 4 7" xfId="26819"/>
    <cellStyle name="Обычный 4 4 4 3 5" xfId="26820"/>
    <cellStyle name="Обычный 4 4 4 3 5 2" xfId="26821"/>
    <cellStyle name="Обычный 4 4 4 3 5 2 2" xfId="26822"/>
    <cellStyle name="Обычный 4 4 4 3 5 2 3" xfId="26823"/>
    <cellStyle name="Обычный 4 4 4 3 5 3" xfId="26824"/>
    <cellStyle name="Обычный 4 4 4 3 5 3 2" xfId="26825"/>
    <cellStyle name="Обычный 4 4 4 3 5 3 3" xfId="26826"/>
    <cellStyle name="Обычный 4 4 4 3 5 4" xfId="26827"/>
    <cellStyle name="Обычный 4 4 4 3 5 4 2" xfId="26828"/>
    <cellStyle name="Обычный 4 4 4 3 5 4 3" xfId="26829"/>
    <cellStyle name="Обычный 4 4 4 3 5 5" xfId="26830"/>
    <cellStyle name="Обычный 4 4 4 3 5 5 2" xfId="26831"/>
    <cellStyle name="Обычный 4 4 4 3 5 6" xfId="26832"/>
    <cellStyle name="Обычный 4 4 4 3 5 7" xfId="26833"/>
    <cellStyle name="Обычный 4 4 4 3 6" xfId="26834"/>
    <cellStyle name="Обычный 4 4 4 3 6 2" xfId="26835"/>
    <cellStyle name="Обычный 4 4 4 3 6 2 2" xfId="26836"/>
    <cellStyle name="Обычный 4 4 4 3 6 2 3" xfId="26837"/>
    <cellStyle name="Обычный 4 4 4 3 6 3" xfId="26838"/>
    <cellStyle name="Обычный 4 4 4 3 6 3 2" xfId="26839"/>
    <cellStyle name="Обычный 4 4 4 3 6 3 3" xfId="26840"/>
    <cellStyle name="Обычный 4 4 4 3 6 4" xfId="26841"/>
    <cellStyle name="Обычный 4 4 4 3 6 4 2" xfId="26842"/>
    <cellStyle name="Обычный 4 4 4 3 6 5" xfId="26843"/>
    <cellStyle name="Обычный 4 4 4 3 6 5 2" xfId="26844"/>
    <cellStyle name="Обычный 4 4 4 3 6 6" xfId="26845"/>
    <cellStyle name="Обычный 4 4 4 3 6 7" xfId="26846"/>
    <cellStyle name="Обычный 4 4 4 3 7" xfId="26847"/>
    <cellStyle name="Обычный 4 4 4 3 7 2" xfId="26848"/>
    <cellStyle name="Обычный 4 4 4 3 7 3" xfId="26849"/>
    <cellStyle name="Обычный 4 4 4 3 8" xfId="26850"/>
    <cellStyle name="Обычный 4 4 4 3 8 2" xfId="26851"/>
    <cellStyle name="Обычный 4 4 4 3 8 3" xfId="26852"/>
    <cellStyle name="Обычный 4 4 4 3 9" xfId="26853"/>
    <cellStyle name="Обычный 4 4 4 3 9 2" xfId="26854"/>
    <cellStyle name="Обычный 4 4 4 3 9 3" xfId="26855"/>
    <cellStyle name="Обычный 4 4 4 4" xfId="26856"/>
    <cellStyle name="Обычный 4 4 4 4 2" xfId="26857"/>
    <cellStyle name="Обычный 4 4 4 4 2 2" xfId="26858"/>
    <cellStyle name="Обычный 4 4 4 4 2 2 2" xfId="26859"/>
    <cellStyle name="Обычный 4 4 4 4 2 2 3" xfId="26860"/>
    <cellStyle name="Обычный 4 4 4 4 2 3" xfId="26861"/>
    <cellStyle name="Обычный 4 4 4 4 2 3 2" xfId="26862"/>
    <cellStyle name="Обычный 4 4 4 4 2 3 3" xfId="26863"/>
    <cellStyle name="Обычный 4 4 4 4 2 4" xfId="26864"/>
    <cellStyle name="Обычный 4 4 4 4 2 4 2" xfId="26865"/>
    <cellStyle name="Обычный 4 4 4 4 2 4 3" xfId="26866"/>
    <cellStyle name="Обычный 4 4 4 4 2 5" xfId="26867"/>
    <cellStyle name="Обычный 4 4 4 4 2 5 2" xfId="26868"/>
    <cellStyle name="Обычный 4 4 4 4 2 6" xfId="26869"/>
    <cellStyle name="Обычный 4 4 4 4 2 7" xfId="26870"/>
    <cellStyle name="Обычный 4 4 4 4 3" xfId="26871"/>
    <cellStyle name="Обычный 4 4 4 4 3 2" xfId="26872"/>
    <cellStyle name="Обычный 4 4 4 4 3 2 2" xfId="26873"/>
    <cellStyle name="Обычный 4 4 4 4 3 3" xfId="26874"/>
    <cellStyle name="Обычный 4 4 4 4 3 4" xfId="26875"/>
    <cellStyle name="Обычный 4 4 4 4 4" xfId="26876"/>
    <cellStyle name="Обычный 4 4 4 4 4 2" xfId="26877"/>
    <cellStyle name="Обычный 4 4 4 4 4 3" xfId="26878"/>
    <cellStyle name="Обычный 4 4 4 4 5" xfId="26879"/>
    <cellStyle name="Обычный 4 4 4 4 5 2" xfId="26880"/>
    <cellStyle name="Обычный 4 4 4 4 5 3" xfId="26881"/>
    <cellStyle name="Обычный 4 4 4 4 6" xfId="26882"/>
    <cellStyle name="Обычный 4 4 4 4 6 2" xfId="26883"/>
    <cellStyle name="Обычный 4 4 4 4 6 3" xfId="26884"/>
    <cellStyle name="Обычный 4 4 4 4 7" xfId="26885"/>
    <cellStyle name="Обычный 4 4 4 4 7 2" xfId="26886"/>
    <cellStyle name="Обычный 4 4 4 4 8" xfId="26887"/>
    <cellStyle name="Обычный 4 4 4 4 9" xfId="26888"/>
    <cellStyle name="Обычный 4 4 4 5" xfId="26889"/>
    <cellStyle name="Обычный 4 4 4 5 2" xfId="26890"/>
    <cellStyle name="Обычный 4 4 4 5 2 2" xfId="26891"/>
    <cellStyle name="Обычный 4 4 4 5 2 2 2" xfId="26892"/>
    <cellStyle name="Обычный 4 4 4 5 2 3" xfId="26893"/>
    <cellStyle name="Обычный 4 4 4 5 2 4" xfId="26894"/>
    <cellStyle name="Обычный 4 4 4 5 3" xfId="26895"/>
    <cellStyle name="Обычный 4 4 4 5 3 2" xfId="26896"/>
    <cellStyle name="Обычный 4 4 4 5 3 3" xfId="26897"/>
    <cellStyle name="Обычный 4 4 4 5 4" xfId="26898"/>
    <cellStyle name="Обычный 4 4 4 5 4 2" xfId="26899"/>
    <cellStyle name="Обычный 4 4 4 5 4 3" xfId="26900"/>
    <cellStyle name="Обычный 4 4 4 5 5" xfId="26901"/>
    <cellStyle name="Обычный 4 4 4 5 5 2" xfId="26902"/>
    <cellStyle name="Обычный 4 4 4 5 5 3" xfId="26903"/>
    <cellStyle name="Обычный 4 4 4 5 6" xfId="26904"/>
    <cellStyle name="Обычный 4 4 4 5 6 2" xfId="26905"/>
    <cellStyle name="Обычный 4 4 4 5 7" xfId="26906"/>
    <cellStyle name="Обычный 4 4 4 5 8" xfId="26907"/>
    <cellStyle name="Обычный 4 4 4 6" xfId="26908"/>
    <cellStyle name="Обычный 4 4 4 6 2" xfId="26909"/>
    <cellStyle name="Обычный 4 4 4 6 2 2" xfId="26910"/>
    <cellStyle name="Обычный 4 4 4 6 2 2 2" xfId="26911"/>
    <cellStyle name="Обычный 4 4 4 6 2 3" xfId="26912"/>
    <cellStyle name="Обычный 4 4 4 6 2 4" xfId="26913"/>
    <cellStyle name="Обычный 4 4 4 6 3" xfId="26914"/>
    <cellStyle name="Обычный 4 4 4 6 3 2" xfId="26915"/>
    <cellStyle name="Обычный 4 4 4 6 3 3" xfId="26916"/>
    <cellStyle name="Обычный 4 4 4 6 4" xfId="26917"/>
    <cellStyle name="Обычный 4 4 4 6 4 2" xfId="26918"/>
    <cellStyle name="Обычный 4 4 4 6 4 3" xfId="26919"/>
    <cellStyle name="Обычный 4 4 4 6 5" xfId="26920"/>
    <cellStyle name="Обычный 4 4 4 6 5 2" xfId="26921"/>
    <cellStyle name="Обычный 4 4 4 6 5 3" xfId="26922"/>
    <cellStyle name="Обычный 4 4 4 6 6" xfId="26923"/>
    <cellStyle name="Обычный 4 4 4 6 6 2" xfId="26924"/>
    <cellStyle name="Обычный 4 4 4 6 7" xfId="26925"/>
    <cellStyle name="Обычный 4 4 4 6 8" xfId="26926"/>
    <cellStyle name="Обычный 4 4 4 7" xfId="26927"/>
    <cellStyle name="Обычный 4 4 4 7 2" xfId="26928"/>
    <cellStyle name="Обычный 4 4 4 7 2 2" xfId="26929"/>
    <cellStyle name="Обычный 4 4 4 7 2 3" xfId="26930"/>
    <cellStyle name="Обычный 4 4 4 7 3" xfId="26931"/>
    <cellStyle name="Обычный 4 4 4 7 3 2" xfId="26932"/>
    <cellStyle name="Обычный 4 4 4 7 3 3" xfId="26933"/>
    <cellStyle name="Обычный 4 4 4 7 4" xfId="26934"/>
    <cellStyle name="Обычный 4 4 4 7 4 2" xfId="26935"/>
    <cellStyle name="Обычный 4 4 4 7 4 3" xfId="26936"/>
    <cellStyle name="Обычный 4 4 4 7 5" xfId="26937"/>
    <cellStyle name="Обычный 4 4 4 7 5 2" xfId="26938"/>
    <cellStyle name="Обычный 4 4 4 7 6" xfId="26939"/>
    <cellStyle name="Обычный 4 4 4 7 7" xfId="26940"/>
    <cellStyle name="Обычный 4 4 4 8" xfId="26941"/>
    <cellStyle name="Обычный 4 4 4 8 2" xfId="26942"/>
    <cellStyle name="Обычный 4 4 4 8 2 2" xfId="26943"/>
    <cellStyle name="Обычный 4 4 4 8 2 3" xfId="26944"/>
    <cellStyle name="Обычный 4 4 4 8 3" xfId="26945"/>
    <cellStyle name="Обычный 4 4 4 8 3 2" xfId="26946"/>
    <cellStyle name="Обычный 4 4 4 8 3 3" xfId="26947"/>
    <cellStyle name="Обычный 4 4 4 8 4" xfId="26948"/>
    <cellStyle name="Обычный 4 4 4 8 4 2" xfId="26949"/>
    <cellStyle name="Обычный 4 4 4 8 4 3" xfId="26950"/>
    <cellStyle name="Обычный 4 4 4 8 5" xfId="26951"/>
    <cellStyle name="Обычный 4 4 4 8 5 2" xfId="26952"/>
    <cellStyle name="Обычный 4 4 4 8 6" xfId="26953"/>
    <cellStyle name="Обычный 4 4 4 8 7" xfId="26954"/>
    <cellStyle name="Обычный 4 4 4 9" xfId="26955"/>
    <cellStyle name="Обычный 4 4 4 9 2" xfId="26956"/>
    <cellStyle name="Обычный 4 4 4 9 2 2" xfId="26957"/>
    <cellStyle name="Обычный 4 4 4 9 2 3" xfId="26958"/>
    <cellStyle name="Обычный 4 4 4 9 3" xfId="26959"/>
    <cellStyle name="Обычный 4 4 4 9 3 2" xfId="26960"/>
    <cellStyle name="Обычный 4 4 4 9 3 3" xfId="26961"/>
    <cellStyle name="Обычный 4 4 4 9 4" xfId="26962"/>
    <cellStyle name="Обычный 4 4 4 9 4 2" xfId="26963"/>
    <cellStyle name="Обычный 4 4 4 9 4 3" xfId="26964"/>
    <cellStyle name="Обычный 4 4 4 9 5" xfId="26965"/>
    <cellStyle name="Обычный 4 4 4 9 5 2" xfId="26966"/>
    <cellStyle name="Обычный 4 4 4 9 6" xfId="26967"/>
    <cellStyle name="Обычный 4 4 4 9 7" xfId="26968"/>
    <cellStyle name="Обычный 4 4 5" xfId="26969"/>
    <cellStyle name="Обычный 4 4 5 10" xfId="26970"/>
    <cellStyle name="Обычный 4 4 5 10 2" xfId="26971"/>
    <cellStyle name="Обычный 4 4 5 10 2 2" xfId="26972"/>
    <cellStyle name="Обычный 4 4 5 10 2 3" xfId="26973"/>
    <cellStyle name="Обычный 4 4 5 10 3" xfId="26974"/>
    <cellStyle name="Обычный 4 4 5 10 3 2" xfId="26975"/>
    <cellStyle name="Обычный 4 4 5 10 3 3" xfId="26976"/>
    <cellStyle name="Обычный 4 4 5 10 4" xfId="26977"/>
    <cellStyle name="Обычный 4 4 5 10 4 2" xfId="26978"/>
    <cellStyle name="Обычный 4 4 5 10 4 3" xfId="26979"/>
    <cellStyle name="Обычный 4 4 5 10 5" xfId="26980"/>
    <cellStyle name="Обычный 4 4 5 10 5 2" xfId="26981"/>
    <cellStyle name="Обычный 4 4 5 10 6" xfId="26982"/>
    <cellStyle name="Обычный 4 4 5 10 7" xfId="26983"/>
    <cellStyle name="Обычный 4 4 5 11" xfId="26984"/>
    <cellStyle name="Обычный 4 4 5 11 2" xfId="26985"/>
    <cellStyle name="Обычный 4 4 5 11 3" xfId="26986"/>
    <cellStyle name="Обычный 4 4 5 12" xfId="26987"/>
    <cellStyle name="Обычный 4 4 5 12 2" xfId="26988"/>
    <cellStyle name="Обычный 4 4 5 12 3" xfId="26989"/>
    <cellStyle name="Обычный 4 4 5 13" xfId="26990"/>
    <cellStyle name="Обычный 4 4 5 13 2" xfId="26991"/>
    <cellStyle name="Обычный 4 4 5 13 3" xfId="26992"/>
    <cellStyle name="Обычный 4 4 5 14" xfId="26993"/>
    <cellStyle name="Обычный 4 4 5 14 2" xfId="26994"/>
    <cellStyle name="Обычный 4 4 5 15" xfId="26995"/>
    <cellStyle name="Обычный 4 4 5 16" xfId="26996"/>
    <cellStyle name="Обычный 4 4 5 2" xfId="26997"/>
    <cellStyle name="Обычный 4 4 5 2 10" xfId="26998"/>
    <cellStyle name="Обычный 4 4 5 2 10 2" xfId="26999"/>
    <cellStyle name="Обычный 4 4 5 2 10 3" xfId="27000"/>
    <cellStyle name="Обычный 4 4 5 2 11" xfId="27001"/>
    <cellStyle name="Обычный 4 4 5 2 11 2" xfId="27002"/>
    <cellStyle name="Обычный 4 4 5 2 12" xfId="27003"/>
    <cellStyle name="Обычный 4 4 5 2 13" xfId="27004"/>
    <cellStyle name="Обычный 4 4 5 2 2" xfId="27005"/>
    <cellStyle name="Обычный 4 4 5 2 2 2" xfId="27006"/>
    <cellStyle name="Обычный 4 4 5 2 2 2 2" xfId="27007"/>
    <cellStyle name="Обычный 4 4 5 2 2 2 2 2" xfId="27008"/>
    <cellStyle name="Обычный 4 4 5 2 2 2 3" xfId="27009"/>
    <cellStyle name="Обычный 4 4 5 2 2 2 4" xfId="27010"/>
    <cellStyle name="Обычный 4 4 5 2 2 3" xfId="27011"/>
    <cellStyle name="Обычный 4 4 5 2 2 3 2" xfId="27012"/>
    <cellStyle name="Обычный 4 4 5 2 2 3 3" xfId="27013"/>
    <cellStyle name="Обычный 4 4 5 2 2 4" xfId="27014"/>
    <cellStyle name="Обычный 4 4 5 2 2 4 2" xfId="27015"/>
    <cellStyle name="Обычный 4 4 5 2 2 4 3" xfId="27016"/>
    <cellStyle name="Обычный 4 4 5 2 2 5" xfId="27017"/>
    <cellStyle name="Обычный 4 4 5 2 2 5 2" xfId="27018"/>
    <cellStyle name="Обычный 4 4 5 2 2 5 3" xfId="27019"/>
    <cellStyle name="Обычный 4 4 5 2 2 6" xfId="27020"/>
    <cellStyle name="Обычный 4 4 5 2 2 6 2" xfId="27021"/>
    <cellStyle name="Обычный 4 4 5 2 2 7" xfId="27022"/>
    <cellStyle name="Обычный 4 4 5 2 2 8" xfId="27023"/>
    <cellStyle name="Обычный 4 4 5 2 3" xfId="27024"/>
    <cellStyle name="Обычный 4 4 5 2 3 2" xfId="27025"/>
    <cellStyle name="Обычный 4 4 5 2 3 2 2" xfId="27026"/>
    <cellStyle name="Обычный 4 4 5 2 3 2 2 2" xfId="27027"/>
    <cellStyle name="Обычный 4 4 5 2 3 2 3" xfId="27028"/>
    <cellStyle name="Обычный 4 4 5 2 3 2 4" xfId="27029"/>
    <cellStyle name="Обычный 4 4 5 2 3 3" xfId="27030"/>
    <cellStyle name="Обычный 4 4 5 2 3 3 2" xfId="27031"/>
    <cellStyle name="Обычный 4 4 5 2 3 3 3" xfId="27032"/>
    <cellStyle name="Обычный 4 4 5 2 3 4" xfId="27033"/>
    <cellStyle name="Обычный 4 4 5 2 3 4 2" xfId="27034"/>
    <cellStyle name="Обычный 4 4 5 2 3 4 3" xfId="27035"/>
    <cellStyle name="Обычный 4 4 5 2 3 5" xfId="27036"/>
    <cellStyle name="Обычный 4 4 5 2 3 5 2" xfId="27037"/>
    <cellStyle name="Обычный 4 4 5 2 3 5 3" xfId="27038"/>
    <cellStyle name="Обычный 4 4 5 2 3 6" xfId="27039"/>
    <cellStyle name="Обычный 4 4 5 2 3 6 2" xfId="27040"/>
    <cellStyle name="Обычный 4 4 5 2 3 7" xfId="27041"/>
    <cellStyle name="Обычный 4 4 5 2 3 8" xfId="27042"/>
    <cellStyle name="Обычный 4 4 5 2 4" xfId="27043"/>
    <cellStyle name="Обычный 4 4 5 2 4 2" xfId="27044"/>
    <cellStyle name="Обычный 4 4 5 2 4 2 2" xfId="27045"/>
    <cellStyle name="Обычный 4 4 5 2 4 2 3" xfId="27046"/>
    <cellStyle name="Обычный 4 4 5 2 4 3" xfId="27047"/>
    <cellStyle name="Обычный 4 4 5 2 4 3 2" xfId="27048"/>
    <cellStyle name="Обычный 4 4 5 2 4 3 3" xfId="27049"/>
    <cellStyle name="Обычный 4 4 5 2 4 4" xfId="27050"/>
    <cellStyle name="Обычный 4 4 5 2 4 4 2" xfId="27051"/>
    <cellStyle name="Обычный 4 4 5 2 4 4 3" xfId="27052"/>
    <cellStyle name="Обычный 4 4 5 2 4 5" xfId="27053"/>
    <cellStyle name="Обычный 4 4 5 2 4 5 2" xfId="27054"/>
    <cellStyle name="Обычный 4 4 5 2 4 6" xfId="27055"/>
    <cellStyle name="Обычный 4 4 5 2 4 7" xfId="27056"/>
    <cellStyle name="Обычный 4 4 5 2 5" xfId="27057"/>
    <cellStyle name="Обычный 4 4 5 2 5 2" xfId="27058"/>
    <cellStyle name="Обычный 4 4 5 2 5 2 2" xfId="27059"/>
    <cellStyle name="Обычный 4 4 5 2 5 2 3" xfId="27060"/>
    <cellStyle name="Обычный 4 4 5 2 5 3" xfId="27061"/>
    <cellStyle name="Обычный 4 4 5 2 5 3 2" xfId="27062"/>
    <cellStyle name="Обычный 4 4 5 2 5 3 3" xfId="27063"/>
    <cellStyle name="Обычный 4 4 5 2 5 4" xfId="27064"/>
    <cellStyle name="Обычный 4 4 5 2 5 4 2" xfId="27065"/>
    <cellStyle name="Обычный 4 4 5 2 5 4 3" xfId="27066"/>
    <cellStyle name="Обычный 4 4 5 2 5 5" xfId="27067"/>
    <cellStyle name="Обычный 4 4 5 2 5 5 2" xfId="27068"/>
    <cellStyle name="Обычный 4 4 5 2 5 6" xfId="27069"/>
    <cellStyle name="Обычный 4 4 5 2 5 7" xfId="27070"/>
    <cellStyle name="Обычный 4 4 5 2 6" xfId="27071"/>
    <cellStyle name="Обычный 4 4 5 2 6 2" xfId="27072"/>
    <cellStyle name="Обычный 4 4 5 2 6 2 2" xfId="27073"/>
    <cellStyle name="Обычный 4 4 5 2 6 2 3" xfId="27074"/>
    <cellStyle name="Обычный 4 4 5 2 6 3" xfId="27075"/>
    <cellStyle name="Обычный 4 4 5 2 6 3 2" xfId="27076"/>
    <cellStyle name="Обычный 4 4 5 2 6 3 3" xfId="27077"/>
    <cellStyle name="Обычный 4 4 5 2 6 4" xfId="27078"/>
    <cellStyle name="Обычный 4 4 5 2 6 4 2" xfId="27079"/>
    <cellStyle name="Обычный 4 4 5 2 6 4 3" xfId="27080"/>
    <cellStyle name="Обычный 4 4 5 2 6 5" xfId="27081"/>
    <cellStyle name="Обычный 4 4 5 2 6 5 2" xfId="27082"/>
    <cellStyle name="Обычный 4 4 5 2 6 6" xfId="27083"/>
    <cellStyle name="Обычный 4 4 5 2 6 7" xfId="27084"/>
    <cellStyle name="Обычный 4 4 5 2 7" xfId="27085"/>
    <cellStyle name="Обычный 4 4 5 2 7 2" xfId="27086"/>
    <cellStyle name="Обычный 4 4 5 2 7 2 2" xfId="27087"/>
    <cellStyle name="Обычный 4 4 5 2 7 2 3" xfId="27088"/>
    <cellStyle name="Обычный 4 4 5 2 7 3" xfId="27089"/>
    <cellStyle name="Обычный 4 4 5 2 7 3 2" xfId="27090"/>
    <cellStyle name="Обычный 4 4 5 2 7 3 3" xfId="27091"/>
    <cellStyle name="Обычный 4 4 5 2 7 4" xfId="27092"/>
    <cellStyle name="Обычный 4 4 5 2 7 4 2" xfId="27093"/>
    <cellStyle name="Обычный 4 4 5 2 7 5" xfId="27094"/>
    <cellStyle name="Обычный 4 4 5 2 7 5 2" xfId="27095"/>
    <cellStyle name="Обычный 4 4 5 2 7 6" xfId="27096"/>
    <cellStyle name="Обычный 4 4 5 2 7 7" xfId="27097"/>
    <cellStyle name="Обычный 4 4 5 2 8" xfId="27098"/>
    <cellStyle name="Обычный 4 4 5 2 8 2" xfId="27099"/>
    <cellStyle name="Обычный 4 4 5 2 8 3" xfId="27100"/>
    <cellStyle name="Обычный 4 4 5 2 9" xfId="27101"/>
    <cellStyle name="Обычный 4 4 5 2 9 2" xfId="27102"/>
    <cellStyle name="Обычный 4 4 5 2 9 3" xfId="27103"/>
    <cellStyle name="Обычный 4 4 5 3" xfId="27104"/>
    <cellStyle name="Обычный 4 4 5 3 10" xfId="27105"/>
    <cellStyle name="Обычный 4 4 5 3 10 2" xfId="27106"/>
    <cellStyle name="Обычный 4 4 5 3 11" xfId="27107"/>
    <cellStyle name="Обычный 4 4 5 3 12" xfId="27108"/>
    <cellStyle name="Обычный 4 4 5 3 2" xfId="27109"/>
    <cellStyle name="Обычный 4 4 5 3 2 2" xfId="27110"/>
    <cellStyle name="Обычный 4 4 5 3 2 2 2" xfId="27111"/>
    <cellStyle name="Обычный 4 4 5 3 2 2 2 2" xfId="27112"/>
    <cellStyle name="Обычный 4 4 5 3 2 2 3" xfId="27113"/>
    <cellStyle name="Обычный 4 4 5 3 2 2 4" xfId="27114"/>
    <cellStyle name="Обычный 4 4 5 3 2 3" xfId="27115"/>
    <cellStyle name="Обычный 4 4 5 3 2 3 2" xfId="27116"/>
    <cellStyle name="Обычный 4 4 5 3 2 3 3" xfId="27117"/>
    <cellStyle name="Обычный 4 4 5 3 2 4" xfId="27118"/>
    <cellStyle name="Обычный 4 4 5 3 2 4 2" xfId="27119"/>
    <cellStyle name="Обычный 4 4 5 3 2 4 3" xfId="27120"/>
    <cellStyle name="Обычный 4 4 5 3 2 5" xfId="27121"/>
    <cellStyle name="Обычный 4 4 5 3 2 5 2" xfId="27122"/>
    <cellStyle name="Обычный 4 4 5 3 2 5 3" xfId="27123"/>
    <cellStyle name="Обычный 4 4 5 3 2 6" xfId="27124"/>
    <cellStyle name="Обычный 4 4 5 3 2 6 2" xfId="27125"/>
    <cellStyle name="Обычный 4 4 5 3 2 7" xfId="27126"/>
    <cellStyle name="Обычный 4 4 5 3 2 8" xfId="27127"/>
    <cellStyle name="Обычный 4 4 5 3 3" xfId="27128"/>
    <cellStyle name="Обычный 4 4 5 3 3 2" xfId="27129"/>
    <cellStyle name="Обычный 4 4 5 3 3 2 2" xfId="27130"/>
    <cellStyle name="Обычный 4 4 5 3 3 2 2 2" xfId="27131"/>
    <cellStyle name="Обычный 4 4 5 3 3 2 3" xfId="27132"/>
    <cellStyle name="Обычный 4 4 5 3 3 2 4" xfId="27133"/>
    <cellStyle name="Обычный 4 4 5 3 3 3" xfId="27134"/>
    <cellStyle name="Обычный 4 4 5 3 3 3 2" xfId="27135"/>
    <cellStyle name="Обычный 4 4 5 3 3 3 3" xfId="27136"/>
    <cellStyle name="Обычный 4 4 5 3 3 4" xfId="27137"/>
    <cellStyle name="Обычный 4 4 5 3 3 4 2" xfId="27138"/>
    <cellStyle name="Обычный 4 4 5 3 3 4 3" xfId="27139"/>
    <cellStyle name="Обычный 4 4 5 3 3 5" xfId="27140"/>
    <cellStyle name="Обычный 4 4 5 3 3 5 2" xfId="27141"/>
    <cellStyle name="Обычный 4 4 5 3 3 5 3" xfId="27142"/>
    <cellStyle name="Обычный 4 4 5 3 3 6" xfId="27143"/>
    <cellStyle name="Обычный 4 4 5 3 3 6 2" xfId="27144"/>
    <cellStyle name="Обычный 4 4 5 3 3 7" xfId="27145"/>
    <cellStyle name="Обычный 4 4 5 3 3 8" xfId="27146"/>
    <cellStyle name="Обычный 4 4 5 3 4" xfId="27147"/>
    <cellStyle name="Обычный 4 4 5 3 4 2" xfId="27148"/>
    <cellStyle name="Обычный 4 4 5 3 4 2 2" xfId="27149"/>
    <cellStyle name="Обычный 4 4 5 3 4 2 3" xfId="27150"/>
    <cellStyle name="Обычный 4 4 5 3 4 3" xfId="27151"/>
    <cellStyle name="Обычный 4 4 5 3 4 3 2" xfId="27152"/>
    <cellStyle name="Обычный 4 4 5 3 4 3 3" xfId="27153"/>
    <cellStyle name="Обычный 4 4 5 3 4 4" xfId="27154"/>
    <cellStyle name="Обычный 4 4 5 3 4 4 2" xfId="27155"/>
    <cellStyle name="Обычный 4 4 5 3 4 4 3" xfId="27156"/>
    <cellStyle name="Обычный 4 4 5 3 4 5" xfId="27157"/>
    <cellStyle name="Обычный 4 4 5 3 4 5 2" xfId="27158"/>
    <cellStyle name="Обычный 4 4 5 3 4 6" xfId="27159"/>
    <cellStyle name="Обычный 4 4 5 3 4 7" xfId="27160"/>
    <cellStyle name="Обычный 4 4 5 3 5" xfId="27161"/>
    <cellStyle name="Обычный 4 4 5 3 5 2" xfId="27162"/>
    <cellStyle name="Обычный 4 4 5 3 5 2 2" xfId="27163"/>
    <cellStyle name="Обычный 4 4 5 3 5 2 3" xfId="27164"/>
    <cellStyle name="Обычный 4 4 5 3 5 3" xfId="27165"/>
    <cellStyle name="Обычный 4 4 5 3 5 3 2" xfId="27166"/>
    <cellStyle name="Обычный 4 4 5 3 5 3 3" xfId="27167"/>
    <cellStyle name="Обычный 4 4 5 3 5 4" xfId="27168"/>
    <cellStyle name="Обычный 4 4 5 3 5 4 2" xfId="27169"/>
    <cellStyle name="Обычный 4 4 5 3 5 4 3" xfId="27170"/>
    <cellStyle name="Обычный 4 4 5 3 5 5" xfId="27171"/>
    <cellStyle name="Обычный 4 4 5 3 5 5 2" xfId="27172"/>
    <cellStyle name="Обычный 4 4 5 3 5 6" xfId="27173"/>
    <cellStyle name="Обычный 4 4 5 3 5 7" xfId="27174"/>
    <cellStyle name="Обычный 4 4 5 3 6" xfId="27175"/>
    <cellStyle name="Обычный 4 4 5 3 6 2" xfId="27176"/>
    <cellStyle name="Обычный 4 4 5 3 6 2 2" xfId="27177"/>
    <cellStyle name="Обычный 4 4 5 3 6 2 3" xfId="27178"/>
    <cellStyle name="Обычный 4 4 5 3 6 3" xfId="27179"/>
    <cellStyle name="Обычный 4 4 5 3 6 3 2" xfId="27180"/>
    <cellStyle name="Обычный 4 4 5 3 6 3 3" xfId="27181"/>
    <cellStyle name="Обычный 4 4 5 3 6 4" xfId="27182"/>
    <cellStyle name="Обычный 4 4 5 3 6 4 2" xfId="27183"/>
    <cellStyle name="Обычный 4 4 5 3 6 5" xfId="27184"/>
    <cellStyle name="Обычный 4 4 5 3 6 5 2" xfId="27185"/>
    <cellStyle name="Обычный 4 4 5 3 6 6" xfId="27186"/>
    <cellStyle name="Обычный 4 4 5 3 6 7" xfId="27187"/>
    <cellStyle name="Обычный 4 4 5 3 7" xfId="27188"/>
    <cellStyle name="Обычный 4 4 5 3 7 2" xfId="27189"/>
    <cellStyle name="Обычный 4 4 5 3 7 3" xfId="27190"/>
    <cellStyle name="Обычный 4 4 5 3 8" xfId="27191"/>
    <cellStyle name="Обычный 4 4 5 3 8 2" xfId="27192"/>
    <cellStyle name="Обычный 4 4 5 3 8 3" xfId="27193"/>
    <cellStyle name="Обычный 4 4 5 3 9" xfId="27194"/>
    <cellStyle name="Обычный 4 4 5 3 9 2" xfId="27195"/>
    <cellStyle name="Обычный 4 4 5 3 9 3" xfId="27196"/>
    <cellStyle name="Обычный 4 4 5 4" xfId="27197"/>
    <cellStyle name="Обычный 4 4 5 4 2" xfId="27198"/>
    <cellStyle name="Обычный 4 4 5 4 2 2" xfId="27199"/>
    <cellStyle name="Обычный 4 4 5 4 2 2 2" xfId="27200"/>
    <cellStyle name="Обычный 4 4 5 4 2 2 3" xfId="27201"/>
    <cellStyle name="Обычный 4 4 5 4 2 3" xfId="27202"/>
    <cellStyle name="Обычный 4 4 5 4 2 3 2" xfId="27203"/>
    <cellStyle name="Обычный 4 4 5 4 2 3 3" xfId="27204"/>
    <cellStyle name="Обычный 4 4 5 4 2 4" xfId="27205"/>
    <cellStyle name="Обычный 4 4 5 4 2 4 2" xfId="27206"/>
    <cellStyle name="Обычный 4 4 5 4 2 4 3" xfId="27207"/>
    <cellStyle name="Обычный 4 4 5 4 2 5" xfId="27208"/>
    <cellStyle name="Обычный 4 4 5 4 2 5 2" xfId="27209"/>
    <cellStyle name="Обычный 4 4 5 4 2 6" xfId="27210"/>
    <cellStyle name="Обычный 4 4 5 4 2 7" xfId="27211"/>
    <cellStyle name="Обычный 4 4 5 4 3" xfId="27212"/>
    <cellStyle name="Обычный 4 4 5 4 3 2" xfId="27213"/>
    <cellStyle name="Обычный 4 4 5 4 3 2 2" xfId="27214"/>
    <cellStyle name="Обычный 4 4 5 4 3 3" xfId="27215"/>
    <cellStyle name="Обычный 4 4 5 4 3 4" xfId="27216"/>
    <cellStyle name="Обычный 4 4 5 4 4" xfId="27217"/>
    <cellStyle name="Обычный 4 4 5 4 4 2" xfId="27218"/>
    <cellStyle name="Обычный 4 4 5 4 4 3" xfId="27219"/>
    <cellStyle name="Обычный 4 4 5 4 5" xfId="27220"/>
    <cellStyle name="Обычный 4 4 5 4 5 2" xfId="27221"/>
    <cellStyle name="Обычный 4 4 5 4 5 3" xfId="27222"/>
    <cellStyle name="Обычный 4 4 5 4 6" xfId="27223"/>
    <cellStyle name="Обычный 4 4 5 4 6 2" xfId="27224"/>
    <cellStyle name="Обычный 4 4 5 4 6 3" xfId="27225"/>
    <cellStyle name="Обычный 4 4 5 4 7" xfId="27226"/>
    <cellStyle name="Обычный 4 4 5 4 7 2" xfId="27227"/>
    <cellStyle name="Обычный 4 4 5 4 8" xfId="27228"/>
    <cellStyle name="Обычный 4 4 5 4 9" xfId="27229"/>
    <cellStyle name="Обычный 4 4 5 5" xfId="27230"/>
    <cellStyle name="Обычный 4 4 5 5 2" xfId="27231"/>
    <cellStyle name="Обычный 4 4 5 5 2 2" xfId="27232"/>
    <cellStyle name="Обычный 4 4 5 5 2 2 2" xfId="27233"/>
    <cellStyle name="Обычный 4 4 5 5 2 3" xfId="27234"/>
    <cellStyle name="Обычный 4 4 5 5 2 4" xfId="27235"/>
    <cellStyle name="Обычный 4 4 5 5 3" xfId="27236"/>
    <cellStyle name="Обычный 4 4 5 5 3 2" xfId="27237"/>
    <cellStyle name="Обычный 4 4 5 5 3 3" xfId="27238"/>
    <cellStyle name="Обычный 4 4 5 5 4" xfId="27239"/>
    <cellStyle name="Обычный 4 4 5 5 4 2" xfId="27240"/>
    <cellStyle name="Обычный 4 4 5 5 4 3" xfId="27241"/>
    <cellStyle name="Обычный 4 4 5 5 5" xfId="27242"/>
    <cellStyle name="Обычный 4 4 5 5 5 2" xfId="27243"/>
    <cellStyle name="Обычный 4 4 5 5 5 3" xfId="27244"/>
    <cellStyle name="Обычный 4 4 5 5 6" xfId="27245"/>
    <cellStyle name="Обычный 4 4 5 5 6 2" xfId="27246"/>
    <cellStyle name="Обычный 4 4 5 5 7" xfId="27247"/>
    <cellStyle name="Обычный 4 4 5 5 8" xfId="27248"/>
    <cellStyle name="Обычный 4 4 5 6" xfId="27249"/>
    <cellStyle name="Обычный 4 4 5 6 2" xfId="27250"/>
    <cellStyle name="Обычный 4 4 5 6 2 2" xfId="27251"/>
    <cellStyle name="Обычный 4 4 5 6 2 2 2" xfId="27252"/>
    <cellStyle name="Обычный 4 4 5 6 2 3" xfId="27253"/>
    <cellStyle name="Обычный 4 4 5 6 2 4" xfId="27254"/>
    <cellStyle name="Обычный 4 4 5 6 3" xfId="27255"/>
    <cellStyle name="Обычный 4 4 5 6 3 2" xfId="27256"/>
    <cellStyle name="Обычный 4 4 5 6 3 3" xfId="27257"/>
    <cellStyle name="Обычный 4 4 5 6 4" xfId="27258"/>
    <cellStyle name="Обычный 4 4 5 6 4 2" xfId="27259"/>
    <cellStyle name="Обычный 4 4 5 6 4 3" xfId="27260"/>
    <cellStyle name="Обычный 4 4 5 6 5" xfId="27261"/>
    <cellStyle name="Обычный 4 4 5 6 5 2" xfId="27262"/>
    <cellStyle name="Обычный 4 4 5 6 5 3" xfId="27263"/>
    <cellStyle name="Обычный 4 4 5 6 6" xfId="27264"/>
    <cellStyle name="Обычный 4 4 5 6 6 2" xfId="27265"/>
    <cellStyle name="Обычный 4 4 5 6 7" xfId="27266"/>
    <cellStyle name="Обычный 4 4 5 6 8" xfId="27267"/>
    <cellStyle name="Обычный 4 4 5 7" xfId="27268"/>
    <cellStyle name="Обычный 4 4 5 7 2" xfId="27269"/>
    <cellStyle name="Обычный 4 4 5 7 2 2" xfId="27270"/>
    <cellStyle name="Обычный 4 4 5 7 2 3" xfId="27271"/>
    <cellStyle name="Обычный 4 4 5 7 3" xfId="27272"/>
    <cellStyle name="Обычный 4 4 5 7 3 2" xfId="27273"/>
    <cellStyle name="Обычный 4 4 5 7 3 3" xfId="27274"/>
    <cellStyle name="Обычный 4 4 5 7 4" xfId="27275"/>
    <cellStyle name="Обычный 4 4 5 7 4 2" xfId="27276"/>
    <cellStyle name="Обычный 4 4 5 7 4 3" xfId="27277"/>
    <cellStyle name="Обычный 4 4 5 7 5" xfId="27278"/>
    <cellStyle name="Обычный 4 4 5 7 5 2" xfId="27279"/>
    <cellStyle name="Обычный 4 4 5 7 6" xfId="27280"/>
    <cellStyle name="Обычный 4 4 5 7 7" xfId="27281"/>
    <cellStyle name="Обычный 4 4 5 8" xfId="27282"/>
    <cellStyle name="Обычный 4 4 5 8 2" xfId="27283"/>
    <cellStyle name="Обычный 4 4 5 8 2 2" xfId="27284"/>
    <cellStyle name="Обычный 4 4 5 8 2 3" xfId="27285"/>
    <cellStyle name="Обычный 4 4 5 8 3" xfId="27286"/>
    <cellStyle name="Обычный 4 4 5 8 3 2" xfId="27287"/>
    <cellStyle name="Обычный 4 4 5 8 3 3" xfId="27288"/>
    <cellStyle name="Обычный 4 4 5 8 4" xfId="27289"/>
    <cellStyle name="Обычный 4 4 5 8 4 2" xfId="27290"/>
    <cellStyle name="Обычный 4 4 5 8 4 3" xfId="27291"/>
    <cellStyle name="Обычный 4 4 5 8 5" xfId="27292"/>
    <cellStyle name="Обычный 4 4 5 8 5 2" xfId="27293"/>
    <cellStyle name="Обычный 4 4 5 8 6" xfId="27294"/>
    <cellStyle name="Обычный 4 4 5 8 7" xfId="27295"/>
    <cellStyle name="Обычный 4 4 5 9" xfId="27296"/>
    <cellStyle name="Обычный 4 4 5 9 2" xfId="27297"/>
    <cellStyle name="Обычный 4 4 5 9 2 2" xfId="27298"/>
    <cellStyle name="Обычный 4 4 5 9 2 3" xfId="27299"/>
    <cellStyle name="Обычный 4 4 5 9 3" xfId="27300"/>
    <cellStyle name="Обычный 4 4 5 9 3 2" xfId="27301"/>
    <cellStyle name="Обычный 4 4 5 9 3 3" xfId="27302"/>
    <cellStyle name="Обычный 4 4 5 9 4" xfId="27303"/>
    <cellStyle name="Обычный 4 4 5 9 4 2" xfId="27304"/>
    <cellStyle name="Обычный 4 4 5 9 4 3" xfId="27305"/>
    <cellStyle name="Обычный 4 4 5 9 5" xfId="27306"/>
    <cellStyle name="Обычный 4 4 5 9 5 2" xfId="27307"/>
    <cellStyle name="Обычный 4 4 5 9 6" xfId="27308"/>
    <cellStyle name="Обычный 4 4 5 9 7" xfId="27309"/>
    <cellStyle name="Обычный 4 4 6" xfId="27310"/>
    <cellStyle name="Обычный 4 4 6 10" xfId="27311"/>
    <cellStyle name="Обычный 4 4 6 10 2" xfId="27312"/>
    <cellStyle name="Обычный 4 4 6 10 3" xfId="27313"/>
    <cellStyle name="Обычный 4 4 6 11" xfId="27314"/>
    <cellStyle name="Обычный 4 4 6 11 2" xfId="27315"/>
    <cellStyle name="Обычный 4 4 6 11 3" xfId="27316"/>
    <cellStyle name="Обычный 4 4 6 12" xfId="27317"/>
    <cellStyle name="Обычный 4 4 6 12 2" xfId="27318"/>
    <cellStyle name="Обычный 4 4 6 13" xfId="27319"/>
    <cellStyle name="Обычный 4 4 6 14" xfId="27320"/>
    <cellStyle name="Обычный 4 4 6 2" xfId="27321"/>
    <cellStyle name="Обычный 4 4 6 2 2" xfId="27322"/>
    <cellStyle name="Обычный 4 4 6 2 2 2" xfId="27323"/>
    <cellStyle name="Обычный 4 4 6 2 2 2 2" xfId="27324"/>
    <cellStyle name="Обычный 4 4 6 2 2 2 3" xfId="27325"/>
    <cellStyle name="Обычный 4 4 6 2 2 3" xfId="27326"/>
    <cellStyle name="Обычный 4 4 6 2 2 3 2" xfId="27327"/>
    <cellStyle name="Обычный 4 4 6 2 2 3 3" xfId="27328"/>
    <cellStyle name="Обычный 4 4 6 2 2 4" xfId="27329"/>
    <cellStyle name="Обычный 4 4 6 2 2 4 2" xfId="27330"/>
    <cellStyle name="Обычный 4 4 6 2 2 4 3" xfId="27331"/>
    <cellStyle name="Обычный 4 4 6 2 2 5" xfId="27332"/>
    <cellStyle name="Обычный 4 4 6 2 2 5 2" xfId="27333"/>
    <cellStyle name="Обычный 4 4 6 2 2 6" xfId="27334"/>
    <cellStyle name="Обычный 4 4 6 2 2 7" xfId="27335"/>
    <cellStyle name="Обычный 4 4 6 2 3" xfId="27336"/>
    <cellStyle name="Обычный 4 4 6 2 3 2" xfId="27337"/>
    <cellStyle name="Обычный 4 4 6 2 3 2 2" xfId="27338"/>
    <cellStyle name="Обычный 4 4 6 2 3 3" xfId="27339"/>
    <cellStyle name="Обычный 4 4 6 2 3 4" xfId="27340"/>
    <cellStyle name="Обычный 4 4 6 2 4" xfId="27341"/>
    <cellStyle name="Обычный 4 4 6 2 4 2" xfId="27342"/>
    <cellStyle name="Обычный 4 4 6 2 4 3" xfId="27343"/>
    <cellStyle name="Обычный 4 4 6 2 5" xfId="27344"/>
    <cellStyle name="Обычный 4 4 6 2 5 2" xfId="27345"/>
    <cellStyle name="Обычный 4 4 6 2 5 3" xfId="27346"/>
    <cellStyle name="Обычный 4 4 6 2 6" xfId="27347"/>
    <cellStyle name="Обычный 4 4 6 2 6 2" xfId="27348"/>
    <cellStyle name="Обычный 4 4 6 2 6 3" xfId="27349"/>
    <cellStyle name="Обычный 4 4 6 2 7" xfId="27350"/>
    <cellStyle name="Обычный 4 4 6 2 7 2" xfId="27351"/>
    <cellStyle name="Обычный 4 4 6 2 8" xfId="27352"/>
    <cellStyle name="Обычный 4 4 6 2 9" xfId="27353"/>
    <cellStyle name="Обычный 4 4 6 3" xfId="27354"/>
    <cellStyle name="Обычный 4 4 6 3 2" xfId="27355"/>
    <cellStyle name="Обычный 4 4 6 3 2 2" xfId="27356"/>
    <cellStyle name="Обычный 4 4 6 3 2 2 2" xfId="27357"/>
    <cellStyle name="Обычный 4 4 6 3 2 3" xfId="27358"/>
    <cellStyle name="Обычный 4 4 6 3 2 4" xfId="27359"/>
    <cellStyle name="Обычный 4 4 6 3 3" xfId="27360"/>
    <cellStyle name="Обычный 4 4 6 3 3 2" xfId="27361"/>
    <cellStyle name="Обычный 4 4 6 3 3 3" xfId="27362"/>
    <cellStyle name="Обычный 4 4 6 3 4" xfId="27363"/>
    <cellStyle name="Обычный 4 4 6 3 4 2" xfId="27364"/>
    <cellStyle name="Обычный 4 4 6 3 4 3" xfId="27365"/>
    <cellStyle name="Обычный 4 4 6 3 5" xfId="27366"/>
    <cellStyle name="Обычный 4 4 6 3 5 2" xfId="27367"/>
    <cellStyle name="Обычный 4 4 6 3 5 3" xfId="27368"/>
    <cellStyle name="Обычный 4 4 6 3 6" xfId="27369"/>
    <cellStyle name="Обычный 4 4 6 3 6 2" xfId="27370"/>
    <cellStyle name="Обычный 4 4 6 3 7" xfId="27371"/>
    <cellStyle name="Обычный 4 4 6 3 8" xfId="27372"/>
    <cellStyle name="Обычный 4 4 6 4" xfId="27373"/>
    <cellStyle name="Обычный 4 4 6 4 2" xfId="27374"/>
    <cellStyle name="Обычный 4 4 6 4 2 2" xfId="27375"/>
    <cellStyle name="Обычный 4 4 6 4 2 3" xfId="27376"/>
    <cellStyle name="Обычный 4 4 6 4 3" xfId="27377"/>
    <cellStyle name="Обычный 4 4 6 4 3 2" xfId="27378"/>
    <cellStyle name="Обычный 4 4 6 4 3 3" xfId="27379"/>
    <cellStyle name="Обычный 4 4 6 4 4" xfId="27380"/>
    <cellStyle name="Обычный 4 4 6 4 4 2" xfId="27381"/>
    <cellStyle name="Обычный 4 4 6 4 4 3" xfId="27382"/>
    <cellStyle name="Обычный 4 4 6 4 5" xfId="27383"/>
    <cellStyle name="Обычный 4 4 6 4 5 2" xfId="27384"/>
    <cellStyle name="Обычный 4 4 6 4 6" xfId="27385"/>
    <cellStyle name="Обычный 4 4 6 4 7" xfId="27386"/>
    <cellStyle name="Обычный 4 4 6 5" xfId="27387"/>
    <cellStyle name="Обычный 4 4 6 5 2" xfId="27388"/>
    <cellStyle name="Обычный 4 4 6 5 2 2" xfId="27389"/>
    <cellStyle name="Обычный 4 4 6 5 2 3" xfId="27390"/>
    <cellStyle name="Обычный 4 4 6 5 3" xfId="27391"/>
    <cellStyle name="Обычный 4 4 6 5 3 2" xfId="27392"/>
    <cellStyle name="Обычный 4 4 6 5 3 3" xfId="27393"/>
    <cellStyle name="Обычный 4 4 6 5 4" xfId="27394"/>
    <cellStyle name="Обычный 4 4 6 5 4 2" xfId="27395"/>
    <cellStyle name="Обычный 4 4 6 5 4 3" xfId="27396"/>
    <cellStyle name="Обычный 4 4 6 5 5" xfId="27397"/>
    <cellStyle name="Обычный 4 4 6 5 5 2" xfId="27398"/>
    <cellStyle name="Обычный 4 4 6 5 6" xfId="27399"/>
    <cellStyle name="Обычный 4 4 6 5 7" xfId="27400"/>
    <cellStyle name="Обычный 4 4 6 6" xfId="27401"/>
    <cellStyle name="Обычный 4 4 6 6 2" xfId="27402"/>
    <cellStyle name="Обычный 4 4 6 6 2 2" xfId="27403"/>
    <cellStyle name="Обычный 4 4 6 6 2 3" xfId="27404"/>
    <cellStyle name="Обычный 4 4 6 6 3" xfId="27405"/>
    <cellStyle name="Обычный 4 4 6 6 3 2" xfId="27406"/>
    <cellStyle name="Обычный 4 4 6 6 3 3" xfId="27407"/>
    <cellStyle name="Обычный 4 4 6 6 4" xfId="27408"/>
    <cellStyle name="Обычный 4 4 6 6 4 2" xfId="27409"/>
    <cellStyle name="Обычный 4 4 6 6 4 3" xfId="27410"/>
    <cellStyle name="Обычный 4 4 6 6 5" xfId="27411"/>
    <cellStyle name="Обычный 4 4 6 6 5 2" xfId="27412"/>
    <cellStyle name="Обычный 4 4 6 6 6" xfId="27413"/>
    <cellStyle name="Обычный 4 4 6 6 7" xfId="27414"/>
    <cellStyle name="Обычный 4 4 6 7" xfId="27415"/>
    <cellStyle name="Обычный 4 4 6 7 2" xfId="27416"/>
    <cellStyle name="Обычный 4 4 6 7 2 2" xfId="27417"/>
    <cellStyle name="Обычный 4 4 6 7 2 3" xfId="27418"/>
    <cellStyle name="Обычный 4 4 6 7 3" xfId="27419"/>
    <cellStyle name="Обычный 4 4 6 7 3 2" xfId="27420"/>
    <cellStyle name="Обычный 4 4 6 7 3 3" xfId="27421"/>
    <cellStyle name="Обычный 4 4 6 7 4" xfId="27422"/>
    <cellStyle name="Обычный 4 4 6 7 4 2" xfId="27423"/>
    <cellStyle name="Обычный 4 4 6 7 4 3" xfId="27424"/>
    <cellStyle name="Обычный 4 4 6 7 5" xfId="27425"/>
    <cellStyle name="Обычный 4 4 6 7 5 2" xfId="27426"/>
    <cellStyle name="Обычный 4 4 6 7 6" xfId="27427"/>
    <cellStyle name="Обычный 4 4 6 7 7" xfId="27428"/>
    <cellStyle name="Обычный 4 4 6 8" xfId="27429"/>
    <cellStyle name="Обычный 4 4 6 8 2" xfId="27430"/>
    <cellStyle name="Обычный 4 4 6 8 2 2" xfId="27431"/>
    <cellStyle name="Обычный 4 4 6 8 2 3" xfId="27432"/>
    <cellStyle name="Обычный 4 4 6 8 3" xfId="27433"/>
    <cellStyle name="Обычный 4 4 6 8 3 2" xfId="27434"/>
    <cellStyle name="Обычный 4 4 6 8 3 3" xfId="27435"/>
    <cellStyle name="Обычный 4 4 6 8 4" xfId="27436"/>
    <cellStyle name="Обычный 4 4 6 8 4 2" xfId="27437"/>
    <cellStyle name="Обычный 4 4 6 8 5" xfId="27438"/>
    <cellStyle name="Обычный 4 4 6 8 5 2" xfId="27439"/>
    <cellStyle name="Обычный 4 4 6 8 6" xfId="27440"/>
    <cellStyle name="Обычный 4 4 6 8 7" xfId="27441"/>
    <cellStyle name="Обычный 4 4 6 9" xfId="27442"/>
    <cellStyle name="Обычный 4 4 6 9 2" xfId="27443"/>
    <cellStyle name="Обычный 4 4 6 9 3" xfId="27444"/>
    <cellStyle name="Обычный 4 4 7" xfId="27445"/>
    <cellStyle name="Обычный 4 4 7 10" xfId="27446"/>
    <cellStyle name="Обычный 4 4 7 10 2" xfId="27447"/>
    <cellStyle name="Обычный 4 4 7 11" xfId="27448"/>
    <cellStyle name="Обычный 4 4 7 12" xfId="27449"/>
    <cellStyle name="Обычный 4 4 7 2" xfId="27450"/>
    <cellStyle name="Обычный 4 4 7 2 2" xfId="27451"/>
    <cellStyle name="Обычный 4 4 7 2 2 2" xfId="27452"/>
    <cellStyle name="Обычный 4 4 7 2 2 2 2" xfId="27453"/>
    <cellStyle name="Обычный 4 4 7 2 2 3" xfId="27454"/>
    <cellStyle name="Обычный 4 4 7 2 2 4" xfId="27455"/>
    <cellStyle name="Обычный 4 4 7 2 3" xfId="27456"/>
    <cellStyle name="Обычный 4 4 7 2 3 2" xfId="27457"/>
    <cellStyle name="Обычный 4 4 7 2 3 3" xfId="27458"/>
    <cellStyle name="Обычный 4 4 7 2 4" xfId="27459"/>
    <cellStyle name="Обычный 4 4 7 2 4 2" xfId="27460"/>
    <cellStyle name="Обычный 4 4 7 2 4 3" xfId="27461"/>
    <cellStyle name="Обычный 4 4 7 2 5" xfId="27462"/>
    <cellStyle name="Обычный 4 4 7 2 5 2" xfId="27463"/>
    <cellStyle name="Обычный 4 4 7 2 5 3" xfId="27464"/>
    <cellStyle name="Обычный 4 4 7 2 6" xfId="27465"/>
    <cellStyle name="Обычный 4 4 7 2 6 2" xfId="27466"/>
    <cellStyle name="Обычный 4 4 7 2 7" xfId="27467"/>
    <cellStyle name="Обычный 4 4 7 2 8" xfId="27468"/>
    <cellStyle name="Обычный 4 4 7 3" xfId="27469"/>
    <cellStyle name="Обычный 4 4 7 3 2" xfId="27470"/>
    <cellStyle name="Обычный 4 4 7 3 2 2" xfId="27471"/>
    <cellStyle name="Обычный 4 4 7 3 2 2 2" xfId="27472"/>
    <cellStyle name="Обычный 4 4 7 3 2 3" xfId="27473"/>
    <cellStyle name="Обычный 4 4 7 3 2 4" xfId="27474"/>
    <cellStyle name="Обычный 4 4 7 3 3" xfId="27475"/>
    <cellStyle name="Обычный 4 4 7 3 3 2" xfId="27476"/>
    <cellStyle name="Обычный 4 4 7 3 3 3" xfId="27477"/>
    <cellStyle name="Обычный 4 4 7 3 4" xfId="27478"/>
    <cellStyle name="Обычный 4 4 7 3 4 2" xfId="27479"/>
    <cellStyle name="Обычный 4 4 7 3 4 3" xfId="27480"/>
    <cellStyle name="Обычный 4 4 7 3 5" xfId="27481"/>
    <cellStyle name="Обычный 4 4 7 3 5 2" xfId="27482"/>
    <cellStyle name="Обычный 4 4 7 3 5 3" xfId="27483"/>
    <cellStyle name="Обычный 4 4 7 3 6" xfId="27484"/>
    <cellStyle name="Обычный 4 4 7 3 6 2" xfId="27485"/>
    <cellStyle name="Обычный 4 4 7 3 7" xfId="27486"/>
    <cellStyle name="Обычный 4 4 7 3 8" xfId="27487"/>
    <cellStyle name="Обычный 4 4 7 4" xfId="27488"/>
    <cellStyle name="Обычный 4 4 7 4 2" xfId="27489"/>
    <cellStyle name="Обычный 4 4 7 4 2 2" xfId="27490"/>
    <cellStyle name="Обычный 4 4 7 4 2 3" xfId="27491"/>
    <cellStyle name="Обычный 4 4 7 4 3" xfId="27492"/>
    <cellStyle name="Обычный 4 4 7 4 3 2" xfId="27493"/>
    <cellStyle name="Обычный 4 4 7 4 3 3" xfId="27494"/>
    <cellStyle name="Обычный 4 4 7 4 4" xfId="27495"/>
    <cellStyle name="Обычный 4 4 7 4 4 2" xfId="27496"/>
    <cellStyle name="Обычный 4 4 7 4 4 3" xfId="27497"/>
    <cellStyle name="Обычный 4 4 7 4 5" xfId="27498"/>
    <cellStyle name="Обычный 4 4 7 4 5 2" xfId="27499"/>
    <cellStyle name="Обычный 4 4 7 4 6" xfId="27500"/>
    <cellStyle name="Обычный 4 4 7 4 7" xfId="27501"/>
    <cellStyle name="Обычный 4 4 7 5" xfId="27502"/>
    <cellStyle name="Обычный 4 4 7 5 2" xfId="27503"/>
    <cellStyle name="Обычный 4 4 7 5 2 2" xfId="27504"/>
    <cellStyle name="Обычный 4 4 7 5 2 3" xfId="27505"/>
    <cellStyle name="Обычный 4 4 7 5 3" xfId="27506"/>
    <cellStyle name="Обычный 4 4 7 5 3 2" xfId="27507"/>
    <cellStyle name="Обычный 4 4 7 5 3 3" xfId="27508"/>
    <cellStyle name="Обычный 4 4 7 5 4" xfId="27509"/>
    <cellStyle name="Обычный 4 4 7 5 4 2" xfId="27510"/>
    <cellStyle name="Обычный 4 4 7 5 4 3" xfId="27511"/>
    <cellStyle name="Обычный 4 4 7 5 5" xfId="27512"/>
    <cellStyle name="Обычный 4 4 7 5 5 2" xfId="27513"/>
    <cellStyle name="Обычный 4 4 7 5 6" xfId="27514"/>
    <cellStyle name="Обычный 4 4 7 5 7" xfId="27515"/>
    <cellStyle name="Обычный 4 4 7 6" xfId="27516"/>
    <cellStyle name="Обычный 4 4 7 6 2" xfId="27517"/>
    <cellStyle name="Обычный 4 4 7 6 2 2" xfId="27518"/>
    <cellStyle name="Обычный 4 4 7 6 2 3" xfId="27519"/>
    <cellStyle name="Обычный 4 4 7 6 3" xfId="27520"/>
    <cellStyle name="Обычный 4 4 7 6 3 2" xfId="27521"/>
    <cellStyle name="Обычный 4 4 7 6 3 3" xfId="27522"/>
    <cellStyle name="Обычный 4 4 7 6 4" xfId="27523"/>
    <cellStyle name="Обычный 4 4 7 6 4 2" xfId="27524"/>
    <cellStyle name="Обычный 4 4 7 6 5" xfId="27525"/>
    <cellStyle name="Обычный 4 4 7 6 5 2" xfId="27526"/>
    <cellStyle name="Обычный 4 4 7 6 6" xfId="27527"/>
    <cellStyle name="Обычный 4 4 7 6 7" xfId="27528"/>
    <cellStyle name="Обычный 4 4 7 7" xfId="27529"/>
    <cellStyle name="Обычный 4 4 7 7 2" xfId="27530"/>
    <cellStyle name="Обычный 4 4 7 7 3" xfId="27531"/>
    <cellStyle name="Обычный 4 4 7 8" xfId="27532"/>
    <cellStyle name="Обычный 4 4 7 8 2" xfId="27533"/>
    <cellStyle name="Обычный 4 4 7 8 3" xfId="27534"/>
    <cellStyle name="Обычный 4 4 7 9" xfId="27535"/>
    <cellStyle name="Обычный 4 4 7 9 2" xfId="27536"/>
    <cellStyle name="Обычный 4 4 7 9 3" xfId="27537"/>
    <cellStyle name="Обычный 4 4 8" xfId="27538"/>
    <cellStyle name="Обычный 4 4 8 2" xfId="27539"/>
    <cellStyle name="Обычный 4 4 8 2 2" xfId="27540"/>
    <cellStyle name="Обычный 4 4 8 2 2 2" xfId="27541"/>
    <cellStyle name="Обычный 4 4 8 2 2 3" xfId="27542"/>
    <cellStyle name="Обычный 4 4 8 2 3" xfId="27543"/>
    <cellStyle name="Обычный 4 4 8 2 3 2" xfId="27544"/>
    <cellStyle name="Обычный 4 4 8 2 3 3" xfId="27545"/>
    <cellStyle name="Обычный 4 4 8 2 4" xfId="27546"/>
    <cellStyle name="Обычный 4 4 8 2 4 2" xfId="27547"/>
    <cellStyle name="Обычный 4 4 8 2 4 3" xfId="27548"/>
    <cellStyle name="Обычный 4 4 8 2 5" xfId="27549"/>
    <cellStyle name="Обычный 4 4 8 2 5 2" xfId="27550"/>
    <cellStyle name="Обычный 4 4 8 2 6" xfId="27551"/>
    <cellStyle name="Обычный 4 4 8 2 7" xfId="27552"/>
    <cellStyle name="Обычный 4 4 8 3" xfId="27553"/>
    <cellStyle name="Обычный 4 4 8 3 2" xfId="27554"/>
    <cellStyle name="Обычный 4 4 8 3 2 2" xfId="27555"/>
    <cellStyle name="Обычный 4 4 8 3 3" xfId="27556"/>
    <cellStyle name="Обычный 4 4 8 3 4" xfId="27557"/>
    <cellStyle name="Обычный 4 4 8 4" xfId="27558"/>
    <cellStyle name="Обычный 4 4 8 4 2" xfId="27559"/>
    <cellStyle name="Обычный 4 4 8 4 3" xfId="27560"/>
    <cellStyle name="Обычный 4 4 8 5" xfId="27561"/>
    <cellStyle name="Обычный 4 4 8 5 2" xfId="27562"/>
    <cellStyle name="Обычный 4 4 8 5 3" xfId="27563"/>
    <cellStyle name="Обычный 4 4 8 6" xfId="27564"/>
    <cellStyle name="Обычный 4 4 8 6 2" xfId="27565"/>
    <cellStyle name="Обычный 4 4 8 6 3" xfId="27566"/>
    <cellStyle name="Обычный 4 4 8 7" xfId="27567"/>
    <cellStyle name="Обычный 4 4 8 7 2" xfId="27568"/>
    <cellStyle name="Обычный 4 4 8 8" xfId="27569"/>
    <cellStyle name="Обычный 4 4 8 9" xfId="27570"/>
    <cellStyle name="Обычный 4 4 9" xfId="27571"/>
    <cellStyle name="Обычный 4 4 9 2" xfId="27572"/>
    <cellStyle name="Обычный 4 4 9 2 2" xfId="27573"/>
    <cellStyle name="Обычный 4 4 9 2 2 2" xfId="27574"/>
    <cellStyle name="Обычный 4 4 9 2 2 3" xfId="27575"/>
    <cellStyle name="Обычный 4 4 9 2 3" xfId="27576"/>
    <cellStyle name="Обычный 4 4 9 2 3 2" xfId="27577"/>
    <cellStyle name="Обычный 4 4 9 2 3 3" xfId="27578"/>
    <cellStyle name="Обычный 4 4 9 2 4" xfId="27579"/>
    <cellStyle name="Обычный 4 4 9 2 4 2" xfId="27580"/>
    <cellStyle name="Обычный 4 4 9 2 4 3" xfId="27581"/>
    <cellStyle name="Обычный 4 4 9 2 5" xfId="27582"/>
    <cellStyle name="Обычный 4 4 9 2 5 2" xfId="27583"/>
    <cellStyle name="Обычный 4 4 9 2 6" xfId="27584"/>
    <cellStyle name="Обычный 4 4 9 2 7" xfId="27585"/>
    <cellStyle name="Обычный 4 4 9 3" xfId="27586"/>
    <cellStyle name="Обычный 4 4 9 3 2" xfId="27587"/>
    <cellStyle name="Обычный 4 4 9 3 2 2" xfId="27588"/>
    <cellStyle name="Обычный 4 4 9 3 3" xfId="27589"/>
    <cellStyle name="Обычный 4 4 9 3 4" xfId="27590"/>
    <cellStyle name="Обычный 4 4 9 4" xfId="27591"/>
    <cellStyle name="Обычный 4 4 9 4 2" xfId="27592"/>
    <cellStyle name="Обычный 4 4 9 4 3" xfId="27593"/>
    <cellStyle name="Обычный 4 4 9 5" xfId="27594"/>
    <cellStyle name="Обычный 4 4 9 5 2" xfId="27595"/>
    <cellStyle name="Обычный 4 4 9 5 3" xfId="27596"/>
    <cellStyle name="Обычный 4 4 9 6" xfId="27597"/>
    <cellStyle name="Обычный 4 4 9 6 2" xfId="27598"/>
    <cellStyle name="Обычный 4 4 9 6 3" xfId="27599"/>
    <cellStyle name="Обычный 4 4 9 7" xfId="27600"/>
    <cellStyle name="Обычный 4 4 9 7 2" xfId="27601"/>
    <cellStyle name="Обычный 4 4 9 8" xfId="27602"/>
    <cellStyle name="Обычный 4 4 9 9" xfId="27603"/>
    <cellStyle name="Обычный 4 4_Перекрестное субсидирование" xfId="27604"/>
    <cellStyle name="Обычный 4 5" xfId="27605"/>
    <cellStyle name="Обычный 4 5 10" xfId="27606"/>
    <cellStyle name="Обычный 4 5 10 2" xfId="27607"/>
    <cellStyle name="Обычный 4 5 10 2 2" xfId="27608"/>
    <cellStyle name="Обычный 4 5 10 2 2 2" xfId="27609"/>
    <cellStyle name="Обычный 4 5 10 2 3" xfId="27610"/>
    <cellStyle name="Обычный 4 5 10 2 4" xfId="27611"/>
    <cellStyle name="Обычный 4 5 10 3" xfId="27612"/>
    <cellStyle name="Обычный 4 5 10 3 2" xfId="27613"/>
    <cellStyle name="Обычный 4 5 10 3 3" xfId="27614"/>
    <cellStyle name="Обычный 4 5 10 4" xfId="27615"/>
    <cellStyle name="Обычный 4 5 10 4 2" xfId="27616"/>
    <cellStyle name="Обычный 4 5 10 4 3" xfId="27617"/>
    <cellStyle name="Обычный 4 5 10 5" xfId="27618"/>
    <cellStyle name="Обычный 4 5 10 5 2" xfId="27619"/>
    <cellStyle name="Обычный 4 5 10 5 3" xfId="27620"/>
    <cellStyle name="Обычный 4 5 10 6" xfId="27621"/>
    <cellStyle name="Обычный 4 5 10 6 2" xfId="27622"/>
    <cellStyle name="Обычный 4 5 10 7" xfId="27623"/>
    <cellStyle name="Обычный 4 5 10 8" xfId="27624"/>
    <cellStyle name="Обычный 4 5 11" xfId="27625"/>
    <cellStyle name="Обычный 4 5 11 2" xfId="27626"/>
    <cellStyle name="Обычный 4 5 11 2 2" xfId="27627"/>
    <cellStyle name="Обычный 4 5 11 2 3" xfId="27628"/>
    <cellStyle name="Обычный 4 5 11 3" xfId="27629"/>
    <cellStyle name="Обычный 4 5 11 3 2" xfId="27630"/>
    <cellStyle name="Обычный 4 5 11 3 3" xfId="27631"/>
    <cellStyle name="Обычный 4 5 11 4" xfId="27632"/>
    <cellStyle name="Обычный 4 5 11 4 2" xfId="27633"/>
    <cellStyle name="Обычный 4 5 11 4 3" xfId="27634"/>
    <cellStyle name="Обычный 4 5 11 5" xfId="27635"/>
    <cellStyle name="Обычный 4 5 11 5 2" xfId="27636"/>
    <cellStyle name="Обычный 4 5 11 6" xfId="27637"/>
    <cellStyle name="Обычный 4 5 11 7" xfId="27638"/>
    <cellStyle name="Обычный 4 5 12" xfId="27639"/>
    <cellStyle name="Обычный 4 5 12 2" xfId="27640"/>
    <cellStyle name="Обычный 4 5 12 2 2" xfId="27641"/>
    <cellStyle name="Обычный 4 5 12 2 3" xfId="27642"/>
    <cellStyle name="Обычный 4 5 12 3" xfId="27643"/>
    <cellStyle name="Обычный 4 5 12 3 2" xfId="27644"/>
    <cellStyle name="Обычный 4 5 12 3 3" xfId="27645"/>
    <cellStyle name="Обычный 4 5 12 4" xfId="27646"/>
    <cellStyle name="Обычный 4 5 12 4 2" xfId="27647"/>
    <cellStyle name="Обычный 4 5 12 4 3" xfId="27648"/>
    <cellStyle name="Обычный 4 5 12 5" xfId="27649"/>
    <cellStyle name="Обычный 4 5 12 5 2" xfId="27650"/>
    <cellStyle name="Обычный 4 5 12 6" xfId="27651"/>
    <cellStyle name="Обычный 4 5 12 7" xfId="27652"/>
    <cellStyle name="Обычный 4 5 13" xfId="27653"/>
    <cellStyle name="Обычный 4 5 13 2" xfId="27654"/>
    <cellStyle name="Обычный 4 5 13 2 2" xfId="27655"/>
    <cellStyle name="Обычный 4 5 13 2 3" xfId="27656"/>
    <cellStyle name="Обычный 4 5 13 3" xfId="27657"/>
    <cellStyle name="Обычный 4 5 13 3 2" xfId="27658"/>
    <cellStyle name="Обычный 4 5 13 3 3" xfId="27659"/>
    <cellStyle name="Обычный 4 5 13 4" xfId="27660"/>
    <cellStyle name="Обычный 4 5 13 4 2" xfId="27661"/>
    <cellStyle name="Обычный 4 5 13 4 3" xfId="27662"/>
    <cellStyle name="Обычный 4 5 13 5" xfId="27663"/>
    <cellStyle name="Обычный 4 5 13 5 2" xfId="27664"/>
    <cellStyle name="Обычный 4 5 13 6" xfId="27665"/>
    <cellStyle name="Обычный 4 5 13 7" xfId="27666"/>
    <cellStyle name="Обычный 4 5 14" xfId="27667"/>
    <cellStyle name="Обычный 4 5 14 2" xfId="27668"/>
    <cellStyle name="Обычный 4 5 14 2 2" xfId="27669"/>
    <cellStyle name="Обычный 4 5 14 2 3" xfId="27670"/>
    <cellStyle name="Обычный 4 5 14 3" xfId="27671"/>
    <cellStyle name="Обычный 4 5 14 3 2" xfId="27672"/>
    <cellStyle name="Обычный 4 5 14 3 3" xfId="27673"/>
    <cellStyle name="Обычный 4 5 14 4" xfId="27674"/>
    <cellStyle name="Обычный 4 5 14 4 2" xfId="27675"/>
    <cellStyle name="Обычный 4 5 14 4 3" xfId="27676"/>
    <cellStyle name="Обычный 4 5 14 5" xfId="27677"/>
    <cellStyle name="Обычный 4 5 14 5 2" xfId="27678"/>
    <cellStyle name="Обычный 4 5 14 6" xfId="27679"/>
    <cellStyle name="Обычный 4 5 14 7" xfId="27680"/>
    <cellStyle name="Обычный 4 5 15" xfId="27681"/>
    <cellStyle name="Обычный 4 5 15 2" xfId="27682"/>
    <cellStyle name="Обычный 4 5 15 2 2" xfId="27683"/>
    <cellStyle name="Обычный 4 5 15 2 3" xfId="27684"/>
    <cellStyle name="Обычный 4 5 15 3" xfId="27685"/>
    <cellStyle name="Обычный 4 5 15 3 2" xfId="27686"/>
    <cellStyle name="Обычный 4 5 15 3 3" xfId="27687"/>
    <cellStyle name="Обычный 4 5 15 4" xfId="27688"/>
    <cellStyle name="Обычный 4 5 15 4 2" xfId="27689"/>
    <cellStyle name="Обычный 4 5 15 4 3" xfId="27690"/>
    <cellStyle name="Обычный 4 5 15 5" xfId="27691"/>
    <cellStyle name="Обычный 4 5 15 5 2" xfId="27692"/>
    <cellStyle name="Обычный 4 5 15 6" xfId="27693"/>
    <cellStyle name="Обычный 4 5 15 7" xfId="27694"/>
    <cellStyle name="Обычный 4 5 16" xfId="27695"/>
    <cellStyle name="Обычный 4 5 16 2" xfId="27696"/>
    <cellStyle name="Обычный 4 5 16 3" xfId="27697"/>
    <cellStyle name="Обычный 4 5 17" xfId="27698"/>
    <cellStyle name="Обычный 4 5 17 2" xfId="27699"/>
    <cellStyle name="Обычный 4 5 17 3" xfId="27700"/>
    <cellStyle name="Обычный 4 5 18" xfId="27701"/>
    <cellStyle name="Обычный 4 5 18 2" xfId="27702"/>
    <cellStyle name="Обычный 4 5 18 3" xfId="27703"/>
    <cellStyle name="Обычный 4 5 19" xfId="27704"/>
    <cellStyle name="Обычный 4 5 19 2" xfId="27705"/>
    <cellStyle name="Обычный 4 5 19 3" xfId="27706"/>
    <cellStyle name="Обычный 4 5 2" xfId="27707"/>
    <cellStyle name="Обычный 4 5 2 10" xfId="27708"/>
    <cellStyle name="Обычный 4 5 2 10 2" xfId="27709"/>
    <cellStyle name="Обычный 4 5 2 10 2 2" xfId="27710"/>
    <cellStyle name="Обычный 4 5 2 10 2 3" xfId="27711"/>
    <cellStyle name="Обычный 4 5 2 10 3" xfId="27712"/>
    <cellStyle name="Обычный 4 5 2 10 3 2" xfId="27713"/>
    <cellStyle name="Обычный 4 5 2 10 3 3" xfId="27714"/>
    <cellStyle name="Обычный 4 5 2 10 4" xfId="27715"/>
    <cellStyle name="Обычный 4 5 2 10 4 2" xfId="27716"/>
    <cellStyle name="Обычный 4 5 2 10 4 3" xfId="27717"/>
    <cellStyle name="Обычный 4 5 2 10 5" xfId="27718"/>
    <cellStyle name="Обычный 4 5 2 10 5 2" xfId="27719"/>
    <cellStyle name="Обычный 4 5 2 10 6" xfId="27720"/>
    <cellStyle name="Обычный 4 5 2 10 7" xfId="27721"/>
    <cellStyle name="Обычный 4 5 2 11" xfId="27722"/>
    <cellStyle name="Обычный 4 5 2 11 2" xfId="27723"/>
    <cellStyle name="Обычный 4 5 2 11 2 2" xfId="27724"/>
    <cellStyle name="Обычный 4 5 2 11 2 3" xfId="27725"/>
    <cellStyle name="Обычный 4 5 2 11 3" xfId="27726"/>
    <cellStyle name="Обычный 4 5 2 11 3 2" xfId="27727"/>
    <cellStyle name="Обычный 4 5 2 11 3 3" xfId="27728"/>
    <cellStyle name="Обычный 4 5 2 11 4" xfId="27729"/>
    <cellStyle name="Обычный 4 5 2 11 4 2" xfId="27730"/>
    <cellStyle name="Обычный 4 5 2 11 4 3" xfId="27731"/>
    <cellStyle name="Обычный 4 5 2 11 5" xfId="27732"/>
    <cellStyle name="Обычный 4 5 2 11 5 2" xfId="27733"/>
    <cellStyle name="Обычный 4 5 2 11 6" xfId="27734"/>
    <cellStyle name="Обычный 4 5 2 11 7" xfId="27735"/>
    <cellStyle name="Обычный 4 5 2 12" xfId="27736"/>
    <cellStyle name="Обычный 4 5 2 12 2" xfId="27737"/>
    <cellStyle name="Обычный 4 5 2 12 3" xfId="27738"/>
    <cellStyle name="Обычный 4 5 2 13" xfId="27739"/>
    <cellStyle name="Обычный 4 5 2 13 2" xfId="27740"/>
    <cellStyle name="Обычный 4 5 2 13 3" xfId="27741"/>
    <cellStyle name="Обычный 4 5 2 14" xfId="27742"/>
    <cellStyle name="Обычный 4 5 2 14 2" xfId="27743"/>
    <cellStyle name="Обычный 4 5 2 14 3" xfId="27744"/>
    <cellStyle name="Обычный 4 5 2 15" xfId="27745"/>
    <cellStyle name="Обычный 4 5 2 15 2" xfId="27746"/>
    <cellStyle name="Обычный 4 5 2 16" xfId="27747"/>
    <cellStyle name="Обычный 4 5 2 17" xfId="27748"/>
    <cellStyle name="Обычный 4 5 2 2" xfId="27749"/>
    <cellStyle name="Обычный 4 5 2 2 10" xfId="27750"/>
    <cellStyle name="Обычный 4 5 2 2 10 2" xfId="27751"/>
    <cellStyle name="Обычный 4 5 2 2 10 2 2" xfId="27752"/>
    <cellStyle name="Обычный 4 5 2 2 10 2 3" xfId="27753"/>
    <cellStyle name="Обычный 4 5 2 2 10 3" xfId="27754"/>
    <cellStyle name="Обычный 4 5 2 2 10 3 2" xfId="27755"/>
    <cellStyle name="Обычный 4 5 2 2 10 3 3" xfId="27756"/>
    <cellStyle name="Обычный 4 5 2 2 10 4" xfId="27757"/>
    <cellStyle name="Обычный 4 5 2 2 10 4 2" xfId="27758"/>
    <cellStyle name="Обычный 4 5 2 2 10 4 3" xfId="27759"/>
    <cellStyle name="Обычный 4 5 2 2 10 5" xfId="27760"/>
    <cellStyle name="Обычный 4 5 2 2 10 5 2" xfId="27761"/>
    <cellStyle name="Обычный 4 5 2 2 10 6" xfId="27762"/>
    <cellStyle name="Обычный 4 5 2 2 10 7" xfId="27763"/>
    <cellStyle name="Обычный 4 5 2 2 11" xfId="27764"/>
    <cellStyle name="Обычный 4 5 2 2 11 2" xfId="27765"/>
    <cellStyle name="Обычный 4 5 2 2 11 3" xfId="27766"/>
    <cellStyle name="Обычный 4 5 2 2 12" xfId="27767"/>
    <cellStyle name="Обычный 4 5 2 2 12 2" xfId="27768"/>
    <cellStyle name="Обычный 4 5 2 2 12 3" xfId="27769"/>
    <cellStyle name="Обычный 4 5 2 2 13" xfId="27770"/>
    <cellStyle name="Обычный 4 5 2 2 13 2" xfId="27771"/>
    <cellStyle name="Обычный 4 5 2 2 13 3" xfId="27772"/>
    <cellStyle name="Обычный 4 5 2 2 14" xfId="27773"/>
    <cellStyle name="Обычный 4 5 2 2 14 2" xfId="27774"/>
    <cellStyle name="Обычный 4 5 2 2 15" xfId="27775"/>
    <cellStyle name="Обычный 4 5 2 2 16" xfId="27776"/>
    <cellStyle name="Обычный 4 5 2 2 2" xfId="27777"/>
    <cellStyle name="Обычный 4 5 2 2 2 10" xfId="27778"/>
    <cellStyle name="Обычный 4 5 2 2 2 10 2" xfId="27779"/>
    <cellStyle name="Обычный 4 5 2 2 2 10 3" xfId="27780"/>
    <cellStyle name="Обычный 4 5 2 2 2 11" xfId="27781"/>
    <cellStyle name="Обычный 4 5 2 2 2 11 2" xfId="27782"/>
    <cellStyle name="Обычный 4 5 2 2 2 12" xfId="27783"/>
    <cellStyle name="Обычный 4 5 2 2 2 13" xfId="27784"/>
    <cellStyle name="Обычный 4 5 2 2 2 2" xfId="27785"/>
    <cellStyle name="Обычный 4 5 2 2 2 2 2" xfId="27786"/>
    <cellStyle name="Обычный 4 5 2 2 2 2 2 2" xfId="27787"/>
    <cellStyle name="Обычный 4 5 2 2 2 2 2 2 2" xfId="27788"/>
    <cellStyle name="Обычный 4 5 2 2 2 2 2 3" xfId="27789"/>
    <cellStyle name="Обычный 4 5 2 2 2 2 2 4" xfId="27790"/>
    <cellStyle name="Обычный 4 5 2 2 2 2 3" xfId="27791"/>
    <cellStyle name="Обычный 4 5 2 2 2 2 3 2" xfId="27792"/>
    <cellStyle name="Обычный 4 5 2 2 2 2 3 3" xfId="27793"/>
    <cellStyle name="Обычный 4 5 2 2 2 2 4" xfId="27794"/>
    <cellStyle name="Обычный 4 5 2 2 2 2 4 2" xfId="27795"/>
    <cellStyle name="Обычный 4 5 2 2 2 2 4 3" xfId="27796"/>
    <cellStyle name="Обычный 4 5 2 2 2 2 5" xfId="27797"/>
    <cellStyle name="Обычный 4 5 2 2 2 2 5 2" xfId="27798"/>
    <cellStyle name="Обычный 4 5 2 2 2 2 5 3" xfId="27799"/>
    <cellStyle name="Обычный 4 5 2 2 2 2 6" xfId="27800"/>
    <cellStyle name="Обычный 4 5 2 2 2 2 6 2" xfId="27801"/>
    <cellStyle name="Обычный 4 5 2 2 2 2 7" xfId="27802"/>
    <cellStyle name="Обычный 4 5 2 2 2 2 8" xfId="27803"/>
    <cellStyle name="Обычный 4 5 2 2 2 3" xfId="27804"/>
    <cellStyle name="Обычный 4 5 2 2 2 3 2" xfId="27805"/>
    <cellStyle name="Обычный 4 5 2 2 2 3 2 2" xfId="27806"/>
    <cellStyle name="Обычный 4 5 2 2 2 3 2 2 2" xfId="27807"/>
    <cellStyle name="Обычный 4 5 2 2 2 3 2 3" xfId="27808"/>
    <cellStyle name="Обычный 4 5 2 2 2 3 2 4" xfId="27809"/>
    <cellStyle name="Обычный 4 5 2 2 2 3 3" xfId="27810"/>
    <cellStyle name="Обычный 4 5 2 2 2 3 3 2" xfId="27811"/>
    <cellStyle name="Обычный 4 5 2 2 2 3 3 3" xfId="27812"/>
    <cellStyle name="Обычный 4 5 2 2 2 3 4" xfId="27813"/>
    <cellStyle name="Обычный 4 5 2 2 2 3 4 2" xfId="27814"/>
    <cellStyle name="Обычный 4 5 2 2 2 3 4 3" xfId="27815"/>
    <cellStyle name="Обычный 4 5 2 2 2 3 5" xfId="27816"/>
    <cellStyle name="Обычный 4 5 2 2 2 3 5 2" xfId="27817"/>
    <cellStyle name="Обычный 4 5 2 2 2 3 5 3" xfId="27818"/>
    <cellStyle name="Обычный 4 5 2 2 2 3 6" xfId="27819"/>
    <cellStyle name="Обычный 4 5 2 2 2 3 6 2" xfId="27820"/>
    <cellStyle name="Обычный 4 5 2 2 2 3 7" xfId="27821"/>
    <cellStyle name="Обычный 4 5 2 2 2 3 8" xfId="27822"/>
    <cellStyle name="Обычный 4 5 2 2 2 4" xfId="27823"/>
    <cellStyle name="Обычный 4 5 2 2 2 4 2" xfId="27824"/>
    <cellStyle name="Обычный 4 5 2 2 2 4 2 2" xfId="27825"/>
    <cellStyle name="Обычный 4 5 2 2 2 4 2 3" xfId="27826"/>
    <cellStyle name="Обычный 4 5 2 2 2 4 3" xfId="27827"/>
    <cellStyle name="Обычный 4 5 2 2 2 4 3 2" xfId="27828"/>
    <cellStyle name="Обычный 4 5 2 2 2 4 3 3" xfId="27829"/>
    <cellStyle name="Обычный 4 5 2 2 2 4 4" xfId="27830"/>
    <cellStyle name="Обычный 4 5 2 2 2 4 4 2" xfId="27831"/>
    <cellStyle name="Обычный 4 5 2 2 2 4 4 3" xfId="27832"/>
    <cellStyle name="Обычный 4 5 2 2 2 4 5" xfId="27833"/>
    <cellStyle name="Обычный 4 5 2 2 2 4 5 2" xfId="27834"/>
    <cellStyle name="Обычный 4 5 2 2 2 4 6" xfId="27835"/>
    <cellStyle name="Обычный 4 5 2 2 2 4 7" xfId="27836"/>
    <cellStyle name="Обычный 4 5 2 2 2 5" xfId="27837"/>
    <cellStyle name="Обычный 4 5 2 2 2 5 2" xfId="27838"/>
    <cellStyle name="Обычный 4 5 2 2 2 5 2 2" xfId="27839"/>
    <cellStyle name="Обычный 4 5 2 2 2 5 2 3" xfId="27840"/>
    <cellStyle name="Обычный 4 5 2 2 2 5 3" xfId="27841"/>
    <cellStyle name="Обычный 4 5 2 2 2 5 3 2" xfId="27842"/>
    <cellStyle name="Обычный 4 5 2 2 2 5 3 3" xfId="27843"/>
    <cellStyle name="Обычный 4 5 2 2 2 5 4" xfId="27844"/>
    <cellStyle name="Обычный 4 5 2 2 2 5 4 2" xfId="27845"/>
    <cellStyle name="Обычный 4 5 2 2 2 5 4 3" xfId="27846"/>
    <cellStyle name="Обычный 4 5 2 2 2 5 5" xfId="27847"/>
    <cellStyle name="Обычный 4 5 2 2 2 5 5 2" xfId="27848"/>
    <cellStyle name="Обычный 4 5 2 2 2 5 6" xfId="27849"/>
    <cellStyle name="Обычный 4 5 2 2 2 5 7" xfId="27850"/>
    <cellStyle name="Обычный 4 5 2 2 2 6" xfId="27851"/>
    <cellStyle name="Обычный 4 5 2 2 2 6 2" xfId="27852"/>
    <cellStyle name="Обычный 4 5 2 2 2 6 2 2" xfId="27853"/>
    <cellStyle name="Обычный 4 5 2 2 2 6 2 3" xfId="27854"/>
    <cellStyle name="Обычный 4 5 2 2 2 6 3" xfId="27855"/>
    <cellStyle name="Обычный 4 5 2 2 2 6 3 2" xfId="27856"/>
    <cellStyle name="Обычный 4 5 2 2 2 6 3 3" xfId="27857"/>
    <cellStyle name="Обычный 4 5 2 2 2 6 4" xfId="27858"/>
    <cellStyle name="Обычный 4 5 2 2 2 6 4 2" xfId="27859"/>
    <cellStyle name="Обычный 4 5 2 2 2 6 4 3" xfId="27860"/>
    <cellStyle name="Обычный 4 5 2 2 2 6 5" xfId="27861"/>
    <cellStyle name="Обычный 4 5 2 2 2 6 5 2" xfId="27862"/>
    <cellStyle name="Обычный 4 5 2 2 2 6 6" xfId="27863"/>
    <cellStyle name="Обычный 4 5 2 2 2 6 7" xfId="27864"/>
    <cellStyle name="Обычный 4 5 2 2 2 7" xfId="27865"/>
    <cellStyle name="Обычный 4 5 2 2 2 7 2" xfId="27866"/>
    <cellStyle name="Обычный 4 5 2 2 2 7 2 2" xfId="27867"/>
    <cellStyle name="Обычный 4 5 2 2 2 7 2 3" xfId="27868"/>
    <cellStyle name="Обычный 4 5 2 2 2 7 3" xfId="27869"/>
    <cellStyle name="Обычный 4 5 2 2 2 7 3 2" xfId="27870"/>
    <cellStyle name="Обычный 4 5 2 2 2 7 3 3" xfId="27871"/>
    <cellStyle name="Обычный 4 5 2 2 2 7 4" xfId="27872"/>
    <cellStyle name="Обычный 4 5 2 2 2 7 4 2" xfId="27873"/>
    <cellStyle name="Обычный 4 5 2 2 2 7 5" xfId="27874"/>
    <cellStyle name="Обычный 4 5 2 2 2 7 5 2" xfId="27875"/>
    <cellStyle name="Обычный 4 5 2 2 2 7 6" xfId="27876"/>
    <cellStyle name="Обычный 4 5 2 2 2 7 7" xfId="27877"/>
    <cellStyle name="Обычный 4 5 2 2 2 8" xfId="27878"/>
    <cellStyle name="Обычный 4 5 2 2 2 8 2" xfId="27879"/>
    <cellStyle name="Обычный 4 5 2 2 2 8 3" xfId="27880"/>
    <cellStyle name="Обычный 4 5 2 2 2 9" xfId="27881"/>
    <cellStyle name="Обычный 4 5 2 2 2 9 2" xfId="27882"/>
    <cellStyle name="Обычный 4 5 2 2 2 9 3" xfId="27883"/>
    <cellStyle name="Обычный 4 5 2 2 3" xfId="27884"/>
    <cellStyle name="Обычный 4 5 2 2 3 10" xfId="27885"/>
    <cellStyle name="Обычный 4 5 2 2 3 10 2" xfId="27886"/>
    <cellStyle name="Обычный 4 5 2 2 3 11" xfId="27887"/>
    <cellStyle name="Обычный 4 5 2 2 3 12" xfId="27888"/>
    <cellStyle name="Обычный 4 5 2 2 3 2" xfId="27889"/>
    <cellStyle name="Обычный 4 5 2 2 3 2 2" xfId="27890"/>
    <cellStyle name="Обычный 4 5 2 2 3 2 2 2" xfId="27891"/>
    <cellStyle name="Обычный 4 5 2 2 3 2 2 2 2" xfId="27892"/>
    <cellStyle name="Обычный 4 5 2 2 3 2 2 3" xfId="27893"/>
    <cellStyle name="Обычный 4 5 2 2 3 2 2 4" xfId="27894"/>
    <cellStyle name="Обычный 4 5 2 2 3 2 3" xfId="27895"/>
    <cellStyle name="Обычный 4 5 2 2 3 2 3 2" xfId="27896"/>
    <cellStyle name="Обычный 4 5 2 2 3 2 3 3" xfId="27897"/>
    <cellStyle name="Обычный 4 5 2 2 3 2 4" xfId="27898"/>
    <cellStyle name="Обычный 4 5 2 2 3 2 4 2" xfId="27899"/>
    <cellStyle name="Обычный 4 5 2 2 3 2 4 3" xfId="27900"/>
    <cellStyle name="Обычный 4 5 2 2 3 2 5" xfId="27901"/>
    <cellStyle name="Обычный 4 5 2 2 3 2 5 2" xfId="27902"/>
    <cellStyle name="Обычный 4 5 2 2 3 2 5 3" xfId="27903"/>
    <cellStyle name="Обычный 4 5 2 2 3 2 6" xfId="27904"/>
    <cellStyle name="Обычный 4 5 2 2 3 2 6 2" xfId="27905"/>
    <cellStyle name="Обычный 4 5 2 2 3 2 7" xfId="27906"/>
    <cellStyle name="Обычный 4 5 2 2 3 2 8" xfId="27907"/>
    <cellStyle name="Обычный 4 5 2 2 3 3" xfId="27908"/>
    <cellStyle name="Обычный 4 5 2 2 3 3 2" xfId="27909"/>
    <cellStyle name="Обычный 4 5 2 2 3 3 2 2" xfId="27910"/>
    <cellStyle name="Обычный 4 5 2 2 3 3 2 2 2" xfId="27911"/>
    <cellStyle name="Обычный 4 5 2 2 3 3 2 3" xfId="27912"/>
    <cellStyle name="Обычный 4 5 2 2 3 3 2 4" xfId="27913"/>
    <cellStyle name="Обычный 4 5 2 2 3 3 3" xfId="27914"/>
    <cellStyle name="Обычный 4 5 2 2 3 3 3 2" xfId="27915"/>
    <cellStyle name="Обычный 4 5 2 2 3 3 3 3" xfId="27916"/>
    <cellStyle name="Обычный 4 5 2 2 3 3 4" xfId="27917"/>
    <cellStyle name="Обычный 4 5 2 2 3 3 4 2" xfId="27918"/>
    <cellStyle name="Обычный 4 5 2 2 3 3 4 3" xfId="27919"/>
    <cellStyle name="Обычный 4 5 2 2 3 3 5" xfId="27920"/>
    <cellStyle name="Обычный 4 5 2 2 3 3 5 2" xfId="27921"/>
    <cellStyle name="Обычный 4 5 2 2 3 3 5 3" xfId="27922"/>
    <cellStyle name="Обычный 4 5 2 2 3 3 6" xfId="27923"/>
    <cellStyle name="Обычный 4 5 2 2 3 3 6 2" xfId="27924"/>
    <cellStyle name="Обычный 4 5 2 2 3 3 7" xfId="27925"/>
    <cellStyle name="Обычный 4 5 2 2 3 3 8" xfId="27926"/>
    <cellStyle name="Обычный 4 5 2 2 3 4" xfId="27927"/>
    <cellStyle name="Обычный 4 5 2 2 3 4 2" xfId="27928"/>
    <cellStyle name="Обычный 4 5 2 2 3 4 2 2" xfId="27929"/>
    <cellStyle name="Обычный 4 5 2 2 3 4 2 3" xfId="27930"/>
    <cellStyle name="Обычный 4 5 2 2 3 4 3" xfId="27931"/>
    <cellStyle name="Обычный 4 5 2 2 3 4 3 2" xfId="27932"/>
    <cellStyle name="Обычный 4 5 2 2 3 4 3 3" xfId="27933"/>
    <cellStyle name="Обычный 4 5 2 2 3 4 4" xfId="27934"/>
    <cellStyle name="Обычный 4 5 2 2 3 4 4 2" xfId="27935"/>
    <cellStyle name="Обычный 4 5 2 2 3 4 4 3" xfId="27936"/>
    <cellStyle name="Обычный 4 5 2 2 3 4 5" xfId="27937"/>
    <cellStyle name="Обычный 4 5 2 2 3 4 5 2" xfId="27938"/>
    <cellStyle name="Обычный 4 5 2 2 3 4 6" xfId="27939"/>
    <cellStyle name="Обычный 4 5 2 2 3 4 7" xfId="27940"/>
    <cellStyle name="Обычный 4 5 2 2 3 5" xfId="27941"/>
    <cellStyle name="Обычный 4 5 2 2 3 5 2" xfId="27942"/>
    <cellStyle name="Обычный 4 5 2 2 3 5 2 2" xfId="27943"/>
    <cellStyle name="Обычный 4 5 2 2 3 5 2 3" xfId="27944"/>
    <cellStyle name="Обычный 4 5 2 2 3 5 3" xfId="27945"/>
    <cellStyle name="Обычный 4 5 2 2 3 5 3 2" xfId="27946"/>
    <cellStyle name="Обычный 4 5 2 2 3 5 3 3" xfId="27947"/>
    <cellStyle name="Обычный 4 5 2 2 3 5 4" xfId="27948"/>
    <cellStyle name="Обычный 4 5 2 2 3 5 4 2" xfId="27949"/>
    <cellStyle name="Обычный 4 5 2 2 3 5 4 3" xfId="27950"/>
    <cellStyle name="Обычный 4 5 2 2 3 5 5" xfId="27951"/>
    <cellStyle name="Обычный 4 5 2 2 3 5 5 2" xfId="27952"/>
    <cellStyle name="Обычный 4 5 2 2 3 5 6" xfId="27953"/>
    <cellStyle name="Обычный 4 5 2 2 3 5 7" xfId="27954"/>
    <cellStyle name="Обычный 4 5 2 2 3 6" xfId="27955"/>
    <cellStyle name="Обычный 4 5 2 2 3 6 2" xfId="27956"/>
    <cellStyle name="Обычный 4 5 2 2 3 6 2 2" xfId="27957"/>
    <cellStyle name="Обычный 4 5 2 2 3 6 2 3" xfId="27958"/>
    <cellStyle name="Обычный 4 5 2 2 3 6 3" xfId="27959"/>
    <cellStyle name="Обычный 4 5 2 2 3 6 3 2" xfId="27960"/>
    <cellStyle name="Обычный 4 5 2 2 3 6 3 3" xfId="27961"/>
    <cellStyle name="Обычный 4 5 2 2 3 6 4" xfId="27962"/>
    <cellStyle name="Обычный 4 5 2 2 3 6 4 2" xfId="27963"/>
    <cellStyle name="Обычный 4 5 2 2 3 6 5" xfId="27964"/>
    <cellStyle name="Обычный 4 5 2 2 3 6 5 2" xfId="27965"/>
    <cellStyle name="Обычный 4 5 2 2 3 6 6" xfId="27966"/>
    <cellStyle name="Обычный 4 5 2 2 3 6 7" xfId="27967"/>
    <cellStyle name="Обычный 4 5 2 2 3 7" xfId="27968"/>
    <cellStyle name="Обычный 4 5 2 2 3 7 2" xfId="27969"/>
    <cellStyle name="Обычный 4 5 2 2 3 7 3" xfId="27970"/>
    <cellStyle name="Обычный 4 5 2 2 3 8" xfId="27971"/>
    <cellStyle name="Обычный 4 5 2 2 3 8 2" xfId="27972"/>
    <cellStyle name="Обычный 4 5 2 2 3 8 3" xfId="27973"/>
    <cellStyle name="Обычный 4 5 2 2 3 9" xfId="27974"/>
    <cellStyle name="Обычный 4 5 2 2 3 9 2" xfId="27975"/>
    <cellStyle name="Обычный 4 5 2 2 3 9 3" xfId="27976"/>
    <cellStyle name="Обычный 4 5 2 2 4" xfId="27977"/>
    <cellStyle name="Обычный 4 5 2 2 4 2" xfId="27978"/>
    <cellStyle name="Обычный 4 5 2 2 4 2 2" xfId="27979"/>
    <cellStyle name="Обычный 4 5 2 2 4 2 2 2" xfId="27980"/>
    <cellStyle name="Обычный 4 5 2 2 4 2 2 3" xfId="27981"/>
    <cellStyle name="Обычный 4 5 2 2 4 2 3" xfId="27982"/>
    <cellStyle name="Обычный 4 5 2 2 4 2 3 2" xfId="27983"/>
    <cellStyle name="Обычный 4 5 2 2 4 2 3 3" xfId="27984"/>
    <cellStyle name="Обычный 4 5 2 2 4 2 4" xfId="27985"/>
    <cellStyle name="Обычный 4 5 2 2 4 2 4 2" xfId="27986"/>
    <cellStyle name="Обычный 4 5 2 2 4 2 4 3" xfId="27987"/>
    <cellStyle name="Обычный 4 5 2 2 4 2 5" xfId="27988"/>
    <cellStyle name="Обычный 4 5 2 2 4 2 5 2" xfId="27989"/>
    <cellStyle name="Обычный 4 5 2 2 4 2 6" xfId="27990"/>
    <cellStyle name="Обычный 4 5 2 2 4 2 7" xfId="27991"/>
    <cellStyle name="Обычный 4 5 2 2 4 3" xfId="27992"/>
    <cellStyle name="Обычный 4 5 2 2 4 3 2" xfId="27993"/>
    <cellStyle name="Обычный 4 5 2 2 4 3 2 2" xfId="27994"/>
    <cellStyle name="Обычный 4 5 2 2 4 3 3" xfId="27995"/>
    <cellStyle name="Обычный 4 5 2 2 4 3 4" xfId="27996"/>
    <cellStyle name="Обычный 4 5 2 2 4 4" xfId="27997"/>
    <cellStyle name="Обычный 4 5 2 2 4 4 2" xfId="27998"/>
    <cellStyle name="Обычный 4 5 2 2 4 4 3" xfId="27999"/>
    <cellStyle name="Обычный 4 5 2 2 4 5" xfId="28000"/>
    <cellStyle name="Обычный 4 5 2 2 4 5 2" xfId="28001"/>
    <cellStyle name="Обычный 4 5 2 2 4 5 3" xfId="28002"/>
    <cellStyle name="Обычный 4 5 2 2 4 6" xfId="28003"/>
    <cellStyle name="Обычный 4 5 2 2 4 6 2" xfId="28004"/>
    <cellStyle name="Обычный 4 5 2 2 4 6 3" xfId="28005"/>
    <cellStyle name="Обычный 4 5 2 2 4 7" xfId="28006"/>
    <cellStyle name="Обычный 4 5 2 2 4 7 2" xfId="28007"/>
    <cellStyle name="Обычный 4 5 2 2 4 8" xfId="28008"/>
    <cellStyle name="Обычный 4 5 2 2 4 9" xfId="28009"/>
    <cellStyle name="Обычный 4 5 2 2 5" xfId="28010"/>
    <cellStyle name="Обычный 4 5 2 2 5 2" xfId="28011"/>
    <cellStyle name="Обычный 4 5 2 2 5 2 2" xfId="28012"/>
    <cellStyle name="Обычный 4 5 2 2 5 2 2 2" xfId="28013"/>
    <cellStyle name="Обычный 4 5 2 2 5 2 3" xfId="28014"/>
    <cellStyle name="Обычный 4 5 2 2 5 2 4" xfId="28015"/>
    <cellStyle name="Обычный 4 5 2 2 5 3" xfId="28016"/>
    <cellStyle name="Обычный 4 5 2 2 5 3 2" xfId="28017"/>
    <cellStyle name="Обычный 4 5 2 2 5 3 3" xfId="28018"/>
    <cellStyle name="Обычный 4 5 2 2 5 4" xfId="28019"/>
    <cellStyle name="Обычный 4 5 2 2 5 4 2" xfId="28020"/>
    <cellStyle name="Обычный 4 5 2 2 5 4 3" xfId="28021"/>
    <cellStyle name="Обычный 4 5 2 2 5 5" xfId="28022"/>
    <cellStyle name="Обычный 4 5 2 2 5 5 2" xfId="28023"/>
    <cellStyle name="Обычный 4 5 2 2 5 5 3" xfId="28024"/>
    <cellStyle name="Обычный 4 5 2 2 5 6" xfId="28025"/>
    <cellStyle name="Обычный 4 5 2 2 5 6 2" xfId="28026"/>
    <cellStyle name="Обычный 4 5 2 2 5 7" xfId="28027"/>
    <cellStyle name="Обычный 4 5 2 2 5 8" xfId="28028"/>
    <cellStyle name="Обычный 4 5 2 2 6" xfId="28029"/>
    <cellStyle name="Обычный 4 5 2 2 6 2" xfId="28030"/>
    <cellStyle name="Обычный 4 5 2 2 6 2 2" xfId="28031"/>
    <cellStyle name="Обычный 4 5 2 2 6 2 2 2" xfId="28032"/>
    <cellStyle name="Обычный 4 5 2 2 6 2 3" xfId="28033"/>
    <cellStyle name="Обычный 4 5 2 2 6 2 4" xfId="28034"/>
    <cellStyle name="Обычный 4 5 2 2 6 3" xfId="28035"/>
    <cellStyle name="Обычный 4 5 2 2 6 3 2" xfId="28036"/>
    <cellStyle name="Обычный 4 5 2 2 6 3 3" xfId="28037"/>
    <cellStyle name="Обычный 4 5 2 2 6 4" xfId="28038"/>
    <cellStyle name="Обычный 4 5 2 2 6 4 2" xfId="28039"/>
    <cellStyle name="Обычный 4 5 2 2 6 4 3" xfId="28040"/>
    <cellStyle name="Обычный 4 5 2 2 6 5" xfId="28041"/>
    <cellStyle name="Обычный 4 5 2 2 6 5 2" xfId="28042"/>
    <cellStyle name="Обычный 4 5 2 2 6 5 3" xfId="28043"/>
    <cellStyle name="Обычный 4 5 2 2 6 6" xfId="28044"/>
    <cellStyle name="Обычный 4 5 2 2 6 6 2" xfId="28045"/>
    <cellStyle name="Обычный 4 5 2 2 6 7" xfId="28046"/>
    <cellStyle name="Обычный 4 5 2 2 6 8" xfId="28047"/>
    <cellStyle name="Обычный 4 5 2 2 7" xfId="28048"/>
    <cellStyle name="Обычный 4 5 2 2 7 2" xfId="28049"/>
    <cellStyle name="Обычный 4 5 2 2 7 2 2" xfId="28050"/>
    <cellStyle name="Обычный 4 5 2 2 7 2 3" xfId="28051"/>
    <cellStyle name="Обычный 4 5 2 2 7 3" xfId="28052"/>
    <cellStyle name="Обычный 4 5 2 2 7 3 2" xfId="28053"/>
    <cellStyle name="Обычный 4 5 2 2 7 3 3" xfId="28054"/>
    <cellStyle name="Обычный 4 5 2 2 7 4" xfId="28055"/>
    <cellStyle name="Обычный 4 5 2 2 7 4 2" xfId="28056"/>
    <cellStyle name="Обычный 4 5 2 2 7 4 3" xfId="28057"/>
    <cellStyle name="Обычный 4 5 2 2 7 5" xfId="28058"/>
    <cellStyle name="Обычный 4 5 2 2 7 5 2" xfId="28059"/>
    <cellStyle name="Обычный 4 5 2 2 7 6" xfId="28060"/>
    <cellStyle name="Обычный 4 5 2 2 7 7" xfId="28061"/>
    <cellStyle name="Обычный 4 5 2 2 8" xfId="28062"/>
    <cellStyle name="Обычный 4 5 2 2 8 2" xfId="28063"/>
    <cellStyle name="Обычный 4 5 2 2 8 2 2" xfId="28064"/>
    <cellStyle name="Обычный 4 5 2 2 8 2 3" xfId="28065"/>
    <cellStyle name="Обычный 4 5 2 2 8 3" xfId="28066"/>
    <cellStyle name="Обычный 4 5 2 2 8 3 2" xfId="28067"/>
    <cellStyle name="Обычный 4 5 2 2 8 3 3" xfId="28068"/>
    <cellStyle name="Обычный 4 5 2 2 8 4" xfId="28069"/>
    <cellStyle name="Обычный 4 5 2 2 8 4 2" xfId="28070"/>
    <cellStyle name="Обычный 4 5 2 2 8 4 3" xfId="28071"/>
    <cellStyle name="Обычный 4 5 2 2 8 5" xfId="28072"/>
    <cellStyle name="Обычный 4 5 2 2 8 5 2" xfId="28073"/>
    <cellStyle name="Обычный 4 5 2 2 8 6" xfId="28074"/>
    <cellStyle name="Обычный 4 5 2 2 8 7" xfId="28075"/>
    <cellStyle name="Обычный 4 5 2 2 9" xfId="28076"/>
    <cellStyle name="Обычный 4 5 2 2 9 2" xfId="28077"/>
    <cellStyle name="Обычный 4 5 2 2 9 2 2" xfId="28078"/>
    <cellStyle name="Обычный 4 5 2 2 9 2 3" xfId="28079"/>
    <cellStyle name="Обычный 4 5 2 2 9 3" xfId="28080"/>
    <cellStyle name="Обычный 4 5 2 2 9 3 2" xfId="28081"/>
    <cellStyle name="Обычный 4 5 2 2 9 3 3" xfId="28082"/>
    <cellStyle name="Обычный 4 5 2 2 9 4" xfId="28083"/>
    <cellStyle name="Обычный 4 5 2 2 9 4 2" xfId="28084"/>
    <cellStyle name="Обычный 4 5 2 2 9 4 3" xfId="28085"/>
    <cellStyle name="Обычный 4 5 2 2 9 5" xfId="28086"/>
    <cellStyle name="Обычный 4 5 2 2 9 5 2" xfId="28087"/>
    <cellStyle name="Обычный 4 5 2 2 9 6" xfId="28088"/>
    <cellStyle name="Обычный 4 5 2 2 9 7" xfId="28089"/>
    <cellStyle name="Обычный 4 5 2 3" xfId="28090"/>
    <cellStyle name="Обычный 4 5 2 3 10" xfId="28091"/>
    <cellStyle name="Обычный 4 5 2 3 10 2" xfId="28092"/>
    <cellStyle name="Обычный 4 5 2 3 10 3" xfId="28093"/>
    <cellStyle name="Обычный 4 5 2 3 11" xfId="28094"/>
    <cellStyle name="Обычный 4 5 2 3 11 2" xfId="28095"/>
    <cellStyle name="Обычный 4 5 2 3 11 3" xfId="28096"/>
    <cellStyle name="Обычный 4 5 2 3 12" xfId="28097"/>
    <cellStyle name="Обычный 4 5 2 3 12 2" xfId="28098"/>
    <cellStyle name="Обычный 4 5 2 3 13" xfId="28099"/>
    <cellStyle name="Обычный 4 5 2 3 14" xfId="28100"/>
    <cellStyle name="Обычный 4 5 2 3 2" xfId="28101"/>
    <cellStyle name="Обычный 4 5 2 3 2 2" xfId="28102"/>
    <cellStyle name="Обычный 4 5 2 3 2 2 2" xfId="28103"/>
    <cellStyle name="Обычный 4 5 2 3 2 2 2 2" xfId="28104"/>
    <cellStyle name="Обычный 4 5 2 3 2 2 2 3" xfId="28105"/>
    <cellStyle name="Обычный 4 5 2 3 2 2 3" xfId="28106"/>
    <cellStyle name="Обычный 4 5 2 3 2 2 3 2" xfId="28107"/>
    <cellStyle name="Обычный 4 5 2 3 2 2 3 3" xfId="28108"/>
    <cellStyle name="Обычный 4 5 2 3 2 2 4" xfId="28109"/>
    <cellStyle name="Обычный 4 5 2 3 2 2 4 2" xfId="28110"/>
    <cellStyle name="Обычный 4 5 2 3 2 2 4 3" xfId="28111"/>
    <cellStyle name="Обычный 4 5 2 3 2 2 5" xfId="28112"/>
    <cellStyle name="Обычный 4 5 2 3 2 2 5 2" xfId="28113"/>
    <cellStyle name="Обычный 4 5 2 3 2 2 6" xfId="28114"/>
    <cellStyle name="Обычный 4 5 2 3 2 2 7" xfId="28115"/>
    <cellStyle name="Обычный 4 5 2 3 2 3" xfId="28116"/>
    <cellStyle name="Обычный 4 5 2 3 2 3 2" xfId="28117"/>
    <cellStyle name="Обычный 4 5 2 3 2 3 2 2" xfId="28118"/>
    <cellStyle name="Обычный 4 5 2 3 2 3 3" xfId="28119"/>
    <cellStyle name="Обычный 4 5 2 3 2 3 4" xfId="28120"/>
    <cellStyle name="Обычный 4 5 2 3 2 4" xfId="28121"/>
    <cellStyle name="Обычный 4 5 2 3 2 4 2" xfId="28122"/>
    <cellStyle name="Обычный 4 5 2 3 2 4 3" xfId="28123"/>
    <cellStyle name="Обычный 4 5 2 3 2 5" xfId="28124"/>
    <cellStyle name="Обычный 4 5 2 3 2 5 2" xfId="28125"/>
    <cellStyle name="Обычный 4 5 2 3 2 5 3" xfId="28126"/>
    <cellStyle name="Обычный 4 5 2 3 2 6" xfId="28127"/>
    <cellStyle name="Обычный 4 5 2 3 2 6 2" xfId="28128"/>
    <cellStyle name="Обычный 4 5 2 3 2 6 3" xfId="28129"/>
    <cellStyle name="Обычный 4 5 2 3 2 7" xfId="28130"/>
    <cellStyle name="Обычный 4 5 2 3 2 7 2" xfId="28131"/>
    <cellStyle name="Обычный 4 5 2 3 2 8" xfId="28132"/>
    <cellStyle name="Обычный 4 5 2 3 2 9" xfId="28133"/>
    <cellStyle name="Обычный 4 5 2 3 3" xfId="28134"/>
    <cellStyle name="Обычный 4 5 2 3 3 2" xfId="28135"/>
    <cellStyle name="Обычный 4 5 2 3 3 2 2" xfId="28136"/>
    <cellStyle name="Обычный 4 5 2 3 3 2 2 2" xfId="28137"/>
    <cellStyle name="Обычный 4 5 2 3 3 2 3" xfId="28138"/>
    <cellStyle name="Обычный 4 5 2 3 3 2 4" xfId="28139"/>
    <cellStyle name="Обычный 4 5 2 3 3 3" xfId="28140"/>
    <cellStyle name="Обычный 4 5 2 3 3 3 2" xfId="28141"/>
    <cellStyle name="Обычный 4 5 2 3 3 3 3" xfId="28142"/>
    <cellStyle name="Обычный 4 5 2 3 3 4" xfId="28143"/>
    <cellStyle name="Обычный 4 5 2 3 3 4 2" xfId="28144"/>
    <cellStyle name="Обычный 4 5 2 3 3 4 3" xfId="28145"/>
    <cellStyle name="Обычный 4 5 2 3 3 5" xfId="28146"/>
    <cellStyle name="Обычный 4 5 2 3 3 5 2" xfId="28147"/>
    <cellStyle name="Обычный 4 5 2 3 3 5 3" xfId="28148"/>
    <cellStyle name="Обычный 4 5 2 3 3 6" xfId="28149"/>
    <cellStyle name="Обычный 4 5 2 3 3 6 2" xfId="28150"/>
    <cellStyle name="Обычный 4 5 2 3 3 7" xfId="28151"/>
    <cellStyle name="Обычный 4 5 2 3 3 8" xfId="28152"/>
    <cellStyle name="Обычный 4 5 2 3 4" xfId="28153"/>
    <cellStyle name="Обычный 4 5 2 3 4 2" xfId="28154"/>
    <cellStyle name="Обычный 4 5 2 3 4 2 2" xfId="28155"/>
    <cellStyle name="Обычный 4 5 2 3 4 2 2 2" xfId="28156"/>
    <cellStyle name="Обычный 4 5 2 3 4 2 3" xfId="28157"/>
    <cellStyle name="Обычный 4 5 2 3 4 2 4" xfId="28158"/>
    <cellStyle name="Обычный 4 5 2 3 4 3" xfId="28159"/>
    <cellStyle name="Обычный 4 5 2 3 4 3 2" xfId="28160"/>
    <cellStyle name="Обычный 4 5 2 3 4 3 3" xfId="28161"/>
    <cellStyle name="Обычный 4 5 2 3 4 4" xfId="28162"/>
    <cellStyle name="Обычный 4 5 2 3 4 4 2" xfId="28163"/>
    <cellStyle name="Обычный 4 5 2 3 4 4 3" xfId="28164"/>
    <cellStyle name="Обычный 4 5 2 3 4 5" xfId="28165"/>
    <cellStyle name="Обычный 4 5 2 3 4 5 2" xfId="28166"/>
    <cellStyle name="Обычный 4 5 2 3 4 5 3" xfId="28167"/>
    <cellStyle name="Обычный 4 5 2 3 4 6" xfId="28168"/>
    <cellStyle name="Обычный 4 5 2 3 4 6 2" xfId="28169"/>
    <cellStyle name="Обычный 4 5 2 3 4 7" xfId="28170"/>
    <cellStyle name="Обычный 4 5 2 3 4 8" xfId="28171"/>
    <cellStyle name="Обычный 4 5 2 3 5" xfId="28172"/>
    <cellStyle name="Обычный 4 5 2 3 5 2" xfId="28173"/>
    <cellStyle name="Обычный 4 5 2 3 5 2 2" xfId="28174"/>
    <cellStyle name="Обычный 4 5 2 3 5 2 3" xfId="28175"/>
    <cellStyle name="Обычный 4 5 2 3 5 3" xfId="28176"/>
    <cellStyle name="Обычный 4 5 2 3 5 3 2" xfId="28177"/>
    <cellStyle name="Обычный 4 5 2 3 5 3 3" xfId="28178"/>
    <cellStyle name="Обычный 4 5 2 3 5 4" xfId="28179"/>
    <cellStyle name="Обычный 4 5 2 3 5 4 2" xfId="28180"/>
    <cellStyle name="Обычный 4 5 2 3 5 4 3" xfId="28181"/>
    <cellStyle name="Обычный 4 5 2 3 5 5" xfId="28182"/>
    <cellStyle name="Обычный 4 5 2 3 5 5 2" xfId="28183"/>
    <cellStyle name="Обычный 4 5 2 3 5 6" xfId="28184"/>
    <cellStyle name="Обычный 4 5 2 3 5 7" xfId="28185"/>
    <cellStyle name="Обычный 4 5 2 3 6" xfId="28186"/>
    <cellStyle name="Обычный 4 5 2 3 6 2" xfId="28187"/>
    <cellStyle name="Обычный 4 5 2 3 6 2 2" xfId="28188"/>
    <cellStyle name="Обычный 4 5 2 3 6 2 3" xfId="28189"/>
    <cellStyle name="Обычный 4 5 2 3 6 3" xfId="28190"/>
    <cellStyle name="Обычный 4 5 2 3 6 3 2" xfId="28191"/>
    <cellStyle name="Обычный 4 5 2 3 6 3 3" xfId="28192"/>
    <cellStyle name="Обычный 4 5 2 3 6 4" xfId="28193"/>
    <cellStyle name="Обычный 4 5 2 3 6 4 2" xfId="28194"/>
    <cellStyle name="Обычный 4 5 2 3 6 4 3" xfId="28195"/>
    <cellStyle name="Обычный 4 5 2 3 6 5" xfId="28196"/>
    <cellStyle name="Обычный 4 5 2 3 6 5 2" xfId="28197"/>
    <cellStyle name="Обычный 4 5 2 3 6 6" xfId="28198"/>
    <cellStyle name="Обычный 4 5 2 3 6 7" xfId="28199"/>
    <cellStyle name="Обычный 4 5 2 3 7" xfId="28200"/>
    <cellStyle name="Обычный 4 5 2 3 7 2" xfId="28201"/>
    <cellStyle name="Обычный 4 5 2 3 7 2 2" xfId="28202"/>
    <cellStyle name="Обычный 4 5 2 3 7 2 3" xfId="28203"/>
    <cellStyle name="Обычный 4 5 2 3 7 3" xfId="28204"/>
    <cellStyle name="Обычный 4 5 2 3 7 3 2" xfId="28205"/>
    <cellStyle name="Обычный 4 5 2 3 7 3 3" xfId="28206"/>
    <cellStyle name="Обычный 4 5 2 3 7 4" xfId="28207"/>
    <cellStyle name="Обычный 4 5 2 3 7 4 2" xfId="28208"/>
    <cellStyle name="Обычный 4 5 2 3 7 4 3" xfId="28209"/>
    <cellStyle name="Обычный 4 5 2 3 7 5" xfId="28210"/>
    <cellStyle name="Обычный 4 5 2 3 7 5 2" xfId="28211"/>
    <cellStyle name="Обычный 4 5 2 3 7 6" xfId="28212"/>
    <cellStyle name="Обычный 4 5 2 3 7 7" xfId="28213"/>
    <cellStyle name="Обычный 4 5 2 3 8" xfId="28214"/>
    <cellStyle name="Обычный 4 5 2 3 8 2" xfId="28215"/>
    <cellStyle name="Обычный 4 5 2 3 8 2 2" xfId="28216"/>
    <cellStyle name="Обычный 4 5 2 3 8 2 3" xfId="28217"/>
    <cellStyle name="Обычный 4 5 2 3 8 3" xfId="28218"/>
    <cellStyle name="Обычный 4 5 2 3 8 3 2" xfId="28219"/>
    <cellStyle name="Обычный 4 5 2 3 8 3 3" xfId="28220"/>
    <cellStyle name="Обычный 4 5 2 3 8 4" xfId="28221"/>
    <cellStyle name="Обычный 4 5 2 3 8 4 2" xfId="28222"/>
    <cellStyle name="Обычный 4 5 2 3 8 4 3" xfId="28223"/>
    <cellStyle name="Обычный 4 5 2 3 8 5" xfId="28224"/>
    <cellStyle name="Обычный 4 5 2 3 8 5 2" xfId="28225"/>
    <cellStyle name="Обычный 4 5 2 3 8 6" xfId="28226"/>
    <cellStyle name="Обычный 4 5 2 3 8 7" xfId="28227"/>
    <cellStyle name="Обычный 4 5 2 3 9" xfId="28228"/>
    <cellStyle name="Обычный 4 5 2 3 9 2" xfId="28229"/>
    <cellStyle name="Обычный 4 5 2 3 9 3" xfId="28230"/>
    <cellStyle name="Обычный 4 5 2 4" xfId="28231"/>
    <cellStyle name="Обычный 4 5 2 4 10" xfId="28232"/>
    <cellStyle name="Обычный 4 5 2 4 10 2" xfId="28233"/>
    <cellStyle name="Обычный 4 5 2 4 11" xfId="28234"/>
    <cellStyle name="Обычный 4 5 2 4 12" xfId="28235"/>
    <cellStyle name="Обычный 4 5 2 4 2" xfId="28236"/>
    <cellStyle name="Обычный 4 5 2 4 2 2" xfId="28237"/>
    <cellStyle name="Обычный 4 5 2 4 2 2 2" xfId="28238"/>
    <cellStyle name="Обычный 4 5 2 4 2 2 2 2" xfId="28239"/>
    <cellStyle name="Обычный 4 5 2 4 2 2 3" xfId="28240"/>
    <cellStyle name="Обычный 4 5 2 4 2 2 4" xfId="28241"/>
    <cellStyle name="Обычный 4 5 2 4 2 3" xfId="28242"/>
    <cellStyle name="Обычный 4 5 2 4 2 3 2" xfId="28243"/>
    <cellStyle name="Обычный 4 5 2 4 2 3 3" xfId="28244"/>
    <cellStyle name="Обычный 4 5 2 4 2 4" xfId="28245"/>
    <cellStyle name="Обычный 4 5 2 4 2 4 2" xfId="28246"/>
    <cellStyle name="Обычный 4 5 2 4 2 4 3" xfId="28247"/>
    <cellStyle name="Обычный 4 5 2 4 2 5" xfId="28248"/>
    <cellStyle name="Обычный 4 5 2 4 2 5 2" xfId="28249"/>
    <cellStyle name="Обычный 4 5 2 4 2 5 3" xfId="28250"/>
    <cellStyle name="Обычный 4 5 2 4 2 6" xfId="28251"/>
    <cellStyle name="Обычный 4 5 2 4 2 6 2" xfId="28252"/>
    <cellStyle name="Обычный 4 5 2 4 2 7" xfId="28253"/>
    <cellStyle name="Обычный 4 5 2 4 2 8" xfId="28254"/>
    <cellStyle name="Обычный 4 5 2 4 3" xfId="28255"/>
    <cellStyle name="Обычный 4 5 2 4 3 2" xfId="28256"/>
    <cellStyle name="Обычный 4 5 2 4 3 2 2" xfId="28257"/>
    <cellStyle name="Обычный 4 5 2 4 3 2 2 2" xfId="28258"/>
    <cellStyle name="Обычный 4 5 2 4 3 2 3" xfId="28259"/>
    <cellStyle name="Обычный 4 5 2 4 3 2 4" xfId="28260"/>
    <cellStyle name="Обычный 4 5 2 4 3 3" xfId="28261"/>
    <cellStyle name="Обычный 4 5 2 4 3 3 2" xfId="28262"/>
    <cellStyle name="Обычный 4 5 2 4 3 3 3" xfId="28263"/>
    <cellStyle name="Обычный 4 5 2 4 3 4" xfId="28264"/>
    <cellStyle name="Обычный 4 5 2 4 3 4 2" xfId="28265"/>
    <cellStyle name="Обычный 4 5 2 4 3 4 3" xfId="28266"/>
    <cellStyle name="Обычный 4 5 2 4 3 5" xfId="28267"/>
    <cellStyle name="Обычный 4 5 2 4 3 5 2" xfId="28268"/>
    <cellStyle name="Обычный 4 5 2 4 3 5 3" xfId="28269"/>
    <cellStyle name="Обычный 4 5 2 4 3 6" xfId="28270"/>
    <cellStyle name="Обычный 4 5 2 4 3 6 2" xfId="28271"/>
    <cellStyle name="Обычный 4 5 2 4 3 7" xfId="28272"/>
    <cellStyle name="Обычный 4 5 2 4 3 8" xfId="28273"/>
    <cellStyle name="Обычный 4 5 2 4 4" xfId="28274"/>
    <cellStyle name="Обычный 4 5 2 4 4 2" xfId="28275"/>
    <cellStyle name="Обычный 4 5 2 4 4 2 2" xfId="28276"/>
    <cellStyle name="Обычный 4 5 2 4 4 2 3" xfId="28277"/>
    <cellStyle name="Обычный 4 5 2 4 4 3" xfId="28278"/>
    <cellStyle name="Обычный 4 5 2 4 4 3 2" xfId="28279"/>
    <cellStyle name="Обычный 4 5 2 4 4 3 3" xfId="28280"/>
    <cellStyle name="Обычный 4 5 2 4 4 4" xfId="28281"/>
    <cellStyle name="Обычный 4 5 2 4 4 4 2" xfId="28282"/>
    <cellStyle name="Обычный 4 5 2 4 4 4 3" xfId="28283"/>
    <cellStyle name="Обычный 4 5 2 4 4 5" xfId="28284"/>
    <cellStyle name="Обычный 4 5 2 4 4 5 2" xfId="28285"/>
    <cellStyle name="Обычный 4 5 2 4 4 6" xfId="28286"/>
    <cellStyle name="Обычный 4 5 2 4 4 7" xfId="28287"/>
    <cellStyle name="Обычный 4 5 2 4 5" xfId="28288"/>
    <cellStyle name="Обычный 4 5 2 4 5 2" xfId="28289"/>
    <cellStyle name="Обычный 4 5 2 4 5 2 2" xfId="28290"/>
    <cellStyle name="Обычный 4 5 2 4 5 2 3" xfId="28291"/>
    <cellStyle name="Обычный 4 5 2 4 5 3" xfId="28292"/>
    <cellStyle name="Обычный 4 5 2 4 5 3 2" xfId="28293"/>
    <cellStyle name="Обычный 4 5 2 4 5 3 3" xfId="28294"/>
    <cellStyle name="Обычный 4 5 2 4 5 4" xfId="28295"/>
    <cellStyle name="Обычный 4 5 2 4 5 4 2" xfId="28296"/>
    <cellStyle name="Обычный 4 5 2 4 5 4 3" xfId="28297"/>
    <cellStyle name="Обычный 4 5 2 4 5 5" xfId="28298"/>
    <cellStyle name="Обычный 4 5 2 4 5 5 2" xfId="28299"/>
    <cellStyle name="Обычный 4 5 2 4 5 6" xfId="28300"/>
    <cellStyle name="Обычный 4 5 2 4 5 7" xfId="28301"/>
    <cellStyle name="Обычный 4 5 2 4 6" xfId="28302"/>
    <cellStyle name="Обычный 4 5 2 4 6 2" xfId="28303"/>
    <cellStyle name="Обычный 4 5 2 4 6 2 2" xfId="28304"/>
    <cellStyle name="Обычный 4 5 2 4 6 2 3" xfId="28305"/>
    <cellStyle name="Обычный 4 5 2 4 6 3" xfId="28306"/>
    <cellStyle name="Обычный 4 5 2 4 6 3 2" xfId="28307"/>
    <cellStyle name="Обычный 4 5 2 4 6 3 3" xfId="28308"/>
    <cellStyle name="Обычный 4 5 2 4 6 4" xfId="28309"/>
    <cellStyle name="Обычный 4 5 2 4 6 4 2" xfId="28310"/>
    <cellStyle name="Обычный 4 5 2 4 6 5" xfId="28311"/>
    <cellStyle name="Обычный 4 5 2 4 6 5 2" xfId="28312"/>
    <cellStyle name="Обычный 4 5 2 4 6 6" xfId="28313"/>
    <cellStyle name="Обычный 4 5 2 4 6 7" xfId="28314"/>
    <cellStyle name="Обычный 4 5 2 4 7" xfId="28315"/>
    <cellStyle name="Обычный 4 5 2 4 7 2" xfId="28316"/>
    <cellStyle name="Обычный 4 5 2 4 7 3" xfId="28317"/>
    <cellStyle name="Обычный 4 5 2 4 8" xfId="28318"/>
    <cellStyle name="Обычный 4 5 2 4 8 2" xfId="28319"/>
    <cellStyle name="Обычный 4 5 2 4 8 3" xfId="28320"/>
    <cellStyle name="Обычный 4 5 2 4 9" xfId="28321"/>
    <cellStyle name="Обычный 4 5 2 4 9 2" xfId="28322"/>
    <cellStyle name="Обычный 4 5 2 4 9 3" xfId="28323"/>
    <cellStyle name="Обычный 4 5 2 5" xfId="28324"/>
    <cellStyle name="Обычный 4 5 2 5 2" xfId="28325"/>
    <cellStyle name="Обычный 4 5 2 5 2 2" xfId="28326"/>
    <cellStyle name="Обычный 4 5 2 5 2 2 2" xfId="28327"/>
    <cellStyle name="Обычный 4 5 2 5 2 2 3" xfId="28328"/>
    <cellStyle name="Обычный 4 5 2 5 2 3" xfId="28329"/>
    <cellStyle name="Обычный 4 5 2 5 2 3 2" xfId="28330"/>
    <cellStyle name="Обычный 4 5 2 5 2 3 3" xfId="28331"/>
    <cellStyle name="Обычный 4 5 2 5 2 4" xfId="28332"/>
    <cellStyle name="Обычный 4 5 2 5 2 4 2" xfId="28333"/>
    <cellStyle name="Обычный 4 5 2 5 2 4 3" xfId="28334"/>
    <cellStyle name="Обычный 4 5 2 5 2 5" xfId="28335"/>
    <cellStyle name="Обычный 4 5 2 5 2 5 2" xfId="28336"/>
    <cellStyle name="Обычный 4 5 2 5 2 6" xfId="28337"/>
    <cellStyle name="Обычный 4 5 2 5 2 7" xfId="28338"/>
    <cellStyle name="Обычный 4 5 2 5 3" xfId="28339"/>
    <cellStyle name="Обычный 4 5 2 5 3 2" xfId="28340"/>
    <cellStyle name="Обычный 4 5 2 5 3 2 2" xfId="28341"/>
    <cellStyle name="Обычный 4 5 2 5 3 3" xfId="28342"/>
    <cellStyle name="Обычный 4 5 2 5 3 4" xfId="28343"/>
    <cellStyle name="Обычный 4 5 2 5 4" xfId="28344"/>
    <cellStyle name="Обычный 4 5 2 5 4 2" xfId="28345"/>
    <cellStyle name="Обычный 4 5 2 5 4 3" xfId="28346"/>
    <cellStyle name="Обычный 4 5 2 5 5" xfId="28347"/>
    <cellStyle name="Обычный 4 5 2 5 5 2" xfId="28348"/>
    <cellStyle name="Обычный 4 5 2 5 5 3" xfId="28349"/>
    <cellStyle name="Обычный 4 5 2 5 6" xfId="28350"/>
    <cellStyle name="Обычный 4 5 2 5 6 2" xfId="28351"/>
    <cellStyle name="Обычный 4 5 2 5 6 3" xfId="28352"/>
    <cellStyle name="Обычный 4 5 2 5 7" xfId="28353"/>
    <cellStyle name="Обычный 4 5 2 5 7 2" xfId="28354"/>
    <cellStyle name="Обычный 4 5 2 5 8" xfId="28355"/>
    <cellStyle name="Обычный 4 5 2 5 9" xfId="28356"/>
    <cellStyle name="Обычный 4 5 2 6" xfId="28357"/>
    <cellStyle name="Обычный 4 5 2 6 2" xfId="28358"/>
    <cellStyle name="Обычный 4 5 2 6 2 2" xfId="28359"/>
    <cellStyle name="Обычный 4 5 2 6 2 2 2" xfId="28360"/>
    <cellStyle name="Обычный 4 5 2 6 2 3" xfId="28361"/>
    <cellStyle name="Обычный 4 5 2 6 2 4" xfId="28362"/>
    <cellStyle name="Обычный 4 5 2 6 3" xfId="28363"/>
    <cellStyle name="Обычный 4 5 2 6 3 2" xfId="28364"/>
    <cellStyle name="Обычный 4 5 2 6 3 3" xfId="28365"/>
    <cellStyle name="Обычный 4 5 2 6 4" xfId="28366"/>
    <cellStyle name="Обычный 4 5 2 6 4 2" xfId="28367"/>
    <cellStyle name="Обычный 4 5 2 6 4 3" xfId="28368"/>
    <cellStyle name="Обычный 4 5 2 6 5" xfId="28369"/>
    <cellStyle name="Обычный 4 5 2 6 5 2" xfId="28370"/>
    <cellStyle name="Обычный 4 5 2 6 5 3" xfId="28371"/>
    <cellStyle name="Обычный 4 5 2 6 6" xfId="28372"/>
    <cellStyle name="Обычный 4 5 2 6 6 2" xfId="28373"/>
    <cellStyle name="Обычный 4 5 2 6 7" xfId="28374"/>
    <cellStyle name="Обычный 4 5 2 6 8" xfId="28375"/>
    <cellStyle name="Обычный 4 5 2 7" xfId="28376"/>
    <cellStyle name="Обычный 4 5 2 7 2" xfId="28377"/>
    <cellStyle name="Обычный 4 5 2 7 2 2" xfId="28378"/>
    <cellStyle name="Обычный 4 5 2 7 2 2 2" xfId="28379"/>
    <cellStyle name="Обычный 4 5 2 7 2 3" xfId="28380"/>
    <cellStyle name="Обычный 4 5 2 7 2 4" xfId="28381"/>
    <cellStyle name="Обычный 4 5 2 7 3" xfId="28382"/>
    <cellStyle name="Обычный 4 5 2 7 3 2" xfId="28383"/>
    <cellStyle name="Обычный 4 5 2 7 3 3" xfId="28384"/>
    <cellStyle name="Обычный 4 5 2 7 4" xfId="28385"/>
    <cellStyle name="Обычный 4 5 2 7 4 2" xfId="28386"/>
    <cellStyle name="Обычный 4 5 2 7 4 3" xfId="28387"/>
    <cellStyle name="Обычный 4 5 2 7 5" xfId="28388"/>
    <cellStyle name="Обычный 4 5 2 7 5 2" xfId="28389"/>
    <cellStyle name="Обычный 4 5 2 7 5 3" xfId="28390"/>
    <cellStyle name="Обычный 4 5 2 7 6" xfId="28391"/>
    <cellStyle name="Обычный 4 5 2 7 6 2" xfId="28392"/>
    <cellStyle name="Обычный 4 5 2 7 7" xfId="28393"/>
    <cellStyle name="Обычный 4 5 2 7 8" xfId="28394"/>
    <cellStyle name="Обычный 4 5 2 8" xfId="28395"/>
    <cellStyle name="Обычный 4 5 2 8 2" xfId="28396"/>
    <cellStyle name="Обычный 4 5 2 8 2 2" xfId="28397"/>
    <cellStyle name="Обычный 4 5 2 8 2 3" xfId="28398"/>
    <cellStyle name="Обычный 4 5 2 8 3" xfId="28399"/>
    <cellStyle name="Обычный 4 5 2 8 3 2" xfId="28400"/>
    <cellStyle name="Обычный 4 5 2 8 3 3" xfId="28401"/>
    <cellStyle name="Обычный 4 5 2 8 4" xfId="28402"/>
    <cellStyle name="Обычный 4 5 2 8 4 2" xfId="28403"/>
    <cellStyle name="Обычный 4 5 2 8 4 3" xfId="28404"/>
    <cellStyle name="Обычный 4 5 2 8 5" xfId="28405"/>
    <cellStyle name="Обычный 4 5 2 8 5 2" xfId="28406"/>
    <cellStyle name="Обычный 4 5 2 8 6" xfId="28407"/>
    <cellStyle name="Обычный 4 5 2 8 7" xfId="28408"/>
    <cellStyle name="Обычный 4 5 2 9" xfId="28409"/>
    <cellStyle name="Обычный 4 5 2 9 2" xfId="28410"/>
    <cellStyle name="Обычный 4 5 2 9 2 2" xfId="28411"/>
    <cellStyle name="Обычный 4 5 2 9 2 3" xfId="28412"/>
    <cellStyle name="Обычный 4 5 2 9 3" xfId="28413"/>
    <cellStyle name="Обычный 4 5 2 9 3 2" xfId="28414"/>
    <cellStyle name="Обычный 4 5 2 9 3 3" xfId="28415"/>
    <cellStyle name="Обычный 4 5 2 9 4" xfId="28416"/>
    <cellStyle name="Обычный 4 5 2 9 4 2" xfId="28417"/>
    <cellStyle name="Обычный 4 5 2 9 4 3" xfId="28418"/>
    <cellStyle name="Обычный 4 5 2 9 5" xfId="28419"/>
    <cellStyle name="Обычный 4 5 2 9 5 2" xfId="28420"/>
    <cellStyle name="Обычный 4 5 2 9 6" xfId="28421"/>
    <cellStyle name="Обычный 4 5 2 9 7" xfId="28422"/>
    <cellStyle name="Обычный 4 5 20" xfId="28423"/>
    <cellStyle name="Обычный 4 5 20 2" xfId="28424"/>
    <cellStyle name="Обычный 4 5 20 3" xfId="28425"/>
    <cellStyle name="Обычный 4 5 21" xfId="28426"/>
    <cellStyle name="Обычный 4 5 21 2" xfId="28427"/>
    <cellStyle name="Обычный 4 5 22" xfId="28428"/>
    <cellStyle name="Обычный 4 5 23" xfId="28429"/>
    <cellStyle name="Обычный 4 5 24" xfId="28430"/>
    <cellStyle name="Обычный 4 5 25" xfId="28431"/>
    <cellStyle name="Обычный 4 5 26" xfId="28432"/>
    <cellStyle name="Обычный 4 5 3" xfId="28433"/>
    <cellStyle name="Обычный 4 5 3 10" xfId="28434"/>
    <cellStyle name="Обычный 4 5 3 10 2" xfId="28435"/>
    <cellStyle name="Обычный 4 5 3 10 2 2" xfId="28436"/>
    <cellStyle name="Обычный 4 5 3 10 2 3" xfId="28437"/>
    <cellStyle name="Обычный 4 5 3 10 3" xfId="28438"/>
    <cellStyle name="Обычный 4 5 3 10 3 2" xfId="28439"/>
    <cellStyle name="Обычный 4 5 3 10 3 3" xfId="28440"/>
    <cellStyle name="Обычный 4 5 3 10 4" xfId="28441"/>
    <cellStyle name="Обычный 4 5 3 10 4 2" xfId="28442"/>
    <cellStyle name="Обычный 4 5 3 10 4 3" xfId="28443"/>
    <cellStyle name="Обычный 4 5 3 10 5" xfId="28444"/>
    <cellStyle name="Обычный 4 5 3 10 5 2" xfId="28445"/>
    <cellStyle name="Обычный 4 5 3 10 6" xfId="28446"/>
    <cellStyle name="Обычный 4 5 3 10 7" xfId="28447"/>
    <cellStyle name="Обычный 4 5 3 11" xfId="28448"/>
    <cellStyle name="Обычный 4 5 3 11 2" xfId="28449"/>
    <cellStyle name="Обычный 4 5 3 11 2 2" xfId="28450"/>
    <cellStyle name="Обычный 4 5 3 11 2 3" xfId="28451"/>
    <cellStyle name="Обычный 4 5 3 11 3" xfId="28452"/>
    <cellStyle name="Обычный 4 5 3 11 3 2" xfId="28453"/>
    <cellStyle name="Обычный 4 5 3 11 3 3" xfId="28454"/>
    <cellStyle name="Обычный 4 5 3 11 4" xfId="28455"/>
    <cellStyle name="Обычный 4 5 3 11 4 2" xfId="28456"/>
    <cellStyle name="Обычный 4 5 3 11 4 3" xfId="28457"/>
    <cellStyle name="Обычный 4 5 3 11 5" xfId="28458"/>
    <cellStyle name="Обычный 4 5 3 11 5 2" xfId="28459"/>
    <cellStyle name="Обычный 4 5 3 11 6" xfId="28460"/>
    <cellStyle name="Обычный 4 5 3 11 7" xfId="28461"/>
    <cellStyle name="Обычный 4 5 3 12" xfId="28462"/>
    <cellStyle name="Обычный 4 5 3 12 2" xfId="28463"/>
    <cellStyle name="Обычный 4 5 3 12 3" xfId="28464"/>
    <cellStyle name="Обычный 4 5 3 13" xfId="28465"/>
    <cellStyle name="Обычный 4 5 3 13 2" xfId="28466"/>
    <cellStyle name="Обычный 4 5 3 13 3" xfId="28467"/>
    <cellStyle name="Обычный 4 5 3 14" xfId="28468"/>
    <cellStyle name="Обычный 4 5 3 14 2" xfId="28469"/>
    <cellStyle name="Обычный 4 5 3 14 3" xfId="28470"/>
    <cellStyle name="Обычный 4 5 3 15" xfId="28471"/>
    <cellStyle name="Обычный 4 5 3 15 2" xfId="28472"/>
    <cellStyle name="Обычный 4 5 3 16" xfId="28473"/>
    <cellStyle name="Обычный 4 5 3 17" xfId="28474"/>
    <cellStyle name="Обычный 4 5 3 2" xfId="28475"/>
    <cellStyle name="Обычный 4 5 3 2 10" xfId="28476"/>
    <cellStyle name="Обычный 4 5 3 2 10 2" xfId="28477"/>
    <cellStyle name="Обычный 4 5 3 2 10 2 2" xfId="28478"/>
    <cellStyle name="Обычный 4 5 3 2 10 2 3" xfId="28479"/>
    <cellStyle name="Обычный 4 5 3 2 10 3" xfId="28480"/>
    <cellStyle name="Обычный 4 5 3 2 10 3 2" xfId="28481"/>
    <cellStyle name="Обычный 4 5 3 2 10 3 3" xfId="28482"/>
    <cellStyle name="Обычный 4 5 3 2 10 4" xfId="28483"/>
    <cellStyle name="Обычный 4 5 3 2 10 4 2" xfId="28484"/>
    <cellStyle name="Обычный 4 5 3 2 10 5" xfId="28485"/>
    <cellStyle name="Обычный 4 5 3 2 10 5 2" xfId="28486"/>
    <cellStyle name="Обычный 4 5 3 2 10 6" xfId="28487"/>
    <cellStyle name="Обычный 4 5 3 2 10 7" xfId="28488"/>
    <cellStyle name="Обычный 4 5 3 2 11" xfId="28489"/>
    <cellStyle name="Обычный 4 5 3 2 11 2" xfId="28490"/>
    <cellStyle name="Обычный 4 5 3 2 11 3" xfId="28491"/>
    <cellStyle name="Обычный 4 5 3 2 12" xfId="28492"/>
    <cellStyle name="Обычный 4 5 3 2 12 2" xfId="28493"/>
    <cellStyle name="Обычный 4 5 3 2 12 3" xfId="28494"/>
    <cellStyle name="Обычный 4 5 3 2 13" xfId="28495"/>
    <cellStyle name="Обычный 4 5 3 2 13 2" xfId="28496"/>
    <cellStyle name="Обычный 4 5 3 2 13 3" xfId="28497"/>
    <cellStyle name="Обычный 4 5 3 2 14" xfId="28498"/>
    <cellStyle name="Обычный 4 5 3 2 14 2" xfId="28499"/>
    <cellStyle name="Обычный 4 5 3 2 15" xfId="28500"/>
    <cellStyle name="Обычный 4 5 3 2 16" xfId="28501"/>
    <cellStyle name="Обычный 4 5 3 2 2" xfId="28502"/>
    <cellStyle name="Обычный 4 5 3 2 2 10" xfId="28503"/>
    <cellStyle name="Обычный 4 5 3 2 2 10 2" xfId="28504"/>
    <cellStyle name="Обычный 4 5 3 2 2 10 3" xfId="28505"/>
    <cellStyle name="Обычный 4 5 3 2 2 11" xfId="28506"/>
    <cellStyle name="Обычный 4 5 3 2 2 11 2" xfId="28507"/>
    <cellStyle name="Обычный 4 5 3 2 2 12" xfId="28508"/>
    <cellStyle name="Обычный 4 5 3 2 2 13" xfId="28509"/>
    <cellStyle name="Обычный 4 5 3 2 2 2" xfId="28510"/>
    <cellStyle name="Обычный 4 5 3 2 2 2 2" xfId="28511"/>
    <cellStyle name="Обычный 4 5 3 2 2 2 2 2" xfId="28512"/>
    <cellStyle name="Обычный 4 5 3 2 2 2 2 2 2" xfId="28513"/>
    <cellStyle name="Обычный 4 5 3 2 2 2 2 3" xfId="28514"/>
    <cellStyle name="Обычный 4 5 3 2 2 2 2 4" xfId="28515"/>
    <cellStyle name="Обычный 4 5 3 2 2 2 3" xfId="28516"/>
    <cellStyle name="Обычный 4 5 3 2 2 2 3 2" xfId="28517"/>
    <cellStyle name="Обычный 4 5 3 2 2 2 3 3" xfId="28518"/>
    <cellStyle name="Обычный 4 5 3 2 2 2 4" xfId="28519"/>
    <cellStyle name="Обычный 4 5 3 2 2 2 4 2" xfId="28520"/>
    <cellStyle name="Обычный 4 5 3 2 2 2 4 3" xfId="28521"/>
    <cellStyle name="Обычный 4 5 3 2 2 2 5" xfId="28522"/>
    <cellStyle name="Обычный 4 5 3 2 2 2 5 2" xfId="28523"/>
    <cellStyle name="Обычный 4 5 3 2 2 2 5 3" xfId="28524"/>
    <cellStyle name="Обычный 4 5 3 2 2 2 6" xfId="28525"/>
    <cellStyle name="Обычный 4 5 3 2 2 2 6 2" xfId="28526"/>
    <cellStyle name="Обычный 4 5 3 2 2 2 7" xfId="28527"/>
    <cellStyle name="Обычный 4 5 3 2 2 2 8" xfId="28528"/>
    <cellStyle name="Обычный 4 5 3 2 2 3" xfId="28529"/>
    <cellStyle name="Обычный 4 5 3 2 2 3 2" xfId="28530"/>
    <cellStyle name="Обычный 4 5 3 2 2 3 2 2" xfId="28531"/>
    <cellStyle name="Обычный 4 5 3 2 2 3 2 2 2" xfId="28532"/>
    <cellStyle name="Обычный 4 5 3 2 2 3 2 3" xfId="28533"/>
    <cellStyle name="Обычный 4 5 3 2 2 3 2 4" xfId="28534"/>
    <cellStyle name="Обычный 4 5 3 2 2 3 3" xfId="28535"/>
    <cellStyle name="Обычный 4 5 3 2 2 3 3 2" xfId="28536"/>
    <cellStyle name="Обычный 4 5 3 2 2 3 3 3" xfId="28537"/>
    <cellStyle name="Обычный 4 5 3 2 2 3 4" xfId="28538"/>
    <cellStyle name="Обычный 4 5 3 2 2 3 4 2" xfId="28539"/>
    <cellStyle name="Обычный 4 5 3 2 2 3 4 3" xfId="28540"/>
    <cellStyle name="Обычный 4 5 3 2 2 3 5" xfId="28541"/>
    <cellStyle name="Обычный 4 5 3 2 2 3 5 2" xfId="28542"/>
    <cellStyle name="Обычный 4 5 3 2 2 3 5 3" xfId="28543"/>
    <cellStyle name="Обычный 4 5 3 2 2 3 6" xfId="28544"/>
    <cellStyle name="Обычный 4 5 3 2 2 3 6 2" xfId="28545"/>
    <cellStyle name="Обычный 4 5 3 2 2 3 7" xfId="28546"/>
    <cellStyle name="Обычный 4 5 3 2 2 3 8" xfId="28547"/>
    <cellStyle name="Обычный 4 5 3 2 2 4" xfId="28548"/>
    <cellStyle name="Обычный 4 5 3 2 2 4 2" xfId="28549"/>
    <cellStyle name="Обычный 4 5 3 2 2 4 2 2" xfId="28550"/>
    <cellStyle name="Обычный 4 5 3 2 2 4 2 3" xfId="28551"/>
    <cellStyle name="Обычный 4 5 3 2 2 4 3" xfId="28552"/>
    <cellStyle name="Обычный 4 5 3 2 2 4 3 2" xfId="28553"/>
    <cellStyle name="Обычный 4 5 3 2 2 4 3 3" xfId="28554"/>
    <cellStyle name="Обычный 4 5 3 2 2 4 4" xfId="28555"/>
    <cellStyle name="Обычный 4 5 3 2 2 4 4 2" xfId="28556"/>
    <cellStyle name="Обычный 4 5 3 2 2 4 4 3" xfId="28557"/>
    <cellStyle name="Обычный 4 5 3 2 2 4 5" xfId="28558"/>
    <cellStyle name="Обычный 4 5 3 2 2 4 5 2" xfId="28559"/>
    <cellStyle name="Обычный 4 5 3 2 2 4 6" xfId="28560"/>
    <cellStyle name="Обычный 4 5 3 2 2 4 7" xfId="28561"/>
    <cellStyle name="Обычный 4 5 3 2 2 5" xfId="28562"/>
    <cellStyle name="Обычный 4 5 3 2 2 5 2" xfId="28563"/>
    <cellStyle name="Обычный 4 5 3 2 2 5 2 2" xfId="28564"/>
    <cellStyle name="Обычный 4 5 3 2 2 5 2 3" xfId="28565"/>
    <cellStyle name="Обычный 4 5 3 2 2 5 3" xfId="28566"/>
    <cellStyle name="Обычный 4 5 3 2 2 5 3 2" xfId="28567"/>
    <cellStyle name="Обычный 4 5 3 2 2 5 3 3" xfId="28568"/>
    <cellStyle name="Обычный 4 5 3 2 2 5 4" xfId="28569"/>
    <cellStyle name="Обычный 4 5 3 2 2 5 4 2" xfId="28570"/>
    <cellStyle name="Обычный 4 5 3 2 2 5 4 3" xfId="28571"/>
    <cellStyle name="Обычный 4 5 3 2 2 5 5" xfId="28572"/>
    <cellStyle name="Обычный 4 5 3 2 2 5 5 2" xfId="28573"/>
    <cellStyle name="Обычный 4 5 3 2 2 5 6" xfId="28574"/>
    <cellStyle name="Обычный 4 5 3 2 2 5 7" xfId="28575"/>
    <cellStyle name="Обычный 4 5 3 2 2 6" xfId="28576"/>
    <cellStyle name="Обычный 4 5 3 2 2 6 2" xfId="28577"/>
    <cellStyle name="Обычный 4 5 3 2 2 6 2 2" xfId="28578"/>
    <cellStyle name="Обычный 4 5 3 2 2 6 2 3" xfId="28579"/>
    <cellStyle name="Обычный 4 5 3 2 2 6 3" xfId="28580"/>
    <cellStyle name="Обычный 4 5 3 2 2 6 3 2" xfId="28581"/>
    <cellStyle name="Обычный 4 5 3 2 2 6 3 3" xfId="28582"/>
    <cellStyle name="Обычный 4 5 3 2 2 6 4" xfId="28583"/>
    <cellStyle name="Обычный 4 5 3 2 2 6 4 2" xfId="28584"/>
    <cellStyle name="Обычный 4 5 3 2 2 6 4 3" xfId="28585"/>
    <cellStyle name="Обычный 4 5 3 2 2 6 5" xfId="28586"/>
    <cellStyle name="Обычный 4 5 3 2 2 6 5 2" xfId="28587"/>
    <cellStyle name="Обычный 4 5 3 2 2 6 6" xfId="28588"/>
    <cellStyle name="Обычный 4 5 3 2 2 6 7" xfId="28589"/>
    <cellStyle name="Обычный 4 5 3 2 2 7" xfId="28590"/>
    <cellStyle name="Обычный 4 5 3 2 2 7 2" xfId="28591"/>
    <cellStyle name="Обычный 4 5 3 2 2 7 2 2" xfId="28592"/>
    <cellStyle name="Обычный 4 5 3 2 2 7 2 3" xfId="28593"/>
    <cellStyle name="Обычный 4 5 3 2 2 7 3" xfId="28594"/>
    <cellStyle name="Обычный 4 5 3 2 2 7 3 2" xfId="28595"/>
    <cellStyle name="Обычный 4 5 3 2 2 7 3 3" xfId="28596"/>
    <cellStyle name="Обычный 4 5 3 2 2 7 4" xfId="28597"/>
    <cellStyle name="Обычный 4 5 3 2 2 7 4 2" xfId="28598"/>
    <cellStyle name="Обычный 4 5 3 2 2 7 5" xfId="28599"/>
    <cellStyle name="Обычный 4 5 3 2 2 7 5 2" xfId="28600"/>
    <cellStyle name="Обычный 4 5 3 2 2 7 6" xfId="28601"/>
    <cellStyle name="Обычный 4 5 3 2 2 7 7" xfId="28602"/>
    <cellStyle name="Обычный 4 5 3 2 2 8" xfId="28603"/>
    <cellStyle name="Обычный 4 5 3 2 2 8 2" xfId="28604"/>
    <cellStyle name="Обычный 4 5 3 2 2 8 3" xfId="28605"/>
    <cellStyle name="Обычный 4 5 3 2 2 9" xfId="28606"/>
    <cellStyle name="Обычный 4 5 3 2 2 9 2" xfId="28607"/>
    <cellStyle name="Обычный 4 5 3 2 2 9 3" xfId="28608"/>
    <cellStyle name="Обычный 4 5 3 2 3" xfId="28609"/>
    <cellStyle name="Обычный 4 5 3 2 3 10" xfId="28610"/>
    <cellStyle name="Обычный 4 5 3 2 3 10 2" xfId="28611"/>
    <cellStyle name="Обычный 4 5 3 2 3 11" xfId="28612"/>
    <cellStyle name="Обычный 4 5 3 2 3 12" xfId="28613"/>
    <cellStyle name="Обычный 4 5 3 2 3 2" xfId="28614"/>
    <cellStyle name="Обычный 4 5 3 2 3 2 2" xfId="28615"/>
    <cellStyle name="Обычный 4 5 3 2 3 2 2 2" xfId="28616"/>
    <cellStyle name="Обычный 4 5 3 2 3 2 2 2 2" xfId="28617"/>
    <cellStyle name="Обычный 4 5 3 2 3 2 2 3" xfId="28618"/>
    <cellStyle name="Обычный 4 5 3 2 3 2 2 4" xfId="28619"/>
    <cellStyle name="Обычный 4 5 3 2 3 2 3" xfId="28620"/>
    <cellStyle name="Обычный 4 5 3 2 3 2 3 2" xfId="28621"/>
    <cellStyle name="Обычный 4 5 3 2 3 2 3 3" xfId="28622"/>
    <cellStyle name="Обычный 4 5 3 2 3 2 4" xfId="28623"/>
    <cellStyle name="Обычный 4 5 3 2 3 2 4 2" xfId="28624"/>
    <cellStyle name="Обычный 4 5 3 2 3 2 4 3" xfId="28625"/>
    <cellStyle name="Обычный 4 5 3 2 3 2 5" xfId="28626"/>
    <cellStyle name="Обычный 4 5 3 2 3 2 5 2" xfId="28627"/>
    <cellStyle name="Обычный 4 5 3 2 3 2 5 3" xfId="28628"/>
    <cellStyle name="Обычный 4 5 3 2 3 2 6" xfId="28629"/>
    <cellStyle name="Обычный 4 5 3 2 3 2 6 2" xfId="28630"/>
    <cellStyle name="Обычный 4 5 3 2 3 2 7" xfId="28631"/>
    <cellStyle name="Обычный 4 5 3 2 3 2 8" xfId="28632"/>
    <cellStyle name="Обычный 4 5 3 2 3 3" xfId="28633"/>
    <cellStyle name="Обычный 4 5 3 2 3 3 2" xfId="28634"/>
    <cellStyle name="Обычный 4 5 3 2 3 3 2 2" xfId="28635"/>
    <cellStyle name="Обычный 4 5 3 2 3 3 2 2 2" xfId="28636"/>
    <cellStyle name="Обычный 4 5 3 2 3 3 2 3" xfId="28637"/>
    <cellStyle name="Обычный 4 5 3 2 3 3 2 4" xfId="28638"/>
    <cellStyle name="Обычный 4 5 3 2 3 3 3" xfId="28639"/>
    <cellStyle name="Обычный 4 5 3 2 3 3 3 2" xfId="28640"/>
    <cellStyle name="Обычный 4 5 3 2 3 3 3 3" xfId="28641"/>
    <cellStyle name="Обычный 4 5 3 2 3 3 4" xfId="28642"/>
    <cellStyle name="Обычный 4 5 3 2 3 3 4 2" xfId="28643"/>
    <cellStyle name="Обычный 4 5 3 2 3 3 4 3" xfId="28644"/>
    <cellStyle name="Обычный 4 5 3 2 3 3 5" xfId="28645"/>
    <cellStyle name="Обычный 4 5 3 2 3 3 5 2" xfId="28646"/>
    <cellStyle name="Обычный 4 5 3 2 3 3 5 3" xfId="28647"/>
    <cellStyle name="Обычный 4 5 3 2 3 3 6" xfId="28648"/>
    <cellStyle name="Обычный 4 5 3 2 3 3 6 2" xfId="28649"/>
    <cellStyle name="Обычный 4 5 3 2 3 3 7" xfId="28650"/>
    <cellStyle name="Обычный 4 5 3 2 3 3 8" xfId="28651"/>
    <cellStyle name="Обычный 4 5 3 2 3 4" xfId="28652"/>
    <cellStyle name="Обычный 4 5 3 2 3 4 2" xfId="28653"/>
    <cellStyle name="Обычный 4 5 3 2 3 4 2 2" xfId="28654"/>
    <cellStyle name="Обычный 4 5 3 2 3 4 2 3" xfId="28655"/>
    <cellStyle name="Обычный 4 5 3 2 3 4 3" xfId="28656"/>
    <cellStyle name="Обычный 4 5 3 2 3 4 3 2" xfId="28657"/>
    <cellStyle name="Обычный 4 5 3 2 3 4 3 3" xfId="28658"/>
    <cellStyle name="Обычный 4 5 3 2 3 4 4" xfId="28659"/>
    <cellStyle name="Обычный 4 5 3 2 3 4 4 2" xfId="28660"/>
    <cellStyle name="Обычный 4 5 3 2 3 4 4 3" xfId="28661"/>
    <cellStyle name="Обычный 4 5 3 2 3 4 5" xfId="28662"/>
    <cellStyle name="Обычный 4 5 3 2 3 4 5 2" xfId="28663"/>
    <cellStyle name="Обычный 4 5 3 2 3 4 6" xfId="28664"/>
    <cellStyle name="Обычный 4 5 3 2 3 4 7" xfId="28665"/>
    <cellStyle name="Обычный 4 5 3 2 3 5" xfId="28666"/>
    <cellStyle name="Обычный 4 5 3 2 3 5 2" xfId="28667"/>
    <cellStyle name="Обычный 4 5 3 2 3 5 2 2" xfId="28668"/>
    <cellStyle name="Обычный 4 5 3 2 3 5 2 3" xfId="28669"/>
    <cellStyle name="Обычный 4 5 3 2 3 5 3" xfId="28670"/>
    <cellStyle name="Обычный 4 5 3 2 3 5 3 2" xfId="28671"/>
    <cellStyle name="Обычный 4 5 3 2 3 5 3 3" xfId="28672"/>
    <cellStyle name="Обычный 4 5 3 2 3 5 4" xfId="28673"/>
    <cellStyle name="Обычный 4 5 3 2 3 5 4 2" xfId="28674"/>
    <cellStyle name="Обычный 4 5 3 2 3 5 4 3" xfId="28675"/>
    <cellStyle name="Обычный 4 5 3 2 3 5 5" xfId="28676"/>
    <cellStyle name="Обычный 4 5 3 2 3 5 5 2" xfId="28677"/>
    <cellStyle name="Обычный 4 5 3 2 3 5 6" xfId="28678"/>
    <cellStyle name="Обычный 4 5 3 2 3 5 7" xfId="28679"/>
    <cellStyle name="Обычный 4 5 3 2 3 6" xfId="28680"/>
    <cellStyle name="Обычный 4 5 3 2 3 6 2" xfId="28681"/>
    <cellStyle name="Обычный 4 5 3 2 3 6 2 2" xfId="28682"/>
    <cellStyle name="Обычный 4 5 3 2 3 6 2 3" xfId="28683"/>
    <cellStyle name="Обычный 4 5 3 2 3 6 3" xfId="28684"/>
    <cellStyle name="Обычный 4 5 3 2 3 6 3 2" xfId="28685"/>
    <cellStyle name="Обычный 4 5 3 2 3 6 3 3" xfId="28686"/>
    <cellStyle name="Обычный 4 5 3 2 3 6 4" xfId="28687"/>
    <cellStyle name="Обычный 4 5 3 2 3 6 4 2" xfId="28688"/>
    <cellStyle name="Обычный 4 5 3 2 3 6 5" xfId="28689"/>
    <cellStyle name="Обычный 4 5 3 2 3 6 5 2" xfId="28690"/>
    <cellStyle name="Обычный 4 5 3 2 3 6 6" xfId="28691"/>
    <cellStyle name="Обычный 4 5 3 2 3 6 7" xfId="28692"/>
    <cellStyle name="Обычный 4 5 3 2 3 7" xfId="28693"/>
    <cellStyle name="Обычный 4 5 3 2 3 7 2" xfId="28694"/>
    <cellStyle name="Обычный 4 5 3 2 3 7 3" xfId="28695"/>
    <cellStyle name="Обычный 4 5 3 2 3 8" xfId="28696"/>
    <cellStyle name="Обычный 4 5 3 2 3 8 2" xfId="28697"/>
    <cellStyle name="Обычный 4 5 3 2 3 8 3" xfId="28698"/>
    <cellStyle name="Обычный 4 5 3 2 3 9" xfId="28699"/>
    <cellStyle name="Обычный 4 5 3 2 3 9 2" xfId="28700"/>
    <cellStyle name="Обычный 4 5 3 2 3 9 3" xfId="28701"/>
    <cellStyle name="Обычный 4 5 3 2 4" xfId="28702"/>
    <cellStyle name="Обычный 4 5 3 2 4 2" xfId="28703"/>
    <cellStyle name="Обычный 4 5 3 2 4 2 2" xfId="28704"/>
    <cellStyle name="Обычный 4 5 3 2 4 2 2 2" xfId="28705"/>
    <cellStyle name="Обычный 4 5 3 2 4 2 2 3" xfId="28706"/>
    <cellStyle name="Обычный 4 5 3 2 4 2 3" xfId="28707"/>
    <cellStyle name="Обычный 4 5 3 2 4 2 3 2" xfId="28708"/>
    <cellStyle name="Обычный 4 5 3 2 4 2 3 3" xfId="28709"/>
    <cellStyle name="Обычный 4 5 3 2 4 2 4" xfId="28710"/>
    <cellStyle name="Обычный 4 5 3 2 4 2 4 2" xfId="28711"/>
    <cellStyle name="Обычный 4 5 3 2 4 2 4 3" xfId="28712"/>
    <cellStyle name="Обычный 4 5 3 2 4 2 5" xfId="28713"/>
    <cellStyle name="Обычный 4 5 3 2 4 2 5 2" xfId="28714"/>
    <cellStyle name="Обычный 4 5 3 2 4 2 6" xfId="28715"/>
    <cellStyle name="Обычный 4 5 3 2 4 2 7" xfId="28716"/>
    <cellStyle name="Обычный 4 5 3 2 4 3" xfId="28717"/>
    <cellStyle name="Обычный 4 5 3 2 4 3 2" xfId="28718"/>
    <cellStyle name="Обычный 4 5 3 2 4 3 2 2" xfId="28719"/>
    <cellStyle name="Обычный 4 5 3 2 4 3 3" xfId="28720"/>
    <cellStyle name="Обычный 4 5 3 2 4 3 4" xfId="28721"/>
    <cellStyle name="Обычный 4 5 3 2 4 4" xfId="28722"/>
    <cellStyle name="Обычный 4 5 3 2 4 4 2" xfId="28723"/>
    <cellStyle name="Обычный 4 5 3 2 4 4 3" xfId="28724"/>
    <cellStyle name="Обычный 4 5 3 2 4 5" xfId="28725"/>
    <cellStyle name="Обычный 4 5 3 2 4 5 2" xfId="28726"/>
    <cellStyle name="Обычный 4 5 3 2 4 5 3" xfId="28727"/>
    <cellStyle name="Обычный 4 5 3 2 4 6" xfId="28728"/>
    <cellStyle name="Обычный 4 5 3 2 4 6 2" xfId="28729"/>
    <cellStyle name="Обычный 4 5 3 2 4 6 3" xfId="28730"/>
    <cellStyle name="Обычный 4 5 3 2 4 7" xfId="28731"/>
    <cellStyle name="Обычный 4 5 3 2 4 7 2" xfId="28732"/>
    <cellStyle name="Обычный 4 5 3 2 4 8" xfId="28733"/>
    <cellStyle name="Обычный 4 5 3 2 4 9" xfId="28734"/>
    <cellStyle name="Обычный 4 5 3 2 5" xfId="28735"/>
    <cellStyle name="Обычный 4 5 3 2 5 2" xfId="28736"/>
    <cellStyle name="Обычный 4 5 3 2 5 2 2" xfId="28737"/>
    <cellStyle name="Обычный 4 5 3 2 5 2 2 2" xfId="28738"/>
    <cellStyle name="Обычный 4 5 3 2 5 2 3" xfId="28739"/>
    <cellStyle name="Обычный 4 5 3 2 5 2 4" xfId="28740"/>
    <cellStyle name="Обычный 4 5 3 2 5 3" xfId="28741"/>
    <cellStyle name="Обычный 4 5 3 2 5 3 2" xfId="28742"/>
    <cellStyle name="Обычный 4 5 3 2 5 3 3" xfId="28743"/>
    <cellStyle name="Обычный 4 5 3 2 5 4" xfId="28744"/>
    <cellStyle name="Обычный 4 5 3 2 5 4 2" xfId="28745"/>
    <cellStyle name="Обычный 4 5 3 2 5 4 3" xfId="28746"/>
    <cellStyle name="Обычный 4 5 3 2 5 5" xfId="28747"/>
    <cellStyle name="Обычный 4 5 3 2 5 5 2" xfId="28748"/>
    <cellStyle name="Обычный 4 5 3 2 5 5 3" xfId="28749"/>
    <cellStyle name="Обычный 4 5 3 2 5 6" xfId="28750"/>
    <cellStyle name="Обычный 4 5 3 2 5 6 2" xfId="28751"/>
    <cellStyle name="Обычный 4 5 3 2 5 7" xfId="28752"/>
    <cellStyle name="Обычный 4 5 3 2 5 8" xfId="28753"/>
    <cellStyle name="Обычный 4 5 3 2 6" xfId="28754"/>
    <cellStyle name="Обычный 4 5 3 2 6 2" xfId="28755"/>
    <cellStyle name="Обычный 4 5 3 2 6 2 2" xfId="28756"/>
    <cellStyle name="Обычный 4 5 3 2 6 2 3" xfId="28757"/>
    <cellStyle name="Обычный 4 5 3 2 6 3" xfId="28758"/>
    <cellStyle name="Обычный 4 5 3 2 6 3 2" xfId="28759"/>
    <cellStyle name="Обычный 4 5 3 2 6 3 3" xfId="28760"/>
    <cellStyle name="Обычный 4 5 3 2 6 4" xfId="28761"/>
    <cellStyle name="Обычный 4 5 3 2 6 4 2" xfId="28762"/>
    <cellStyle name="Обычный 4 5 3 2 6 4 3" xfId="28763"/>
    <cellStyle name="Обычный 4 5 3 2 6 5" xfId="28764"/>
    <cellStyle name="Обычный 4 5 3 2 6 5 2" xfId="28765"/>
    <cellStyle name="Обычный 4 5 3 2 6 6" xfId="28766"/>
    <cellStyle name="Обычный 4 5 3 2 6 7" xfId="28767"/>
    <cellStyle name="Обычный 4 5 3 2 7" xfId="28768"/>
    <cellStyle name="Обычный 4 5 3 2 7 2" xfId="28769"/>
    <cellStyle name="Обычный 4 5 3 2 7 2 2" xfId="28770"/>
    <cellStyle name="Обычный 4 5 3 2 7 2 3" xfId="28771"/>
    <cellStyle name="Обычный 4 5 3 2 7 3" xfId="28772"/>
    <cellStyle name="Обычный 4 5 3 2 7 3 2" xfId="28773"/>
    <cellStyle name="Обычный 4 5 3 2 7 3 3" xfId="28774"/>
    <cellStyle name="Обычный 4 5 3 2 7 4" xfId="28775"/>
    <cellStyle name="Обычный 4 5 3 2 7 4 2" xfId="28776"/>
    <cellStyle name="Обычный 4 5 3 2 7 4 3" xfId="28777"/>
    <cellStyle name="Обычный 4 5 3 2 7 5" xfId="28778"/>
    <cellStyle name="Обычный 4 5 3 2 7 5 2" xfId="28779"/>
    <cellStyle name="Обычный 4 5 3 2 7 6" xfId="28780"/>
    <cellStyle name="Обычный 4 5 3 2 7 7" xfId="28781"/>
    <cellStyle name="Обычный 4 5 3 2 8" xfId="28782"/>
    <cellStyle name="Обычный 4 5 3 2 8 2" xfId="28783"/>
    <cellStyle name="Обычный 4 5 3 2 8 2 2" xfId="28784"/>
    <cellStyle name="Обычный 4 5 3 2 8 2 3" xfId="28785"/>
    <cellStyle name="Обычный 4 5 3 2 8 3" xfId="28786"/>
    <cellStyle name="Обычный 4 5 3 2 8 3 2" xfId="28787"/>
    <cellStyle name="Обычный 4 5 3 2 8 3 3" xfId="28788"/>
    <cellStyle name="Обычный 4 5 3 2 8 4" xfId="28789"/>
    <cellStyle name="Обычный 4 5 3 2 8 4 2" xfId="28790"/>
    <cellStyle name="Обычный 4 5 3 2 8 4 3" xfId="28791"/>
    <cellStyle name="Обычный 4 5 3 2 8 5" xfId="28792"/>
    <cellStyle name="Обычный 4 5 3 2 8 5 2" xfId="28793"/>
    <cellStyle name="Обычный 4 5 3 2 8 6" xfId="28794"/>
    <cellStyle name="Обычный 4 5 3 2 8 7" xfId="28795"/>
    <cellStyle name="Обычный 4 5 3 2 9" xfId="28796"/>
    <cellStyle name="Обычный 4 5 3 2 9 2" xfId="28797"/>
    <cellStyle name="Обычный 4 5 3 2 9 2 2" xfId="28798"/>
    <cellStyle name="Обычный 4 5 3 2 9 2 3" xfId="28799"/>
    <cellStyle name="Обычный 4 5 3 2 9 3" xfId="28800"/>
    <cellStyle name="Обычный 4 5 3 2 9 3 2" xfId="28801"/>
    <cellStyle name="Обычный 4 5 3 2 9 3 3" xfId="28802"/>
    <cellStyle name="Обычный 4 5 3 2 9 4" xfId="28803"/>
    <cellStyle name="Обычный 4 5 3 2 9 4 2" xfId="28804"/>
    <cellStyle name="Обычный 4 5 3 2 9 4 3" xfId="28805"/>
    <cellStyle name="Обычный 4 5 3 2 9 5" xfId="28806"/>
    <cellStyle name="Обычный 4 5 3 2 9 5 2" xfId="28807"/>
    <cellStyle name="Обычный 4 5 3 2 9 6" xfId="28808"/>
    <cellStyle name="Обычный 4 5 3 2 9 7" xfId="28809"/>
    <cellStyle name="Обычный 4 5 3 3" xfId="28810"/>
    <cellStyle name="Обычный 4 5 3 3 10" xfId="28811"/>
    <cellStyle name="Обычный 4 5 3 3 10 2" xfId="28812"/>
    <cellStyle name="Обычный 4 5 3 3 10 3" xfId="28813"/>
    <cellStyle name="Обычный 4 5 3 3 11" xfId="28814"/>
    <cellStyle name="Обычный 4 5 3 3 11 2" xfId="28815"/>
    <cellStyle name="Обычный 4 5 3 3 12" xfId="28816"/>
    <cellStyle name="Обычный 4 5 3 3 13" xfId="28817"/>
    <cellStyle name="Обычный 4 5 3 3 2" xfId="28818"/>
    <cellStyle name="Обычный 4 5 3 3 2 2" xfId="28819"/>
    <cellStyle name="Обычный 4 5 3 3 2 2 2" xfId="28820"/>
    <cellStyle name="Обычный 4 5 3 3 2 2 2 2" xfId="28821"/>
    <cellStyle name="Обычный 4 5 3 3 2 2 3" xfId="28822"/>
    <cellStyle name="Обычный 4 5 3 3 2 2 4" xfId="28823"/>
    <cellStyle name="Обычный 4 5 3 3 2 3" xfId="28824"/>
    <cellStyle name="Обычный 4 5 3 3 2 3 2" xfId="28825"/>
    <cellStyle name="Обычный 4 5 3 3 2 3 3" xfId="28826"/>
    <cellStyle name="Обычный 4 5 3 3 2 4" xfId="28827"/>
    <cellStyle name="Обычный 4 5 3 3 2 4 2" xfId="28828"/>
    <cellStyle name="Обычный 4 5 3 3 2 4 3" xfId="28829"/>
    <cellStyle name="Обычный 4 5 3 3 2 5" xfId="28830"/>
    <cellStyle name="Обычный 4 5 3 3 2 5 2" xfId="28831"/>
    <cellStyle name="Обычный 4 5 3 3 2 5 3" xfId="28832"/>
    <cellStyle name="Обычный 4 5 3 3 2 6" xfId="28833"/>
    <cellStyle name="Обычный 4 5 3 3 2 6 2" xfId="28834"/>
    <cellStyle name="Обычный 4 5 3 3 2 7" xfId="28835"/>
    <cellStyle name="Обычный 4 5 3 3 2 8" xfId="28836"/>
    <cellStyle name="Обычный 4 5 3 3 3" xfId="28837"/>
    <cellStyle name="Обычный 4 5 3 3 3 2" xfId="28838"/>
    <cellStyle name="Обычный 4 5 3 3 3 2 2" xfId="28839"/>
    <cellStyle name="Обычный 4 5 3 3 3 2 2 2" xfId="28840"/>
    <cellStyle name="Обычный 4 5 3 3 3 2 3" xfId="28841"/>
    <cellStyle name="Обычный 4 5 3 3 3 2 4" xfId="28842"/>
    <cellStyle name="Обычный 4 5 3 3 3 3" xfId="28843"/>
    <cellStyle name="Обычный 4 5 3 3 3 3 2" xfId="28844"/>
    <cellStyle name="Обычный 4 5 3 3 3 3 3" xfId="28845"/>
    <cellStyle name="Обычный 4 5 3 3 3 4" xfId="28846"/>
    <cellStyle name="Обычный 4 5 3 3 3 4 2" xfId="28847"/>
    <cellStyle name="Обычный 4 5 3 3 3 4 3" xfId="28848"/>
    <cellStyle name="Обычный 4 5 3 3 3 5" xfId="28849"/>
    <cellStyle name="Обычный 4 5 3 3 3 5 2" xfId="28850"/>
    <cellStyle name="Обычный 4 5 3 3 3 5 3" xfId="28851"/>
    <cellStyle name="Обычный 4 5 3 3 3 6" xfId="28852"/>
    <cellStyle name="Обычный 4 5 3 3 3 6 2" xfId="28853"/>
    <cellStyle name="Обычный 4 5 3 3 3 7" xfId="28854"/>
    <cellStyle name="Обычный 4 5 3 3 3 8" xfId="28855"/>
    <cellStyle name="Обычный 4 5 3 3 4" xfId="28856"/>
    <cellStyle name="Обычный 4 5 3 3 4 2" xfId="28857"/>
    <cellStyle name="Обычный 4 5 3 3 4 2 2" xfId="28858"/>
    <cellStyle name="Обычный 4 5 3 3 4 2 3" xfId="28859"/>
    <cellStyle name="Обычный 4 5 3 3 4 3" xfId="28860"/>
    <cellStyle name="Обычный 4 5 3 3 4 3 2" xfId="28861"/>
    <cellStyle name="Обычный 4 5 3 3 4 3 3" xfId="28862"/>
    <cellStyle name="Обычный 4 5 3 3 4 4" xfId="28863"/>
    <cellStyle name="Обычный 4 5 3 3 4 4 2" xfId="28864"/>
    <cellStyle name="Обычный 4 5 3 3 4 4 3" xfId="28865"/>
    <cellStyle name="Обычный 4 5 3 3 4 5" xfId="28866"/>
    <cellStyle name="Обычный 4 5 3 3 4 5 2" xfId="28867"/>
    <cellStyle name="Обычный 4 5 3 3 4 6" xfId="28868"/>
    <cellStyle name="Обычный 4 5 3 3 4 7" xfId="28869"/>
    <cellStyle name="Обычный 4 5 3 3 5" xfId="28870"/>
    <cellStyle name="Обычный 4 5 3 3 5 2" xfId="28871"/>
    <cellStyle name="Обычный 4 5 3 3 5 2 2" xfId="28872"/>
    <cellStyle name="Обычный 4 5 3 3 5 2 3" xfId="28873"/>
    <cellStyle name="Обычный 4 5 3 3 5 3" xfId="28874"/>
    <cellStyle name="Обычный 4 5 3 3 5 3 2" xfId="28875"/>
    <cellStyle name="Обычный 4 5 3 3 5 3 3" xfId="28876"/>
    <cellStyle name="Обычный 4 5 3 3 5 4" xfId="28877"/>
    <cellStyle name="Обычный 4 5 3 3 5 4 2" xfId="28878"/>
    <cellStyle name="Обычный 4 5 3 3 5 4 3" xfId="28879"/>
    <cellStyle name="Обычный 4 5 3 3 5 5" xfId="28880"/>
    <cellStyle name="Обычный 4 5 3 3 5 5 2" xfId="28881"/>
    <cellStyle name="Обычный 4 5 3 3 5 6" xfId="28882"/>
    <cellStyle name="Обычный 4 5 3 3 5 7" xfId="28883"/>
    <cellStyle name="Обычный 4 5 3 3 6" xfId="28884"/>
    <cellStyle name="Обычный 4 5 3 3 6 2" xfId="28885"/>
    <cellStyle name="Обычный 4 5 3 3 6 2 2" xfId="28886"/>
    <cellStyle name="Обычный 4 5 3 3 6 2 3" xfId="28887"/>
    <cellStyle name="Обычный 4 5 3 3 6 3" xfId="28888"/>
    <cellStyle name="Обычный 4 5 3 3 6 3 2" xfId="28889"/>
    <cellStyle name="Обычный 4 5 3 3 6 3 3" xfId="28890"/>
    <cellStyle name="Обычный 4 5 3 3 6 4" xfId="28891"/>
    <cellStyle name="Обычный 4 5 3 3 6 4 2" xfId="28892"/>
    <cellStyle name="Обычный 4 5 3 3 6 4 3" xfId="28893"/>
    <cellStyle name="Обычный 4 5 3 3 6 5" xfId="28894"/>
    <cellStyle name="Обычный 4 5 3 3 6 5 2" xfId="28895"/>
    <cellStyle name="Обычный 4 5 3 3 6 6" xfId="28896"/>
    <cellStyle name="Обычный 4 5 3 3 6 7" xfId="28897"/>
    <cellStyle name="Обычный 4 5 3 3 7" xfId="28898"/>
    <cellStyle name="Обычный 4 5 3 3 7 2" xfId="28899"/>
    <cellStyle name="Обычный 4 5 3 3 7 2 2" xfId="28900"/>
    <cellStyle name="Обычный 4 5 3 3 7 2 3" xfId="28901"/>
    <cellStyle name="Обычный 4 5 3 3 7 3" xfId="28902"/>
    <cellStyle name="Обычный 4 5 3 3 7 3 2" xfId="28903"/>
    <cellStyle name="Обычный 4 5 3 3 7 3 3" xfId="28904"/>
    <cellStyle name="Обычный 4 5 3 3 7 4" xfId="28905"/>
    <cellStyle name="Обычный 4 5 3 3 7 4 2" xfId="28906"/>
    <cellStyle name="Обычный 4 5 3 3 7 5" xfId="28907"/>
    <cellStyle name="Обычный 4 5 3 3 7 5 2" xfId="28908"/>
    <cellStyle name="Обычный 4 5 3 3 7 6" xfId="28909"/>
    <cellStyle name="Обычный 4 5 3 3 7 7" xfId="28910"/>
    <cellStyle name="Обычный 4 5 3 3 8" xfId="28911"/>
    <cellStyle name="Обычный 4 5 3 3 8 2" xfId="28912"/>
    <cellStyle name="Обычный 4 5 3 3 8 3" xfId="28913"/>
    <cellStyle name="Обычный 4 5 3 3 9" xfId="28914"/>
    <cellStyle name="Обычный 4 5 3 3 9 2" xfId="28915"/>
    <cellStyle name="Обычный 4 5 3 3 9 3" xfId="28916"/>
    <cellStyle name="Обычный 4 5 3 4" xfId="28917"/>
    <cellStyle name="Обычный 4 5 3 4 10" xfId="28918"/>
    <cellStyle name="Обычный 4 5 3 4 10 2" xfId="28919"/>
    <cellStyle name="Обычный 4 5 3 4 11" xfId="28920"/>
    <cellStyle name="Обычный 4 5 3 4 12" xfId="28921"/>
    <cellStyle name="Обычный 4 5 3 4 2" xfId="28922"/>
    <cellStyle name="Обычный 4 5 3 4 2 2" xfId="28923"/>
    <cellStyle name="Обычный 4 5 3 4 2 2 2" xfId="28924"/>
    <cellStyle name="Обычный 4 5 3 4 2 2 2 2" xfId="28925"/>
    <cellStyle name="Обычный 4 5 3 4 2 2 3" xfId="28926"/>
    <cellStyle name="Обычный 4 5 3 4 2 2 4" xfId="28927"/>
    <cellStyle name="Обычный 4 5 3 4 2 3" xfId="28928"/>
    <cellStyle name="Обычный 4 5 3 4 2 3 2" xfId="28929"/>
    <cellStyle name="Обычный 4 5 3 4 2 3 3" xfId="28930"/>
    <cellStyle name="Обычный 4 5 3 4 2 4" xfId="28931"/>
    <cellStyle name="Обычный 4 5 3 4 2 4 2" xfId="28932"/>
    <cellStyle name="Обычный 4 5 3 4 2 4 3" xfId="28933"/>
    <cellStyle name="Обычный 4 5 3 4 2 5" xfId="28934"/>
    <cellStyle name="Обычный 4 5 3 4 2 5 2" xfId="28935"/>
    <cellStyle name="Обычный 4 5 3 4 2 5 3" xfId="28936"/>
    <cellStyle name="Обычный 4 5 3 4 2 6" xfId="28937"/>
    <cellStyle name="Обычный 4 5 3 4 2 6 2" xfId="28938"/>
    <cellStyle name="Обычный 4 5 3 4 2 7" xfId="28939"/>
    <cellStyle name="Обычный 4 5 3 4 2 8" xfId="28940"/>
    <cellStyle name="Обычный 4 5 3 4 3" xfId="28941"/>
    <cellStyle name="Обычный 4 5 3 4 3 2" xfId="28942"/>
    <cellStyle name="Обычный 4 5 3 4 3 2 2" xfId="28943"/>
    <cellStyle name="Обычный 4 5 3 4 3 2 2 2" xfId="28944"/>
    <cellStyle name="Обычный 4 5 3 4 3 2 3" xfId="28945"/>
    <cellStyle name="Обычный 4 5 3 4 3 2 4" xfId="28946"/>
    <cellStyle name="Обычный 4 5 3 4 3 3" xfId="28947"/>
    <cellStyle name="Обычный 4 5 3 4 3 3 2" xfId="28948"/>
    <cellStyle name="Обычный 4 5 3 4 3 3 3" xfId="28949"/>
    <cellStyle name="Обычный 4 5 3 4 3 4" xfId="28950"/>
    <cellStyle name="Обычный 4 5 3 4 3 4 2" xfId="28951"/>
    <cellStyle name="Обычный 4 5 3 4 3 4 3" xfId="28952"/>
    <cellStyle name="Обычный 4 5 3 4 3 5" xfId="28953"/>
    <cellStyle name="Обычный 4 5 3 4 3 5 2" xfId="28954"/>
    <cellStyle name="Обычный 4 5 3 4 3 5 3" xfId="28955"/>
    <cellStyle name="Обычный 4 5 3 4 3 6" xfId="28956"/>
    <cellStyle name="Обычный 4 5 3 4 3 6 2" xfId="28957"/>
    <cellStyle name="Обычный 4 5 3 4 3 7" xfId="28958"/>
    <cellStyle name="Обычный 4 5 3 4 3 8" xfId="28959"/>
    <cellStyle name="Обычный 4 5 3 4 4" xfId="28960"/>
    <cellStyle name="Обычный 4 5 3 4 4 2" xfId="28961"/>
    <cellStyle name="Обычный 4 5 3 4 4 2 2" xfId="28962"/>
    <cellStyle name="Обычный 4 5 3 4 4 2 3" xfId="28963"/>
    <cellStyle name="Обычный 4 5 3 4 4 3" xfId="28964"/>
    <cellStyle name="Обычный 4 5 3 4 4 3 2" xfId="28965"/>
    <cellStyle name="Обычный 4 5 3 4 4 3 3" xfId="28966"/>
    <cellStyle name="Обычный 4 5 3 4 4 4" xfId="28967"/>
    <cellStyle name="Обычный 4 5 3 4 4 4 2" xfId="28968"/>
    <cellStyle name="Обычный 4 5 3 4 4 4 3" xfId="28969"/>
    <cellStyle name="Обычный 4 5 3 4 4 5" xfId="28970"/>
    <cellStyle name="Обычный 4 5 3 4 4 5 2" xfId="28971"/>
    <cellStyle name="Обычный 4 5 3 4 4 6" xfId="28972"/>
    <cellStyle name="Обычный 4 5 3 4 4 7" xfId="28973"/>
    <cellStyle name="Обычный 4 5 3 4 5" xfId="28974"/>
    <cellStyle name="Обычный 4 5 3 4 5 2" xfId="28975"/>
    <cellStyle name="Обычный 4 5 3 4 5 2 2" xfId="28976"/>
    <cellStyle name="Обычный 4 5 3 4 5 2 3" xfId="28977"/>
    <cellStyle name="Обычный 4 5 3 4 5 3" xfId="28978"/>
    <cellStyle name="Обычный 4 5 3 4 5 3 2" xfId="28979"/>
    <cellStyle name="Обычный 4 5 3 4 5 3 3" xfId="28980"/>
    <cellStyle name="Обычный 4 5 3 4 5 4" xfId="28981"/>
    <cellStyle name="Обычный 4 5 3 4 5 4 2" xfId="28982"/>
    <cellStyle name="Обычный 4 5 3 4 5 4 3" xfId="28983"/>
    <cellStyle name="Обычный 4 5 3 4 5 5" xfId="28984"/>
    <cellStyle name="Обычный 4 5 3 4 5 5 2" xfId="28985"/>
    <cellStyle name="Обычный 4 5 3 4 5 6" xfId="28986"/>
    <cellStyle name="Обычный 4 5 3 4 5 7" xfId="28987"/>
    <cellStyle name="Обычный 4 5 3 4 6" xfId="28988"/>
    <cellStyle name="Обычный 4 5 3 4 6 2" xfId="28989"/>
    <cellStyle name="Обычный 4 5 3 4 6 2 2" xfId="28990"/>
    <cellStyle name="Обычный 4 5 3 4 6 2 3" xfId="28991"/>
    <cellStyle name="Обычный 4 5 3 4 6 3" xfId="28992"/>
    <cellStyle name="Обычный 4 5 3 4 6 3 2" xfId="28993"/>
    <cellStyle name="Обычный 4 5 3 4 6 3 3" xfId="28994"/>
    <cellStyle name="Обычный 4 5 3 4 6 4" xfId="28995"/>
    <cellStyle name="Обычный 4 5 3 4 6 4 2" xfId="28996"/>
    <cellStyle name="Обычный 4 5 3 4 6 5" xfId="28997"/>
    <cellStyle name="Обычный 4 5 3 4 6 5 2" xfId="28998"/>
    <cellStyle name="Обычный 4 5 3 4 6 6" xfId="28999"/>
    <cellStyle name="Обычный 4 5 3 4 6 7" xfId="29000"/>
    <cellStyle name="Обычный 4 5 3 4 7" xfId="29001"/>
    <cellStyle name="Обычный 4 5 3 4 7 2" xfId="29002"/>
    <cellStyle name="Обычный 4 5 3 4 7 3" xfId="29003"/>
    <cellStyle name="Обычный 4 5 3 4 8" xfId="29004"/>
    <cellStyle name="Обычный 4 5 3 4 8 2" xfId="29005"/>
    <cellStyle name="Обычный 4 5 3 4 8 3" xfId="29006"/>
    <cellStyle name="Обычный 4 5 3 4 9" xfId="29007"/>
    <cellStyle name="Обычный 4 5 3 4 9 2" xfId="29008"/>
    <cellStyle name="Обычный 4 5 3 4 9 3" xfId="29009"/>
    <cellStyle name="Обычный 4 5 3 5" xfId="29010"/>
    <cellStyle name="Обычный 4 5 3 5 2" xfId="29011"/>
    <cellStyle name="Обычный 4 5 3 5 2 2" xfId="29012"/>
    <cellStyle name="Обычный 4 5 3 5 2 2 2" xfId="29013"/>
    <cellStyle name="Обычный 4 5 3 5 2 2 3" xfId="29014"/>
    <cellStyle name="Обычный 4 5 3 5 2 3" xfId="29015"/>
    <cellStyle name="Обычный 4 5 3 5 2 3 2" xfId="29016"/>
    <cellStyle name="Обычный 4 5 3 5 2 3 3" xfId="29017"/>
    <cellStyle name="Обычный 4 5 3 5 2 4" xfId="29018"/>
    <cellStyle name="Обычный 4 5 3 5 2 4 2" xfId="29019"/>
    <cellStyle name="Обычный 4 5 3 5 2 4 3" xfId="29020"/>
    <cellStyle name="Обычный 4 5 3 5 2 5" xfId="29021"/>
    <cellStyle name="Обычный 4 5 3 5 2 5 2" xfId="29022"/>
    <cellStyle name="Обычный 4 5 3 5 2 6" xfId="29023"/>
    <cellStyle name="Обычный 4 5 3 5 2 7" xfId="29024"/>
    <cellStyle name="Обычный 4 5 3 5 3" xfId="29025"/>
    <cellStyle name="Обычный 4 5 3 5 3 2" xfId="29026"/>
    <cellStyle name="Обычный 4 5 3 5 3 2 2" xfId="29027"/>
    <cellStyle name="Обычный 4 5 3 5 3 3" xfId="29028"/>
    <cellStyle name="Обычный 4 5 3 5 3 4" xfId="29029"/>
    <cellStyle name="Обычный 4 5 3 5 4" xfId="29030"/>
    <cellStyle name="Обычный 4 5 3 5 4 2" xfId="29031"/>
    <cellStyle name="Обычный 4 5 3 5 4 3" xfId="29032"/>
    <cellStyle name="Обычный 4 5 3 5 5" xfId="29033"/>
    <cellStyle name="Обычный 4 5 3 5 5 2" xfId="29034"/>
    <cellStyle name="Обычный 4 5 3 5 5 3" xfId="29035"/>
    <cellStyle name="Обычный 4 5 3 5 6" xfId="29036"/>
    <cellStyle name="Обычный 4 5 3 5 6 2" xfId="29037"/>
    <cellStyle name="Обычный 4 5 3 5 6 3" xfId="29038"/>
    <cellStyle name="Обычный 4 5 3 5 7" xfId="29039"/>
    <cellStyle name="Обычный 4 5 3 5 7 2" xfId="29040"/>
    <cellStyle name="Обычный 4 5 3 5 8" xfId="29041"/>
    <cellStyle name="Обычный 4 5 3 5 9" xfId="29042"/>
    <cellStyle name="Обычный 4 5 3 6" xfId="29043"/>
    <cellStyle name="Обычный 4 5 3 6 2" xfId="29044"/>
    <cellStyle name="Обычный 4 5 3 6 2 2" xfId="29045"/>
    <cellStyle name="Обычный 4 5 3 6 2 2 2" xfId="29046"/>
    <cellStyle name="Обычный 4 5 3 6 2 3" xfId="29047"/>
    <cellStyle name="Обычный 4 5 3 6 2 4" xfId="29048"/>
    <cellStyle name="Обычный 4 5 3 6 3" xfId="29049"/>
    <cellStyle name="Обычный 4 5 3 6 3 2" xfId="29050"/>
    <cellStyle name="Обычный 4 5 3 6 3 3" xfId="29051"/>
    <cellStyle name="Обычный 4 5 3 6 4" xfId="29052"/>
    <cellStyle name="Обычный 4 5 3 6 4 2" xfId="29053"/>
    <cellStyle name="Обычный 4 5 3 6 4 3" xfId="29054"/>
    <cellStyle name="Обычный 4 5 3 6 5" xfId="29055"/>
    <cellStyle name="Обычный 4 5 3 6 5 2" xfId="29056"/>
    <cellStyle name="Обычный 4 5 3 6 5 3" xfId="29057"/>
    <cellStyle name="Обычный 4 5 3 6 6" xfId="29058"/>
    <cellStyle name="Обычный 4 5 3 6 6 2" xfId="29059"/>
    <cellStyle name="Обычный 4 5 3 6 7" xfId="29060"/>
    <cellStyle name="Обычный 4 5 3 6 8" xfId="29061"/>
    <cellStyle name="Обычный 4 5 3 7" xfId="29062"/>
    <cellStyle name="Обычный 4 5 3 7 2" xfId="29063"/>
    <cellStyle name="Обычный 4 5 3 7 2 2" xfId="29064"/>
    <cellStyle name="Обычный 4 5 3 7 2 2 2" xfId="29065"/>
    <cellStyle name="Обычный 4 5 3 7 2 3" xfId="29066"/>
    <cellStyle name="Обычный 4 5 3 7 2 4" xfId="29067"/>
    <cellStyle name="Обычный 4 5 3 7 3" xfId="29068"/>
    <cellStyle name="Обычный 4 5 3 7 3 2" xfId="29069"/>
    <cellStyle name="Обычный 4 5 3 7 3 3" xfId="29070"/>
    <cellStyle name="Обычный 4 5 3 7 4" xfId="29071"/>
    <cellStyle name="Обычный 4 5 3 7 4 2" xfId="29072"/>
    <cellStyle name="Обычный 4 5 3 7 4 3" xfId="29073"/>
    <cellStyle name="Обычный 4 5 3 7 5" xfId="29074"/>
    <cellStyle name="Обычный 4 5 3 7 5 2" xfId="29075"/>
    <cellStyle name="Обычный 4 5 3 7 5 3" xfId="29076"/>
    <cellStyle name="Обычный 4 5 3 7 6" xfId="29077"/>
    <cellStyle name="Обычный 4 5 3 7 6 2" xfId="29078"/>
    <cellStyle name="Обычный 4 5 3 7 7" xfId="29079"/>
    <cellStyle name="Обычный 4 5 3 7 8" xfId="29080"/>
    <cellStyle name="Обычный 4 5 3 8" xfId="29081"/>
    <cellStyle name="Обычный 4 5 3 8 2" xfId="29082"/>
    <cellStyle name="Обычный 4 5 3 8 2 2" xfId="29083"/>
    <cellStyle name="Обычный 4 5 3 8 2 3" xfId="29084"/>
    <cellStyle name="Обычный 4 5 3 8 3" xfId="29085"/>
    <cellStyle name="Обычный 4 5 3 8 3 2" xfId="29086"/>
    <cellStyle name="Обычный 4 5 3 8 3 3" xfId="29087"/>
    <cellStyle name="Обычный 4 5 3 8 4" xfId="29088"/>
    <cellStyle name="Обычный 4 5 3 8 4 2" xfId="29089"/>
    <cellStyle name="Обычный 4 5 3 8 4 3" xfId="29090"/>
    <cellStyle name="Обычный 4 5 3 8 5" xfId="29091"/>
    <cellStyle name="Обычный 4 5 3 8 5 2" xfId="29092"/>
    <cellStyle name="Обычный 4 5 3 8 6" xfId="29093"/>
    <cellStyle name="Обычный 4 5 3 8 7" xfId="29094"/>
    <cellStyle name="Обычный 4 5 3 9" xfId="29095"/>
    <cellStyle name="Обычный 4 5 3 9 2" xfId="29096"/>
    <cellStyle name="Обычный 4 5 3 9 2 2" xfId="29097"/>
    <cellStyle name="Обычный 4 5 3 9 2 3" xfId="29098"/>
    <cellStyle name="Обычный 4 5 3 9 3" xfId="29099"/>
    <cellStyle name="Обычный 4 5 3 9 3 2" xfId="29100"/>
    <cellStyle name="Обычный 4 5 3 9 3 3" xfId="29101"/>
    <cellStyle name="Обычный 4 5 3 9 4" xfId="29102"/>
    <cellStyle name="Обычный 4 5 3 9 4 2" xfId="29103"/>
    <cellStyle name="Обычный 4 5 3 9 4 3" xfId="29104"/>
    <cellStyle name="Обычный 4 5 3 9 5" xfId="29105"/>
    <cellStyle name="Обычный 4 5 3 9 5 2" xfId="29106"/>
    <cellStyle name="Обычный 4 5 3 9 6" xfId="29107"/>
    <cellStyle name="Обычный 4 5 3 9 7" xfId="29108"/>
    <cellStyle name="Обычный 4 5 4" xfId="29109"/>
    <cellStyle name="Обычный 4 5 4 10" xfId="29110"/>
    <cellStyle name="Обычный 4 5 4 10 2" xfId="29111"/>
    <cellStyle name="Обычный 4 5 4 10 2 2" xfId="29112"/>
    <cellStyle name="Обычный 4 5 4 10 2 3" xfId="29113"/>
    <cellStyle name="Обычный 4 5 4 10 3" xfId="29114"/>
    <cellStyle name="Обычный 4 5 4 10 3 2" xfId="29115"/>
    <cellStyle name="Обычный 4 5 4 10 3 3" xfId="29116"/>
    <cellStyle name="Обычный 4 5 4 10 4" xfId="29117"/>
    <cellStyle name="Обычный 4 5 4 10 4 2" xfId="29118"/>
    <cellStyle name="Обычный 4 5 4 10 4 3" xfId="29119"/>
    <cellStyle name="Обычный 4 5 4 10 5" xfId="29120"/>
    <cellStyle name="Обычный 4 5 4 10 5 2" xfId="29121"/>
    <cellStyle name="Обычный 4 5 4 10 6" xfId="29122"/>
    <cellStyle name="Обычный 4 5 4 10 7" xfId="29123"/>
    <cellStyle name="Обычный 4 5 4 11" xfId="29124"/>
    <cellStyle name="Обычный 4 5 4 11 2" xfId="29125"/>
    <cellStyle name="Обычный 4 5 4 11 3" xfId="29126"/>
    <cellStyle name="Обычный 4 5 4 12" xfId="29127"/>
    <cellStyle name="Обычный 4 5 4 12 2" xfId="29128"/>
    <cellStyle name="Обычный 4 5 4 12 3" xfId="29129"/>
    <cellStyle name="Обычный 4 5 4 13" xfId="29130"/>
    <cellStyle name="Обычный 4 5 4 13 2" xfId="29131"/>
    <cellStyle name="Обычный 4 5 4 13 3" xfId="29132"/>
    <cellStyle name="Обычный 4 5 4 14" xfId="29133"/>
    <cellStyle name="Обычный 4 5 4 14 2" xfId="29134"/>
    <cellStyle name="Обычный 4 5 4 15" xfId="29135"/>
    <cellStyle name="Обычный 4 5 4 16" xfId="29136"/>
    <cellStyle name="Обычный 4 5 4 2" xfId="29137"/>
    <cellStyle name="Обычный 4 5 4 2 10" xfId="29138"/>
    <cellStyle name="Обычный 4 5 4 2 10 2" xfId="29139"/>
    <cellStyle name="Обычный 4 5 4 2 10 3" xfId="29140"/>
    <cellStyle name="Обычный 4 5 4 2 11" xfId="29141"/>
    <cellStyle name="Обычный 4 5 4 2 11 2" xfId="29142"/>
    <cellStyle name="Обычный 4 5 4 2 12" xfId="29143"/>
    <cellStyle name="Обычный 4 5 4 2 13" xfId="29144"/>
    <cellStyle name="Обычный 4 5 4 2 2" xfId="29145"/>
    <cellStyle name="Обычный 4 5 4 2 2 2" xfId="29146"/>
    <cellStyle name="Обычный 4 5 4 2 2 2 2" xfId="29147"/>
    <cellStyle name="Обычный 4 5 4 2 2 2 2 2" xfId="29148"/>
    <cellStyle name="Обычный 4 5 4 2 2 2 3" xfId="29149"/>
    <cellStyle name="Обычный 4 5 4 2 2 2 4" xfId="29150"/>
    <cellStyle name="Обычный 4 5 4 2 2 3" xfId="29151"/>
    <cellStyle name="Обычный 4 5 4 2 2 3 2" xfId="29152"/>
    <cellStyle name="Обычный 4 5 4 2 2 3 3" xfId="29153"/>
    <cellStyle name="Обычный 4 5 4 2 2 4" xfId="29154"/>
    <cellStyle name="Обычный 4 5 4 2 2 4 2" xfId="29155"/>
    <cellStyle name="Обычный 4 5 4 2 2 4 3" xfId="29156"/>
    <cellStyle name="Обычный 4 5 4 2 2 5" xfId="29157"/>
    <cellStyle name="Обычный 4 5 4 2 2 5 2" xfId="29158"/>
    <cellStyle name="Обычный 4 5 4 2 2 5 3" xfId="29159"/>
    <cellStyle name="Обычный 4 5 4 2 2 6" xfId="29160"/>
    <cellStyle name="Обычный 4 5 4 2 2 6 2" xfId="29161"/>
    <cellStyle name="Обычный 4 5 4 2 2 7" xfId="29162"/>
    <cellStyle name="Обычный 4 5 4 2 2 8" xfId="29163"/>
    <cellStyle name="Обычный 4 5 4 2 3" xfId="29164"/>
    <cellStyle name="Обычный 4 5 4 2 3 2" xfId="29165"/>
    <cellStyle name="Обычный 4 5 4 2 3 2 2" xfId="29166"/>
    <cellStyle name="Обычный 4 5 4 2 3 2 2 2" xfId="29167"/>
    <cellStyle name="Обычный 4 5 4 2 3 2 3" xfId="29168"/>
    <cellStyle name="Обычный 4 5 4 2 3 2 4" xfId="29169"/>
    <cellStyle name="Обычный 4 5 4 2 3 3" xfId="29170"/>
    <cellStyle name="Обычный 4 5 4 2 3 3 2" xfId="29171"/>
    <cellStyle name="Обычный 4 5 4 2 3 3 3" xfId="29172"/>
    <cellStyle name="Обычный 4 5 4 2 3 4" xfId="29173"/>
    <cellStyle name="Обычный 4 5 4 2 3 4 2" xfId="29174"/>
    <cellStyle name="Обычный 4 5 4 2 3 4 3" xfId="29175"/>
    <cellStyle name="Обычный 4 5 4 2 3 5" xfId="29176"/>
    <cellStyle name="Обычный 4 5 4 2 3 5 2" xfId="29177"/>
    <cellStyle name="Обычный 4 5 4 2 3 5 3" xfId="29178"/>
    <cellStyle name="Обычный 4 5 4 2 3 6" xfId="29179"/>
    <cellStyle name="Обычный 4 5 4 2 3 6 2" xfId="29180"/>
    <cellStyle name="Обычный 4 5 4 2 3 7" xfId="29181"/>
    <cellStyle name="Обычный 4 5 4 2 3 8" xfId="29182"/>
    <cellStyle name="Обычный 4 5 4 2 4" xfId="29183"/>
    <cellStyle name="Обычный 4 5 4 2 4 2" xfId="29184"/>
    <cellStyle name="Обычный 4 5 4 2 4 2 2" xfId="29185"/>
    <cellStyle name="Обычный 4 5 4 2 4 2 3" xfId="29186"/>
    <cellStyle name="Обычный 4 5 4 2 4 3" xfId="29187"/>
    <cellStyle name="Обычный 4 5 4 2 4 3 2" xfId="29188"/>
    <cellStyle name="Обычный 4 5 4 2 4 3 3" xfId="29189"/>
    <cellStyle name="Обычный 4 5 4 2 4 4" xfId="29190"/>
    <cellStyle name="Обычный 4 5 4 2 4 4 2" xfId="29191"/>
    <cellStyle name="Обычный 4 5 4 2 4 4 3" xfId="29192"/>
    <cellStyle name="Обычный 4 5 4 2 4 5" xfId="29193"/>
    <cellStyle name="Обычный 4 5 4 2 4 5 2" xfId="29194"/>
    <cellStyle name="Обычный 4 5 4 2 4 6" xfId="29195"/>
    <cellStyle name="Обычный 4 5 4 2 4 7" xfId="29196"/>
    <cellStyle name="Обычный 4 5 4 2 5" xfId="29197"/>
    <cellStyle name="Обычный 4 5 4 2 5 2" xfId="29198"/>
    <cellStyle name="Обычный 4 5 4 2 5 2 2" xfId="29199"/>
    <cellStyle name="Обычный 4 5 4 2 5 2 3" xfId="29200"/>
    <cellStyle name="Обычный 4 5 4 2 5 3" xfId="29201"/>
    <cellStyle name="Обычный 4 5 4 2 5 3 2" xfId="29202"/>
    <cellStyle name="Обычный 4 5 4 2 5 3 3" xfId="29203"/>
    <cellStyle name="Обычный 4 5 4 2 5 4" xfId="29204"/>
    <cellStyle name="Обычный 4 5 4 2 5 4 2" xfId="29205"/>
    <cellStyle name="Обычный 4 5 4 2 5 4 3" xfId="29206"/>
    <cellStyle name="Обычный 4 5 4 2 5 5" xfId="29207"/>
    <cellStyle name="Обычный 4 5 4 2 5 5 2" xfId="29208"/>
    <cellStyle name="Обычный 4 5 4 2 5 6" xfId="29209"/>
    <cellStyle name="Обычный 4 5 4 2 5 7" xfId="29210"/>
    <cellStyle name="Обычный 4 5 4 2 6" xfId="29211"/>
    <cellStyle name="Обычный 4 5 4 2 6 2" xfId="29212"/>
    <cellStyle name="Обычный 4 5 4 2 6 2 2" xfId="29213"/>
    <cellStyle name="Обычный 4 5 4 2 6 2 3" xfId="29214"/>
    <cellStyle name="Обычный 4 5 4 2 6 3" xfId="29215"/>
    <cellStyle name="Обычный 4 5 4 2 6 3 2" xfId="29216"/>
    <cellStyle name="Обычный 4 5 4 2 6 3 3" xfId="29217"/>
    <cellStyle name="Обычный 4 5 4 2 6 4" xfId="29218"/>
    <cellStyle name="Обычный 4 5 4 2 6 4 2" xfId="29219"/>
    <cellStyle name="Обычный 4 5 4 2 6 4 3" xfId="29220"/>
    <cellStyle name="Обычный 4 5 4 2 6 5" xfId="29221"/>
    <cellStyle name="Обычный 4 5 4 2 6 5 2" xfId="29222"/>
    <cellStyle name="Обычный 4 5 4 2 6 6" xfId="29223"/>
    <cellStyle name="Обычный 4 5 4 2 6 7" xfId="29224"/>
    <cellStyle name="Обычный 4 5 4 2 7" xfId="29225"/>
    <cellStyle name="Обычный 4 5 4 2 7 2" xfId="29226"/>
    <cellStyle name="Обычный 4 5 4 2 7 2 2" xfId="29227"/>
    <cellStyle name="Обычный 4 5 4 2 7 2 3" xfId="29228"/>
    <cellStyle name="Обычный 4 5 4 2 7 3" xfId="29229"/>
    <cellStyle name="Обычный 4 5 4 2 7 3 2" xfId="29230"/>
    <cellStyle name="Обычный 4 5 4 2 7 3 3" xfId="29231"/>
    <cellStyle name="Обычный 4 5 4 2 7 4" xfId="29232"/>
    <cellStyle name="Обычный 4 5 4 2 7 4 2" xfId="29233"/>
    <cellStyle name="Обычный 4 5 4 2 7 5" xfId="29234"/>
    <cellStyle name="Обычный 4 5 4 2 7 5 2" xfId="29235"/>
    <cellStyle name="Обычный 4 5 4 2 7 6" xfId="29236"/>
    <cellStyle name="Обычный 4 5 4 2 7 7" xfId="29237"/>
    <cellStyle name="Обычный 4 5 4 2 8" xfId="29238"/>
    <cellStyle name="Обычный 4 5 4 2 8 2" xfId="29239"/>
    <cellStyle name="Обычный 4 5 4 2 8 3" xfId="29240"/>
    <cellStyle name="Обычный 4 5 4 2 9" xfId="29241"/>
    <cellStyle name="Обычный 4 5 4 2 9 2" xfId="29242"/>
    <cellStyle name="Обычный 4 5 4 2 9 3" xfId="29243"/>
    <cellStyle name="Обычный 4 5 4 3" xfId="29244"/>
    <cellStyle name="Обычный 4 5 4 3 10" xfId="29245"/>
    <cellStyle name="Обычный 4 5 4 3 10 2" xfId="29246"/>
    <cellStyle name="Обычный 4 5 4 3 11" xfId="29247"/>
    <cellStyle name="Обычный 4 5 4 3 12" xfId="29248"/>
    <cellStyle name="Обычный 4 5 4 3 2" xfId="29249"/>
    <cellStyle name="Обычный 4 5 4 3 2 2" xfId="29250"/>
    <cellStyle name="Обычный 4 5 4 3 2 2 2" xfId="29251"/>
    <cellStyle name="Обычный 4 5 4 3 2 2 2 2" xfId="29252"/>
    <cellStyle name="Обычный 4 5 4 3 2 2 3" xfId="29253"/>
    <cellStyle name="Обычный 4 5 4 3 2 2 4" xfId="29254"/>
    <cellStyle name="Обычный 4 5 4 3 2 3" xfId="29255"/>
    <cellStyle name="Обычный 4 5 4 3 2 3 2" xfId="29256"/>
    <cellStyle name="Обычный 4 5 4 3 2 3 3" xfId="29257"/>
    <cellStyle name="Обычный 4 5 4 3 2 4" xfId="29258"/>
    <cellStyle name="Обычный 4 5 4 3 2 4 2" xfId="29259"/>
    <cellStyle name="Обычный 4 5 4 3 2 4 3" xfId="29260"/>
    <cellStyle name="Обычный 4 5 4 3 2 5" xfId="29261"/>
    <cellStyle name="Обычный 4 5 4 3 2 5 2" xfId="29262"/>
    <cellStyle name="Обычный 4 5 4 3 2 5 3" xfId="29263"/>
    <cellStyle name="Обычный 4 5 4 3 2 6" xfId="29264"/>
    <cellStyle name="Обычный 4 5 4 3 2 6 2" xfId="29265"/>
    <cellStyle name="Обычный 4 5 4 3 2 7" xfId="29266"/>
    <cellStyle name="Обычный 4 5 4 3 2 8" xfId="29267"/>
    <cellStyle name="Обычный 4 5 4 3 3" xfId="29268"/>
    <cellStyle name="Обычный 4 5 4 3 3 2" xfId="29269"/>
    <cellStyle name="Обычный 4 5 4 3 3 2 2" xfId="29270"/>
    <cellStyle name="Обычный 4 5 4 3 3 2 2 2" xfId="29271"/>
    <cellStyle name="Обычный 4 5 4 3 3 2 3" xfId="29272"/>
    <cellStyle name="Обычный 4 5 4 3 3 2 4" xfId="29273"/>
    <cellStyle name="Обычный 4 5 4 3 3 3" xfId="29274"/>
    <cellStyle name="Обычный 4 5 4 3 3 3 2" xfId="29275"/>
    <cellStyle name="Обычный 4 5 4 3 3 3 3" xfId="29276"/>
    <cellStyle name="Обычный 4 5 4 3 3 4" xfId="29277"/>
    <cellStyle name="Обычный 4 5 4 3 3 4 2" xfId="29278"/>
    <cellStyle name="Обычный 4 5 4 3 3 4 3" xfId="29279"/>
    <cellStyle name="Обычный 4 5 4 3 3 5" xfId="29280"/>
    <cellStyle name="Обычный 4 5 4 3 3 5 2" xfId="29281"/>
    <cellStyle name="Обычный 4 5 4 3 3 5 3" xfId="29282"/>
    <cellStyle name="Обычный 4 5 4 3 3 6" xfId="29283"/>
    <cellStyle name="Обычный 4 5 4 3 3 6 2" xfId="29284"/>
    <cellStyle name="Обычный 4 5 4 3 3 7" xfId="29285"/>
    <cellStyle name="Обычный 4 5 4 3 3 8" xfId="29286"/>
    <cellStyle name="Обычный 4 5 4 3 4" xfId="29287"/>
    <cellStyle name="Обычный 4 5 4 3 4 2" xfId="29288"/>
    <cellStyle name="Обычный 4 5 4 3 4 2 2" xfId="29289"/>
    <cellStyle name="Обычный 4 5 4 3 4 2 3" xfId="29290"/>
    <cellStyle name="Обычный 4 5 4 3 4 3" xfId="29291"/>
    <cellStyle name="Обычный 4 5 4 3 4 3 2" xfId="29292"/>
    <cellStyle name="Обычный 4 5 4 3 4 3 3" xfId="29293"/>
    <cellStyle name="Обычный 4 5 4 3 4 4" xfId="29294"/>
    <cellStyle name="Обычный 4 5 4 3 4 4 2" xfId="29295"/>
    <cellStyle name="Обычный 4 5 4 3 4 4 3" xfId="29296"/>
    <cellStyle name="Обычный 4 5 4 3 4 5" xfId="29297"/>
    <cellStyle name="Обычный 4 5 4 3 4 5 2" xfId="29298"/>
    <cellStyle name="Обычный 4 5 4 3 4 6" xfId="29299"/>
    <cellStyle name="Обычный 4 5 4 3 4 7" xfId="29300"/>
    <cellStyle name="Обычный 4 5 4 3 5" xfId="29301"/>
    <cellStyle name="Обычный 4 5 4 3 5 2" xfId="29302"/>
    <cellStyle name="Обычный 4 5 4 3 5 2 2" xfId="29303"/>
    <cellStyle name="Обычный 4 5 4 3 5 2 3" xfId="29304"/>
    <cellStyle name="Обычный 4 5 4 3 5 3" xfId="29305"/>
    <cellStyle name="Обычный 4 5 4 3 5 3 2" xfId="29306"/>
    <cellStyle name="Обычный 4 5 4 3 5 3 3" xfId="29307"/>
    <cellStyle name="Обычный 4 5 4 3 5 4" xfId="29308"/>
    <cellStyle name="Обычный 4 5 4 3 5 4 2" xfId="29309"/>
    <cellStyle name="Обычный 4 5 4 3 5 4 3" xfId="29310"/>
    <cellStyle name="Обычный 4 5 4 3 5 5" xfId="29311"/>
    <cellStyle name="Обычный 4 5 4 3 5 5 2" xfId="29312"/>
    <cellStyle name="Обычный 4 5 4 3 5 6" xfId="29313"/>
    <cellStyle name="Обычный 4 5 4 3 5 7" xfId="29314"/>
    <cellStyle name="Обычный 4 5 4 3 6" xfId="29315"/>
    <cellStyle name="Обычный 4 5 4 3 6 2" xfId="29316"/>
    <cellStyle name="Обычный 4 5 4 3 6 2 2" xfId="29317"/>
    <cellStyle name="Обычный 4 5 4 3 6 2 3" xfId="29318"/>
    <cellStyle name="Обычный 4 5 4 3 6 3" xfId="29319"/>
    <cellStyle name="Обычный 4 5 4 3 6 3 2" xfId="29320"/>
    <cellStyle name="Обычный 4 5 4 3 6 3 3" xfId="29321"/>
    <cellStyle name="Обычный 4 5 4 3 6 4" xfId="29322"/>
    <cellStyle name="Обычный 4 5 4 3 6 4 2" xfId="29323"/>
    <cellStyle name="Обычный 4 5 4 3 6 5" xfId="29324"/>
    <cellStyle name="Обычный 4 5 4 3 6 5 2" xfId="29325"/>
    <cellStyle name="Обычный 4 5 4 3 6 6" xfId="29326"/>
    <cellStyle name="Обычный 4 5 4 3 6 7" xfId="29327"/>
    <cellStyle name="Обычный 4 5 4 3 7" xfId="29328"/>
    <cellStyle name="Обычный 4 5 4 3 7 2" xfId="29329"/>
    <cellStyle name="Обычный 4 5 4 3 7 3" xfId="29330"/>
    <cellStyle name="Обычный 4 5 4 3 8" xfId="29331"/>
    <cellStyle name="Обычный 4 5 4 3 8 2" xfId="29332"/>
    <cellStyle name="Обычный 4 5 4 3 8 3" xfId="29333"/>
    <cellStyle name="Обычный 4 5 4 3 9" xfId="29334"/>
    <cellStyle name="Обычный 4 5 4 3 9 2" xfId="29335"/>
    <cellStyle name="Обычный 4 5 4 3 9 3" xfId="29336"/>
    <cellStyle name="Обычный 4 5 4 4" xfId="29337"/>
    <cellStyle name="Обычный 4 5 4 4 2" xfId="29338"/>
    <cellStyle name="Обычный 4 5 4 4 2 2" xfId="29339"/>
    <cellStyle name="Обычный 4 5 4 4 2 2 2" xfId="29340"/>
    <cellStyle name="Обычный 4 5 4 4 2 2 3" xfId="29341"/>
    <cellStyle name="Обычный 4 5 4 4 2 3" xfId="29342"/>
    <cellStyle name="Обычный 4 5 4 4 2 3 2" xfId="29343"/>
    <cellStyle name="Обычный 4 5 4 4 2 3 3" xfId="29344"/>
    <cellStyle name="Обычный 4 5 4 4 2 4" xfId="29345"/>
    <cellStyle name="Обычный 4 5 4 4 2 4 2" xfId="29346"/>
    <cellStyle name="Обычный 4 5 4 4 2 4 3" xfId="29347"/>
    <cellStyle name="Обычный 4 5 4 4 2 5" xfId="29348"/>
    <cellStyle name="Обычный 4 5 4 4 2 5 2" xfId="29349"/>
    <cellStyle name="Обычный 4 5 4 4 2 6" xfId="29350"/>
    <cellStyle name="Обычный 4 5 4 4 2 7" xfId="29351"/>
    <cellStyle name="Обычный 4 5 4 4 3" xfId="29352"/>
    <cellStyle name="Обычный 4 5 4 4 3 2" xfId="29353"/>
    <cellStyle name="Обычный 4 5 4 4 3 2 2" xfId="29354"/>
    <cellStyle name="Обычный 4 5 4 4 3 3" xfId="29355"/>
    <cellStyle name="Обычный 4 5 4 4 3 4" xfId="29356"/>
    <cellStyle name="Обычный 4 5 4 4 4" xfId="29357"/>
    <cellStyle name="Обычный 4 5 4 4 4 2" xfId="29358"/>
    <cellStyle name="Обычный 4 5 4 4 4 3" xfId="29359"/>
    <cellStyle name="Обычный 4 5 4 4 5" xfId="29360"/>
    <cellStyle name="Обычный 4 5 4 4 5 2" xfId="29361"/>
    <cellStyle name="Обычный 4 5 4 4 5 3" xfId="29362"/>
    <cellStyle name="Обычный 4 5 4 4 6" xfId="29363"/>
    <cellStyle name="Обычный 4 5 4 4 6 2" xfId="29364"/>
    <cellStyle name="Обычный 4 5 4 4 6 3" xfId="29365"/>
    <cellStyle name="Обычный 4 5 4 4 7" xfId="29366"/>
    <cellStyle name="Обычный 4 5 4 4 7 2" xfId="29367"/>
    <cellStyle name="Обычный 4 5 4 4 8" xfId="29368"/>
    <cellStyle name="Обычный 4 5 4 4 9" xfId="29369"/>
    <cellStyle name="Обычный 4 5 4 5" xfId="29370"/>
    <cellStyle name="Обычный 4 5 4 5 2" xfId="29371"/>
    <cellStyle name="Обычный 4 5 4 5 2 2" xfId="29372"/>
    <cellStyle name="Обычный 4 5 4 5 2 2 2" xfId="29373"/>
    <cellStyle name="Обычный 4 5 4 5 2 3" xfId="29374"/>
    <cellStyle name="Обычный 4 5 4 5 2 4" xfId="29375"/>
    <cellStyle name="Обычный 4 5 4 5 3" xfId="29376"/>
    <cellStyle name="Обычный 4 5 4 5 3 2" xfId="29377"/>
    <cellStyle name="Обычный 4 5 4 5 3 3" xfId="29378"/>
    <cellStyle name="Обычный 4 5 4 5 4" xfId="29379"/>
    <cellStyle name="Обычный 4 5 4 5 4 2" xfId="29380"/>
    <cellStyle name="Обычный 4 5 4 5 4 3" xfId="29381"/>
    <cellStyle name="Обычный 4 5 4 5 5" xfId="29382"/>
    <cellStyle name="Обычный 4 5 4 5 5 2" xfId="29383"/>
    <cellStyle name="Обычный 4 5 4 5 5 3" xfId="29384"/>
    <cellStyle name="Обычный 4 5 4 5 6" xfId="29385"/>
    <cellStyle name="Обычный 4 5 4 5 6 2" xfId="29386"/>
    <cellStyle name="Обычный 4 5 4 5 7" xfId="29387"/>
    <cellStyle name="Обычный 4 5 4 5 8" xfId="29388"/>
    <cellStyle name="Обычный 4 5 4 6" xfId="29389"/>
    <cellStyle name="Обычный 4 5 4 6 2" xfId="29390"/>
    <cellStyle name="Обычный 4 5 4 6 2 2" xfId="29391"/>
    <cellStyle name="Обычный 4 5 4 6 2 2 2" xfId="29392"/>
    <cellStyle name="Обычный 4 5 4 6 2 3" xfId="29393"/>
    <cellStyle name="Обычный 4 5 4 6 2 4" xfId="29394"/>
    <cellStyle name="Обычный 4 5 4 6 3" xfId="29395"/>
    <cellStyle name="Обычный 4 5 4 6 3 2" xfId="29396"/>
    <cellStyle name="Обычный 4 5 4 6 3 3" xfId="29397"/>
    <cellStyle name="Обычный 4 5 4 6 4" xfId="29398"/>
    <cellStyle name="Обычный 4 5 4 6 4 2" xfId="29399"/>
    <cellStyle name="Обычный 4 5 4 6 4 3" xfId="29400"/>
    <cellStyle name="Обычный 4 5 4 6 5" xfId="29401"/>
    <cellStyle name="Обычный 4 5 4 6 5 2" xfId="29402"/>
    <cellStyle name="Обычный 4 5 4 6 5 3" xfId="29403"/>
    <cellStyle name="Обычный 4 5 4 6 6" xfId="29404"/>
    <cellStyle name="Обычный 4 5 4 6 6 2" xfId="29405"/>
    <cellStyle name="Обычный 4 5 4 6 7" xfId="29406"/>
    <cellStyle name="Обычный 4 5 4 6 8" xfId="29407"/>
    <cellStyle name="Обычный 4 5 4 7" xfId="29408"/>
    <cellStyle name="Обычный 4 5 4 7 2" xfId="29409"/>
    <cellStyle name="Обычный 4 5 4 7 2 2" xfId="29410"/>
    <cellStyle name="Обычный 4 5 4 7 2 3" xfId="29411"/>
    <cellStyle name="Обычный 4 5 4 7 3" xfId="29412"/>
    <cellStyle name="Обычный 4 5 4 7 3 2" xfId="29413"/>
    <cellStyle name="Обычный 4 5 4 7 3 3" xfId="29414"/>
    <cellStyle name="Обычный 4 5 4 7 4" xfId="29415"/>
    <cellStyle name="Обычный 4 5 4 7 4 2" xfId="29416"/>
    <cellStyle name="Обычный 4 5 4 7 4 3" xfId="29417"/>
    <cellStyle name="Обычный 4 5 4 7 5" xfId="29418"/>
    <cellStyle name="Обычный 4 5 4 7 5 2" xfId="29419"/>
    <cellStyle name="Обычный 4 5 4 7 6" xfId="29420"/>
    <cellStyle name="Обычный 4 5 4 7 7" xfId="29421"/>
    <cellStyle name="Обычный 4 5 4 8" xfId="29422"/>
    <cellStyle name="Обычный 4 5 4 8 2" xfId="29423"/>
    <cellStyle name="Обычный 4 5 4 8 2 2" xfId="29424"/>
    <cellStyle name="Обычный 4 5 4 8 2 3" xfId="29425"/>
    <cellStyle name="Обычный 4 5 4 8 3" xfId="29426"/>
    <cellStyle name="Обычный 4 5 4 8 3 2" xfId="29427"/>
    <cellStyle name="Обычный 4 5 4 8 3 3" xfId="29428"/>
    <cellStyle name="Обычный 4 5 4 8 4" xfId="29429"/>
    <cellStyle name="Обычный 4 5 4 8 4 2" xfId="29430"/>
    <cellStyle name="Обычный 4 5 4 8 4 3" xfId="29431"/>
    <cellStyle name="Обычный 4 5 4 8 5" xfId="29432"/>
    <cellStyle name="Обычный 4 5 4 8 5 2" xfId="29433"/>
    <cellStyle name="Обычный 4 5 4 8 6" xfId="29434"/>
    <cellStyle name="Обычный 4 5 4 8 7" xfId="29435"/>
    <cellStyle name="Обычный 4 5 4 9" xfId="29436"/>
    <cellStyle name="Обычный 4 5 4 9 2" xfId="29437"/>
    <cellStyle name="Обычный 4 5 4 9 2 2" xfId="29438"/>
    <cellStyle name="Обычный 4 5 4 9 2 3" xfId="29439"/>
    <cellStyle name="Обычный 4 5 4 9 3" xfId="29440"/>
    <cellStyle name="Обычный 4 5 4 9 3 2" xfId="29441"/>
    <cellStyle name="Обычный 4 5 4 9 3 3" xfId="29442"/>
    <cellStyle name="Обычный 4 5 4 9 4" xfId="29443"/>
    <cellStyle name="Обычный 4 5 4 9 4 2" xfId="29444"/>
    <cellStyle name="Обычный 4 5 4 9 4 3" xfId="29445"/>
    <cellStyle name="Обычный 4 5 4 9 5" xfId="29446"/>
    <cellStyle name="Обычный 4 5 4 9 5 2" xfId="29447"/>
    <cellStyle name="Обычный 4 5 4 9 6" xfId="29448"/>
    <cellStyle name="Обычный 4 5 4 9 7" xfId="29449"/>
    <cellStyle name="Обычный 4 5 5" xfId="29450"/>
    <cellStyle name="Обычный 4 5 5 10" xfId="29451"/>
    <cellStyle name="Обычный 4 5 5 10 2" xfId="29452"/>
    <cellStyle name="Обычный 4 5 5 10 2 2" xfId="29453"/>
    <cellStyle name="Обычный 4 5 5 10 2 3" xfId="29454"/>
    <cellStyle name="Обычный 4 5 5 10 3" xfId="29455"/>
    <cellStyle name="Обычный 4 5 5 10 3 2" xfId="29456"/>
    <cellStyle name="Обычный 4 5 5 10 3 3" xfId="29457"/>
    <cellStyle name="Обычный 4 5 5 10 4" xfId="29458"/>
    <cellStyle name="Обычный 4 5 5 10 4 2" xfId="29459"/>
    <cellStyle name="Обычный 4 5 5 10 4 3" xfId="29460"/>
    <cellStyle name="Обычный 4 5 5 10 5" xfId="29461"/>
    <cellStyle name="Обычный 4 5 5 10 5 2" xfId="29462"/>
    <cellStyle name="Обычный 4 5 5 10 6" xfId="29463"/>
    <cellStyle name="Обычный 4 5 5 10 7" xfId="29464"/>
    <cellStyle name="Обычный 4 5 5 11" xfId="29465"/>
    <cellStyle name="Обычный 4 5 5 11 2" xfId="29466"/>
    <cellStyle name="Обычный 4 5 5 11 3" xfId="29467"/>
    <cellStyle name="Обычный 4 5 5 12" xfId="29468"/>
    <cellStyle name="Обычный 4 5 5 12 2" xfId="29469"/>
    <cellStyle name="Обычный 4 5 5 12 3" xfId="29470"/>
    <cellStyle name="Обычный 4 5 5 13" xfId="29471"/>
    <cellStyle name="Обычный 4 5 5 13 2" xfId="29472"/>
    <cellStyle name="Обычный 4 5 5 13 3" xfId="29473"/>
    <cellStyle name="Обычный 4 5 5 14" xfId="29474"/>
    <cellStyle name="Обычный 4 5 5 14 2" xfId="29475"/>
    <cellStyle name="Обычный 4 5 5 15" xfId="29476"/>
    <cellStyle name="Обычный 4 5 5 16" xfId="29477"/>
    <cellStyle name="Обычный 4 5 5 2" xfId="29478"/>
    <cellStyle name="Обычный 4 5 5 2 10" xfId="29479"/>
    <cellStyle name="Обычный 4 5 5 2 10 2" xfId="29480"/>
    <cellStyle name="Обычный 4 5 5 2 10 3" xfId="29481"/>
    <cellStyle name="Обычный 4 5 5 2 11" xfId="29482"/>
    <cellStyle name="Обычный 4 5 5 2 11 2" xfId="29483"/>
    <cellStyle name="Обычный 4 5 5 2 12" xfId="29484"/>
    <cellStyle name="Обычный 4 5 5 2 13" xfId="29485"/>
    <cellStyle name="Обычный 4 5 5 2 2" xfId="29486"/>
    <cellStyle name="Обычный 4 5 5 2 2 2" xfId="29487"/>
    <cellStyle name="Обычный 4 5 5 2 2 2 2" xfId="29488"/>
    <cellStyle name="Обычный 4 5 5 2 2 2 2 2" xfId="29489"/>
    <cellStyle name="Обычный 4 5 5 2 2 2 3" xfId="29490"/>
    <cellStyle name="Обычный 4 5 5 2 2 2 4" xfId="29491"/>
    <cellStyle name="Обычный 4 5 5 2 2 3" xfId="29492"/>
    <cellStyle name="Обычный 4 5 5 2 2 3 2" xfId="29493"/>
    <cellStyle name="Обычный 4 5 5 2 2 3 3" xfId="29494"/>
    <cellStyle name="Обычный 4 5 5 2 2 4" xfId="29495"/>
    <cellStyle name="Обычный 4 5 5 2 2 4 2" xfId="29496"/>
    <cellStyle name="Обычный 4 5 5 2 2 4 3" xfId="29497"/>
    <cellStyle name="Обычный 4 5 5 2 2 5" xfId="29498"/>
    <cellStyle name="Обычный 4 5 5 2 2 5 2" xfId="29499"/>
    <cellStyle name="Обычный 4 5 5 2 2 5 3" xfId="29500"/>
    <cellStyle name="Обычный 4 5 5 2 2 6" xfId="29501"/>
    <cellStyle name="Обычный 4 5 5 2 2 6 2" xfId="29502"/>
    <cellStyle name="Обычный 4 5 5 2 2 7" xfId="29503"/>
    <cellStyle name="Обычный 4 5 5 2 2 8" xfId="29504"/>
    <cellStyle name="Обычный 4 5 5 2 3" xfId="29505"/>
    <cellStyle name="Обычный 4 5 5 2 3 2" xfId="29506"/>
    <cellStyle name="Обычный 4 5 5 2 3 2 2" xfId="29507"/>
    <cellStyle name="Обычный 4 5 5 2 3 2 2 2" xfId="29508"/>
    <cellStyle name="Обычный 4 5 5 2 3 2 3" xfId="29509"/>
    <cellStyle name="Обычный 4 5 5 2 3 2 4" xfId="29510"/>
    <cellStyle name="Обычный 4 5 5 2 3 3" xfId="29511"/>
    <cellStyle name="Обычный 4 5 5 2 3 3 2" xfId="29512"/>
    <cellStyle name="Обычный 4 5 5 2 3 3 3" xfId="29513"/>
    <cellStyle name="Обычный 4 5 5 2 3 4" xfId="29514"/>
    <cellStyle name="Обычный 4 5 5 2 3 4 2" xfId="29515"/>
    <cellStyle name="Обычный 4 5 5 2 3 4 3" xfId="29516"/>
    <cellStyle name="Обычный 4 5 5 2 3 5" xfId="29517"/>
    <cellStyle name="Обычный 4 5 5 2 3 5 2" xfId="29518"/>
    <cellStyle name="Обычный 4 5 5 2 3 5 3" xfId="29519"/>
    <cellStyle name="Обычный 4 5 5 2 3 6" xfId="29520"/>
    <cellStyle name="Обычный 4 5 5 2 3 6 2" xfId="29521"/>
    <cellStyle name="Обычный 4 5 5 2 3 7" xfId="29522"/>
    <cellStyle name="Обычный 4 5 5 2 3 8" xfId="29523"/>
    <cellStyle name="Обычный 4 5 5 2 4" xfId="29524"/>
    <cellStyle name="Обычный 4 5 5 2 4 2" xfId="29525"/>
    <cellStyle name="Обычный 4 5 5 2 4 2 2" xfId="29526"/>
    <cellStyle name="Обычный 4 5 5 2 4 2 3" xfId="29527"/>
    <cellStyle name="Обычный 4 5 5 2 4 3" xfId="29528"/>
    <cellStyle name="Обычный 4 5 5 2 4 3 2" xfId="29529"/>
    <cellStyle name="Обычный 4 5 5 2 4 3 3" xfId="29530"/>
    <cellStyle name="Обычный 4 5 5 2 4 4" xfId="29531"/>
    <cellStyle name="Обычный 4 5 5 2 4 4 2" xfId="29532"/>
    <cellStyle name="Обычный 4 5 5 2 4 4 3" xfId="29533"/>
    <cellStyle name="Обычный 4 5 5 2 4 5" xfId="29534"/>
    <cellStyle name="Обычный 4 5 5 2 4 5 2" xfId="29535"/>
    <cellStyle name="Обычный 4 5 5 2 4 6" xfId="29536"/>
    <cellStyle name="Обычный 4 5 5 2 4 7" xfId="29537"/>
    <cellStyle name="Обычный 4 5 5 2 5" xfId="29538"/>
    <cellStyle name="Обычный 4 5 5 2 5 2" xfId="29539"/>
    <cellStyle name="Обычный 4 5 5 2 5 2 2" xfId="29540"/>
    <cellStyle name="Обычный 4 5 5 2 5 2 3" xfId="29541"/>
    <cellStyle name="Обычный 4 5 5 2 5 3" xfId="29542"/>
    <cellStyle name="Обычный 4 5 5 2 5 3 2" xfId="29543"/>
    <cellStyle name="Обычный 4 5 5 2 5 3 3" xfId="29544"/>
    <cellStyle name="Обычный 4 5 5 2 5 4" xfId="29545"/>
    <cellStyle name="Обычный 4 5 5 2 5 4 2" xfId="29546"/>
    <cellStyle name="Обычный 4 5 5 2 5 4 3" xfId="29547"/>
    <cellStyle name="Обычный 4 5 5 2 5 5" xfId="29548"/>
    <cellStyle name="Обычный 4 5 5 2 5 5 2" xfId="29549"/>
    <cellStyle name="Обычный 4 5 5 2 5 6" xfId="29550"/>
    <cellStyle name="Обычный 4 5 5 2 5 7" xfId="29551"/>
    <cellStyle name="Обычный 4 5 5 2 6" xfId="29552"/>
    <cellStyle name="Обычный 4 5 5 2 6 2" xfId="29553"/>
    <cellStyle name="Обычный 4 5 5 2 6 2 2" xfId="29554"/>
    <cellStyle name="Обычный 4 5 5 2 6 2 3" xfId="29555"/>
    <cellStyle name="Обычный 4 5 5 2 6 3" xfId="29556"/>
    <cellStyle name="Обычный 4 5 5 2 6 3 2" xfId="29557"/>
    <cellStyle name="Обычный 4 5 5 2 6 3 3" xfId="29558"/>
    <cellStyle name="Обычный 4 5 5 2 6 4" xfId="29559"/>
    <cellStyle name="Обычный 4 5 5 2 6 4 2" xfId="29560"/>
    <cellStyle name="Обычный 4 5 5 2 6 4 3" xfId="29561"/>
    <cellStyle name="Обычный 4 5 5 2 6 5" xfId="29562"/>
    <cellStyle name="Обычный 4 5 5 2 6 5 2" xfId="29563"/>
    <cellStyle name="Обычный 4 5 5 2 6 6" xfId="29564"/>
    <cellStyle name="Обычный 4 5 5 2 6 7" xfId="29565"/>
    <cellStyle name="Обычный 4 5 5 2 7" xfId="29566"/>
    <cellStyle name="Обычный 4 5 5 2 7 2" xfId="29567"/>
    <cellStyle name="Обычный 4 5 5 2 7 2 2" xfId="29568"/>
    <cellStyle name="Обычный 4 5 5 2 7 2 3" xfId="29569"/>
    <cellStyle name="Обычный 4 5 5 2 7 3" xfId="29570"/>
    <cellStyle name="Обычный 4 5 5 2 7 3 2" xfId="29571"/>
    <cellStyle name="Обычный 4 5 5 2 7 3 3" xfId="29572"/>
    <cellStyle name="Обычный 4 5 5 2 7 4" xfId="29573"/>
    <cellStyle name="Обычный 4 5 5 2 7 4 2" xfId="29574"/>
    <cellStyle name="Обычный 4 5 5 2 7 5" xfId="29575"/>
    <cellStyle name="Обычный 4 5 5 2 7 5 2" xfId="29576"/>
    <cellStyle name="Обычный 4 5 5 2 7 6" xfId="29577"/>
    <cellStyle name="Обычный 4 5 5 2 7 7" xfId="29578"/>
    <cellStyle name="Обычный 4 5 5 2 8" xfId="29579"/>
    <cellStyle name="Обычный 4 5 5 2 8 2" xfId="29580"/>
    <cellStyle name="Обычный 4 5 5 2 8 3" xfId="29581"/>
    <cellStyle name="Обычный 4 5 5 2 9" xfId="29582"/>
    <cellStyle name="Обычный 4 5 5 2 9 2" xfId="29583"/>
    <cellStyle name="Обычный 4 5 5 2 9 3" xfId="29584"/>
    <cellStyle name="Обычный 4 5 5 3" xfId="29585"/>
    <cellStyle name="Обычный 4 5 5 3 10" xfId="29586"/>
    <cellStyle name="Обычный 4 5 5 3 10 2" xfId="29587"/>
    <cellStyle name="Обычный 4 5 5 3 11" xfId="29588"/>
    <cellStyle name="Обычный 4 5 5 3 12" xfId="29589"/>
    <cellStyle name="Обычный 4 5 5 3 2" xfId="29590"/>
    <cellStyle name="Обычный 4 5 5 3 2 2" xfId="29591"/>
    <cellStyle name="Обычный 4 5 5 3 2 2 2" xfId="29592"/>
    <cellStyle name="Обычный 4 5 5 3 2 2 2 2" xfId="29593"/>
    <cellStyle name="Обычный 4 5 5 3 2 2 3" xfId="29594"/>
    <cellStyle name="Обычный 4 5 5 3 2 2 4" xfId="29595"/>
    <cellStyle name="Обычный 4 5 5 3 2 3" xfId="29596"/>
    <cellStyle name="Обычный 4 5 5 3 2 3 2" xfId="29597"/>
    <cellStyle name="Обычный 4 5 5 3 2 3 3" xfId="29598"/>
    <cellStyle name="Обычный 4 5 5 3 2 4" xfId="29599"/>
    <cellStyle name="Обычный 4 5 5 3 2 4 2" xfId="29600"/>
    <cellStyle name="Обычный 4 5 5 3 2 4 3" xfId="29601"/>
    <cellStyle name="Обычный 4 5 5 3 2 5" xfId="29602"/>
    <cellStyle name="Обычный 4 5 5 3 2 5 2" xfId="29603"/>
    <cellStyle name="Обычный 4 5 5 3 2 5 3" xfId="29604"/>
    <cellStyle name="Обычный 4 5 5 3 2 6" xfId="29605"/>
    <cellStyle name="Обычный 4 5 5 3 2 6 2" xfId="29606"/>
    <cellStyle name="Обычный 4 5 5 3 2 7" xfId="29607"/>
    <cellStyle name="Обычный 4 5 5 3 2 8" xfId="29608"/>
    <cellStyle name="Обычный 4 5 5 3 3" xfId="29609"/>
    <cellStyle name="Обычный 4 5 5 3 3 2" xfId="29610"/>
    <cellStyle name="Обычный 4 5 5 3 3 2 2" xfId="29611"/>
    <cellStyle name="Обычный 4 5 5 3 3 2 2 2" xfId="29612"/>
    <cellStyle name="Обычный 4 5 5 3 3 2 3" xfId="29613"/>
    <cellStyle name="Обычный 4 5 5 3 3 2 4" xfId="29614"/>
    <cellStyle name="Обычный 4 5 5 3 3 3" xfId="29615"/>
    <cellStyle name="Обычный 4 5 5 3 3 3 2" xfId="29616"/>
    <cellStyle name="Обычный 4 5 5 3 3 3 3" xfId="29617"/>
    <cellStyle name="Обычный 4 5 5 3 3 4" xfId="29618"/>
    <cellStyle name="Обычный 4 5 5 3 3 4 2" xfId="29619"/>
    <cellStyle name="Обычный 4 5 5 3 3 4 3" xfId="29620"/>
    <cellStyle name="Обычный 4 5 5 3 3 5" xfId="29621"/>
    <cellStyle name="Обычный 4 5 5 3 3 5 2" xfId="29622"/>
    <cellStyle name="Обычный 4 5 5 3 3 5 3" xfId="29623"/>
    <cellStyle name="Обычный 4 5 5 3 3 6" xfId="29624"/>
    <cellStyle name="Обычный 4 5 5 3 3 6 2" xfId="29625"/>
    <cellStyle name="Обычный 4 5 5 3 3 7" xfId="29626"/>
    <cellStyle name="Обычный 4 5 5 3 3 8" xfId="29627"/>
    <cellStyle name="Обычный 4 5 5 3 4" xfId="29628"/>
    <cellStyle name="Обычный 4 5 5 3 4 2" xfId="29629"/>
    <cellStyle name="Обычный 4 5 5 3 4 2 2" xfId="29630"/>
    <cellStyle name="Обычный 4 5 5 3 4 2 3" xfId="29631"/>
    <cellStyle name="Обычный 4 5 5 3 4 3" xfId="29632"/>
    <cellStyle name="Обычный 4 5 5 3 4 3 2" xfId="29633"/>
    <cellStyle name="Обычный 4 5 5 3 4 3 3" xfId="29634"/>
    <cellStyle name="Обычный 4 5 5 3 4 4" xfId="29635"/>
    <cellStyle name="Обычный 4 5 5 3 4 4 2" xfId="29636"/>
    <cellStyle name="Обычный 4 5 5 3 4 4 3" xfId="29637"/>
    <cellStyle name="Обычный 4 5 5 3 4 5" xfId="29638"/>
    <cellStyle name="Обычный 4 5 5 3 4 5 2" xfId="29639"/>
    <cellStyle name="Обычный 4 5 5 3 4 6" xfId="29640"/>
    <cellStyle name="Обычный 4 5 5 3 4 7" xfId="29641"/>
    <cellStyle name="Обычный 4 5 5 3 5" xfId="29642"/>
    <cellStyle name="Обычный 4 5 5 3 5 2" xfId="29643"/>
    <cellStyle name="Обычный 4 5 5 3 5 2 2" xfId="29644"/>
    <cellStyle name="Обычный 4 5 5 3 5 2 3" xfId="29645"/>
    <cellStyle name="Обычный 4 5 5 3 5 3" xfId="29646"/>
    <cellStyle name="Обычный 4 5 5 3 5 3 2" xfId="29647"/>
    <cellStyle name="Обычный 4 5 5 3 5 3 3" xfId="29648"/>
    <cellStyle name="Обычный 4 5 5 3 5 4" xfId="29649"/>
    <cellStyle name="Обычный 4 5 5 3 5 4 2" xfId="29650"/>
    <cellStyle name="Обычный 4 5 5 3 5 4 3" xfId="29651"/>
    <cellStyle name="Обычный 4 5 5 3 5 5" xfId="29652"/>
    <cellStyle name="Обычный 4 5 5 3 5 5 2" xfId="29653"/>
    <cellStyle name="Обычный 4 5 5 3 5 6" xfId="29654"/>
    <cellStyle name="Обычный 4 5 5 3 5 7" xfId="29655"/>
    <cellStyle name="Обычный 4 5 5 3 6" xfId="29656"/>
    <cellStyle name="Обычный 4 5 5 3 6 2" xfId="29657"/>
    <cellStyle name="Обычный 4 5 5 3 6 2 2" xfId="29658"/>
    <cellStyle name="Обычный 4 5 5 3 6 2 3" xfId="29659"/>
    <cellStyle name="Обычный 4 5 5 3 6 3" xfId="29660"/>
    <cellStyle name="Обычный 4 5 5 3 6 3 2" xfId="29661"/>
    <cellStyle name="Обычный 4 5 5 3 6 3 3" xfId="29662"/>
    <cellStyle name="Обычный 4 5 5 3 6 4" xfId="29663"/>
    <cellStyle name="Обычный 4 5 5 3 6 4 2" xfId="29664"/>
    <cellStyle name="Обычный 4 5 5 3 6 5" xfId="29665"/>
    <cellStyle name="Обычный 4 5 5 3 6 5 2" xfId="29666"/>
    <cellStyle name="Обычный 4 5 5 3 6 6" xfId="29667"/>
    <cellStyle name="Обычный 4 5 5 3 6 7" xfId="29668"/>
    <cellStyle name="Обычный 4 5 5 3 7" xfId="29669"/>
    <cellStyle name="Обычный 4 5 5 3 7 2" xfId="29670"/>
    <cellStyle name="Обычный 4 5 5 3 7 3" xfId="29671"/>
    <cellStyle name="Обычный 4 5 5 3 8" xfId="29672"/>
    <cellStyle name="Обычный 4 5 5 3 8 2" xfId="29673"/>
    <cellStyle name="Обычный 4 5 5 3 8 3" xfId="29674"/>
    <cellStyle name="Обычный 4 5 5 3 9" xfId="29675"/>
    <cellStyle name="Обычный 4 5 5 3 9 2" xfId="29676"/>
    <cellStyle name="Обычный 4 5 5 3 9 3" xfId="29677"/>
    <cellStyle name="Обычный 4 5 5 4" xfId="29678"/>
    <cellStyle name="Обычный 4 5 5 4 2" xfId="29679"/>
    <cellStyle name="Обычный 4 5 5 4 2 2" xfId="29680"/>
    <cellStyle name="Обычный 4 5 5 4 2 2 2" xfId="29681"/>
    <cellStyle name="Обычный 4 5 5 4 2 2 3" xfId="29682"/>
    <cellStyle name="Обычный 4 5 5 4 2 3" xfId="29683"/>
    <cellStyle name="Обычный 4 5 5 4 2 3 2" xfId="29684"/>
    <cellStyle name="Обычный 4 5 5 4 2 3 3" xfId="29685"/>
    <cellStyle name="Обычный 4 5 5 4 2 4" xfId="29686"/>
    <cellStyle name="Обычный 4 5 5 4 2 4 2" xfId="29687"/>
    <cellStyle name="Обычный 4 5 5 4 2 4 3" xfId="29688"/>
    <cellStyle name="Обычный 4 5 5 4 2 5" xfId="29689"/>
    <cellStyle name="Обычный 4 5 5 4 2 5 2" xfId="29690"/>
    <cellStyle name="Обычный 4 5 5 4 2 6" xfId="29691"/>
    <cellStyle name="Обычный 4 5 5 4 2 7" xfId="29692"/>
    <cellStyle name="Обычный 4 5 5 4 3" xfId="29693"/>
    <cellStyle name="Обычный 4 5 5 4 3 2" xfId="29694"/>
    <cellStyle name="Обычный 4 5 5 4 3 2 2" xfId="29695"/>
    <cellStyle name="Обычный 4 5 5 4 3 3" xfId="29696"/>
    <cellStyle name="Обычный 4 5 5 4 3 4" xfId="29697"/>
    <cellStyle name="Обычный 4 5 5 4 4" xfId="29698"/>
    <cellStyle name="Обычный 4 5 5 4 4 2" xfId="29699"/>
    <cellStyle name="Обычный 4 5 5 4 4 3" xfId="29700"/>
    <cellStyle name="Обычный 4 5 5 4 5" xfId="29701"/>
    <cellStyle name="Обычный 4 5 5 4 5 2" xfId="29702"/>
    <cellStyle name="Обычный 4 5 5 4 5 3" xfId="29703"/>
    <cellStyle name="Обычный 4 5 5 4 6" xfId="29704"/>
    <cellStyle name="Обычный 4 5 5 4 6 2" xfId="29705"/>
    <cellStyle name="Обычный 4 5 5 4 6 3" xfId="29706"/>
    <cellStyle name="Обычный 4 5 5 4 7" xfId="29707"/>
    <cellStyle name="Обычный 4 5 5 4 7 2" xfId="29708"/>
    <cellStyle name="Обычный 4 5 5 4 8" xfId="29709"/>
    <cellStyle name="Обычный 4 5 5 4 9" xfId="29710"/>
    <cellStyle name="Обычный 4 5 5 5" xfId="29711"/>
    <cellStyle name="Обычный 4 5 5 5 2" xfId="29712"/>
    <cellStyle name="Обычный 4 5 5 5 2 2" xfId="29713"/>
    <cellStyle name="Обычный 4 5 5 5 2 2 2" xfId="29714"/>
    <cellStyle name="Обычный 4 5 5 5 2 3" xfId="29715"/>
    <cellStyle name="Обычный 4 5 5 5 2 4" xfId="29716"/>
    <cellStyle name="Обычный 4 5 5 5 3" xfId="29717"/>
    <cellStyle name="Обычный 4 5 5 5 3 2" xfId="29718"/>
    <cellStyle name="Обычный 4 5 5 5 3 3" xfId="29719"/>
    <cellStyle name="Обычный 4 5 5 5 4" xfId="29720"/>
    <cellStyle name="Обычный 4 5 5 5 4 2" xfId="29721"/>
    <cellStyle name="Обычный 4 5 5 5 4 3" xfId="29722"/>
    <cellStyle name="Обычный 4 5 5 5 5" xfId="29723"/>
    <cellStyle name="Обычный 4 5 5 5 5 2" xfId="29724"/>
    <cellStyle name="Обычный 4 5 5 5 5 3" xfId="29725"/>
    <cellStyle name="Обычный 4 5 5 5 6" xfId="29726"/>
    <cellStyle name="Обычный 4 5 5 5 6 2" xfId="29727"/>
    <cellStyle name="Обычный 4 5 5 5 7" xfId="29728"/>
    <cellStyle name="Обычный 4 5 5 5 8" xfId="29729"/>
    <cellStyle name="Обычный 4 5 5 6" xfId="29730"/>
    <cellStyle name="Обычный 4 5 5 6 2" xfId="29731"/>
    <cellStyle name="Обычный 4 5 5 6 2 2" xfId="29732"/>
    <cellStyle name="Обычный 4 5 5 6 2 2 2" xfId="29733"/>
    <cellStyle name="Обычный 4 5 5 6 2 3" xfId="29734"/>
    <cellStyle name="Обычный 4 5 5 6 2 4" xfId="29735"/>
    <cellStyle name="Обычный 4 5 5 6 3" xfId="29736"/>
    <cellStyle name="Обычный 4 5 5 6 3 2" xfId="29737"/>
    <cellStyle name="Обычный 4 5 5 6 3 3" xfId="29738"/>
    <cellStyle name="Обычный 4 5 5 6 4" xfId="29739"/>
    <cellStyle name="Обычный 4 5 5 6 4 2" xfId="29740"/>
    <cellStyle name="Обычный 4 5 5 6 4 3" xfId="29741"/>
    <cellStyle name="Обычный 4 5 5 6 5" xfId="29742"/>
    <cellStyle name="Обычный 4 5 5 6 5 2" xfId="29743"/>
    <cellStyle name="Обычный 4 5 5 6 5 3" xfId="29744"/>
    <cellStyle name="Обычный 4 5 5 6 6" xfId="29745"/>
    <cellStyle name="Обычный 4 5 5 6 6 2" xfId="29746"/>
    <cellStyle name="Обычный 4 5 5 6 7" xfId="29747"/>
    <cellStyle name="Обычный 4 5 5 6 8" xfId="29748"/>
    <cellStyle name="Обычный 4 5 5 7" xfId="29749"/>
    <cellStyle name="Обычный 4 5 5 7 2" xfId="29750"/>
    <cellStyle name="Обычный 4 5 5 7 2 2" xfId="29751"/>
    <cellStyle name="Обычный 4 5 5 7 2 3" xfId="29752"/>
    <cellStyle name="Обычный 4 5 5 7 3" xfId="29753"/>
    <cellStyle name="Обычный 4 5 5 7 3 2" xfId="29754"/>
    <cellStyle name="Обычный 4 5 5 7 3 3" xfId="29755"/>
    <cellStyle name="Обычный 4 5 5 7 4" xfId="29756"/>
    <cellStyle name="Обычный 4 5 5 7 4 2" xfId="29757"/>
    <cellStyle name="Обычный 4 5 5 7 4 3" xfId="29758"/>
    <cellStyle name="Обычный 4 5 5 7 5" xfId="29759"/>
    <cellStyle name="Обычный 4 5 5 7 5 2" xfId="29760"/>
    <cellStyle name="Обычный 4 5 5 7 6" xfId="29761"/>
    <cellStyle name="Обычный 4 5 5 7 7" xfId="29762"/>
    <cellStyle name="Обычный 4 5 5 8" xfId="29763"/>
    <cellStyle name="Обычный 4 5 5 8 2" xfId="29764"/>
    <cellStyle name="Обычный 4 5 5 8 2 2" xfId="29765"/>
    <cellStyle name="Обычный 4 5 5 8 2 3" xfId="29766"/>
    <cellStyle name="Обычный 4 5 5 8 3" xfId="29767"/>
    <cellStyle name="Обычный 4 5 5 8 3 2" xfId="29768"/>
    <cellStyle name="Обычный 4 5 5 8 3 3" xfId="29769"/>
    <cellStyle name="Обычный 4 5 5 8 4" xfId="29770"/>
    <cellStyle name="Обычный 4 5 5 8 4 2" xfId="29771"/>
    <cellStyle name="Обычный 4 5 5 8 4 3" xfId="29772"/>
    <cellStyle name="Обычный 4 5 5 8 5" xfId="29773"/>
    <cellStyle name="Обычный 4 5 5 8 5 2" xfId="29774"/>
    <cellStyle name="Обычный 4 5 5 8 6" xfId="29775"/>
    <cellStyle name="Обычный 4 5 5 8 7" xfId="29776"/>
    <cellStyle name="Обычный 4 5 5 9" xfId="29777"/>
    <cellStyle name="Обычный 4 5 5 9 2" xfId="29778"/>
    <cellStyle name="Обычный 4 5 5 9 2 2" xfId="29779"/>
    <cellStyle name="Обычный 4 5 5 9 2 3" xfId="29780"/>
    <cellStyle name="Обычный 4 5 5 9 3" xfId="29781"/>
    <cellStyle name="Обычный 4 5 5 9 3 2" xfId="29782"/>
    <cellStyle name="Обычный 4 5 5 9 3 3" xfId="29783"/>
    <cellStyle name="Обычный 4 5 5 9 4" xfId="29784"/>
    <cellStyle name="Обычный 4 5 5 9 4 2" xfId="29785"/>
    <cellStyle name="Обычный 4 5 5 9 4 3" xfId="29786"/>
    <cellStyle name="Обычный 4 5 5 9 5" xfId="29787"/>
    <cellStyle name="Обычный 4 5 5 9 5 2" xfId="29788"/>
    <cellStyle name="Обычный 4 5 5 9 6" xfId="29789"/>
    <cellStyle name="Обычный 4 5 5 9 7" xfId="29790"/>
    <cellStyle name="Обычный 4 5 6" xfId="29791"/>
    <cellStyle name="Обычный 4 5 6 10" xfId="29792"/>
    <cellStyle name="Обычный 4 5 6 10 2" xfId="29793"/>
    <cellStyle name="Обычный 4 5 6 10 3" xfId="29794"/>
    <cellStyle name="Обычный 4 5 6 11" xfId="29795"/>
    <cellStyle name="Обычный 4 5 6 11 2" xfId="29796"/>
    <cellStyle name="Обычный 4 5 6 11 3" xfId="29797"/>
    <cellStyle name="Обычный 4 5 6 12" xfId="29798"/>
    <cellStyle name="Обычный 4 5 6 12 2" xfId="29799"/>
    <cellStyle name="Обычный 4 5 6 13" xfId="29800"/>
    <cellStyle name="Обычный 4 5 6 14" xfId="29801"/>
    <cellStyle name="Обычный 4 5 6 2" xfId="29802"/>
    <cellStyle name="Обычный 4 5 6 2 2" xfId="29803"/>
    <cellStyle name="Обычный 4 5 6 2 2 2" xfId="29804"/>
    <cellStyle name="Обычный 4 5 6 2 2 2 2" xfId="29805"/>
    <cellStyle name="Обычный 4 5 6 2 2 2 3" xfId="29806"/>
    <cellStyle name="Обычный 4 5 6 2 2 3" xfId="29807"/>
    <cellStyle name="Обычный 4 5 6 2 2 3 2" xfId="29808"/>
    <cellStyle name="Обычный 4 5 6 2 2 3 3" xfId="29809"/>
    <cellStyle name="Обычный 4 5 6 2 2 4" xfId="29810"/>
    <cellStyle name="Обычный 4 5 6 2 2 4 2" xfId="29811"/>
    <cellStyle name="Обычный 4 5 6 2 2 4 3" xfId="29812"/>
    <cellStyle name="Обычный 4 5 6 2 2 5" xfId="29813"/>
    <cellStyle name="Обычный 4 5 6 2 2 5 2" xfId="29814"/>
    <cellStyle name="Обычный 4 5 6 2 2 6" xfId="29815"/>
    <cellStyle name="Обычный 4 5 6 2 2 7" xfId="29816"/>
    <cellStyle name="Обычный 4 5 6 2 3" xfId="29817"/>
    <cellStyle name="Обычный 4 5 6 2 3 2" xfId="29818"/>
    <cellStyle name="Обычный 4 5 6 2 3 2 2" xfId="29819"/>
    <cellStyle name="Обычный 4 5 6 2 3 3" xfId="29820"/>
    <cellStyle name="Обычный 4 5 6 2 3 4" xfId="29821"/>
    <cellStyle name="Обычный 4 5 6 2 4" xfId="29822"/>
    <cellStyle name="Обычный 4 5 6 2 4 2" xfId="29823"/>
    <cellStyle name="Обычный 4 5 6 2 4 3" xfId="29824"/>
    <cellStyle name="Обычный 4 5 6 2 5" xfId="29825"/>
    <cellStyle name="Обычный 4 5 6 2 5 2" xfId="29826"/>
    <cellStyle name="Обычный 4 5 6 2 5 3" xfId="29827"/>
    <cellStyle name="Обычный 4 5 6 2 6" xfId="29828"/>
    <cellStyle name="Обычный 4 5 6 2 6 2" xfId="29829"/>
    <cellStyle name="Обычный 4 5 6 2 6 3" xfId="29830"/>
    <cellStyle name="Обычный 4 5 6 2 7" xfId="29831"/>
    <cellStyle name="Обычный 4 5 6 2 7 2" xfId="29832"/>
    <cellStyle name="Обычный 4 5 6 2 8" xfId="29833"/>
    <cellStyle name="Обычный 4 5 6 2 9" xfId="29834"/>
    <cellStyle name="Обычный 4 5 6 3" xfId="29835"/>
    <cellStyle name="Обычный 4 5 6 3 2" xfId="29836"/>
    <cellStyle name="Обычный 4 5 6 3 2 2" xfId="29837"/>
    <cellStyle name="Обычный 4 5 6 3 2 2 2" xfId="29838"/>
    <cellStyle name="Обычный 4 5 6 3 2 3" xfId="29839"/>
    <cellStyle name="Обычный 4 5 6 3 2 4" xfId="29840"/>
    <cellStyle name="Обычный 4 5 6 3 3" xfId="29841"/>
    <cellStyle name="Обычный 4 5 6 3 3 2" xfId="29842"/>
    <cellStyle name="Обычный 4 5 6 3 3 3" xfId="29843"/>
    <cellStyle name="Обычный 4 5 6 3 4" xfId="29844"/>
    <cellStyle name="Обычный 4 5 6 3 4 2" xfId="29845"/>
    <cellStyle name="Обычный 4 5 6 3 4 3" xfId="29846"/>
    <cellStyle name="Обычный 4 5 6 3 5" xfId="29847"/>
    <cellStyle name="Обычный 4 5 6 3 5 2" xfId="29848"/>
    <cellStyle name="Обычный 4 5 6 3 5 3" xfId="29849"/>
    <cellStyle name="Обычный 4 5 6 3 6" xfId="29850"/>
    <cellStyle name="Обычный 4 5 6 3 6 2" xfId="29851"/>
    <cellStyle name="Обычный 4 5 6 3 7" xfId="29852"/>
    <cellStyle name="Обычный 4 5 6 3 8" xfId="29853"/>
    <cellStyle name="Обычный 4 5 6 4" xfId="29854"/>
    <cellStyle name="Обычный 4 5 6 4 2" xfId="29855"/>
    <cellStyle name="Обычный 4 5 6 4 2 2" xfId="29856"/>
    <cellStyle name="Обычный 4 5 6 4 2 3" xfId="29857"/>
    <cellStyle name="Обычный 4 5 6 4 3" xfId="29858"/>
    <cellStyle name="Обычный 4 5 6 4 3 2" xfId="29859"/>
    <cellStyle name="Обычный 4 5 6 4 3 3" xfId="29860"/>
    <cellStyle name="Обычный 4 5 6 4 4" xfId="29861"/>
    <cellStyle name="Обычный 4 5 6 4 4 2" xfId="29862"/>
    <cellStyle name="Обычный 4 5 6 4 4 3" xfId="29863"/>
    <cellStyle name="Обычный 4 5 6 4 5" xfId="29864"/>
    <cellStyle name="Обычный 4 5 6 4 5 2" xfId="29865"/>
    <cellStyle name="Обычный 4 5 6 4 6" xfId="29866"/>
    <cellStyle name="Обычный 4 5 6 4 7" xfId="29867"/>
    <cellStyle name="Обычный 4 5 6 5" xfId="29868"/>
    <cellStyle name="Обычный 4 5 6 5 2" xfId="29869"/>
    <cellStyle name="Обычный 4 5 6 5 2 2" xfId="29870"/>
    <cellStyle name="Обычный 4 5 6 5 2 3" xfId="29871"/>
    <cellStyle name="Обычный 4 5 6 5 3" xfId="29872"/>
    <cellStyle name="Обычный 4 5 6 5 3 2" xfId="29873"/>
    <cellStyle name="Обычный 4 5 6 5 3 3" xfId="29874"/>
    <cellStyle name="Обычный 4 5 6 5 4" xfId="29875"/>
    <cellStyle name="Обычный 4 5 6 5 4 2" xfId="29876"/>
    <cellStyle name="Обычный 4 5 6 5 4 3" xfId="29877"/>
    <cellStyle name="Обычный 4 5 6 5 5" xfId="29878"/>
    <cellStyle name="Обычный 4 5 6 5 5 2" xfId="29879"/>
    <cellStyle name="Обычный 4 5 6 5 6" xfId="29880"/>
    <cellStyle name="Обычный 4 5 6 5 7" xfId="29881"/>
    <cellStyle name="Обычный 4 5 6 6" xfId="29882"/>
    <cellStyle name="Обычный 4 5 6 6 2" xfId="29883"/>
    <cellStyle name="Обычный 4 5 6 6 2 2" xfId="29884"/>
    <cellStyle name="Обычный 4 5 6 6 2 3" xfId="29885"/>
    <cellStyle name="Обычный 4 5 6 6 3" xfId="29886"/>
    <cellStyle name="Обычный 4 5 6 6 3 2" xfId="29887"/>
    <cellStyle name="Обычный 4 5 6 6 3 3" xfId="29888"/>
    <cellStyle name="Обычный 4 5 6 6 4" xfId="29889"/>
    <cellStyle name="Обычный 4 5 6 6 4 2" xfId="29890"/>
    <cellStyle name="Обычный 4 5 6 6 4 3" xfId="29891"/>
    <cellStyle name="Обычный 4 5 6 6 5" xfId="29892"/>
    <cellStyle name="Обычный 4 5 6 6 5 2" xfId="29893"/>
    <cellStyle name="Обычный 4 5 6 6 6" xfId="29894"/>
    <cellStyle name="Обычный 4 5 6 6 7" xfId="29895"/>
    <cellStyle name="Обычный 4 5 6 7" xfId="29896"/>
    <cellStyle name="Обычный 4 5 6 7 2" xfId="29897"/>
    <cellStyle name="Обычный 4 5 6 7 2 2" xfId="29898"/>
    <cellStyle name="Обычный 4 5 6 7 2 3" xfId="29899"/>
    <cellStyle name="Обычный 4 5 6 7 3" xfId="29900"/>
    <cellStyle name="Обычный 4 5 6 7 3 2" xfId="29901"/>
    <cellStyle name="Обычный 4 5 6 7 3 3" xfId="29902"/>
    <cellStyle name="Обычный 4 5 6 7 4" xfId="29903"/>
    <cellStyle name="Обычный 4 5 6 7 4 2" xfId="29904"/>
    <cellStyle name="Обычный 4 5 6 7 4 3" xfId="29905"/>
    <cellStyle name="Обычный 4 5 6 7 5" xfId="29906"/>
    <cellStyle name="Обычный 4 5 6 7 5 2" xfId="29907"/>
    <cellStyle name="Обычный 4 5 6 7 6" xfId="29908"/>
    <cellStyle name="Обычный 4 5 6 7 7" xfId="29909"/>
    <cellStyle name="Обычный 4 5 6 8" xfId="29910"/>
    <cellStyle name="Обычный 4 5 6 8 2" xfId="29911"/>
    <cellStyle name="Обычный 4 5 6 8 2 2" xfId="29912"/>
    <cellStyle name="Обычный 4 5 6 8 2 3" xfId="29913"/>
    <cellStyle name="Обычный 4 5 6 8 3" xfId="29914"/>
    <cellStyle name="Обычный 4 5 6 8 3 2" xfId="29915"/>
    <cellStyle name="Обычный 4 5 6 8 3 3" xfId="29916"/>
    <cellStyle name="Обычный 4 5 6 8 4" xfId="29917"/>
    <cellStyle name="Обычный 4 5 6 8 4 2" xfId="29918"/>
    <cellStyle name="Обычный 4 5 6 8 5" xfId="29919"/>
    <cellStyle name="Обычный 4 5 6 8 5 2" xfId="29920"/>
    <cellStyle name="Обычный 4 5 6 8 6" xfId="29921"/>
    <cellStyle name="Обычный 4 5 6 8 7" xfId="29922"/>
    <cellStyle name="Обычный 4 5 6 9" xfId="29923"/>
    <cellStyle name="Обычный 4 5 6 9 2" xfId="29924"/>
    <cellStyle name="Обычный 4 5 6 9 3" xfId="29925"/>
    <cellStyle name="Обычный 4 5 7" xfId="29926"/>
    <cellStyle name="Обычный 4 5 7 10" xfId="29927"/>
    <cellStyle name="Обычный 4 5 7 10 2" xfId="29928"/>
    <cellStyle name="Обычный 4 5 7 11" xfId="29929"/>
    <cellStyle name="Обычный 4 5 7 12" xfId="29930"/>
    <cellStyle name="Обычный 4 5 7 2" xfId="29931"/>
    <cellStyle name="Обычный 4 5 7 2 2" xfId="29932"/>
    <cellStyle name="Обычный 4 5 7 2 2 2" xfId="29933"/>
    <cellStyle name="Обычный 4 5 7 2 2 2 2" xfId="29934"/>
    <cellStyle name="Обычный 4 5 7 2 2 3" xfId="29935"/>
    <cellStyle name="Обычный 4 5 7 2 2 4" xfId="29936"/>
    <cellStyle name="Обычный 4 5 7 2 3" xfId="29937"/>
    <cellStyle name="Обычный 4 5 7 2 3 2" xfId="29938"/>
    <cellStyle name="Обычный 4 5 7 2 3 3" xfId="29939"/>
    <cellStyle name="Обычный 4 5 7 2 4" xfId="29940"/>
    <cellStyle name="Обычный 4 5 7 2 4 2" xfId="29941"/>
    <cellStyle name="Обычный 4 5 7 2 4 3" xfId="29942"/>
    <cellStyle name="Обычный 4 5 7 2 5" xfId="29943"/>
    <cellStyle name="Обычный 4 5 7 2 5 2" xfId="29944"/>
    <cellStyle name="Обычный 4 5 7 2 5 3" xfId="29945"/>
    <cellStyle name="Обычный 4 5 7 2 6" xfId="29946"/>
    <cellStyle name="Обычный 4 5 7 2 6 2" xfId="29947"/>
    <cellStyle name="Обычный 4 5 7 2 7" xfId="29948"/>
    <cellStyle name="Обычный 4 5 7 2 8" xfId="29949"/>
    <cellStyle name="Обычный 4 5 7 3" xfId="29950"/>
    <cellStyle name="Обычный 4 5 7 3 2" xfId="29951"/>
    <cellStyle name="Обычный 4 5 7 3 2 2" xfId="29952"/>
    <cellStyle name="Обычный 4 5 7 3 2 2 2" xfId="29953"/>
    <cellStyle name="Обычный 4 5 7 3 2 3" xfId="29954"/>
    <cellStyle name="Обычный 4 5 7 3 2 4" xfId="29955"/>
    <cellStyle name="Обычный 4 5 7 3 3" xfId="29956"/>
    <cellStyle name="Обычный 4 5 7 3 3 2" xfId="29957"/>
    <cellStyle name="Обычный 4 5 7 3 3 3" xfId="29958"/>
    <cellStyle name="Обычный 4 5 7 3 4" xfId="29959"/>
    <cellStyle name="Обычный 4 5 7 3 4 2" xfId="29960"/>
    <cellStyle name="Обычный 4 5 7 3 4 3" xfId="29961"/>
    <cellStyle name="Обычный 4 5 7 3 5" xfId="29962"/>
    <cellStyle name="Обычный 4 5 7 3 5 2" xfId="29963"/>
    <cellStyle name="Обычный 4 5 7 3 5 3" xfId="29964"/>
    <cellStyle name="Обычный 4 5 7 3 6" xfId="29965"/>
    <cellStyle name="Обычный 4 5 7 3 6 2" xfId="29966"/>
    <cellStyle name="Обычный 4 5 7 3 7" xfId="29967"/>
    <cellStyle name="Обычный 4 5 7 3 8" xfId="29968"/>
    <cellStyle name="Обычный 4 5 7 4" xfId="29969"/>
    <cellStyle name="Обычный 4 5 7 4 2" xfId="29970"/>
    <cellStyle name="Обычный 4 5 7 4 2 2" xfId="29971"/>
    <cellStyle name="Обычный 4 5 7 4 2 3" xfId="29972"/>
    <cellStyle name="Обычный 4 5 7 4 3" xfId="29973"/>
    <cellStyle name="Обычный 4 5 7 4 3 2" xfId="29974"/>
    <cellStyle name="Обычный 4 5 7 4 3 3" xfId="29975"/>
    <cellStyle name="Обычный 4 5 7 4 4" xfId="29976"/>
    <cellStyle name="Обычный 4 5 7 4 4 2" xfId="29977"/>
    <cellStyle name="Обычный 4 5 7 4 4 3" xfId="29978"/>
    <cellStyle name="Обычный 4 5 7 4 5" xfId="29979"/>
    <cellStyle name="Обычный 4 5 7 4 5 2" xfId="29980"/>
    <cellStyle name="Обычный 4 5 7 4 6" xfId="29981"/>
    <cellStyle name="Обычный 4 5 7 4 7" xfId="29982"/>
    <cellStyle name="Обычный 4 5 7 5" xfId="29983"/>
    <cellStyle name="Обычный 4 5 7 5 2" xfId="29984"/>
    <cellStyle name="Обычный 4 5 7 5 2 2" xfId="29985"/>
    <cellStyle name="Обычный 4 5 7 5 2 3" xfId="29986"/>
    <cellStyle name="Обычный 4 5 7 5 3" xfId="29987"/>
    <cellStyle name="Обычный 4 5 7 5 3 2" xfId="29988"/>
    <cellStyle name="Обычный 4 5 7 5 3 3" xfId="29989"/>
    <cellStyle name="Обычный 4 5 7 5 4" xfId="29990"/>
    <cellStyle name="Обычный 4 5 7 5 4 2" xfId="29991"/>
    <cellStyle name="Обычный 4 5 7 5 4 3" xfId="29992"/>
    <cellStyle name="Обычный 4 5 7 5 5" xfId="29993"/>
    <cellStyle name="Обычный 4 5 7 5 5 2" xfId="29994"/>
    <cellStyle name="Обычный 4 5 7 5 6" xfId="29995"/>
    <cellStyle name="Обычный 4 5 7 5 7" xfId="29996"/>
    <cellStyle name="Обычный 4 5 7 6" xfId="29997"/>
    <cellStyle name="Обычный 4 5 7 6 2" xfId="29998"/>
    <cellStyle name="Обычный 4 5 7 6 2 2" xfId="29999"/>
    <cellStyle name="Обычный 4 5 7 6 2 3" xfId="30000"/>
    <cellStyle name="Обычный 4 5 7 6 3" xfId="30001"/>
    <cellStyle name="Обычный 4 5 7 6 3 2" xfId="30002"/>
    <cellStyle name="Обычный 4 5 7 6 3 3" xfId="30003"/>
    <cellStyle name="Обычный 4 5 7 6 4" xfId="30004"/>
    <cellStyle name="Обычный 4 5 7 6 4 2" xfId="30005"/>
    <cellStyle name="Обычный 4 5 7 6 5" xfId="30006"/>
    <cellStyle name="Обычный 4 5 7 6 5 2" xfId="30007"/>
    <cellStyle name="Обычный 4 5 7 6 6" xfId="30008"/>
    <cellStyle name="Обычный 4 5 7 6 7" xfId="30009"/>
    <cellStyle name="Обычный 4 5 7 7" xfId="30010"/>
    <cellStyle name="Обычный 4 5 7 7 2" xfId="30011"/>
    <cellStyle name="Обычный 4 5 7 7 3" xfId="30012"/>
    <cellStyle name="Обычный 4 5 7 8" xfId="30013"/>
    <cellStyle name="Обычный 4 5 7 8 2" xfId="30014"/>
    <cellStyle name="Обычный 4 5 7 8 3" xfId="30015"/>
    <cellStyle name="Обычный 4 5 7 9" xfId="30016"/>
    <cellStyle name="Обычный 4 5 7 9 2" xfId="30017"/>
    <cellStyle name="Обычный 4 5 7 9 3" xfId="30018"/>
    <cellStyle name="Обычный 4 5 8" xfId="30019"/>
    <cellStyle name="Обычный 4 5 8 2" xfId="30020"/>
    <cellStyle name="Обычный 4 5 8 2 2" xfId="30021"/>
    <cellStyle name="Обычный 4 5 8 2 2 2" xfId="30022"/>
    <cellStyle name="Обычный 4 5 8 2 2 3" xfId="30023"/>
    <cellStyle name="Обычный 4 5 8 2 3" xfId="30024"/>
    <cellStyle name="Обычный 4 5 8 2 3 2" xfId="30025"/>
    <cellStyle name="Обычный 4 5 8 2 3 3" xfId="30026"/>
    <cellStyle name="Обычный 4 5 8 2 4" xfId="30027"/>
    <cellStyle name="Обычный 4 5 8 2 4 2" xfId="30028"/>
    <cellStyle name="Обычный 4 5 8 2 4 3" xfId="30029"/>
    <cellStyle name="Обычный 4 5 8 2 5" xfId="30030"/>
    <cellStyle name="Обычный 4 5 8 2 5 2" xfId="30031"/>
    <cellStyle name="Обычный 4 5 8 2 6" xfId="30032"/>
    <cellStyle name="Обычный 4 5 8 2 7" xfId="30033"/>
    <cellStyle name="Обычный 4 5 8 3" xfId="30034"/>
    <cellStyle name="Обычный 4 5 8 3 2" xfId="30035"/>
    <cellStyle name="Обычный 4 5 8 3 2 2" xfId="30036"/>
    <cellStyle name="Обычный 4 5 8 3 3" xfId="30037"/>
    <cellStyle name="Обычный 4 5 8 3 4" xfId="30038"/>
    <cellStyle name="Обычный 4 5 8 4" xfId="30039"/>
    <cellStyle name="Обычный 4 5 8 4 2" xfId="30040"/>
    <cellStyle name="Обычный 4 5 8 4 3" xfId="30041"/>
    <cellStyle name="Обычный 4 5 8 5" xfId="30042"/>
    <cellStyle name="Обычный 4 5 8 5 2" xfId="30043"/>
    <cellStyle name="Обычный 4 5 8 5 3" xfId="30044"/>
    <cellStyle name="Обычный 4 5 8 6" xfId="30045"/>
    <cellStyle name="Обычный 4 5 8 6 2" xfId="30046"/>
    <cellStyle name="Обычный 4 5 8 6 3" xfId="30047"/>
    <cellStyle name="Обычный 4 5 8 7" xfId="30048"/>
    <cellStyle name="Обычный 4 5 8 7 2" xfId="30049"/>
    <cellStyle name="Обычный 4 5 8 8" xfId="30050"/>
    <cellStyle name="Обычный 4 5 8 9" xfId="30051"/>
    <cellStyle name="Обычный 4 5 9" xfId="30052"/>
    <cellStyle name="Обычный 4 5 9 2" xfId="30053"/>
    <cellStyle name="Обычный 4 5 9 2 2" xfId="30054"/>
    <cellStyle name="Обычный 4 5 9 2 2 2" xfId="30055"/>
    <cellStyle name="Обычный 4 5 9 2 2 3" xfId="30056"/>
    <cellStyle name="Обычный 4 5 9 2 3" xfId="30057"/>
    <cellStyle name="Обычный 4 5 9 2 3 2" xfId="30058"/>
    <cellStyle name="Обычный 4 5 9 2 3 3" xfId="30059"/>
    <cellStyle name="Обычный 4 5 9 2 4" xfId="30060"/>
    <cellStyle name="Обычный 4 5 9 2 4 2" xfId="30061"/>
    <cellStyle name="Обычный 4 5 9 2 4 3" xfId="30062"/>
    <cellStyle name="Обычный 4 5 9 2 5" xfId="30063"/>
    <cellStyle name="Обычный 4 5 9 2 5 2" xfId="30064"/>
    <cellStyle name="Обычный 4 5 9 2 6" xfId="30065"/>
    <cellStyle name="Обычный 4 5 9 2 7" xfId="30066"/>
    <cellStyle name="Обычный 4 5 9 3" xfId="30067"/>
    <cellStyle name="Обычный 4 5 9 3 2" xfId="30068"/>
    <cellStyle name="Обычный 4 5 9 3 2 2" xfId="30069"/>
    <cellStyle name="Обычный 4 5 9 3 3" xfId="30070"/>
    <cellStyle name="Обычный 4 5 9 3 4" xfId="30071"/>
    <cellStyle name="Обычный 4 5 9 4" xfId="30072"/>
    <cellStyle name="Обычный 4 5 9 4 2" xfId="30073"/>
    <cellStyle name="Обычный 4 5 9 4 3" xfId="30074"/>
    <cellStyle name="Обычный 4 5 9 5" xfId="30075"/>
    <cellStyle name="Обычный 4 5 9 5 2" xfId="30076"/>
    <cellStyle name="Обычный 4 5 9 5 3" xfId="30077"/>
    <cellStyle name="Обычный 4 5 9 6" xfId="30078"/>
    <cellStyle name="Обычный 4 5 9 6 2" xfId="30079"/>
    <cellStyle name="Обычный 4 5 9 6 3" xfId="30080"/>
    <cellStyle name="Обычный 4 5 9 7" xfId="30081"/>
    <cellStyle name="Обычный 4 5 9 7 2" xfId="30082"/>
    <cellStyle name="Обычный 4 5 9 8" xfId="30083"/>
    <cellStyle name="Обычный 4 5 9 9" xfId="30084"/>
    <cellStyle name="Обычный 4 5_Перекрестное субсидирование" xfId="30085"/>
    <cellStyle name="Обычный 4 6" xfId="30086"/>
    <cellStyle name="Обычный 4 6 10" xfId="30087"/>
    <cellStyle name="Обычный 4 6 10 2" xfId="30088"/>
    <cellStyle name="Обычный 4 6 10 2 2" xfId="30089"/>
    <cellStyle name="Обычный 4 6 10 2 2 2" xfId="30090"/>
    <cellStyle name="Обычный 4 6 10 2 3" xfId="30091"/>
    <cellStyle name="Обычный 4 6 10 2 4" xfId="30092"/>
    <cellStyle name="Обычный 4 6 10 3" xfId="30093"/>
    <cellStyle name="Обычный 4 6 10 3 2" xfId="30094"/>
    <cellStyle name="Обычный 4 6 10 3 3" xfId="30095"/>
    <cellStyle name="Обычный 4 6 10 4" xfId="30096"/>
    <cellStyle name="Обычный 4 6 10 4 2" xfId="30097"/>
    <cellStyle name="Обычный 4 6 10 4 3" xfId="30098"/>
    <cellStyle name="Обычный 4 6 10 5" xfId="30099"/>
    <cellStyle name="Обычный 4 6 10 5 2" xfId="30100"/>
    <cellStyle name="Обычный 4 6 10 5 3" xfId="30101"/>
    <cellStyle name="Обычный 4 6 10 6" xfId="30102"/>
    <cellStyle name="Обычный 4 6 10 6 2" xfId="30103"/>
    <cellStyle name="Обычный 4 6 10 7" xfId="30104"/>
    <cellStyle name="Обычный 4 6 10 8" xfId="30105"/>
    <cellStyle name="Обычный 4 6 11" xfId="30106"/>
    <cellStyle name="Обычный 4 6 11 2" xfId="30107"/>
    <cellStyle name="Обычный 4 6 11 2 2" xfId="30108"/>
    <cellStyle name="Обычный 4 6 11 2 3" xfId="30109"/>
    <cellStyle name="Обычный 4 6 11 3" xfId="30110"/>
    <cellStyle name="Обычный 4 6 11 3 2" xfId="30111"/>
    <cellStyle name="Обычный 4 6 11 3 3" xfId="30112"/>
    <cellStyle name="Обычный 4 6 11 4" xfId="30113"/>
    <cellStyle name="Обычный 4 6 11 4 2" xfId="30114"/>
    <cellStyle name="Обычный 4 6 11 4 3" xfId="30115"/>
    <cellStyle name="Обычный 4 6 11 5" xfId="30116"/>
    <cellStyle name="Обычный 4 6 11 5 2" xfId="30117"/>
    <cellStyle name="Обычный 4 6 11 6" xfId="30118"/>
    <cellStyle name="Обычный 4 6 11 7" xfId="30119"/>
    <cellStyle name="Обычный 4 6 12" xfId="30120"/>
    <cellStyle name="Обычный 4 6 12 2" xfId="30121"/>
    <cellStyle name="Обычный 4 6 12 2 2" xfId="30122"/>
    <cellStyle name="Обычный 4 6 12 2 3" xfId="30123"/>
    <cellStyle name="Обычный 4 6 12 3" xfId="30124"/>
    <cellStyle name="Обычный 4 6 12 3 2" xfId="30125"/>
    <cellStyle name="Обычный 4 6 12 3 3" xfId="30126"/>
    <cellStyle name="Обычный 4 6 12 4" xfId="30127"/>
    <cellStyle name="Обычный 4 6 12 4 2" xfId="30128"/>
    <cellStyle name="Обычный 4 6 12 4 3" xfId="30129"/>
    <cellStyle name="Обычный 4 6 12 5" xfId="30130"/>
    <cellStyle name="Обычный 4 6 12 5 2" xfId="30131"/>
    <cellStyle name="Обычный 4 6 12 6" xfId="30132"/>
    <cellStyle name="Обычный 4 6 12 7" xfId="30133"/>
    <cellStyle name="Обычный 4 6 13" xfId="30134"/>
    <cellStyle name="Обычный 4 6 13 2" xfId="30135"/>
    <cellStyle name="Обычный 4 6 13 2 2" xfId="30136"/>
    <cellStyle name="Обычный 4 6 13 2 3" xfId="30137"/>
    <cellStyle name="Обычный 4 6 13 3" xfId="30138"/>
    <cellStyle name="Обычный 4 6 13 3 2" xfId="30139"/>
    <cellStyle name="Обычный 4 6 13 3 3" xfId="30140"/>
    <cellStyle name="Обычный 4 6 13 4" xfId="30141"/>
    <cellStyle name="Обычный 4 6 13 4 2" xfId="30142"/>
    <cellStyle name="Обычный 4 6 13 4 3" xfId="30143"/>
    <cellStyle name="Обычный 4 6 13 5" xfId="30144"/>
    <cellStyle name="Обычный 4 6 13 5 2" xfId="30145"/>
    <cellStyle name="Обычный 4 6 13 6" xfId="30146"/>
    <cellStyle name="Обычный 4 6 13 7" xfId="30147"/>
    <cellStyle name="Обычный 4 6 14" xfId="30148"/>
    <cellStyle name="Обычный 4 6 14 2" xfId="30149"/>
    <cellStyle name="Обычный 4 6 14 2 2" xfId="30150"/>
    <cellStyle name="Обычный 4 6 14 2 3" xfId="30151"/>
    <cellStyle name="Обычный 4 6 14 3" xfId="30152"/>
    <cellStyle name="Обычный 4 6 14 3 2" xfId="30153"/>
    <cellStyle name="Обычный 4 6 14 3 3" xfId="30154"/>
    <cellStyle name="Обычный 4 6 14 4" xfId="30155"/>
    <cellStyle name="Обычный 4 6 14 4 2" xfId="30156"/>
    <cellStyle name="Обычный 4 6 14 4 3" xfId="30157"/>
    <cellStyle name="Обычный 4 6 14 5" xfId="30158"/>
    <cellStyle name="Обычный 4 6 14 5 2" xfId="30159"/>
    <cellStyle name="Обычный 4 6 14 6" xfId="30160"/>
    <cellStyle name="Обычный 4 6 14 7" xfId="30161"/>
    <cellStyle name="Обычный 4 6 15" xfId="30162"/>
    <cellStyle name="Обычный 4 6 15 2" xfId="30163"/>
    <cellStyle name="Обычный 4 6 15 2 2" xfId="30164"/>
    <cellStyle name="Обычный 4 6 15 2 3" xfId="30165"/>
    <cellStyle name="Обычный 4 6 15 3" xfId="30166"/>
    <cellStyle name="Обычный 4 6 15 3 2" xfId="30167"/>
    <cellStyle name="Обычный 4 6 15 3 3" xfId="30168"/>
    <cellStyle name="Обычный 4 6 15 4" xfId="30169"/>
    <cellStyle name="Обычный 4 6 15 4 2" xfId="30170"/>
    <cellStyle name="Обычный 4 6 15 4 3" xfId="30171"/>
    <cellStyle name="Обычный 4 6 15 5" xfId="30172"/>
    <cellStyle name="Обычный 4 6 15 5 2" xfId="30173"/>
    <cellStyle name="Обычный 4 6 15 6" xfId="30174"/>
    <cellStyle name="Обычный 4 6 15 7" xfId="30175"/>
    <cellStyle name="Обычный 4 6 16" xfId="30176"/>
    <cellStyle name="Обычный 4 6 16 2" xfId="30177"/>
    <cellStyle name="Обычный 4 6 16 3" xfId="30178"/>
    <cellStyle name="Обычный 4 6 17" xfId="30179"/>
    <cellStyle name="Обычный 4 6 17 2" xfId="30180"/>
    <cellStyle name="Обычный 4 6 17 3" xfId="30181"/>
    <cellStyle name="Обычный 4 6 18" xfId="30182"/>
    <cellStyle name="Обычный 4 6 18 2" xfId="30183"/>
    <cellStyle name="Обычный 4 6 18 3" xfId="30184"/>
    <cellStyle name="Обычный 4 6 19" xfId="30185"/>
    <cellStyle name="Обычный 4 6 19 2" xfId="30186"/>
    <cellStyle name="Обычный 4 6 19 3" xfId="30187"/>
    <cellStyle name="Обычный 4 6 2" xfId="30188"/>
    <cellStyle name="Обычный 4 6 2 10" xfId="30189"/>
    <cellStyle name="Обычный 4 6 2 10 2" xfId="30190"/>
    <cellStyle name="Обычный 4 6 2 10 2 2" xfId="30191"/>
    <cellStyle name="Обычный 4 6 2 10 2 3" xfId="30192"/>
    <cellStyle name="Обычный 4 6 2 10 3" xfId="30193"/>
    <cellStyle name="Обычный 4 6 2 10 3 2" xfId="30194"/>
    <cellStyle name="Обычный 4 6 2 10 3 3" xfId="30195"/>
    <cellStyle name="Обычный 4 6 2 10 4" xfId="30196"/>
    <cellStyle name="Обычный 4 6 2 10 4 2" xfId="30197"/>
    <cellStyle name="Обычный 4 6 2 10 4 3" xfId="30198"/>
    <cellStyle name="Обычный 4 6 2 10 5" xfId="30199"/>
    <cellStyle name="Обычный 4 6 2 10 5 2" xfId="30200"/>
    <cellStyle name="Обычный 4 6 2 10 6" xfId="30201"/>
    <cellStyle name="Обычный 4 6 2 10 7" xfId="30202"/>
    <cellStyle name="Обычный 4 6 2 11" xfId="30203"/>
    <cellStyle name="Обычный 4 6 2 11 2" xfId="30204"/>
    <cellStyle name="Обычный 4 6 2 11 2 2" xfId="30205"/>
    <cellStyle name="Обычный 4 6 2 11 2 3" xfId="30206"/>
    <cellStyle name="Обычный 4 6 2 11 3" xfId="30207"/>
    <cellStyle name="Обычный 4 6 2 11 3 2" xfId="30208"/>
    <cellStyle name="Обычный 4 6 2 11 3 3" xfId="30209"/>
    <cellStyle name="Обычный 4 6 2 11 4" xfId="30210"/>
    <cellStyle name="Обычный 4 6 2 11 4 2" xfId="30211"/>
    <cellStyle name="Обычный 4 6 2 11 4 3" xfId="30212"/>
    <cellStyle name="Обычный 4 6 2 11 5" xfId="30213"/>
    <cellStyle name="Обычный 4 6 2 11 5 2" xfId="30214"/>
    <cellStyle name="Обычный 4 6 2 11 6" xfId="30215"/>
    <cellStyle name="Обычный 4 6 2 11 7" xfId="30216"/>
    <cellStyle name="Обычный 4 6 2 12" xfId="30217"/>
    <cellStyle name="Обычный 4 6 2 12 2" xfId="30218"/>
    <cellStyle name="Обычный 4 6 2 12 3" xfId="30219"/>
    <cellStyle name="Обычный 4 6 2 13" xfId="30220"/>
    <cellStyle name="Обычный 4 6 2 13 2" xfId="30221"/>
    <cellStyle name="Обычный 4 6 2 13 3" xfId="30222"/>
    <cellStyle name="Обычный 4 6 2 14" xfId="30223"/>
    <cellStyle name="Обычный 4 6 2 14 2" xfId="30224"/>
    <cellStyle name="Обычный 4 6 2 14 3" xfId="30225"/>
    <cellStyle name="Обычный 4 6 2 15" xfId="30226"/>
    <cellStyle name="Обычный 4 6 2 15 2" xfId="30227"/>
    <cellStyle name="Обычный 4 6 2 16" xfId="30228"/>
    <cellStyle name="Обычный 4 6 2 17" xfId="30229"/>
    <cellStyle name="Обычный 4 6 2 2" xfId="30230"/>
    <cellStyle name="Обычный 4 6 2 2 10" xfId="30231"/>
    <cellStyle name="Обычный 4 6 2 2 10 2" xfId="30232"/>
    <cellStyle name="Обычный 4 6 2 2 10 2 2" xfId="30233"/>
    <cellStyle name="Обычный 4 6 2 2 10 2 3" xfId="30234"/>
    <cellStyle name="Обычный 4 6 2 2 10 3" xfId="30235"/>
    <cellStyle name="Обычный 4 6 2 2 10 3 2" xfId="30236"/>
    <cellStyle name="Обычный 4 6 2 2 10 3 3" xfId="30237"/>
    <cellStyle name="Обычный 4 6 2 2 10 4" xfId="30238"/>
    <cellStyle name="Обычный 4 6 2 2 10 4 2" xfId="30239"/>
    <cellStyle name="Обычный 4 6 2 2 10 4 3" xfId="30240"/>
    <cellStyle name="Обычный 4 6 2 2 10 5" xfId="30241"/>
    <cellStyle name="Обычный 4 6 2 2 10 5 2" xfId="30242"/>
    <cellStyle name="Обычный 4 6 2 2 10 6" xfId="30243"/>
    <cellStyle name="Обычный 4 6 2 2 10 7" xfId="30244"/>
    <cellStyle name="Обычный 4 6 2 2 11" xfId="30245"/>
    <cellStyle name="Обычный 4 6 2 2 11 2" xfId="30246"/>
    <cellStyle name="Обычный 4 6 2 2 11 3" xfId="30247"/>
    <cellStyle name="Обычный 4 6 2 2 12" xfId="30248"/>
    <cellStyle name="Обычный 4 6 2 2 12 2" xfId="30249"/>
    <cellStyle name="Обычный 4 6 2 2 12 3" xfId="30250"/>
    <cellStyle name="Обычный 4 6 2 2 13" xfId="30251"/>
    <cellStyle name="Обычный 4 6 2 2 13 2" xfId="30252"/>
    <cellStyle name="Обычный 4 6 2 2 13 3" xfId="30253"/>
    <cellStyle name="Обычный 4 6 2 2 14" xfId="30254"/>
    <cellStyle name="Обычный 4 6 2 2 14 2" xfId="30255"/>
    <cellStyle name="Обычный 4 6 2 2 15" xfId="30256"/>
    <cellStyle name="Обычный 4 6 2 2 16" xfId="30257"/>
    <cellStyle name="Обычный 4 6 2 2 2" xfId="30258"/>
    <cellStyle name="Обычный 4 6 2 2 2 10" xfId="30259"/>
    <cellStyle name="Обычный 4 6 2 2 2 10 2" xfId="30260"/>
    <cellStyle name="Обычный 4 6 2 2 2 10 3" xfId="30261"/>
    <cellStyle name="Обычный 4 6 2 2 2 11" xfId="30262"/>
    <cellStyle name="Обычный 4 6 2 2 2 11 2" xfId="30263"/>
    <cellStyle name="Обычный 4 6 2 2 2 12" xfId="30264"/>
    <cellStyle name="Обычный 4 6 2 2 2 13" xfId="30265"/>
    <cellStyle name="Обычный 4 6 2 2 2 2" xfId="30266"/>
    <cellStyle name="Обычный 4 6 2 2 2 2 2" xfId="30267"/>
    <cellStyle name="Обычный 4 6 2 2 2 2 2 2" xfId="30268"/>
    <cellStyle name="Обычный 4 6 2 2 2 2 2 2 2" xfId="30269"/>
    <cellStyle name="Обычный 4 6 2 2 2 2 2 3" xfId="30270"/>
    <cellStyle name="Обычный 4 6 2 2 2 2 2 4" xfId="30271"/>
    <cellStyle name="Обычный 4 6 2 2 2 2 3" xfId="30272"/>
    <cellStyle name="Обычный 4 6 2 2 2 2 3 2" xfId="30273"/>
    <cellStyle name="Обычный 4 6 2 2 2 2 3 3" xfId="30274"/>
    <cellStyle name="Обычный 4 6 2 2 2 2 4" xfId="30275"/>
    <cellStyle name="Обычный 4 6 2 2 2 2 4 2" xfId="30276"/>
    <cellStyle name="Обычный 4 6 2 2 2 2 4 3" xfId="30277"/>
    <cellStyle name="Обычный 4 6 2 2 2 2 5" xfId="30278"/>
    <cellStyle name="Обычный 4 6 2 2 2 2 5 2" xfId="30279"/>
    <cellStyle name="Обычный 4 6 2 2 2 2 5 3" xfId="30280"/>
    <cellStyle name="Обычный 4 6 2 2 2 2 6" xfId="30281"/>
    <cellStyle name="Обычный 4 6 2 2 2 2 6 2" xfId="30282"/>
    <cellStyle name="Обычный 4 6 2 2 2 2 7" xfId="30283"/>
    <cellStyle name="Обычный 4 6 2 2 2 2 8" xfId="30284"/>
    <cellStyle name="Обычный 4 6 2 2 2 3" xfId="30285"/>
    <cellStyle name="Обычный 4 6 2 2 2 3 2" xfId="30286"/>
    <cellStyle name="Обычный 4 6 2 2 2 3 2 2" xfId="30287"/>
    <cellStyle name="Обычный 4 6 2 2 2 3 2 2 2" xfId="30288"/>
    <cellStyle name="Обычный 4 6 2 2 2 3 2 3" xfId="30289"/>
    <cellStyle name="Обычный 4 6 2 2 2 3 2 4" xfId="30290"/>
    <cellStyle name="Обычный 4 6 2 2 2 3 3" xfId="30291"/>
    <cellStyle name="Обычный 4 6 2 2 2 3 3 2" xfId="30292"/>
    <cellStyle name="Обычный 4 6 2 2 2 3 3 3" xfId="30293"/>
    <cellStyle name="Обычный 4 6 2 2 2 3 4" xfId="30294"/>
    <cellStyle name="Обычный 4 6 2 2 2 3 4 2" xfId="30295"/>
    <cellStyle name="Обычный 4 6 2 2 2 3 4 3" xfId="30296"/>
    <cellStyle name="Обычный 4 6 2 2 2 3 5" xfId="30297"/>
    <cellStyle name="Обычный 4 6 2 2 2 3 5 2" xfId="30298"/>
    <cellStyle name="Обычный 4 6 2 2 2 3 5 3" xfId="30299"/>
    <cellStyle name="Обычный 4 6 2 2 2 3 6" xfId="30300"/>
    <cellStyle name="Обычный 4 6 2 2 2 3 6 2" xfId="30301"/>
    <cellStyle name="Обычный 4 6 2 2 2 3 7" xfId="30302"/>
    <cellStyle name="Обычный 4 6 2 2 2 3 8" xfId="30303"/>
    <cellStyle name="Обычный 4 6 2 2 2 4" xfId="30304"/>
    <cellStyle name="Обычный 4 6 2 2 2 4 2" xfId="30305"/>
    <cellStyle name="Обычный 4 6 2 2 2 4 2 2" xfId="30306"/>
    <cellStyle name="Обычный 4 6 2 2 2 4 2 3" xfId="30307"/>
    <cellStyle name="Обычный 4 6 2 2 2 4 3" xfId="30308"/>
    <cellStyle name="Обычный 4 6 2 2 2 4 3 2" xfId="30309"/>
    <cellStyle name="Обычный 4 6 2 2 2 4 3 3" xfId="30310"/>
    <cellStyle name="Обычный 4 6 2 2 2 4 4" xfId="30311"/>
    <cellStyle name="Обычный 4 6 2 2 2 4 4 2" xfId="30312"/>
    <cellStyle name="Обычный 4 6 2 2 2 4 4 3" xfId="30313"/>
    <cellStyle name="Обычный 4 6 2 2 2 4 5" xfId="30314"/>
    <cellStyle name="Обычный 4 6 2 2 2 4 5 2" xfId="30315"/>
    <cellStyle name="Обычный 4 6 2 2 2 4 6" xfId="30316"/>
    <cellStyle name="Обычный 4 6 2 2 2 4 7" xfId="30317"/>
    <cellStyle name="Обычный 4 6 2 2 2 5" xfId="30318"/>
    <cellStyle name="Обычный 4 6 2 2 2 5 2" xfId="30319"/>
    <cellStyle name="Обычный 4 6 2 2 2 5 2 2" xfId="30320"/>
    <cellStyle name="Обычный 4 6 2 2 2 5 2 3" xfId="30321"/>
    <cellStyle name="Обычный 4 6 2 2 2 5 3" xfId="30322"/>
    <cellStyle name="Обычный 4 6 2 2 2 5 3 2" xfId="30323"/>
    <cellStyle name="Обычный 4 6 2 2 2 5 3 3" xfId="30324"/>
    <cellStyle name="Обычный 4 6 2 2 2 5 4" xfId="30325"/>
    <cellStyle name="Обычный 4 6 2 2 2 5 4 2" xfId="30326"/>
    <cellStyle name="Обычный 4 6 2 2 2 5 4 3" xfId="30327"/>
    <cellStyle name="Обычный 4 6 2 2 2 5 5" xfId="30328"/>
    <cellStyle name="Обычный 4 6 2 2 2 5 5 2" xfId="30329"/>
    <cellStyle name="Обычный 4 6 2 2 2 5 6" xfId="30330"/>
    <cellStyle name="Обычный 4 6 2 2 2 5 7" xfId="30331"/>
    <cellStyle name="Обычный 4 6 2 2 2 6" xfId="30332"/>
    <cellStyle name="Обычный 4 6 2 2 2 6 2" xfId="30333"/>
    <cellStyle name="Обычный 4 6 2 2 2 6 2 2" xfId="30334"/>
    <cellStyle name="Обычный 4 6 2 2 2 6 2 3" xfId="30335"/>
    <cellStyle name="Обычный 4 6 2 2 2 6 3" xfId="30336"/>
    <cellStyle name="Обычный 4 6 2 2 2 6 3 2" xfId="30337"/>
    <cellStyle name="Обычный 4 6 2 2 2 6 3 3" xfId="30338"/>
    <cellStyle name="Обычный 4 6 2 2 2 6 4" xfId="30339"/>
    <cellStyle name="Обычный 4 6 2 2 2 6 4 2" xfId="30340"/>
    <cellStyle name="Обычный 4 6 2 2 2 6 4 3" xfId="30341"/>
    <cellStyle name="Обычный 4 6 2 2 2 6 5" xfId="30342"/>
    <cellStyle name="Обычный 4 6 2 2 2 6 5 2" xfId="30343"/>
    <cellStyle name="Обычный 4 6 2 2 2 6 6" xfId="30344"/>
    <cellStyle name="Обычный 4 6 2 2 2 6 7" xfId="30345"/>
    <cellStyle name="Обычный 4 6 2 2 2 7" xfId="30346"/>
    <cellStyle name="Обычный 4 6 2 2 2 7 2" xfId="30347"/>
    <cellStyle name="Обычный 4 6 2 2 2 7 2 2" xfId="30348"/>
    <cellStyle name="Обычный 4 6 2 2 2 7 2 3" xfId="30349"/>
    <cellStyle name="Обычный 4 6 2 2 2 7 3" xfId="30350"/>
    <cellStyle name="Обычный 4 6 2 2 2 7 3 2" xfId="30351"/>
    <cellStyle name="Обычный 4 6 2 2 2 7 3 3" xfId="30352"/>
    <cellStyle name="Обычный 4 6 2 2 2 7 4" xfId="30353"/>
    <cellStyle name="Обычный 4 6 2 2 2 7 4 2" xfId="30354"/>
    <cellStyle name="Обычный 4 6 2 2 2 7 5" xfId="30355"/>
    <cellStyle name="Обычный 4 6 2 2 2 7 5 2" xfId="30356"/>
    <cellStyle name="Обычный 4 6 2 2 2 7 6" xfId="30357"/>
    <cellStyle name="Обычный 4 6 2 2 2 7 7" xfId="30358"/>
    <cellStyle name="Обычный 4 6 2 2 2 8" xfId="30359"/>
    <cellStyle name="Обычный 4 6 2 2 2 8 2" xfId="30360"/>
    <cellStyle name="Обычный 4 6 2 2 2 8 3" xfId="30361"/>
    <cellStyle name="Обычный 4 6 2 2 2 9" xfId="30362"/>
    <cellStyle name="Обычный 4 6 2 2 2 9 2" xfId="30363"/>
    <cellStyle name="Обычный 4 6 2 2 2 9 3" xfId="30364"/>
    <cellStyle name="Обычный 4 6 2 2 3" xfId="30365"/>
    <cellStyle name="Обычный 4 6 2 2 3 10" xfId="30366"/>
    <cellStyle name="Обычный 4 6 2 2 3 10 2" xfId="30367"/>
    <cellStyle name="Обычный 4 6 2 2 3 11" xfId="30368"/>
    <cellStyle name="Обычный 4 6 2 2 3 12" xfId="30369"/>
    <cellStyle name="Обычный 4 6 2 2 3 2" xfId="30370"/>
    <cellStyle name="Обычный 4 6 2 2 3 2 2" xfId="30371"/>
    <cellStyle name="Обычный 4 6 2 2 3 2 2 2" xfId="30372"/>
    <cellStyle name="Обычный 4 6 2 2 3 2 2 2 2" xfId="30373"/>
    <cellStyle name="Обычный 4 6 2 2 3 2 2 3" xfId="30374"/>
    <cellStyle name="Обычный 4 6 2 2 3 2 2 4" xfId="30375"/>
    <cellStyle name="Обычный 4 6 2 2 3 2 3" xfId="30376"/>
    <cellStyle name="Обычный 4 6 2 2 3 2 3 2" xfId="30377"/>
    <cellStyle name="Обычный 4 6 2 2 3 2 3 3" xfId="30378"/>
    <cellStyle name="Обычный 4 6 2 2 3 2 4" xfId="30379"/>
    <cellStyle name="Обычный 4 6 2 2 3 2 4 2" xfId="30380"/>
    <cellStyle name="Обычный 4 6 2 2 3 2 4 3" xfId="30381"/>
    <cellStyle name="Обычный 4 6 2 2 3 2 5" xfId="30382"/>
    <cellStyle name="Обычный 4 6 2 2 3 2 5 2" xfId="30383"/>
    <cellStyle name="Обычный 4 6 2 2 3 2 5 3" xfId="30384"/>
    <cellStyle name="Обычный 4 6 2 2 3 2 6" xfId="30385"/>
    <cellStyle name="Обычный 4 6 2 2 3 2 6 2" xfId="30386"/>
    <cellStyle name="Обычный 4 6 2 2 3 2 7" xfId="30387"/>
    <cellStyle name="Обычный 4 6 2 2 3 2 8" xfId="30388"/>
    <cellStyle name="Обычный 4 6 2 2 3 3" xfId="30389"/>
    <cellStyle name="Обычный 4 6 2 2 3 3 2" xfId="30390"/>
    <cellStyle name="Обычный 4 6 2 2 3 3 2 2" xfId="30391"/>
    <cellStyle name="Обычный 4 6 2 2 3 3 2 2 2" xfId="30392"/>
    <cellStyle name="Обычный 4 6 2 2 3 3 2 3" xfId="30393"/>
    <cellStyle name="Обычный 4 6 2 2 3 3 2 4" xfId="30394"/>
    <cellStyle name="Обычный 4 6 2 2 3 3 3" xfId="30395"/>
    <cellStyle name="Обычный 4 6 2 2 3 3 3 2" xfId="30396"/>
    <cellStyle name="Обычный 4 6 2 2 3 3 3 3" xfId="30397"/>
    <cellStyle name="Обычный 4 6 2 2 3 3 4" xfId="30398"/>
    <cellStyle name="Обычный 4 6 2 2 3 3 4 2" xfId="30399"/>
    <cellStyle name="Обычный 4 6 2 2 3 3 4 3" xfId="30400"/>
    <cellStyle name="Обычный 4 6 2 2 3 3 5" xfId="30401"/>
    <cellStyle name="Обычный 4 6 2 2 3 3 5 2" xfId="30402"/>
    <cellStyle name="Обычный 4 6 2 2 3 3 5 3" xfId="30403"/>
    <cellStyle name="Обычный 4 6 2 2 3 3 6" xfId="30404"/>
    <cellStyle name="Обычный 4 6 2 2 3 3 6 2" xfId="30405"/>
    <cellStyle name="Обычный 4 6 2 2 3 3 7" xfId="30406"/>
    <cellStyle name="Обычный 4 6 2 2 3 3 8" xfId="30407"/>
    <cellStyle name="Обычный 4 6 2 2 3 4" xfId="30408"/>
    <cellStyle name="Обычный 4 6 2 2 3 4 2" xfId="30409"/>
    <cellStyle name="Обычный 4 6 2 2 3 4 2 2" xfId="30410"/>
    <cellStyle name="Обычный 4 6 2 2 3 4 2 3" xfId="30411"/>
    <cellStyle name="Обычный 4 6 2 2 3 4 3" xfId="30412"/>
    <cellStyle name="Обычный 4 6 2 2 3 4 3 2" xfId="30413"/>
    <cellStyle name="Обычный 4 6 2 2 3 4 3 3" xfId="30414"/>
    <cellStyle name="Обычный 4 6 2 2 3 4 4" xfId="30415"/>
    <cellStyle name="Обычный 4 6 2 2 3 4 4 2" xfId="30416"/>
    <cellStyle name="Обычный 4 6 2 2 3 4 4 3" xfId="30417"/>
    <cellStyle name="Обычный 4 6 2 2 3 4 5" xfId="30418"/>
    <cellStyle name="Обычный 4 6 2 2 3 4 5 2" xfId="30419"/>
    <cellStyle name="Обычный 4 6 2 2 3 4 6" xfId="30420"/>
    <cellStyle name="Обычный 4 6 2 2 3 4 7" xfId="30421"/>
    <cellStyle name="Обычный 4 6 2 2 3 5" xfId="30422"/>
    <cellStyle name="Обычный 4 6 2 2 3 5 2" xfId="30423"/>
    <cellStyle name="Обычный 4 6 2 2 3 5 2 2" xfId="30424"/>
    <cellStyle name="Обычный 4 6 2 2 3 5 2 3" xfId="30425"/>
    <cellStyle name="Обычный 4 6 2 2 3 5 3" xfId="30426"/>
    <cellStyle name="Обычный 4 6 2 2 3 5 3 2" xfId="30427"/>
    <cellStyle name="Обычный 4 6 2 2 3 5 3 3" xfId="30428"/>
    <cellStyle name="Обычный 4 6 2 2 3 5 4" xfId="30429"/>
    <cellStyle name="Обычный 4 6 2 2 3 5 4 2" xfId="30430"/>
    <cellStyle name="Обычный 4 6 2 2 3 5 4 3" xfId="30431"/>
    <cellStyle name="Обычный 4 6 2 2 3 5 5" xfId="30432"/>
    <cellStyle name="Обычный 4 6 2 2 3 5 5 2" xfId="30433"/>
    <cellStyle name="Обычный 4 6 2 2 3 5 6" xfId="30434"/>
    <cellStyle name="Обычный 4 6 2 2 3 5 7" xfId="30435"/>
    <cellStyle name="Обычный 4 6 2 2 3 6" xfId="30436"/>
    <cellStyle name="Обычный 4 6 2 2 3 6 2" xfId="30437"/>
    <cellStyle name="Обычный 4 6 2 2 3 6 2 2" xfId="30438"/>
    <cellStyle name="Обычный 4 6 2 2 3 6 2 3" xfId="30439"/>
    <cellStyle name="Обычный 4 6 2 2 3 6 3" xfId="30440"/>
    <cellStyle name="Обычный 4 6 2 2 3 6 3 2" xfId="30441"/>
    <cellStyle name="Обычный 4 6 2 2 3 6 3 3" xfId="30442"/>
    <cellStyle name="Обычный 4 6 2 2 3 6 4" xfId="30443"/>
    <cellStyle name="Обычный 4 6 2 2 3 6 4 2" xfId="30444"/>
    <cellStyle name="Обычный 4 6 2 2 3 6 5" xfId="30445"/>
    <cellStyle name="Обычный 4 6 2 2 3 6 5 2" xfId="30446"/>
    <cellStyle name="Обычный 4 6 2 2 3 6 6" xfId="30447"/>
    <cellStyle name="Обычный 4 6 2 2 3 6 7" xfId="30448"/>
    <cellStyle name="Обычный 4 6 2 2 3 7" xfId="30449"/>
    <cellStyle name="Обычный 4 6 2 2 3 7 2" xfId="30450"/>
    <cellStyle name="Обычный 4 6 2 2 3 7 3" xfId="30451"/>
    <cellStyle name="Обычный 4 6 2 2 3 8" xfId="30452"/>
    <cellStyle name="Обычный 4 6 2 2 3 8 2" xfId="30453"/>
    <cellStyle name="Обычный 4 6 2 2 3 8 3" xfId="30454"/>
    <cellStyle name="Обычный 4 6 2 2 3 9" xfId="30455"/>
    <cellStyle name="Обычный 4 6 2 2 3 9 2" xfId="30456"/>
    <cellStyle name="Обычный 4 6 2 2 3 9 3" xfId="30457"/>
    <cellStyle name="Обычный 4 6 2 2 4" xfId="30458"/>
    <cellStyle name="Обычный 4 6 2 2 4 2" xfId="30459"/>
    <cellStyle name="Обычный 4 6 2 2 4 2 2" xfId="30460"/>
    <cellStyle name="Обычный 4 6 2 2 4 2 2 2" xfId="30461"/>
    <cellStyle name="Обычный 4 6 2 2 4 2 2 3" xfId="30462"/>
    <cellStyle name="Обычный 4 6 2 2 4 2 3" xfId="30463"/>
    <cellStyle name="Обычный 4 6 2 2 4 2 3 2" xfId="30464"/>
    <cellStyle name="Обычный 4 6 2 2 4 2 3 3" xfId="30465"/>
    <cellStyle name="Обычный 4 6 2 2 4 2 4" xfId="30466"/>
    <cellStyle name="Обычный 4 6 2 2 4 2 4 2" xfId="30467"/>
    <cellStyle name="Обычный 4 6 2 2 4 2 4 3" xfId="30468"/>
    <cellStyle name="Обычный 4 6 2 2 4 2 5" xfId="30469"/>
    <cellStyle name="Обычный 4 6 2 2 4 2 5 2" xfId="30470"/>
    <cellStyle name="Обычный 4 6 2 2 4 2 6" xfId="30471"/>
    <cellStyle name="Обычный 4 6 2 2 4 2 7" xfId="30472"/>
    <cellStyle name="Обычный 4 6 2 2 4 3" xfId="30473"/>
    <cellStyle name="Обычный 4 6 2 2 4 3 2" xfId="30474"/>
    <cellStyle name="Обычный 4 6 2 2 4 3 2 2" xfId="30475"/>
    <cellStyle name="Обычный 4 6 2 2 4 3 3" xfId="30476"/>
    <cellStyle name="Обычный 4 6 2 2 4 3 4" xfId="30477"/>
    <cellStyle name="Обычный 4 6 2 2 4 4" xfId="30478"/>
    <cellStyle name="Обычный 4 6 2 2 4 4 2" xfId="30479"/>
    <cellStyle name="Обычный 4 6 2 2 4 4 3" xfId="30480"/>
    <cellStyle name="Обычный 4 6 2 2 4 5" xfId="30481"/>
    <cellStyle name="Обычный 4 6 2 2 4 5 2" xfId="30482"/>
    <cellStyle name="Обычный 4 6 2 2 4 5 3" xfId="30483"/>
    <cellStyle name="Обычный 4 6 2 2 4 6" xfId="30484"/>
    <cellStyle name="Обычный 4 6 2 2 4 6 2" xfId="30485"/>
    <cellStyle name="Обычный 4 6 2 2 4 6 3" xfId="30486"/>
    <cellStyle name="Обычный 4 6 2 2 4 7" xfId="30487"/>
    <cellStyle name="Обычный 4 6 2 2 4 7 2" xfId="30488"/>
    <cellStyle name="Обычный 4 6 2 2 4 8" xfId="30489"/>
    <cellStyle name="Обычный 4 6 2 2 4 9" xfId="30490"/>
    <cellStyle name="Обычный 4 6 2 2 5" xfId="30491"/>
    <cellStyle name="Обычный 4 6 2 2 5 2" xfId="30492"/>
    <cellStyle name="Обычный 4 6 2 2 5 2 2" xfId="30493"/>
    <cellStyle name="Обычный 4 6 2 2 5 2 2 2" xfId="30494"/>
    <cellStyle name="Обычный 4 6 2 2 5 2 3" xfId="30495"/>
    <cellStyle name="Обычный 4 6 2 2 5 2 4" xfId="30496"/>
    <cellStyle name="Обычный 4 6 2 2 5 3" xfId="30497"/>
    <cellStyle name="Обычный 4 6 2 2 5 3 2" xfId="30498"/>
    <cellStyle name="Обычный 4 6 2 2 5 3 3" xfId="30499"/>
    <cellStyle name="Обычный 4 6 2 2 5 4" xfId="30500"/>
    <cellStyle name="Обычный 4 6 2 2 5 4 2" xfId="30501"/>
    <cellStyle name="Обычный 4 6 2 2 5 4 3" xfId="30502"/>
    <cellStyle name="Обычный 4 6 2 2 5 5" xfId="30503"/>
    <cellStyle name="Обычный 4 6 2 2 5 5 2" xfId="30504"/>
    <cellStyle name="Обычный 4 6 2 2 5 5 3" xfId="30505"/>
    <cellStyle name="Обычный 4 6 2 2 5 6" xfId="30506"/>
    <cellStyle name="Обычный 4 6 2 2 5 6 2" xfId="30507"/>
    <cellStyle name="Обычный 4 6 2 2 5 7" xfId="30508"/>
    <cellStyle name="Обычный 4 6 2 2 5 8" xfId="30509"/>
    <cellStyle name="Обычный 4 6 2 2 6" xfId="30510"/>
    <cellStyle name="Обычный 4 6 2 2 6 2" xfId="30511"/>
    <cellStyle name="Обычный 4 6 2 2 6 2 2" xfId="30512"/>
    <cellStyle name="Обычный 4 6 2 2 6 2 2 2" xfId="30513"/>
    <cellStyle name="Обычный 4 6 2 2 6 2 3" xfId="30514"/>
    <cellStyle name="Обычный 4 6 2 2 6 2 4" xfId="30515"/>
    <cellStyle name="Обычный 4 6 2 2 6 3" xfId="30516"/>
    <cellStyle name="Обычный 4 6 2 2 6 3 2" xfId="30517"/>
    <cellStyle name="Обычный 4 6 2 2 6 3 3" xfId="30518"/>
    <cellStyle name="Обычный 4 6 2 2 6 4" xfId="30519"/>
    <cellStyle name="Обычный 4 6 2 2 6 4 2" xfId="30520"/>
    <cellStyle name="Обычный 4 6 2 2 6 4 3" xfId="30521"/>
    <cellStyle name="Обычный 4 6 2 2 6 5" xfId="30522"/>
    <cellStyle name="Обычный 4 6 2 2 6 5 2" xfId="30523"/>
    <cellStyle name="Обычный 4 6 2 2 6 5 3" xfId="30524"/>
    <cellStyle name="Обычный 4 6 2 2 6 6" xfId="30525"/>
    <cellStyle name="Обычный 4 6 2 2 6 6 2" xfId="30526"/>
    <cellStyle name="Обычный 4 6 2 2 6 7" xfId="30527"/>
    <cellStyle name="Обычный 4 6 2 2 6 8" xfId="30528"/>
    <cellStyle name="Обычный 4 6 2 2 7" xfId="30529"/>
    <cellStyle name="Обычный 4 6 2 2 7 2" xfId="30530"/>
    <cellStyle name="Обычный 4 6 2 2 7 2 2" xfId="30531"/>
    <cellStyle name="Обычный 4 6 2 2 7 2 3" xfId="30532"/>
    <cellStyle name="Обычный 4 6 2 2 7 3" xfId="30533"/>
    <cellStyle name="Обычный 4 6 2 2 7 3 2" xfId="30534"/>
    <cellStyle name="Обычный 4 6 2 2 7 3 3" xfId="30535"/>
    <cellStyle name="Обычный 4 6 2 2 7 4" xfId="30536"/>
    <cellStyle name="Обычный 4 6 2 2 7 4 2" xfId="30537"/>
    <cellStyle name="Обычный 4 6 2 2 7 4 3" xfId="30538"/>
    <cellStyle name="Обычный 4 6 2 2 7 5" xfId="30539"/>
    <cellStyle name="Обычный 4 6 2 2 7 5 2" xfId="30540"/>
    <cellStyle name="Обычный 4 6 2 2 7 6" xfId="30541"/>
    <cellStyle name="Обычный 4 6 2 2 7 7" xfId="30542"/>
    <cellStyle name="Обычный 4 6 2 2 8" xfId="30543"/>
    <cellStyle name="Обычный 4 6 2 2 8 2" xfId="30544"/>
    <cellStyle name="Обычный 4 6 2 2 8 2 2" xfId="30545"/>
    <cellStyle name="Обычный 4 6 2 2 8 2 3" xfId="30546"/>
    <cellStyle name="Обычный 4 6 2 2 8 3" xfId="30547"/>
    <cellStyle name="Обычный 4 6 2 2 8 3 2" xfId="30548"/>
    <cellStyle name="Обычный 4 6 2 2 8 3 3" xfId="30549"/>
    <cellStyle name="Обычный 4 6 2 2 8 4" xfId="30550"/>
    <cellStyle name="Обычный 4 6 2 2 8 4 2" xfId="30551"/>
    <cellStyle name="Обычный 4 6 2 2 8 4 3" xfId="30552"/>
    <cellStyle name="Обычный 4 6 2 2 8 5" xfId="30553"/>
    <cellStyle name="Обычный 4 6 2 2 8 5 2" xfId="30554"/>
    <cellStyle name="Обычный 4 6 2 2 8 6" xfId="30555"/>
    <cellStyle name="Обычный 4 6 2 2 8 7" xfId="30556"/>
    <cellStyle name="Обычный 4 6 2 2 9" xfId="30557"/>
    <cellStyle name="Обычный 4 6 2 2 9 2" xfId="30558"/>
    <cellStyle name="Обычный 4 6 2 2 9 2 2" xfId="30559"/>
    <cellStyle name="Обычный 4 6 2 2 9 2 3" xfId="30560"/>
    <cellStyle name="Обычный 4 6 2 2 9 3" xfId="30561"/>
    <cellStyle name="Обычный 4 6 2 2 9 3 2" xfId="30562"/>
    <cellStyle name="Обычный 4 6 2 2 9 3 3" xfId="30563"/>
    <cellStyle name="Обычный 4 6 2 2 9 4" xfId="30564"/>
    <cellStyle name="Обычный 4 6 2 2 9 4 2" xfId="30565"/>
    <cellStyle name="Обычный 4 6 2 2 9 4 3" xfId="30566"/>
    <cellStyle name="Обычный 4 6 2 2 9 5" xfId="30567"/>
    <cellStyle name="Обычный 4 6 2 2 9 5 2" xfId="30568"/>
    <cellStyle name="Обычный 4 6 2 2 9 6" xfId="30569"/>
    <cellStyle name="Обычный 4 6 2 2 9 7" xfId="30570"/>
    <cellStyle name="Обычный 4 6 2 3" xfId="30571"/>
    <cellStyle name="Обычный 4 6 2 3 10" xfId="30572"/>
    <cellStyle name="Обычный 4 6 2 3 10 2" xfId="30573"/>
    <cellStyle name="Обычный 4 6 2 3 10 3" xfId="30574"/>
    <cellStyle name="Обычный 4 6 2 3 11" xfId="30575"/>
    <cellStyle name="Обычный 4 6 2 3 11 2" xfId="30576"/>
    <cellStyle name="Обычный 4 6 2 3 11 3" xfId="30577"/>
    <cellStyle name="Обычный 4 6 2 3 12" xfId="30578"/>
    <cellStyle name="Обычный 4 6 2 3 12 2" xfId="30579"/>
    <cellStyle name="Обычный 4 6 2 3 13" xfId="30580"/>
    <cellStyle name="Обычный 4 6 2 3 14" xfId="30581"/>
    <cellStyle name="Обычный 4 6 2 3 2" xfId="30582"/>
    <cellStyle name="Обычный 4 6 2 3 2 2" xfId="30583"/>
    <cellStyle name="Обычный 4 6 2 3 2 2 2" xfId="30584"/>
    <cellStyle name="Обычный 4 6 2 3 2 2 2 2" xfId="30585"/>
    <cellStyle name="Обычный 4 6 2 3 2 2 2 3" xfId="30586"/>
    <cellStyle name="Обычный 4 6 2 3 2 2 3" xfId="30587"/>
    <cellStyle name="Обычный 4 6 2 3 2 2 3 2" xfId="30588"/>
    <cellStyle name="Обычный 4 6 2 3 2 2 3 3" xfId="30589"/>
    <cellStyle name="Обычный 4 6 2 3 2 2 4" xfId="30590"/>
    <cellStyle name="Обычный 4 6 2 3 2 2 4 2" xfId="30591"/>
    <cellStyle name="Обычный 4 6 2 3 2 2 4 3" xfId="30592"/>
    <cellStyle name="Обычный 4 6 2 3 2 2 5" xfId="30593"/>
    <cellStyle name="Обычный 4 6 2 3 2 2 5 2" xfId="30594"/>
    <cellStyle name="Обычный 4 6 2 3 2 2 6" xfId="30595"/>
    <cellStyle name="Обычный 4 6 2 3 2 2 7" xfId="30596"/>
    <cellStyle name="Обычный 4 6 2 3 2 3" xfId="30597"/>
    <cellStyle name="Обычный 4 6 2 3 2 3 2" xfId="30598"/>
    <cellStyle name="Обычный 4 6 2 3 2 3 2 2" xfId="30599"/>
    <cellStyle name="Обычный 4 6 2 3 2 3 3" xfId="30600"/>
    <cellStyle name="Обычный 4 6 2 3 2 3 4" xfId="30601"/>
    <cellStyle name="Обычный 4 6 2 3 2 4" xfId="30602"/>
    <cellStyle name="Обычный 4 6 2 3 2 4 2" xfId="30603"/>
    <cellStyle name="Обычный 4 6 2 3 2 4 3" xfId="30604"/>
    <cellStyle name="Обычный 4 6 2 3 2 5" xfId="30605"/>
    <cellStyle name="Обычный 4 6 2 3 2 5 2" xfId="30606"/>
    <cellStyle name="Обычный 4 6 2 3 2 5 3" xfId="30607"/>
    <cellStyle name="Обычный 4 6 2 3 2 6" xfId="30608"/>
    <cellStyle name="Обычный 4 6 2 3 2 6 2" xfId="30609"/>
    <cellStyle name="Обычный 4 6 2 3 2 6 3" xfId="30610"/>
    <cellStyle name="Обычный 4 6 2 3 2 7" xfId="30611"/>
    <cellStyle name="Обычный 4 6 2 3 2 7 2" xfId="30612"/>
    <cellStyle name="Обычный 4 6 2 3 2 8" xfId="30613"/>
    <cellStyle name="Обычный 4 6 2 3 2 9" xfId="30614"/>
    <cellStyle name="Обычный 4 6 2 3 3" xfId="30615"/>
    <cellStyle name="Обычный 4 6 2 3 3 2" xfId="30616"/>
    <cellStyle name="Обычный 4 6 2 3 3 2 2" xfId="30617"/>
    <cellStyle name="Обычный 4 6 2 3 3 2 2 2" xfId="30618"/>
    <cellStyle name="Обычный 4 6 2 3 3 2 3" xfId="30619"/>
    <cellStyle name="Обычный 4 6 2 3 3 2 4" xfId="30620"/>
    <cellStyle name="Обычный 4 6 2 3 3 3" xfId="30621"/>
    <cellStyle name="Обычный 4 6 2 3 3 3 2" xfId="30622"/>
    <cellStyle name="Обычный 4 6 2 3 3 3 3" xfId="30623"/>
    <cellStyle name="Обычный 4 6 2 3 3 4" xfId="30624"/>
    <cellStyle name="Обычный 4 6 2 3 3 4 2" xfId="30625"/>
    <cellStyle name="Обычный 4 6 2 3 3 4 3" xfId="30626"/>
    <cellStyle name="Обычный 4 6 2 3 3 5" xfId="30627"/>
    <cellStyle name="Обычный 4 6 2 3 3 5 2" xfId="30628"/>
    <cellStyle name="Обычный 4 6 2 3 3 5 3" xfId="30629"/>
    <cellStyle name="Обычный 4 6 2 3 3 6" xfId="30630"/>
    <cellStyle name="Обычный 4 6 2 3 3 6 2" xfId="30631"/>
    <cellStyle name="Обычный 4 6 2 3 3 7" xfId="30632"/>
    <cellStyle name="Обычный 4 6 2 3 3 8" xfId="30633"/>
    <cellStyle name="Обычный 4 6 2 3 4" xfId="30634"/>
    <cellStyle name="Обычный 4 6 2 3 4 2" xfId="30635"/>
    <cellStyle name="Обычный 4 6 2 3 4 2 2" xfId="30636"/>
    <cellStyle name="Обычный 4 6 2 3 4 2 2 2" xfId="30637"/>
    <cellStyle name="Обычный 4 6 2 3 4 2 3" xfId="30638"/>
    <cellStyle name="Обычный 4 6 2 3 4 2 4" xfId="30639"/>
    <cellStyle name="Обычный 4 6 2 3 4 3" xfId="30640"/>
    <cellStyle name="Обычный 4 6 2 3 4 3 2" xfId="30641"/>
    <cellStyle name="Обычный 4 6 2 3 4 3 3" xfId="30642"/>
    <cellStyle name="Обычный 4 6 2 3 4 4" xfId="30643"/>
    <cellStyle name="Обычный 4 6 2 3 4 4 2" xfId="30644"/>
    <cellStyle name="Обычный 4 6 2 3 4 4 3" xfId="30645"/>
    <cellStyle name="Обычный 4 6 2 3 4 5" xfId="30646"/>
    <cellStyle name="Обычный 4 6 2 3 4 5 2" xfId="30647"/>
    <cellStyle name="Обычный 4 6 2 3 4 5 3" xfId="30648"/>
    <cellStyle name="Обычный 4 6 2 3 4 6" xfId="30649"/>
    <cellStyle name="Обычный 4 6 2 3 4 6 2" xfId="30650"/>
    <cellStyle name="Обычный 4 6 2 3 4 7" xfId="30651"/>
    <cellStyle name="Обычный 4 6 2 3 4 8" xfId="30652"/>
    <cellStyle name="Обычный 4 6 2 3 5" xfId="30653"/>
    <cellStyle name="Обычный 4 6 2 3 5 2" xfId="30654"/>
    <cellStyle name="Обычный 4 6 2 3 5 2 2" xfId="30655"/>
    <cellStyle name="Обычный 4 6 2 3 5 2 3" xfId="30656"/>
    <cellStyle name="Обычный 4 6 2 3 5 3" xfId="30657"/>
    <cellStyle name="Обычный 4 6 2 3 5 3 2" xfId="30658"/>
    <cellStyle name="Обычный 4 6 2 3 5 3 3" xfId="30659"/>
    <cellStyle name="Обычный 4 6 2 3 5 4" xfId="30660"/>
    <cellStyle name="Обычный 4 6 2 3 5 4 2" xfId="30661"/>
    <cellStyle name="Обычный 4 6 2 3 5 4 3" xfId="30662"/>
    <cellStyle name="Обычный 4 6 2 3 5 5" xfId="30663"/>
    <cellStyle name="Обычный 4 6 2 3 5 5 2" xfId="30664"/>
    <cellStyle name="Обычный 4 6 2 3 5 6" xfId="30665"/>
    <cellStyle name="Обычный 4 6 2 3 5 7" xfId="30666"/>
    <cellStyle name="Обычный 4 6 2 3 6" xfId="30667"/>
    <cellStyle name="Обычный 4 6 2 3 6 2" xfId="30668"/>
    <cellStyle name="Обычный 4 6 2 3 6 2 2" xfId="30669"/>
    <cellStyle name="Обычный 4 6 2 3 6 2 3" xfId="30670"/>
    <cellStyle name="Обычный 4 6 2 3 6 3" xfId="30671"/>
    <cellStyle name="Обычный 4 6 2 3 6 3 2" xfId="30672"/>
    <cellStyle name="Обычный 4 6 2 3 6 3 3" xfId="30673"/>
    <cellStyle name="Обычный 4 6 2 3 6 4" xfId="30674"/>
    <cellStyle name="Обычный 4 6 2 3 6 4 2" xfId="30675"/>
    <cellStyle name="Обычный 4 6 2 3 6 4 3" xfId="30676"/>
    <cellStyle name="Обычный 4 6 2 3 6 5" xfId="30677"/>
    <cellStyle name="Обычный 4 6 2 3 6 5 2" xfId="30678"/>
    <cellStyle name="Обычный 4 6 2 3 6 6" xfId="30679"/>
    <cellStyle name="Обычный 4 6 2 3 6 7" xfId="30680"/>
    <cellStyle name="Обычный 4 6 2 3 7" xfId="30681"/>
    <cellStyle name="Обычный 4 6 2 3 7 2" xfId="30682"/>
    <cellStyle name="Обычный 4 6 2 3 7 2 2" xfId="30683"/>
    <cellStyle name="Обычный 4 6 2 3 7 2 3" xfId="30684"/>
    <cellStyle name="Обычный 4 6 2 3 7 3" xfId="30685"/>
    <cellStyle name="Обычный 4 6 2 3 7 3 2" xfId="30686"/>
    <cellStyle name="Обычный 4 6 2 3 7 3 3" xfId="30687"/>
    <cellStyle name="Обычный 4 6 2 3 7 4" xfId="30688"/>
    <cellStyle name="Обычный 4 6 2 3 7 4 2" xfId="30689"/>
    <cellStyle name="Обычный 4 6 2 3 7 4 3" xfId="30690"/>
    <cellStyle name="Обычный 4 6 2 3 7 5" xfId="30691"/>
    <cellStyle name="Обычный 4 6 2 3 7 5 2" xfId="30692"/>
    <cellStyle name="Обычный 4 6 2 3 7 6" xfId="30693"/>
    <cellStyle name="Обычный 4 6 2 3 7 7" xfId="30694"/>
    <cellStyle name="Обычный 4 6 2 3 8" xfId="30695"/>
    <cellStyle name="Обычный 4 6 2 3 8 2" xfId="30696"/>
    <cellStyle name="Обычный 4 6 2 3 8 2 2" xfId="30697"/>
    <cellStyle name="Обычный 4 6 2 3 8 2 3" xfId="30698"/>
    <cellStyle name="Обычный 4 6 2 3 8 3" xfId="30699"/>
    <cellStyle name="Обычный 4 6 2 3 8 3 2" xfId="30700"/>
    <cellStyle name="Обычный 4 6 2 3 8 3 3" xfId="30701"/>
    <cellStyle name="Обычный 4 6 2 3 8 4" xfId="30702"/>
    <cellStyle name="Обычный 4 6 2 3 8 4 2" xfId="30703"/>
    <cellStyle name="Обычный 4 6 2 3 8 4 3" xfId="30704"/>
    <cellStyle name="Обычный 4 6 2 3 8 5" xfId="30705"/>
    <cellStyle name="Обычный 4 6 2 3 8 5 2" xfId="30706"/>
    <cellStyle name="Обычный 4 6 2 3 8 6" xfId="30707"/>
    <cellStyle name="Обычный 4 6 2 3 8 7" xfId="30708"/>
    <cellStyle name="Обычный 4 6 2 3 9" xfId="30709"/>
    <cellStyle name="Обычный 4 6 2 3 9 2" xfId="30710"/>
    <cellStyle name="Обычный 4 6 2 3 9 3" xfId="30711"/>
    <cellStyle name="Обычный 4 6 2 4" xfId="30712"/>
    <cellStyle name="Обычный 4 6 2 4 10" xfId="30713"/>
    <cellStyle name="Обычный 4 6 2 4 10 2" xfId="30714"/>
    <cellStyle name="Обычный 4 6 2 4 11" xfId="30715"/>
    <cellStyle name="Обычный 4 6 2 4 12" xfId="30716"/>
    <cellStyle name="Обычный 4 6 2 4 2" xfId="30717"/>
    <cellStyle name="Обычный 4 6 2 4 2 2" xfId="30718"/>
    <cellStyle name="Обычный 4 6 2 4 2 2 2" xfId="30719"/>
    <cellStyle name="Обычный 4 6 2 4 2 2 2 2" xfId="30720"/>
    <cellStyle name="Обычный 4 6 2 4 2 2 3" xfId="30721"/>
    <cellStyle name="Обычный 4 6 2 4 2 2 4" xfId="30722"/>
    <cellStyle name="Обычный 4 6 2 4 2 3" xfId="30723"/>
    <cellStyle name="Обычный 4 6 2 4 2 3 2" xfId="30724"/>
    <cellStyle name="Обычный 4 6 2 4 2 3 3" xfId="30725"/>
    <cellStyle name="Обычный 4 6 2 4 2 4" xfId="30726"/>
    <cellStyle name="Обычный 4 6 2 4 2 4 2" xfId="30727"/>
    <cellStyle name="Обычный 4 6 2 4 2 4 3" xfId="30728"/>
    <cellStyle name="Обычный 4 6 2 4 2 5" xfId="30729"/>
    <cellStyle name="Обычный 4 6 2 4 2 5 2" xfId="30730"/>
    <cellStyle name="Обычный 4 6 2 4 2 5 3" xfId="30731"/>
    <cellStyle name="Обычный 4 6 2 4 2 6" xfId="30732"/>
    <cellStyle name="Обычный 4 6 2 4 2 6 2" xfId="30733"/>
    <cellStyle name="Обычный 4 6 2 4 2 7" xfId="30734"/>
    <cellStyle name="Обычный 4 6 2 4 2 8" xfId="30735"/>
    <cellStyle name="Обычный 4 6 2 4 3" xfId="30736"/>
    <cellStyle name="Обычный 4 6 2 4 3 2" xfId="30737"/>
    <cellStyle name="Обычный 4 6 2 4 3 2 2" xfId="30738"/>
    <cellStyle name="Обычный 4 6 2 4 3 2 2 2" xfId="30739"/>
    <cellStyle name="Обычный 4 6 2 4 3 2 3" xfId="30740"/>
    <cellStyle name="Обычный 4 6 2 4 3 2 4" xfId="30741"/>
    <cellStyle name="Обычный 4 6 2 4 3 3" xfId="30742"/>
    <cellStyle name="Обычный 4 6 2 4 3 3 2" xfId="30743"/>
    <cellStyle name="Обычный 4 6 2 4 3 3 3" xfId="30744"/>
    <cellStyle name="Обычный 4 6 2 4 3 4" xfId="30745"/>
    <cellStyle name="Обычный 4 6 2 4 3 4 2" xfId="30746"/>
    <cellStyle name="Обычный 4 6 2 4 3 4 3" xfId="30747"/>
    <cellStyle name="Обычный 4 6 2 4 3 5" xfId="30748"/>
    <cellStyle name="Обычный 4 6 2 4 3 5 2" xfId="30749"/>
    <cellStyle name="Обычный 4 6 2 4 3 5 3" xfId="30750"/>
    <cellStyle name="Обычный 4 6 2 4 3 6" xfId="30751"/>
    <cellStyle name="Обычный 4 6 2 4 3 6 2" xfId="30752"/>
    <cellStyle name="Обычный 4 6 2 4 3 7" xfId="30753"/>
    <cellStyle name="Обычный 4 6 2 4 3 8" xfId="30754"/>
    <cellStyle name="Обычный 4 6 2 4 4" xfId="30755"/>
    <cellStyle name="Обычный 4 6 2 4 4 2" xfId="30756"/>
    <cellStyle name="Обычный 4 6 2 4 4 2 2" xfId="30757"/>
    <cellStyle name="Обычный 4 6 2 4 4 2 3" xfId="30758"/>
    <cellStyle name="Обычный 4 6 2 4 4 3" xfId="30759"/>
    <cellStyle name="Обычный 4 6 2 4 4 3 2" xfId="30760"/>
    <cellStyle name="Обычный 4 6 2 4 4 3 3" xfId="30761"/>
    <cellStyle name="Обычный 4 6 2 4 4 4" xfId="30762"/>
    <cellStyle name="Обычный 4 6 2 4 4 4 2" xfId="30763"/>
    <cellStyle name="Обычный 4 6 2 4 4 4 3" xfId="30764"/>
    <cellStyle name="Обычный 4 6 2 4 4 5" xfId="30765"/>
    <cellStyle name="Обычный 4 6 2 4 4 5 2" xfId="30766"/>
    <cellStyle name="Обычный 4 6 2 4 4 6" xfId="30767"/>
    <cellStyle name="Обычный 4 6 2 4 4 7" xfId="30768"/>
    <cellStyle name="Обычный 4 6 2 4 5" xfId="30769"/>
    <cellStyle name="Обычный 4 6 2 4 5 2" xfId="30770"/>
    <cellStyle name="Обычный 4 6 2 4 5 2 2" xfId="30771"/>
    <cellStyle name="Обычный 4 6 2 4 5 2 3" xfId="30772"/>
    <cellStyle name="Обычный 4 6 2 4 5 3" xfId="30773"/>
    <cellStyle name="Обычный 4 6 2 4 5 3 2" xfId="30774"/>
    <cellStyle name="Обычный 4 6 2 4 5 3 3" xfId="30775"/>
    <cellStyle name="Обычный 4 6 2 4 5 4" xfId="30776"/>
    <cellStyle name="Обычный 4 6 2 4 5 4 2" xfId="30777"/>
    <cellStyle name="Обычный 4 6 2 4 5 4 3" xfId="30778"/>
    <cellStyle name="Обычный 4 6 2 4 5 5" xfId="30779"/>
    <cellStyle name="Обычный 4 6 2 4 5 5 2" xfId="30780"/>
    <cellStyle name="Обычный 4 6 2 4 5 6" xfId="30781"/>
    <cellStyle name="Обычный 4 6 2 4 5 7" xfId="30782"/>
    <cellStyle name="Обычный 4 6 2 4 6" xfId="30783"/>
    <cellStyle name="Обычный 4 6 2 4 6 2" xfId="30784"/>
    <cellStyle name="Обычный 4 6 2 4 6 2 2" xfId="30785"/>
    <cellStyle name="Обычный 4 6 2 4 6 2 3" xfId="30786"/>
    <cellStyle name="Обычный 4 6 2 4 6 3" xfId="30787"/>
    <cellStyle name="Обычный 4 6 2 4 6 3 2" xfId="30788"/>
    <cellStyle name="Обычный 4 6 2 4 6 3 3" xfId="30789"/>
    <cellStyle name="Обычный 4 6 2 4 6 4" xfId="30790"/>
    <cellStyle name="Обычный 4 6 2 4 6 4 2" xfId="30791"/>
    <cellStyle name="Обычный 4 6 2 4 6 5" xfId="30792"/>
    <cellStyle name="Обычный 4 6 2 4 6 5 2" xfId="30793"/>
    <cellStyle name="Обычный 4 6 2 4 6 6" xfId="30794"/>
    <cellStyle name="Обычный 4 6 2 4 6 7" xfId="30795"/>
    <cellStyle name="Обычный 4 6 2 4 7" xfId="30796"/>
    <cellStyle name="Обычный 4 6 2 4 7 2" xfId="30797"/>
    <cellStyle name="Обычный 4 6 2 4 7 3" xfId="30798"/>
    <cellStyle name="Обычный 4 6 2 4 8" xfId="30799"/>
    <cellStyle name="Обычный 4 6 2 4 8 2" xfId="30800"/>
    <cellStyle name="Обычный 4 6 2 4 8 3" xfId="30801"/>
    <cellStyle name="Обычный 4 6 2 4 9" xfId="30802"/>
    <cellStyle name="Обычный 4 6 2 4 9 2" xfId="30803"/>
    <cellStyle name="Обычный 4 6 2 4 9 3" xfId="30804"/>
    <cellStyle name="Обычный 4 6 2 5" xfId="30805"/>
    <cellStyle name="Обычный 4 6 2 5 2" xfId="30806"/>
    <cellStyle name="Обычный 4 6 2 5 2 2" xfId="30807"/>
    <cellStyle name="Обычный 4 6 2 5 2 2 2" xfId="30808"/>
    <cellStyle name="Обычный 4 6 2 5 2 2 3" xfId="30809"/>
    <cellStyle name="Обычный 4 6 2 5 2 3" xfId="30810"/>
    <cellStyle name="Обычный 4 6 2 5 2 3 2" xfId="30811"/>
    <cellStyle name="Обычный 4 6 2 5 2 3 3" xfId="30812"/>
    <cellStyle name="Обычный 4 6 2 5 2 4" xfId="30813"/>
    <cellStyle name="Обычный 4 6 2 5 2 4 2" xfId="30814"/>
    <cellStyle name="Обычный 4 6 2 5 2 4 3" xfId="30815"/>
    <cellStyle name="Обычный 4 6 2 5 2 5" xfId="30816"/>
    <cellStyle name="Обычный 4 6 2 5 2 5 2" xfId="30817"/>
    <cellStyle name="Обычный 4 6 2 5 2 6" xfId="30818"/>
    <cellStyle name="Обычный 4 6 2 5 2 7" xfId="30819"/>
    <cellStyle name="Обычный 4 6 2 5 3" xfId="30820"/>
    <cellStyle name="Обычный 4 6 2 5 3 2" xfId="30821"/>
    <cellStyle name="Обычный 4 6 2 5 3 2 2" xfId="30822"/>
    <cellStyle name="Обычный 4 6 2 5 3 3" xfId="30823"/>
    <cellStyle name="Обычный 4 6 2 5 3 4" xfId="30824"/>
    <cellStyle name="Обычный 4 6 2 5 4" xfId="30825"/>
    <cellStyle name="Обычный 4 6 2 5 4 2" xfId="30826"/>
    <cellStyle name="Обычный 4 6 2 5 4 3" xfId="30827"/>
    <cellStyle name="Обычный 4 6 2 5 5" xfId="30828"/>
    <cellStyle name="Обычный 4 6 2 5 5 2" xfId="30829"/>
    <cellStyle name="Обычный 4 6 2 5 5 3" xfId="30830"/>
    <cellStyle name="Обычный 4 6 2 5 6" xfId="30831"/>
    <cellStyle name="Обычный 4 6 2 5 6 2" xfId="30832"/>
    <cellStyle name="Обычный 4 6 2 5 6 3" xfId="30833"/>
    <cellStyle name="Обычный 4 6 2 5 7" xfId="30834"/>
    <cellStyle name="Обычный 4 6 2 5 7 2" xfId="30835"/>
    <cellStyle name="Обычный 4 6 2 5 8" xfId="30836"/>
    <cellStyle name="Обычный 4 6 2 5 9" xfId="30837"/>
    <cellStyle name="Обычный 4 6 2 6" xfId="30838"/>
    <cellStyle name="Обычный 4 6 2 6 2" xfId="30839"/>
    <cellStyle name="Обычный 4 6 2 6 2 2" xfId="30840"/>
    <cellStyle name="Обычный 4 6 2 6 2 2 2" xfId="30841"/>
    <cellStyle name="Обычный 4 6 2 6 2 3" xfId="30842"/>
    <cellStyle name="Обычный 4 6 2 6 2 4" xfId="30843"/>
    <cellStyle name="Обычный 4 6 2 6 3" xfId="30844"/>
    <cellStyle name="Обычный 4 6 2 6 3 2" xfId="30845"/>
    <cellStyle name="Обычный 4 6 2 6 3 3" xfId="30846"/>
    <cellStyle name="Обычный 4 6 2 6 4" xfId="30847"/>
    <cellStyle name="Обычный 4 6 2 6 4 2" xfId="30848"/>
    <cellStyle name="Обычный 4 6 2 6 4 3" xfId="30849"/>
    <cellStyle name="Обычный 4 6 2 6 5" xfId="30850"/>
    <cellStyle name="Обычный 4 6 2 6 5 2" xfId="30851"/>
    <cellStyle name="Обычный 4 6 2 6 5 3" xfId="30852"/>
    <cellStyle name="Обычный 4 6 2 6 6" xfId="30853"/>
    <cellStyle name="Обычный 4 6 2 6 6 2" xfId="30854"/>
    <cellStyle name="Обычный 4 6 2 6 7" xfId="30855"/>
    <cellStyle name="Обычный 4 6 2 6 8" xfId="30856"/>
    <cellStyle name="Обычный 4 6 2 7" xfId="30857"/>
    <cellStyle name="Обычный 4 6 2 7 2" xfId="30858"/>
    <cellStyle name="Обычный 4 6 2 7 2 2" xfId="30859"/>
    <cellStyle name="Обычный 4 6 2 7 2 2 2" xfId="30860"/>
    <cellStyle name="Обычный 4 6 2 7 2 3" xfId="30861"/>
    <cellStyle name="Обычный 4 6 2 7 2 4" xfId="30862"/>
    <cellStyle name="Обычный 4 6 2 7 3" xfId="30863"/>
    <cellStyle name="Обычный 4 6 2 7 3 2" xfId="30864"/>
    <cellStyle name="Обычный 4 6 2 7 3 3" xfId="30865"/>
    <cellStyle name="Обычный 4 6 2 7 4" xfId="30866"/>
    <cellStyle name="Обычный 4 6 2 7 4 2" xfId="30867"/>
    <cellStyle name="Обычный 4 6 2 7 4 3" xfId="30868"/>
    <cellStyle name="Обычный 4 6 2 7 5" xfId="30869"/>
    <cellStyle name="Обычный 4 6 2 7 5 2" xfId="30870"/>
    <cellStyle name="Обычный 4 6 2 7 5 3" xfId="30871"/>
    <cellStyle name="Обычный 4 6 2 7 6" xfId="30872"/>
    <cellStyle name="Обычный 4 6 2 7 6 2" xfId="30873"/>
    <cellStyle name="Обычный 4 6 2 7 7" xfId="30874"/>
    <cellStyle name="Обычный 4 6 2 7 8" xfId="30875"/>
    <cellStyle name="Обычный 4 6 2 8" xfId="30876"/>
    <cellStyle name="Обычный 4 6 2 8 2" xfId="30877"/>
    <cellStyle name="Обычный 4 6 2 8 2 2" xfId="30878"/>
    <cellStyle name="Обычный 4 6 2 8 2 3" xfId="30879"/>
    <cellStyle name="Обычный 4 6 2 8 3" xfId="30880"/>
    <cellStyle name="Обычный 4 6 2 8 3 2" xfId="30881"/>
    <cellStyle name="Обычный 4 6 2 8 3 3" xfId="30882"/>
    <cellStyle name="Обычный 4 6 2 8 4" xfId="30883"/>
    <cellStyle name="Обычный 4 6 2 8 4 2" xfId="30884"/>
    <cellStyle name="Обычный 4 6 2 8 4 3" xfId="30885"/>
    <cellStyle name="Обычный 4 6 2 8 5" xfId="30886"/>
    <cellStyle name="Обычный 4 6 2 8 5 2" xfId="30887"/>
    <cellStyle name="Обычный 4 6 2 8 6" xfId="30888"/>
    <cellStyle name="Обычный 4 6 2 8 7" xfId="30889"/>
    <cellStyle name="Обычный 4 6 2 9" xfId="30890"/>
    <cellStyle name="Обычный 4 6 2 9 2" xfId="30891"/>
    <cellStyle name="Обычный 4 6 2 9 2 2" xfId="30892"/>
    <cellStyle name="Обычный 4 6 2 9 2 3" xfId="30893"/>
    <cellStyle name="Обычный 4 6 2 9 3" xfId="30894"/>
    <cellStyle name="Обычный 4 6 2 9 3 2" xfId="30895"/>
    <cellStyle name="Обычный 4 6 2 9 3 3" xfId="30896"/>
    <cellStyle name="Обычный 4 6 2 9 4" xfId="30897"/>
    <cellStyle name="Обычный 4 6 2 9 4 2" xfId="30898"/>
    <cellStyle name="Обычный 4 6 2 9 4 3" xfId="30899"/>
    <cellStyle name="Обычный 4 6 2 9 5" xfId="30900"/>
    <cellStyle name="Обычный 4 6 2 9 5 2" xfId="30901"/>
    <cellStyle name="Обычный 4 6 2 9 6" xfId="30902"/>
    <cellStyle name="Обычный 4 6 2 9 7" xfId="30903"/>
    <cellStyle name="Обычный 4 6 20" xfId="30904"/>
    <cellStyle name="Обычный 4 6 20 2" xfId="30905"/>
    <cellStyle name="Обычный 4 6 20 3" xfId="30906"/>
    <cellStyle name="Обычный 4 6 21" xfId="30907"/>
    <cellStyle name="Обычный 4 6 21 2" xfId="30908"/>
    <cellStyle name="Обычный 4 6 22" xfId="30909"/>
    <cellStyle name="Обычный 4 6 23" xfId="30910"/>
    <cellStyle name="Обычный 4 6 24" xfId="30911"/>
    <cellStyle name="Обычный 4 6 25" xfId="30912"/>
    <cellStyle name="Обычный 4 6 26" xfId="30913"/>
    <cellStyle name="Обычный 4 6 3" xfId="30914"/>
    <cellStyle name="Обычный 4 6 3 10" xfId="30915"/>
    <cellStyle name="Обычный 4 6 3 10 2" xfId="30916"/>
    <cellStyle name="Обычный 4 6 3 10 2 2" xfId="30917"/>
    <cellStyle name="Обычный 4 6 3 10 2 3" xfId="30918"/>
    <cellStyle name="Обычный 4 6 3 10 3" xfId="30919"/>
    <cellStyle name="Обычный 4 6 3 10 3 2" xfId="30920"/>
    <cellStyle name="Обычный 4 6 3 10 3 3" xfId="30921"/>
    <cellStyle name="Обычный 4 6 3 10 4" xfId="30922"/>
    <cellStyle name="Обычный 4 6 3 10 4 2" xfId="30923"/>
    <cellStyle name="Обычный 4 6 3 10 4 3" xfId="30924"/>
    <cellStyle name="Обычный 4 6 3 10 5" xfId="30925"/>
    <cellStyle name="Обычный 4 6 3 10 5 2" xfId="30926"/>
    <cellStyle name="Обычный 4 6 3 10 6" xfId="30927"/>
    <cellStyle name="Обычный 4 6 3 10 7" xfId="30928"/>
    <cellStyle name="Обычный 4 6 3 11" xfId="30929"/>
    <cellStyle name="Обычный 4 6 3 11 2" xfId="30930"/>
    <cellStyle name="Обычный 4 6 3 11 2 2" xfId="30931"/>
    <cellStyle name="Обычный 4 6 3 11 2 3" xfId="30932"/>
    <cellStyle name="Обычный 4 6 3 11 3" xfId="30933"/>
    <cellStyle name="Обычный 4 6 3 11 3 2" xfId="30934"/>
    <cellStyle name="Обычный 4 6 3 11 3 3" xfId="30935"/>
    <cellStyle name="Обычный 4 6 3 11 4" xfId="30936"/>
    <cellStyle name="Обычный 4 6 3 11 4 2" xfId="30937"/>
    <cellStyle name="Обычный 4 6 3 11 4 3" xfId="30938"/>
    <cellStyle name="Обычный 4 6 3 11 5" xfId="30939"/>
    <cellStyle name="Обычный 4 6 3 11 5 2" xfId="30940"/>
    <cellStyle name="Обычный 4 6 3 11 6" xfId="30941"/>
    <cellStyle name="Обычный 4 6 3 11 7" xfId="30942"/>
    <cellStyle name="Обычный 4 6 3 12" xfId="30943"/>
    <cellStyle name="Обычный 4 6 3 12 2" xfId="30944"/>
    <cellStyle name="Обычный 4 6 3 12 3" xfId="30945"/>
    <cellStyle name="Обычный 4 6 3 13" xfId="30946"/>
    <cellStyle name="Обычный 4 6 3 13 2" xfId="30947"/>
    <cellStyle name="Обычный 4 6 3 13 3" xfId="30948"/>
    <cellStyle name="Обычный 4 6 3 14" xfId="30949"/>
    <cellStyle name="Обычный 4 6 3 14 2" xfId="30950"/>
    <cellStyle name="Обычный 4 6 3 14 3" xfId="30951"/>
    <cellStyle name="Обычный 4 6 3 15" xfId="30952"/>
    <cellStyle name="Обычный 4 6 3 15 2" xfId="30953"/>
    <cellStyle name="Обычный 4 6 3 16" xfId="30954"/>
    <cellStyle name="Обычный 4 6 3 17" xfId="30955"/>
    <cellStyle name="Обычный 4 6 3 2" xfId="30956"/>
    <cellStyle name="Обычный 4 6 3 2 10" xfId="30957"/>
    <cellStyle name="Обычный 4 6 3 2 10 2" xfId="30958"/>
    <cellStyle name="Обычный 4 6 3 2 10 2 2" xfId="30959"/>
    <cellStyle name="Обычный 4 6 3 2 10 2 3" xfId="30960"/>
    <cellStyle name="Обычный 4 6 3 2 10 3" xfId="30961"/>
    <cellStyle name="Обычный 4 6 3 2 10 3 2" xfId="30962"/>
    <cellStyle name="Обычный 4 6 3 2 10 3 3" xfId="30963"/>
    <cellStyle name="Обычный 4 6 3 2 10 4" xfId="30964"/>
    <cellStyle name="Обычный 4 6 3 2 10 4 2" xfId="30965"/>
    <cellStyle name="Обычный 4 6 3 2 10 5" xfId="30966"/>
    <cellStyle name="Обычный 4 6 3 2 10 5 2" xfId="30967"/>
    <cellStyle name="Обычный 4 6 3 2 10 6" xfId="30968"/>
    <cellStyle name="Обычный 4 6 3 2 10 7" xfId="30969"/>
    <cellStyle name="Обычный 4 6 3 2 11" xfId="30970"/>
    <cellStyle name="Обычный 4 6 3 2 11 2" xfId="30971"/>
    <cellStyle name="Обычный 4 6 3 2 11 3" xfId="30972"/>
    <cellStyle name="Обычный 4 6 3 2 12" xfId="30973"/>
    <cellStyle name="Обычный 4 6 3 2 12 2" xfId="30974"/>
    <cellStyle name="Обычный 4 6 3 2 12 3" xfId="30975"/>
    <cellStyle name="Обычный 4 6 3 2 13" xfId="30976"/>
    <cellStyle name="Обычный 4 6 3 2 13 2" xfId="30977"/>
    <cellStyle name="Обычный 4 6 3 2 13 3" xfId="30978"/>
    <cellStyle name="Обычный 4 6 3 2 14" xfId="30979"/>
    <cellStyle name="Обычный 4 6 3 2 14 2" xfId="30980"/>
    <cellStyle name="Обычный 4 6 3 2 15" xfId="30981"/>
    <cellStyle name="Обычный 4 6 3 2 16" xfId="30982"/>
    <cellStyle name="Обычный 4 6 3 2 2" xfId="30983"/>
    <cellStyle name="Обычный 4 6 3 2 2 10" xfId="30984"/>
    <cellStyle name="Обычный 4 6 3 2 2 10 2" xfId="30985"/>
    <cellStyle name="Обычный 4 6 3 2 2 10 3" xfId="30986"/>
    <cellStyle name="Обычный 4 6 3 2 2 11" xfId="30987"/>
    <cellStyle name="Обычный 4 6 3 2 2 11 2" xfId="30988"/>
    <cellStyle name="Обычный 4 6 3 2 2 12" xfId="30989"/>
    <cellStyle name="Обычный 4 6 3 2 2 13" xfId="30990"/>
    <cellStyle name="Обычный 4 6 3 2 2 2" xfId="30991"/>
    <cellStyle name="Обычный 4 6 3 2 2 2 2" xfId="30992"/>
    <cellStyle name="Обычный 4 6 3 2 2 2 2 2" xfId="30993"/>
    <cellStyle name="Обычный 4 6 3 2 2 2 2 2 2" xfId="30994"/>
    <cellStyle name="Обычный 4 6 3 2 2 2 2 3" xfId="30995"/>
    <cellStyle name="Обычный 4 6 3 2 2 2 2 4" xfId="30996"/>
    <cellStyle name="Обычный 4 6 3 2 2 2 3" xfId="30997"/>
    <cellStyle name="Обычный 4 6 3 2 2 2 3 2" xfId="30998"/>
    <cellStyle name="Обычный 4 6 3 2 2 2 3 3" xfId="30999"/>
    <cellStyle name="Обычный 4 6 3 2 2 2 4" xfId="31000"/>
    <cellStyle name="Обычный 4 6 3 2 2 2 4 2" xfId="31001"/>
    <cellStyle name="Обычный 4 6 3 2 2 2 4 3" xfId="31002"/>
    <cellStyle name="Обычный 4 6 3 2 2 2 5" xfId="31003"/>
    <cellStyle name="Обычный 4 6 3 2 2 2 5 2" xfId="31004"/>
    <cellStyle name="Обычный 4 6 3 2 2 2 5 3" xfId="31005"/>
    <cellStyle name="Обычный 4 6 3 2 2 2 6" xfId="31006"/>
    <cellStyle name="Обычный 4 6 3 2 2 2 6 2" xfId="31007"/>
    <cellStyle name="Обычный 4 6 3 2 2 2 7" xfId="31008"/>
    <cellStyle name="Обычный 4 6 3 2 2 2 8" xfId="31009"/>
    <cellStyle name="Обычный 4 6 3 2 2 3" xfId="31010"/>
    <cellStyle name="Обычный 4 6 3 2 2 3 2" xfId="31011"/>
    <cellStyle name="Обычный 4 6 3 2 2 3 2 2" xfId="31012"/>
    <cellStyle name="Обычный 4 6 3 2 2 3 2 2 2" xfId="31013"/>
    <cellStyle name="Обычный 4 6 3 2 2 3 2 3" xfId="31014"/>
    <cellStyle name="Обычный 4 6 3 2 2 3 2 4" xfId="31015"/>
    <cellStyle name="Обычный 4 6 3 2 2 3 3" xfId="31016"/>
    <cellStyle name="Обычный 4 6 3 2 2 3 3 2" xfId="31017"/>
    <cellStyle name="Обычный 4 6 3 2 2 3 3 3" xfId="31018"/>
    <cellStyle name="Обычный 4 6 3 2 2 3 4" xfId="31019"/>
    <cellStyle name="Обычный 4 6 3 2 2 3 4 2" xfId="31020"/>
    <cellStyle name="Обычный 4 6 3 2 2 3 4 3" xfId="31021"/>
    <cellStyle name="Обычный 4 6 3 2 2 3 5" xfId="31022"/>
    <cellStyle name="Обычный 4 6 3 2 2 3 5 2" xfId="31023"/>
    <cellStyle name="Обычный 4 6 3 2 2 3 5 3" xfId="31024"/>
    <cellStyle name="Обычный 4 6 3 2 2 3 6" xfId="31025"/>
    <cellStyle name="Обычный 4 6 3 2 2 3 6 2" xfId="31026"/>
    <cellStyle name="Обычный 4 6 3 2 2 3 7" xfId="31027"/>
    <cellStyle name="Обычный 4 6 3 2 2 3 8" xfId="31028"/>
    <cellStyle name="Обычный 4 6 3 2 2 4" xfId="31029"/>
    <cellStyle name="Обычный 4 6 3 2 2 4 2" xfId="31030"/>
    <cellStyle name="Обычный 4 6 3 2 2 4 2 2" xfId="31031"/>
    <cellStyle name="Обычный 4 6 3 2 2 4 2 3" xfId="31032"/>
    <cellStyle name="Обычный 4 6 3 2 2 4 3" xfId="31033"/>
    <cellStyle name="Обычный 4 6 3 2 2 4 3 2" xfId="31034"/>
    <cellStyle name="Обычный 4 6 3 2 2 4 3 3" xfId="31035"/>
    <cellStyle name="Обычный 4 6 3 2 2 4 4" xfId="31036"/>
    <cellStyle name="Обычный 4 6 3 2 2 4 4 2" xfId="31037"/>
    <cellStyle name="Обычный 4 6 3 2 2 4 4 3" xfId="31038"/>
    <cellStyle name="Обычный 4 6 3 2 2 4 5" xfId="31039"/>
    <cellStyle name="Обычный 4 6 3 2 2 4 5 2" xfId="31040"/>
    <cellStyle name="Обычный 4 6 3 2 2 4 6" xfId="31041"/>
    <cellStyle name="Обычный 4 6 3 2 2 4 7" xfId="31042"/>
    <cellStyle name="Обычный 4 6 3 2 2 5" xfId="31043"/>
    <cellStyle name="Обычный 4 6 3 2 2 5 2" xfId="31044"/>
    <cellStyle name="Обычный 4 6 3 2 2 5 2 2" xfId="31045"/>
    <cellStyle name="Обычный 4 6 3 2 2 5 2 3" xfId="31046"/>
    <cellStyle name="Обычный 4 6 3 2 2 5 3" xfId="31047"/>
    <cellStyle name="Обычный 4 6 3 2 2 5 3 2" xfId="31048"/>
    <cellStyle name="Обычный 4 6 3 2 2 5 3 3" xfId="31049"/>
    <cellStyle name="Обычный 4 6 3 2 2 5 4" xfId="31050"/>
    <cellStyle name="Обычный 4 6 3 2 2 5 4 2" xfId="31051"/>
    <cellStyle name="Обычный 4 6 3 2 2 5 4 3" xfId="31052"/>
    <cellStyle name="Обычный 4 6 3 2 2 5 5" xfId="31053"/>
    <cellStyle name="Обычный 4 6 3 2 2 5 5 2" xfId="31054"/>
    <cellStyle name="Обычный 4 6 3 2 2 5 6" xfId="31055"/>
    <cellStyle name="Обычный 4 6 3 2 2 5 7" xfId="31056"/>
    <cellStyle name="Обычный 4 6 3 2 2 6" xfId="31057"/>
    <cellStyle name="Обычный 4 6 3 2 2 6 2" xfId="31058"/>
    <cellStyle name="Обычный 4 6 3 2 2 6 2 2" xfId="31059"/>
    <cellStyle name="Обычный 4 6 3 2 2 6 2 3" xfId="31060"/>
    <cellStyle name="Обычный 4 6 3 2 2 6 3" xfId="31061"/>
    <cellStyle name="Обычный 4 6 3 2 2 6 3 2" xfId="31062"/>
    <cellStyle name="Обычный 4 6 3 2 2 6 3 3" xfId="31063"/>
    <cellStyle name="Обычный 4 6 3 2 2 6 4" xfId="31064"/>
    <cellStyle name="Обычный 4 6 3 2 2 6 4 2" xfId="31065"/>
    <cellStyle name="Обычный 4 6 3 2 2 6 4 3" xfId="31066"/>
    <cellStyle name="Обычный 4 6 3 2 2 6 5" xfId="31067"/>
    <cellStyle name="Обычный 4 6 3 2 2 6 5 2" xfId="31068"/>
    <cellStyle name="Обычный 4 6 3 2 2 6 6" xfId="31069"/>
    <cellStyle name="Обычный 4 6 3 2 2 6 7" xfId="31070"/>
    <cellStyle name="Обычный 4 6 3 2 2 7" xfId="31071"/>
    <cellStyle name="Обычный 4 6 3 2 2 7 2" xfId="31072"/>
    <cellStyle name="Обычный 4 6 3 2 2 7 2 2" xfId="31073"/>
    <cellStyle name="Обычный 4 6 3 2 2 7 2 3" xfId="31074"/>
    <cellStyle name="Обычный 4 6 3 2 2 7 3" xfId="31075"/>
    <cellStyle name="Обычный 4 6 3 2 2 7 3 2" xfId="31076"/>
    <cellStyle name="Обычный 4 6 3 2 2 7 3 3" xfId="31077"/>
    <cellStyle name="Обычный 4 6 3 2 2 7 4" xfId="31078"/>
    <cellStyle name="Обычный 4 6 3 2 2 7 4 2" xfId="31079"/>
    <cellStyle name="Обычный 4 6 3 2 2 7 5" xfId="31080"/>
    <cellStyle name="Обычный 4 6 3 2 2 7 5 2" xfId="31081"/>
    <cellStyle name="Обычный 4 6 3 2 2 7 6" xfId="31082"/>
    <cellStyle name="Обычный 4 6 3 2 2 7 7" xfId="31083"/>
    <cellStyle name="Обычный 4 6 3 2 2 8" xfId="31084"/>
    <cellStyle name="Обычный 4 6 3 2 2 8 2" xfId="31085"/>
    <cellStyle name="Обычный 4 6 3 2 2 8 3" xfId="31086"/>
    <cellStyle name="Обычный 4 6 3 2 2 9" xfId="31087"/>
    <cellStyle name="Обычный 4 6 3 2 2 9 2" xfId="31088"/>
    <cellStyle name="Обычный 4 6 3 2 2 9 3" xfId="31089"/>
    <cellStyle name="Обычный 4 6 3 2 3" xfId="31090"/>
    <cellStyle name="Обычный 4 6 3 2 3 10" xfId="31091"/>
    <cellStyle name="Обычный 4 6 3 2 3 10 2" xfId="31092"/>
    <cellStyle name="Обычный 4 6 3 2 3 11" xfId="31093"/>
    <cellStyle name="Обычный 4 6 3 2 3 12" xfId="31094"/>
    <cellStyle name="Обычный 4 6 3 2 3 2" xfId="31095"/>
    <cellStyle name="Обычный 4 6 3 2 3 2 2" xfId="31096"/>
    <cellStyle name="Обычный 4 6 3 2 3 2 2 2" xfId="31097"/>
    <cellStyle name="Обычный 4 6 3 2 3 2 2 2 2" xfId="31098"/>
    <cellStyle name="Обычный 4 6 3 2 3 2 2 3" xfId="31099"/>
    <cellStyle name="Обычный 4 6 3 2 3 2 2 4" xfId="31100"/>
    <cellStyle name="Обычный 4 6 3 2 3 2 3" xfId="31101"/>
    <cellStyle name="Обычный 4 6 3 2 3 2 3 2" xfId="31102"/>
    <cellStyle name="Обычный 4 6 3 2 3 2 3 3" xfId="31103"/>
    <cellStyle name="Обычный 4 6 3 2 3 2 4" xfId="31104"/>
    <cellStyle name="Обычный 4 6 3 2 3 2 4 2" xfId="31105"/>
    <cellStyle name="Обычный 4 6 3 2 3 2 4 3" xfId="31106"/>
    <cellStyle name="Обычный 4 6 3 2 3 2 5" xfId="31107"/>
    <cellStyle name="Обычный 4 6 3 2 3 2 5 2" xfId="31108"/>
    <cellStyle name="Обычный 4 6 3 2 3 2 5 3" xfId="31109"/>
    <cellStyle name="Обычный 4 6 3 2 3 2 6" xfId="31110"/>
    <cellStyle name="Обычный 4 6 3 2 3 2 6 2" xfId="31111"/>
    <cellStyle name="Обычный 4 6 3 2 3 2 7" xfId="31112"/>
    <cellStyle name="Обычный 4 6 3 2 3 2 8" xfId="31113"/>
    <cellStyle name="Обычный 4 6 3 2 3 3" xfId="31114"/>
    <cellStyle name="Обычный 4 6 3 2 3 3 2" xfId="31115"/>
    <cellStyle name="Обычный 4 6 3 2 3 3 2 2" xfId="31116"/>
    <cellStyle name="Обычный 4 6 3 2 3 3 2 2 2" xfId="31117"/>
    <cellStyle name="Обычный 4 6 3 2 3 3 2 3" xfId="31118"/>
    <cellStyle name="Обычный 4 6 3 2 3 3 2 4" xfId="31119"/>
    <cellStyle name="Обычный 4 6 3 2 3 3 3" xfId="31120"/>
    <cellStyle name="Обычный 4 6 3 2 3 3 3 2" xfId="31121"/>
    <cellStyle name="Обычный 4 6 3 2 3 3 3 3" xfId="31122"/>
    <cellStyle name="Обычный 4 6 3 2 3 3 4" xfId="31123"/>
    <cellStyle name="Обычный 4 6 3 2 3 3 4 2" xfId="31124"/>
    <cellStyle name="Обычный 4 6 3 2 3 3 4 3" xfId="31125"/>
    <cellStyle name="Обычный 4 6 3 2 3 3 5" xfId="31126"/>
    <cellStyle name="Обычный 4 6 3 2 3 3 5 2" xfId="31127"/>
    <cellStyle name="Обычный 4 6 3 2 3 3 5 3" xfId="31128"/>
    <cellStyle name="Обычный 4 6 3 2 3 3 6" xfId="31129"/>
    <cellStyle name="Обычный 4 6 3 2 3 3 6 2" xfId="31130"/>
    <cellStyle name="Обычный 4 6 3 2 3 3 7" xfId="31131"/>
    <cellStyle name="Обычный 4 6 3 2 3 3 8" xfId="31132"/>
    <cellStyle name="Обычный 4 6 3 2 3 4" xfId="31133"/>
    <cellStyle name="Обычный 4 6 3 2 3 4 2" xfId="31134"/>
    <cellStyle name="Обычный 4 6 3 2 3 4 2 2" xfId="31135"/>
    <cellStyle name="Обычный 4 6 3 2 3 4 2 3" xfId="31136"/>
    <cellStyle name="Обычный 4 6 3 2 3 4 3" xfId="31137"/>
    <cellStyle name="Обычный 4 6 3 2 3 4 3 2" xfId="31138"/>
    <cellStyle name="Обычный 4 6 3 2 3 4 3 3" xfId="31139"/>
    <cellStyle name="Обычный 4 6 3 2 3 4 4" xfId="31140"/>
    <cellStyle name="Обычный 4 6 3 2 3 4 4 2" xfId="31141"/>
    <cellStyle name="Обычный 4 6 3 2 3 4 4 3" xfId="31142"/>
    <cellStyle name="Обычный 4 6 3 2 3 4 5" xfId="31143"/>
    <cellStyle name="Обычный 4 6 3 2 3 4 5 2" xfId="31144"/>
    <cellStyle name="Обычный 4 6 3 2 3 4 6" xfId="31145"/>
    <cellStyle name="Обычный 4 6 3 2 3 4 7" xfId="31146"/>
    <cellStyle name="Обычный 4 6 3 2 3 5" xfId="31147"/>
    <cellStyle name="Обычный 4 6 3 2 3 5 2" xfId="31148"/>
    <cellStyle name="Обычный 4 6 3 2 3 5 2 2" xfId="31149"/>
    <cellStyle name="Обычный 4 6 3 2 3 5 2 3" xfId="31150"/>
    <cellStyle name="Обычный 4 6 3 2 3 5 3" xfId="31151"/>
    <cellStyle name="Обычный 4 6 3 2 3 5 3 2" xfId="31152"/>
    <cellStyle name="Обычный 4 6 3 2 3 5 3 3" xfId="31153"/>
    <cellStyle name="Обычный 4 6 3 2 3 5 4" xfId="31154"/>
    <cellStyle name="Обычный 4 6 3 2 3 5 4 2" xfId="31155"/>
    <cellStyle name="Обычный 4 6 3 2 3 5 4 3" xfId="31156"/>
    <cellStyle name="Обычный 4 6 3 2 3 5 5" xfId="31157"/>
    <cellStyle name="Обычный 4 6 3 2 3 5 5 2" xfId="31158"/>
    <cellStyle name="Обычный 4 6 3 2 3 5 6" xfId="31159"/>
    <cellStyle name="Обычный 4 6 3 2 3 5 7" xfId="31160"/>
    <cellStyle name="Обычный 4 6 3 2 3 6" xfId="31161"/>
    <cellStyle name="Обычный 4 6 3 2 3 6 2" xfId="31162"/>
    <cellStyle name="Обычный 4 6 3 2 3 6 2 2" xfId="31163"/>
    <cellStyle name="Обычный 4 6 3 2 3 6 2 3" xfId="31164"/>
    <cellStyle name="Обычный 4 6 3 2 3 6 3" xfId="31165"/>
    <cellStyle name="Обычный 4 6 3 2 3 6 3 2" xfId="31166"/>
    <cellStyle name="Обычный 4 6 3 2 3 6 3 3" xfId="31167"/>
    <cellStyle name="Обычный 4 6 3 2 3 6 4" xfId="31168"/>
    <cellStyle name="Обычный 4 6 3 2 3 6 4 2" xfId="31169"/>
    <cellStyle name="Обычный 4 6 3 2 3 6 5" xfId="31170"/>
    <cellStyle name="Обычный 4 6 3 2 3 6 5 2" xfId="31171"/>
    <cellStyle name="Обычный 4 6 3 2 3 6 6" xfId="31172"/>
    <cellStyle name="Обычный 4 6 3 2 3 6 7" xfId="31173"/>
    <cellStyle name="Обычный 4 6 3 2 3 7" xfId="31174"/>
    <cellStyle name="Обычный 4 6 3 2 3 7 2" xfId="31175"/>
    <cellStyle name="Обычный 4 6 3 2 3 7 3" xfId="31176"/>
    <cellStyle name="Обычный 4 6 3 2 3 8" xfId="31177"/>
    <cellStyle name="Обычный 4 6 3 2 3 8 2" xfId="31178"/>
    <cellStyle name="Обычный 4 6 3 2 3 8 3" xfId="31179"/>
    <cellStyle name="Обычный 4 6 3 2 3 9" xfId="31180"/>
    <cellStyle name="Обычный 4 6 3 2 3 9 2" xfId="31181"/>
    <cellStyle name="Обычный 4 6 3 2 3 9 3" xfId="31182"/>
    <cellStyle name="Обычный 4 6 3 2 4" xfId="31183"/>
    <cellStyle name="Обычный 4 6 3 2 4 2" xfId="31184"/>
    <cellStyle name="Обычный 4 6 3 2 4 2 2" xfId="31185"/>
    <cellStyle name="Обычный 4 6 3 2 4 2 2 2" xfId="31186"/>
    <cellStyle name="Обычный 4 6 3 2 4 2 2 3" xfId="31187"/>
    <cellStyle name="Обычный 4 6 3 2 4 2 3" xfId="31188"/>
    <cellStyle name="Обычный 4 6 3 2 4 2 3 2" xfId="31189"/>
    <cellStyle name="Обычный 4 6 3 2 4 2 3 3" xfId="31190"/>
    <cellStyle name="Обычный 4 6 3 2 4 2 4" xfId="31191"/>
    <cellStyle name="Обычный 4 6 3 2 4 2 4 2" xfId="31192"/>
    <cellStyle name="Обычный 4 6 3 2 4 2 4 3" xfId="31193"/>
    <cellStyle name="Обычный 4 6 3 2 4 2 5" xfId="31194"/>
    <cellStyle name="Обычный 4 6 3 2 4 2 5 2" xfId="31195"/>
    <cellStyle name="Обычный 4 6 3 2 4 2 6" xfId="31196"/>
    <cellStyle name="Обычный 4 6 3 2 4 2 7" xfId="31197"/>
    <cellStyle name="Обычный 4 6 3 2 4 3" xfId="31198"/>
    <cellStyle name="Обычный 4 6 3 2 4 3 2" xfId="31199"/>
    <cellStyle name="Обычный 4 6 3 2 4 3 2 2" xfId="31200"/>
    <cellStyle name="Обычный 4 6 3 2 4 3 3" xfId="31201"/>
    <cellStyle name="Обычный 4 6 3 2 4 3 4" xfId="31202"/>
    <cellStyle name="Обычный 4 6 3 2 4 4" xfId="31203"/>
    <cellStyle name="Обычный 4 6 3 2 4 4 2" xfId="31204"/>
    <cellStyle name="Обычный 4 6 3 2 4 4 3" xfId="31205"/>
    <cellStyle name="Обычный 4 6 3 2 4 5" xfId="31206"/>
    <cellStyle name="Обычный 4 6 3 2 4 5 2" xfId="31207"/>
    <cellStyle name="Обычный 4 6 3 2 4 5 3" xfId="31208"/>
    <cellStyle name="Обычный 4 6 3 2 4 6" xfId="31209"/>
    <cellStyle name="Обычный 4 6 3 2 4 6 2" xfId="31210"/>
    <cellStyle name="Обычный 4 6 3 2 4 6 3" xfId="31211"/>
    <cellStyle name="Обычный 4 6 3 2 4 7" xfId="31212"/>
    <cellStyle name="Обычный 4 6 3 2 4 7 2" xfId="31213"/>
    <cellStyle name="Обычный 4 6 3 2 4 8" xfId="31214"/>
    <cellStyle name="Обычный 4 6 3 2 4 9" xfId="31215"/>
    <cellStyle name="Обычный 4 6 3 2 5" xfId="31216"/>
    <cellStyle name="Обычный 4 6 3 2 5 2" xfId="31217"/>
    <cellStyle name="Обычный 4 6 3 2 5 2 2" xfId="31218"/>
    <cellStyle name="Обычный 4 6 3 2 5 2 2 2" xfId="31219"/>
    <cellStyle name="Обычный 4 6 3 2 5 2 3" xfId="31220"/>
    <cellStyle name="Обычный 4 6 3 2 5 2 4" xfId="31221"/>
    <cellStyle name="Обычный 4 6 3 2 5 3" xfId="31222"/>
    <cellStyle name="Обычный 4 6 3 2 5 3 2" xfId="31223"/>
    <cellStyle name="Обычный 4 6 3 2 5 3 3" xfId="31224"/>
    <cellStyle name="Обычный 4 6 3 2 5 4" xfId="31225"/>
    <cellStyle name="Обычный 4 6 3 2 5 4 2" xfId="31226"/>
    <cellStyle name="Обычный 4 6 3 2 5 4 3" xfId="31227"/>
    <cellStyle name="Обычный 4 6 3 2 5 5" xfId="31228"/>
    <cellStyle name="Обычный 4 6 3 2 5 5 2" xfId="31229"/>
    <cellStyle name="Обычный 4 6 3 2 5 5 3" xfId="31230"/>
    <cellStyle name="Обычный 4 6 3 2 5 6" xfId="31231"/>
    <cellStyle name="Обычный 4 6 3 2 5 6 2" xfId="31232"/>
    <cellStyle name="Обычный 4 6 3 2 5 7" xfId="31233"/>
    <cellStyle name="Обычный 4 6 3 2 5 8" xfId="31234"/>
    <cellStyle name="Обычный 4 6 3 2 6" xfId="31235"/>
    <cellStyle name="Обычный 4 6 3 2 6 2" xfId="31236"/>
    <cellStyle name="Обычный 4 6 3 2 6 2 2" xfId="31237"/>
    <cellStyle name="Обычный 4 6 3 2 6 2 3" xfId="31238"/>
    <cellStyle name="Обычный 4 6 3 2 6 3" xfId="31239"/>
    <cellStyle name="Обычный 4 6 3 2 6 3 2" xfId="31240"/>
    <cellStyle name="Обычный 4 6 3 2 6 3 3" xfId="31241"/>
    <cellStyle name="Обычный 4 6 3 2 6 4" xfId="31242"/>
    <cellStyle name="Обычный 4 6 3 2 6 4 2" xfId="31243"/>
    <cellStyle name="Обычный 4 6 3 2 6 4 3" xfId="31244"/>
    <cellStyle name="Обычный 4 6 3 2 6 5" xfId="31245"/>
    <cellStyle name="Обычный 4 6 3 2 6 5 2" xfId="31246"/>
    <cellStyle name="Обычный 4 6 3 2 6 6" xfId="31247"/>
    <cellStyle name="Обычный 4 6 3 2 6 7" xfId="31248"/>
    <cellStyle name="Обычный 4 6 3 2 7" xfId="31249"/>
    <cellStyle name="Обычный 4 6 3 2 7 2" xfId="31250"/>
    <cellStyle name="Обычный 4 6 3 2 7 2 2" xfId="31251"/>
    <cellStyle name="Обычный 4 6 3 2 7 2 3" xfId="31252"/>
    <cellStyle name="Обычный 4 6 3 2 7 3" xfId="31253"/>
    <cellStyle name="Обычный 4 6 3 2 7 3 2" xfId="31254"/>
    <cellStyle name="Обычный 4 6 3 2 7 3 3" xfId="31255"/>
    <cellStyle name="Обычный 4 6 3 2 7 4" xfId="31256"/>
    <cellStyle name="Обычный 4 6 3 2 7 4 2" xfId="31257"/>
    <cellStyle name="Обычный 4 6 3 2 7 4 3" xfId="31258"/>
    <cellStyle name="Обычный 4 6 3 2 7 5" xfId="31259"/>
    <cellStyle name="Обычный 4 6 3 2 7 5 2" xfId="31260"/>
    <cellStyle name="Обычный 4 6 3 2 7 6" xfId="31261"/>
    <cellStyle name="Обычный 4 6 3 2 7 7" xfId="31262"/>
    <cellStyle name="Обычный 4 6 3 2 8" xfId="31263"/>
    <cellStyle name="Обычный 4 6 3 2 8 2" xfId="31264"/>
    <cellStyle name="Обычный 4 6 3 2 8 2 2" xfId="31265"/>
    <cellStyle name="Обычный 4 6 3 2 8 2 3" xfId="31266"/>
    <cellStyle name="Обычный 4 6 3 2 8 3" xfId="31267"/>
    <cellStyle name="Обычный 4 6 3 2 8 3 2" xfId="31268"/>
    <cellStyle name="Обычный 4 6 3 2 8 3 3" xfId="31269"/>
    <cellStyle name="Обычный 4 6 3 2 8 4" xfId="31270"/>
    <cellStyle name="Обычный 4 6 3 2 8 4 2" xfId="31271"/>
    <cellStyle name="Обычный 4 6 3 2 8 4 3" xfId="31272"/>
    <cellStyle name="Обычный 4 6 3 2 8 5" xfId="31273"/>
    <cellStyle name="Обычный 4 6 3 2 8 5 2" xfId="31274"/>
    <cellStyle name="Обычный 4 6 3 2 8 6" xfId="31275"/>
    <cellStyle name="Обычный 4 6 3 2 8 7" xfId="31276"/>
    <cellStyle name="Обычный 4 6 3 2 9" xfId="31277"/>
    <cellStyle name="Обычный 4 6 3 2 9 2" xfId="31278"/>
    <cellStyle name="Обычный 4 6 3 2 9 2 2" xfId="31279"/>
    <cellStyle name="Обычный 4 6 3 2 9 2 3" xfId="31280"/>
    <cellStyle name="Обычный 4 6 3 2 9 3" xfId="31281"/>
    <cellStyle name="Обычный 4 6 3 2 9 3 2" xfId="31282"/>
    <cellStyle name="Обычный 4 6 3 2 9 3 3" xfId="31283"/>
    <cellStyle name="Обычный 4 6 3 2 9 4" xfId="31284"/>
    <cellStyle name="Обычный 4 6 3 2 9 4 2" xfId="31285"/>
    <cellStyle name="Обычный 4 6 3 2 9 4 3" xfId="31286"/>
    <cellStyle name="Обычный 4 6 3 2 9 5" xfId="31287"/>
    <cellStyle name="Обычный 4 6 3 2 9 5 2" xfId="31288"/>
    <cellStyle name="Обычный 4 6 3 2 9 6" xfId="31289"/>
    <cellStyle name="Обычный 4 6 3 2 9 7" xfId="31290"/>
    <cellStyle name="Обычный 4 6 3 3" xfId="31291"/>
    <cellStyle name="Обычный 4 6 3 3 10" xfId="31292"/>
    <cellStyle name="Обычный 4 6 3 3 10 2" xfId="31293"/>
    <cellStyle name="Обычный 4 6 3 3 10 3" xfId="31294"/>
    <cellStyle name="Обычный 4 6 3 3 11" xfId="31295"/>
    <cellStyle name="Обычный 4 6 3 3 11 2" xfId="31296"/>
    <cellStyle name="Обычный 4 6 3 3 12" xfId="31297"/>
    <cellStyle name="Обычный 4 6 3 3 13" xfId="31298"/>
    <cellStyle name="Обычный 4 6 3 3 2" xfId="31299"/>
    <cellStyle name="Обычный 4 6 3 3 2 2" xfId="31300"/>
    <cellStyle name="Обычный 4 6 3 3 2 2 2" xfId="31301"/>
    <cellStyle name="Обычный 4 6 3 3 2 2 2 2" xfId="31302"/>
    <cellStyle name="Обычный 4 6 3 3 2 2 3" xfId="31303"/>
    <cellStyle name="Обычный 4 6 3 3 2 2 4" xfId="31304"/>
    <cellStyle name="Обычный 4 6 3 3 2 3" xfId="31305"/>
    <cellStyle name="Обычный 4 6 3 3 2 3 2" xfId="31306"/>
    <cellStyle name="Обычный 4 6 3 3 2 3 3" xfId="31307"/>
    <cellStyle name="Обычный 4 6 3 3 2 4" xfId="31308"/>
    <cellStyle name="Обычный 4 6 3 3 2 4 2" xfId="31309"/>
    <cellStyle name="Обычный 4 6 3 3 2 4 3" xfId="31310"/>
    <cellStyle name="Обычный 4 6 3 3 2 5" xfId="31311"/>
    <cellStyle name="Обычный 4 6 3 3 2 5 2" xfId="31312"/>
    <cellStyle name="Обычный 4 6 3 3 2 5 3" xfId="31313"/>
    <cellStyle name="Обычный 4 6 3 3 2 6" xfId="31314"/>
    <cellStyle name="Обычный 4 6 3 3 2 6 2" xfId="31315"/>
    <cellStyle name="Обычный 4 6 3 3 2 7" xfId="31316"/>
    <cellStyle name="Обычный 4 6 3 3 2 8" xfId="31317"/>
    <cellStyle name="Обычный 4 6 3 3 3" xfId="31318"/>
    <cellStyle name="Обычный 4 6 3 3 3 2" xfId="31319"/>
    <cellStyle name="Обычный 4 6 3 3 3 2 2" xfId="31320"/>
    <cellStyle name="Обычный 4 6 3 3 3 2 2 2" xfId="31321"/>
    <cellStyle name="Обычный 4 6 3 3 3 2 3" xfId="31322"/>
    <cellStyle name="Обычный 4 6 3 3 3 2 4" xfId="31323"/>
    <cellStyle name="Обычный 4 6 3 3 3 3" xfId="31324"/>
    <cellStyle name="Обычный 4 6 3 3 3 3 2" xfId="31325"/>
    <cellStyle name="Обычный 4 6 3 3 3 3 3" xfId="31326"/>
    <cellStyle name="Обычный 4 6 3 3 3 4" xfId="31327"/>
    <cellStyle name="Обычный 4 6 3 3 3 4 2" xfId="31328"/>
    <cellStyle name="Обычный 4 6 3 3 3 4 3" xfId="31329"/>
    <cellStyle name="Обычный 4 6 3 3 3 5" xfId="31330"/>
    <cellStyle name="Обычный 4 6 3 3 3 5 2" xfId="31331"/>
    <cellStyle name="Обычный 4 6 3 3 3 5 3" xfId="31332"/>
    <cellStyle name="Обычный 4 6 3 3 3 6" xfId="31333"/>
    <cellStyle name="Обычный 4 6 3 3 3 6 2" xfId="31334"/>
    <cellStyle name="Обычный 4 6 3 3 3 7" xfId="31335"/>
    <cellStyle name="Обычный 4 6 3 3 3 8" xfId="31336"/>
    <cellStyle name="Обычный 4 6 3 3 4" xfId="31337"/>
    <cellStyle name="Обычный 4 6 3 3 4 2" xfId="31338"/>
    <cellStyle name="Обычный 4 6 3 3 4 2 2" xfId="31339"/>
    <cellStyle name="Обычный 4 6 3 3 4 2 3" xfId="31340"/>
    <cellStyle name="Обычный 4 6 3 3 4 3" xfId="31341"/>
    <cellStyle name="Обычный 4 6 3 3 4 3 2" xfId="31342"/>
    <cellStyle name="Обычный 4 6 3 3 4 3 3" xfId="31343"/>
    <cellStyle name="Обычный 4 6 3 3 4 4" xfId="31344"/>
    <cellStyle name="Обычный 4 6 3 3 4 4 2" xfId="31345"/>
    <cellStyle name="Обычный 4 6 3 3 4 4 3" xfId="31346"/>
    <cellStyle name="Обычный 4 6 3 3 4 5" xfId="31347"/>
    <cellStyle name="Обычный 4 6 3 3 4 5 2" xfId="31348"/>
    <cellStyle name="Обычный 4 6 3 3 4 6" xfId="31349"/>
    <cellStyle name="Обычный 4 6 3 3 4 7" xfId="31350"/>
    <cellStyle name="Обычный 4 6 3 3 5" xfId="31351"/>
    <cellStyle name="Обычный 4 6 3 3 5 2" xfId="31352"/>
    <cellStyle name="Обычный 4 6 3 3 5 2 2" xfId="31353"/>
    <cellStyle name="Обычный 4 6 3 3 5 2 3" xfId="31354"/>
    <cellStyle name="Обычный 4 6 3 3 5 3" xfId="31355"/>
    <cellStyle name="Обычный 4 6 3 3 5 3 2" xfId="31356"/>
    <cellStyle name="Обычный 4 6 3 3 5 3 3" xfId="31357"/>
    <cellStyle name="Обычный 4 6 3 3 5 4" xfId="31358"/>
    <cellStyle name="Обычный 4 6 3 3 5 4 2" xfId="31359"/>
    <cellStyle name="Обычный 4 6 3 3 5 4 3" xfId="31360"/>
    <cellStyle name="Обычный 4 6 3 3 5 5" xfId="31361"/>
    <cellStyle name="Обычный 4 6 3 3 5 5 2" xfId="31362"/>
    <cellStyle name="Обычный 4 6 3 3 5 6" xfId="31363"/>
    <cellStyle name="Обычный 4 6 3 3 5 7" xfId="31364"/>
    <cellStyle name="Обычный 4 6 3 3 6" xfId="31365"/>
    <cellStyle name="Обычный 4 6 3 3 6 2" xfId="31366"/>
    <cellStyle name="Обычный 4 6 3 3 6 2 2" xfId="31367"/>
    <cellStyle name="Обычный 4 6 3 3 6 2 3" xfId="31368"/>
    <cellStyle name="Обычный 4 6 3 3 6 3" xfId="31369"/>
    <cellStyle name="Обычный 4 6 3 3 6 3 2" xfId="31370"/>
    <cellStyle name="Обычный 4 6 3 3 6 3 3" xfId="31371"/>
    <cellStyle name="Обычный 4 6 3 3 6 4" xfId="31372"/>
    <cellStyle name="Обычный 4 6 3 3 6 4 2" xfId="31373"/>
    <cellStyle name="Обычный 4 6 3 3 6 4 3" xfId="31374"/>
    <cellStyle name="Обычный 4 6 3 3 6 5" xfId="31375"/>
    <cellStyle name="Обычный 4 6 3 3 6 5 2" xfId="31376"/>
    <cellStyle name="Обычный 4 6 3 3 6 6" xfId="31377"/>
    <cellStyle name="Обычный 4 6 3 3 6 7" xfId="31378"/>
    <cellStyle name="Обычный 4 6 3 3 7" xfId="31379"/>
    <cellStyle name="Обычный 4 6 3 3 7 2" xfId="31380"/>
    <cellStyle name="Обычный 4 6 3 3 7 2 2" xfId="31381"/>
    <cellStyle name="Обычный 4 6 3 3 7 2 3" xfId="31382"/>
    <cellStyle name="Обычный 4 6 3 3 7 3" xfId="31383"/>
    <cellStyle name="Обычный 4 6 3 3 7 3 2" xfId="31384"/>
    <cellStyle name="Обычный 4 6 3 3 7 3 3" xfId="31385"/>
    <cellStyle name="Обычный 4 6 3 3 7 4" xfId="31386"/>
    <cellStyle name="Обычный 4 6 3 3 7 4 2" xfId="31387"/>
    <cellStyle name="Обычный 4 6 3 3 7 5" xfId="31388"/>
    <cellStyle name="Обычный 4 6 3 3 7 5 2" xfId="31389"/>
    <cellStyle name="Обычный 4 6 3 3 7 6" xfId="31390"/>
    <cellStyle name="Обычный 4 6 3 3 7 7" xfId="31391"/>
    <cellStyle name="Обычный 4 6 3 3 8" xfId="31392"/>
    <cellStyle name="Обычный 4 6 3 3 8 2" xfId="31393"/>
    <cellStyle name="Обычный 4 6 3 3 8 3" xfId="31394"/>
    <cellStyle name="Обычный 4 6 3 3 9" xfId="31395"/>
    <cellStyle name="Обычный 4 6 3 3 9 2" xfId="31396"/>
    <cellStyle name="Обычный 4 6 3 3 9 3" xfId="31397"/>
    <cellStyle name="Обычный 4 6 3 4" xfId="31398"/>
    <cellStyle name="Обычный 4 6 3 4 10" xfId="31399"/>
    <cellStyle name="Обычный 4 6 3 4 10 2" xfId="31400"/>
    <cellStyle name="Обычный 4 6 3 4 11" xfId="31401"/>
    <cellStyle name="Обычный 4 6 3 4 12" xfId="31402"/>
    <cellStyle name="Обычный 4 6 3 4 2" xfId="31403"/>
    <cellStyle name="Обычный 4 6 3 4 2 2" xfId="31404"/>
    <cellStyle name="Обычный 4 6 3 4 2 2 2" xfId="31405"/>
    <cellStyle name="Обычный 4 6 3 4 2 2 2 2" xfId="31406"/>
    <cellStyle name="Обычный 4 6 3 4 2 2 3" xfId="31407"/>
    <cellStyle name="Обычный 4 6 3 4 2 2 4" xfId="31408"/>
    <cellStyle name="Обычный 4 6 3 4 2 3" xfId="31409"/>
    <cellStyle name="Обычный 4 6 3 4 2 3 2" xfId="31410"/>
    <cellStyle name="Обычный 4 6 3 4 2 3 3" xfId="31411"/>
    <cellStyle name="Обычный 4 6 3 4 2 4" xfId="31412"/>
    <cellStyle name="Обычный 4 6 3 4 2 4 2" xfId="31413"/>
    <cellStyle name="Обычный 4 6 3 4 2 4 3" xfId="31414"/>
    <cellStyle name="Обычный 4 6 3 4 2 5" xfId="31415"/>
    <cellStyle name="Обычный 4 6 3 4 2 5 2" xfId="31416"/>
    <cellStyle name="Обычный 4 6 3 4 2 5 3" xfId="31417"/>
    <cellStyle name="Обычный 4 6 3 4 2 6" xfId="31418"/>
    <cellStyle name="Обычный 4 6 3 4 2 6 2" xfId="31419"/>
    <cellStyle name="Обычный 4 6 3 4 2 7" xfId="31420"/>
    <cellStyle name="Обычный 4 6 3 4 2 8" xfId="31421"/>
    <cellStyle name="Обычный 4 6 3 4 3" xfId="31422"/>
    <cellStyle name="Обычный 4 6 3 4 3 2" xfId="31423"/>
    <cellStyle name="Обычный 4 6 3 4 3 2 2" xfId="31424"/>
    <cellStyle name="Обычный 4 6 3 4 3 2 2 2" xfId="31425"/>
    <cellStyle name="Обычный 4 6 3 4 3 2 3" xfId="31426"/>
    <cellStyle name="Обычный 4 6 3 4 3 2 4" xfId="31427"/>
    <cellStyle name="Обычный 4 6 3 4 3 3" xfId="31428"/>
    <cellStyle name="Обычный 4 6 3 4 3 3 2" xfId="31429"/>
    <cellStyle name="Обычный 4 6 3 4 3 3 3" xfId="31430"/>
    <cellStyle name="Обычный 4 6 3 4 3 4" xfId="31431"/>
    <cellStyle name="Обычный 4 6 3 4 3 4 2" xfId="31432"/>
    <cellStyle name="Обычный 4 6 3 4 3 4 3" xfId="31433"/>
    <cellStyle name="Обычный 4 6 3 4 3 5" xfId="31434"/>
    <cellStyle name="Обычный 4 6 3 4 3 5 2" xfId="31435"/>
    <cellStyle name="Обычный 4 6 3 4 3 5 3" xfId="31436"/>
    <cellStyle name="Обычный 4 6 3 4 3 6" xfId="31437"/>
    <cellStyle name="Обычный 4 6 3 4 3 6 2" xfId="31438"/>
    <cellStyle name="Обычный 4 6 3 4 3 7" xfId="31439"/>
    <cellStyle name="Обычный 4 6 3 4 3 8" xfId="31440"/>
    <cellStyle name="Обычный 4 6 3 4 4" xfId="31441"/>
    <cellStyle name="Обычный 4 6 3 4 4 2" xfId="31442"/>
    <cellStyle name="Обычный 4 6 3 4 4 2 2" xfId="31443"/>
    <cellStyle name="Обычный 4 6 3 4 4 2 3" xfId="31444"/>
    <cellStyle name="Обычный 4 6 3 4 4 3" xfId="31445"/>
    <cellStyle name="Обычный 4 6 3 4 4 3 2" xfId="31446"/>
    <cellStyle name="Обычный 4 6 3 4 4 3 3" xfId="31447"/>
    <cellStyle name="Обычный 4 6 3 4 4 4" xfId="31448"/>
    <cellStyle name="Обычный 4 6 3 4 4 4 2" xfId="31449"/>
    <cellStyle name="Обычный 4 6 3 4 4 4 3" xfId="31450"/>
    <cellStyle name="Обычный 4 6 3 4 4 5" xfId="31451"/>
    <cellStyle name="Обычный 4 6 3 4 4 5 2" xfId="31452"/>
    <cellStyle name="Обычный 4 6 3 4 4 6" xfId="31453"/>
    <cellStyle name="Обычный 4 6 3 4 4 7" xfId="31454"/>
    <cellStyle name="Обычный 4 6 3 4 5" xfId="31455"/>
    <cellStyle name="Обычный 4 6 3 4 5 2" xfId="31456"/>
    <cellStyle name="Обычный 4 6 3 4 5 2 2" xfId="31457"/>
    <cellStyle name="Обычный 4 6 3 4 5 2 3" xfId="31458"/>
    <cellStyle name="Обычный 4 6 3 4 5 3" xfId="31459"/>
    <cellStyle name="Обычный 4 6 3 4 5 3 2" xfId="31460"/>
    <cellStyle name="Обычный 4 6 3 4 5 3 3" xfId="31461"/>
    <cellStyle name="Обычный 4 6 3 4 5 4" xfId="31462"/>
    <cellStyle name="Обычный 4 6 3 4 5 4 2" xfId="31463"/>
    <cellStyle name="Обычный 4 6 3 4 5 4 3" xfId="31464"/>
    <cellStyle name="Обычный 4 6 3 4 5 5" xfId="31465"/>
    <cellStyle name="Обычный 4 6 3 4 5 5 2" xfId="31466"/>
    <cellStyle name="Обычный 4 6 3 4 5 6" xfId="31467"/>
    <cellStyle name="Обычный 4 6 3 4 5 7" xfId="31468"/>
    <cellStyle name="Обычный 4 6 3 4 6" xfId="31469"/>
    <cellStyle name="Обычный 4 6 3 4 6 2" xfId="31470"/>
    <cellStyle name="Обычный 4 6 3 4 6 2 2" xfId="31471"/>
    <cellStyle name="Обычный 4 6 3 4 6 2 3" xfId="31472"/>
    <cellStyle name="Обычный 4 6 3 4 6 3" xfId="31473"/>
    <cellStyle name="Обычный 4 6 3 4 6 3 2" xfId="31474"/>
    <cellStyle name="Обычный 4 6 3 4 6 3 3" xfId="31475"/>
    <cellStyle name="Обычный 4 6 3 4 6 4" xfId="31476"/>
    <cellStyle name="Обычный 4 6 3 4 6 4 2" xfId="31477"/>
    <cellStyle name="Обычный 4 6 3 4 6 5" xfId="31478"/>
    <cellStyle name="Обычный 4 6 3 4 6 5 2" xfId="31479"/>
    <cellStyle name="Обычный 4 6 3 4 6 6" xfId="31480"/>
    <cellStyle name="Обычный 4 6 3 4 6 7" xfId="31481"/>
    <cellStyle name="Обычный 4 6 3 4 7" xfId="31482"/>
    <cellStyle name="Обычный 4 6 3 4 7 2" xfId="31483"/>
    <cellStyle name="Обычный 4 6 3 4 7 3" xfId="31484"/>
    <cellStyle name="Обычный 4 6 3 4 8" xfId="31485"/>
    <cellStyle name="Обычный 4 6 3 4 8 2" xfId="31486"/>
    <cellStyle name="Обычный 4 6 3 4 8 3" xfId="31487"/>
    <cellStyle name="Обычный 4 6 3 4 9" xfId="31488"/>
    <cellStyle name="Обычный 4 6 3 4 9 2" xfId="31489"/>
    <cellStyle name="Обычный 4 6 3 4 9 3" xfId="31490"/>
    <cellStyle name="Обычный 4 6 3 5" xfId="31491"/>
    <cellStyle name="Обычный 4 6 3 5 2" xfId="31492"/>
    <cellStyle name="Обычный 4 6 3 5 2 2" xfId="31493"/>
    <cellStyle name="Обычный 4 6 3 5 2 2 2" xfId="31494"/>
    <cellStyle name="Обычный 4 6 3 5 2 2 3" xfId="31495"/>
    <cellStyle name="Обычный 4 6 3 5 2 3" xfId="31496"/>
    <cellStyle name="Обычный 4 6 3 5 2 3 2" xfId="31497"/>
    <cellStyle name="Обычный 4 6 3 5 2 3 3" xfId="31498"/>
    <cellStyle name="Обычный 4 6 3 5 2 4" xfId="31499"/>
    <cellStyle name="Обычный 4 6 3 5 2 4 2" xfId="31500"/>
    <cellStyle name="Обычный 4 6 3 5 2 4 3" xfId="31501"/>
    <cellStyle name="Обычный 4 6 3 5 2 5" xfId="31502"/>
    <cellStyle name="Обычный 4 6 3 5 2 5 2" xfId="31503"/>
    <cellStyle name="Обычный 4 6 3 5 2 6" xfId="31504"/>
    <cellStyle name="Обычный 4 6 3 5 2 7" xfId="31505"/>
    <cellStyle name="Обычный 4 6 3 5 3" xfId="31506"/>
    <cellStyle name="Обычный 4 6 3 5 3 2" xfId="31507"/>
    <cellStyle name="Обычный 4 6 3 5 3 2 2" xfId="31508"/>
    <cellStyle name="Обычный 4 6 3 5 3 3" xfId="31509"/>
    <cellStyle name="Обычный 4 6 3 5 3 4" xfId="31510"/>
    <cellStyle name="Обычный 4 6 3 5 4" xfId="31511"/>
    <cellStyle name="Обычный 4 6 3 5 4 2" xfId="31512"/>
    <cellStyle name="Обычный 4 6 3 5 4 3" xfId="31513"/>
    <cellStyle name="Обычный 4 6 3 5 5" xfId="31514"/>
    <cellStyle name="Обычный 4 6 3 5 5 2" xfId="31515"/>
    <cellStyle name="Обычный 4 6 3 5 5 3" xfId="31516"/>
    <cellStyle name="Обычный 4 6 3 5 6" xfId="31517"/>
    <cellStyle name="Обычный 4 6 3 5 6 2" xfId="31518"/>
    <cellStyle name="Обычный 4 6 3 5 6 3" xfId="31519"/>
    <cellStyle name="Обычный 4 6 3 5 7" xfId="31520"/>
    <cellStyle name="Обычный 4 6 3 5 7 2" xfId="31521"/>
    <cellStyle name="Обычный 4 6 3 5 8" xfId="31522"/>
    <cellStyle name="Обычный 4 6 3 5 9" xfId="31523"/>
    <cellStyle name="Обычный 4 6 3 6" xfId="31524"/>
    <cellStyle name="Обычный 4 6 3 6 2" xfId="31525"/>
    <cellStyle name="Обычный 4 6 3 6 2 2" xfId="31526"/>
    <cellStyle name="Обычный 4 6 3 6 2 2 2" xfId="31527"/>
    <cellStyle name="Обычный 4 6 3 6 2 3" xfId="31528"/>
    <cellStyle name="Обычный 4 6 3 6 2 4" xfId="31529"/>
    <cellStyle name="Обычный 4 6 3 6 3" xfId="31530"/>
    <cellStyle name="Обычный 4 6 3 6 3 2" xfId="31531"/>
    <cellStyle name="Обычный 4 6 3 6 3 3" xfId="31532"/>
    <cellStyle name="Обычный 4 6 3 6 4" xfId="31533"/>
    <cellStyle name="Обычный 4 6 3 6 4 2" xfId="31534"/>
    <cellStyle name="Обычный 4 6 3 6 4 3" xfId="31535"/>
    <cellStyle name="Обычный 4 6 3 6 5" xfId="31536"/>
    <cellStyle name="Обычный 4 6 3 6 5 2" xfId="31537"/>
    <cellStyle name="Обычный 4 6 3 6 5 3" xfId="31538"/>
    <cellStyle name="Обычный 4 6 3 6 6" xfId="31539"/>
    <cellStyle name="Обычный 4 6 3 6 6 2" xfId="31540"/>
    <cellStyle name="Обычный 4 6 3 6 7" xfId="31541"/>
    <cellStyle name="Обычный 4 6 3 6 8" xfId="31542"/>
    <cellStyle name="Обычный 4 6 3 7" xfId="31543"/>
    <cellStyle name="Обычный 4 6 3 7 2" xfId="31544"/>
    <cellStyle name="Обычный 4 6 3 7 2 2" xfId="31545"/>
    <cellStyle name="Обычный 4 6 3 7 2 2 2" xfId="31546"/>
    <cellStyle name="Обычный 4 6 3 7 2 3" xfId="31547"/>
    <cellStyle name="Обычный 4 6 3 7 2 4" xfId="31548"/>
    <cellStyle name="Обычный 4 6 3 7 3" xfId="31549"/>
    <cellStyle name="Обычный 4 6 3 7 3 2" xfId="31550"/>
    <cellStyle name="Обычный 4 6 3 7 3 3" xfId="31551"/>
    <cellStyle name="Обычный 4 6 3 7 4" xfId="31552"/>
    <cellStyle name="Обычный 4 6 3 7 4 2" xfId="31553"/>
    <cellStyle name="Обычный 4 6 3 7 4 3" xfId="31554"/>
    <cellStyle name="Обычный 4 6 3 7 5" xfId="31555"/>
    <cellStyle name="Обычный 4 6 3 7 5 2" xfId="31556"/>
    <cellStyle name="Обычный 4 6 3 7 5 3" xfId="31557"/>
    <cellStyle name="Обычный 4 6 3 7 6" xfId="31558"/>
    <cellStyle name="Обычный 4 6 3 7 6 2" xfId="31559"/>
    <cellStyle name="Обычный 4 6 3 7 7" xfId="31560"/>
    <cellStyle name="Обычный 4 6 3 7 8" xfId="31561"/>
    <cellStyle name="Обычный 4 6 3 8" xfId="31562"/>
    <cellStyle name="Обычный 4 6 3 8 2" xfId="31563"/>
    <cellStyle name="Обычный 4 6 3 8 2 2" xfId="31564"/>
    <cellStyle name="Обычный 4 6 3 8 2 3" xfId="31565"/>
    <cellStyle name="Обычный 4 6 3 8 3" xfId="31566"/>
    <cellStyle name="Обычный 4 6 3 8 3 2" xfId="31567"/>
    <cellStyle name="Обычный 4 6 3 8 3 3" xfId="31568"/>
    <cellStyle name="Обычный 4 6 3 8 4" xfId="31569"/>
    <cellStyle name="Обычный 4 6 3 8 4 2" xfId="31570"/>
    <cellStyle name="Обычный 4 6 3 8 4 3" xfId="31571"/>
    <cellStyle name="Обычный 4 6 3 8 5" xfId="31572"/>
    <cellStyle name="Обычный 4 6 3 8 5 2" xfId="31573"/>
    <cellStyle name="Обычный 4 6 3 8 6" xfId="31574"/>
    <cellStyle name="Обычный 4 6 3 8 7" xfId="31575"/>
    <cellStyle name="Обычный 4 6 3 9" xfId="31576"/>
    <cellStyle name="Обычный 4 6 3 9 2" xfId="31577"/>
    <cellStyle name="Обычный 4 6 3 9 2 2" xfId="31578"/>
    <cellStyle name="Обычный 4 6 3 9 2 3" xfId="31579"/>
    <cellStyle name="Обычный 4 6 3 9 3" xfId="31580"/>
    <cellStyle name="Обычный 4 6 3 9 3 2" xfId="31581"/>
    <cellStyle name="Обычный 4 6 3 9 3 3" xfId="31582"/>
    <cellStyle name="Обычный 4 6 3 9 4" xfId="31583"/>
    <cellStyle name="Обычный 4 6 3 9 4 2" xfId="31584"/>
    <cellStyle name="Обычный 4 6 3 9 4 3" xfId="31585"/>
    <cellStyle name="Обычный 4 6 3 9 5" xfId="31586"/>
    <cellStyle name="Обычный 4 6 3 9 5 2" xfId="31587"/>
    <cellStyle name="Обычный 4 6 3 9 6" xfId="31588"/>
    <cellStyle name="Обычный 4 6 3 9 7" xfId="31589"/>
    <cellStyle name="Обычный 4 6 4" xfId="31590"/>
    <cellStyle name="Обычный 4 6 4 10" xfId="31591"/>
    <cellStyle name="Обычный 4 6 4 10 2" xfId="31592"/>
    <cellStyle name="Обычный 4 6 4 10 2 2" xfId="31593"/>
    <cellStyle name="Обычный 4 6 4 10 2 3" xfId="31594"/>
    <cellStyle name="Обычный 4 6 4 10 3" xfId="31595"/>
    <cellStyle name="Обычный 4 6 4 10 3 2" xfId="31596"/>
    <cellStyle name="Обычный 4 6 4 10 3 3" xfId="31597"/>
    <cellStyle name="Обычный 4 6 4 10 4" xfId="31598"/>
    <cellStyle name="Обычный 4 6 4 10 4 2" xfId="31599"/>
    <cellStyle name="Обычный 4 6 4 10 4 3" xfId="31600"/>
    <cellStyle name="Обычный 4 6 4 10 5" xfId="31601"/>
    <cellStyle name="Обычный 4 6 4 10 5 2" xfId="31602"/>
    <cellStyle name="Обычный 4 6 4 10 6" xfId="31603"/>
    <cellStyle name="Обычный 4 6 4 10 7" xfId="31604"/>
    <cellStyle name="Обычный 4 6 4 11" xfId="31605"/>
    <cellStyle name="Обычный 4 6 4 11 2" xfId="31606"/>
    <cellStyle name="Обычный 4 6 4 11 3" xfId="31607"/>
    <cellStyle name="Обычный 4 6 4 12" xfId="31608"/>
    <cellStyle name="Обычный 4 6 4 12 2" xfId="31609"/>
    <cellStyle name="Обычный 4 6 4 12 3" xfId="31610"/>
    <cellStyle name="Обычный 4 6 4 13" xfId="31611"/>
    <cellStyle name="Обычный 4 6 4 13 2" xfId="31612"/>
    <cellStyle name="Обычный 4 6 4 13 3" xfId="31613"/>
    <cellStyle name="Обычный 4 6 4 14" xfId="31614"/>
    <cellStyle name="Обычный 4 6 4 14 2" xfId="31615"/>
    <cellStyle name="Обычный 4 6 4 15" xfId="31616"/>
    <cellStyle name="Обычный 4 6 4 16" xfId="31617"/>
    <cellStyle name="Обычный 4 6 4 2" xfId="31618"/>
    <cellStyle name="Обычный 4 6 4 2 10" xfId="31619"/>
    <cellStyle name="Обычный 4 6 4 2 10 2" xfId="31620"/>
    <cellStyle name="Обычный 4 6 4 2 10 3" xfId="31621"/>
    <cellStyle name="Обычный 4 6 4 2 11" xfId="31622"/>
    <cellStyle name="Обычный 4 6 4 2 11 2" xfId="31623"/>
    <cellStyle name="Обычный 4 6 4 2 12" xfId="31624"/>
    <cellStyle name="Обычный 4 6 4 2 13" xfId="31625"/>
    <cellStyle name="Обычный 4 6 4 2 2" xfId="31626"/>
    <cellStyle name="Обычный 4 6 4 2 2 2" xfId="31627"/>
    <cellStyle name="Обычный 4 6 4 2 2 2 2" xfId="31628"/>
    <cellStyle name="Обычный 4 6 4 2 2 2 2 2" xfId="31629"/>
    <cellStyle name="Обычный 4 6 4 2 2 2 3" xfId="31630"/>
    <cellStyle name="Обычный 4 6 4 2 2 2 4" xfId="31631"/>
    <cellStyle name="Обычный 4 6 4 2 2 3" xfId="31632"/>
    <cellStyle name="Обычный 4 6 4 2 2 3 2" xfId="31633"/>
    <cellStyle name="Обычный 4 6 4 2 2 3 3" xfId="31634"/>
    <cellStyle name="Обычный 4 6 4 2 2 4" xfId="31635"/>
    <cellStyle name="Обычный 4 6 4 2 2 4 2" xfId="31636"/>
    <cellStyle name="Обычный 4 6 4 2 2 4 3" xfId="31637"/>
    <cellStyle name="Обычный 4 6 4 2 2 5" xfId="31638"/>
    <cellStyle name="Обычный 4 6 4 2 2 5 2" xfId="31639"/>
    <cellStyle name="Обычный 4 6 4 2 2 5 3" xfId="31640"/>
    <cellStyle name="Обычный 4 6 4 2 2 6" xfId="31641"/>
    <cellStyle name="Обычный 4 6 4 2 2 6 2" xfId="31642"/>
    <cellStyle name="Обычный 4 6 4 2 2 7" xfId="31643"/>
    <cellStyle name="Обычный 4 6 4 2 2 8" xfId="31644"/>
    <cellStyle name="Обычный 4 6 4 2 3" xfId="31645"/>
    <cellStyle name="Обычный 4 6 4 2 3 2" xfId="31646"/>
    <cellStyle name="Обычный 4 6 4 2 3 2 2" xfId="31647"/>
    <cellStyle name="Обычный 4 6 4 2 3 2 2 2" xfId="31648"/>
    <cellStyle name="Обычный 4 6 4 2 3 2 3" xfId="31649"/>
    <cellStyle name="Обычный 4 6 4 2 3 2 4" xfId="31650"/>
    <cellStyle name="Обычный 4 6 4 2 3 3" xfId="31651"/>
    <cellStyle name="Обычный 4 6 4 2 3 3 2" xfId="31652"/>
    <cellStyle name="Обычный 4 6 4 2 3 3 3" xfId="31653"/>
    <cellStyle name="Обычный 4 6 4 2 3 4" xfId="31654"/>
    <cellStyle name="Обычный 4 6 4 2 3 4 2" xfId="31655"/>
    <cellStyle name="Обычный 4 6 4 2 3 4 3" xfId="31656"/>
    <cellStyle name="Обычный 4 6 4 2 3 5" xfId="31657"/>
    <cellStyle name="Обычный 4 6 4 2 3 5 2" xfId="31658"/>
    <cellStyle name="Обычный 4 6 4 2 3 5 3" xfId="31659"/>
    <cellStyle name="Обычный 4 6 4 2 3 6" xfId="31660"/>
    <cellStyle name="Обычный 4 6 4 2 3 6 2" xfId="31661"/>
    <cellStyle name="Обычный 4 6 4 2 3 7" xfId="31662"/>
    <cellStyle name="Обычный 4 6 4 2 3 8" xfId="31663"/>
    <cellStyle name="Обычный 4 6 4 2 4" xfId="31664"/>
    <cellStyle name="Обычный 4 6 4 2 4 2" xfId="31665"/>
    <cellStyle name="Обычный 4 6 4 2 4 2 2" xfId="31666"/>
    <cellStyle name="Обычный 4 6 4 2 4 2 3" xfId="31667"/>
    <cellStyle name="Обычный 4 6 4 2 4 3" xfId="31668"/>
    <cellStyle name="Обычный 4 6 4 2 4 3 2" xfId="31669"/>
    <cellStyle name="Обычный 4 6 4 2 4 3 3" xfId="31670"/>
    <cellStyle name="Обычный 4 6 4 2 4 4" xfId="31671"/>
    <cellStyle name="Обычный 4 6 4 2 4 4 2" xfId="31672"/>
    <cellStyle name="Обычный 4 6 4 2 4 4 3" xfId="31673"/>
    <cellStyle name="Обычный 4 6 4 2 4 5" xfId="31674"/>
    <cellStyle name="Обычный 4 6 4 2 4 5 2" xfId="31675"/>
    <cellStyle name="Обычный 4 6 4 2 4 6" xfId="31676"/>
    <cellStyle name="Обычный 4 6 4 2 4 7" xfId="31677"/>
    <cellStyle name="Обычный 4 6 4 2 5" xfId="31678"/>
    <cellStyle name="Обычный 4 6 4 2 5 2" xfId="31679"/>
    <cellStyle name="Обычный 4 6 4 2 5 2 2" xfId="31680"/>
    <cellStyle name="Обычный 4 6 4 2 5 2 3" xfId="31681"/>
    <cellStyle name="Обычный 4 6 4 2 5 3" xfId="31682"/>
    <cellStyle name="Обычный 4 6 4 2 5 3 2" xfId="31683"/>
    <cellStyle name="Обычный 4 6 4 2 5 3 3" xfId="31684"/>
    <cellStyle name="Обычный 4 6 4 2 5 4" xfId="31685"/>
    <cellStyle name="Обычный 4 6 4 2 5 4 2" xfId="31686"/>
    <cellStyle name="Обычный 4 6 4 2 5 4 3" xfId="31687"/>
    <cellStyle name="Обычный 4 6 4 2 5 5" xfId="31688"/>
    <cellStyle name="Обычный 4 6 4 2 5 5 2" xfId="31689"/>
    <cellStyle name="Обычный 4 6 4 2 5 6" xfId="31690"/>
    <cellStyle name="Обычный 4 6 4 2 5 7" xfId="31691"/>
    <cellStyle name="Обычный 4 6 4 2 6" xfId="31692"/>
    <cellStyle name="Обычный 4 6 4 2 6 2" xfId="31693"/>
    <cellStyle name="Обычный 4 6 4 2 6 2 2" xfId="31694"/>
    <cellStyle name="Обычный 4 6 4 2 6 2 3" xfId="31695"/>
    <cellStyle name="Обычный 4 6 4 2 6 3" xfId="31696"/>
    <cellStyle name="Обычный 4 6 4 2 6 3 2" xfId="31697"/>
    <cellStyle name="Обычный 4 6 4 2 6 3 3" xfId="31698"/>
    <cellStyle name="Обычный 4 6 4 2 6 4" xfId="31699"/>
    <cellStyle name="Обычный 4 6 4 2 6 4 2" xfId="31700"/>
    <cellStyle name="Обычный 4 6 4 2 6 4 3" xfId="31701"/>
    <cellStyle name="Обычный 4 6 4 2 6 5" xfId="31702"/>
    <cellStyle name="Обычный 4 6 4 2 6 5 2" xfId="31703"/>
    <cellStyle name="Обычный 4 6 4 2 6 6" xfId="31704"/>
    <cellStyle name="Обычный 4 6 4 2 6 7" xfId="31705"/>
    <cellStyle name="Обычный 4 6 4 2 7" xfId="31706"/>
    <cellStyle name="Обычный 4 6 4 2 7 2" xfId="31707"/>
    <cellStyle name="Обычный 4 6 4 2 7 2 2" xfId="31708"/>
    <cellStyle name="Обычный 4 6 4 2 7 2 3" xfId="31709"/>
    <cellStyle name="Обычный 4 6 4 2 7 3" xfId="31710"/>
    <cellStyle name="Обычный 4 6 4 2 7 3 2" xfId="31711"/>
    <cellStyle name="Обычный 4 6 4 2 7 3 3" xfId="31712"/>
    <cellStyle name="Обычный 4 6 4 2 7 4" xfId="31713"/>
    <cellStyle name="Обычный 4 6 4 2 7 4 2" xfId="31714"/>
    <cellStyle name="Обычный 4 6 4 2 7 5" xfId="31715"/>
    <cellStyle name="Обычный 4 6 4 2 7 5 2" xfId="31716"/>
    <cellStyle name="Обычный 4 6 4 2 7 6" xfId="31717"/>
    <cellStyle name="Обычный 4 6 4 2 7 7" xfId="31718"/>
    <cellStyle name="Обычный 4 6 4 2 8" xfId="31719"/>
    <cellStyle name="Обычный 4 6 4 2 8 2" xfId="31720"/>
    <cellStyle name="Обычный 4 6 4 2 8 3" xfId="31721"/>
    <cellStyle name="Обычный 4 6 4 2 9" xfId="31722"/>
    <cellStyle name="Обычный 4 6 4 2 9 2" xfId="31723"/>
    <cellStyle name="Обычный 4 6 4 2 9 3" xfId="31724"/>
    <cellStyle name="Обычный 4 6 4 3" xfId="31725"/>
    <cellStyle name="Обычный 4 6 4 3 10" xfId="31726"/>
    <cellStyle name="Обычный 4 6 4 3 10 2" xfId="31727"/>
    <cellStyle name="Обычный 4 6 4 3 11" xfId="31728"/>
    <cellStyle name="Обычный 4 6 4 3 12" xfId="31729"/>
    <cellStyle name="Обычный 4 6 4 3 2" xfId="31730"/>
    <cellStyle name="Обычный 4 6 4 3 2 2" xfId="31731"/>
    <cellStyle name="Обычный 4 6 4 3 2 2 2" xfId="31732"/>
    <cellStyle name="Обычный 4 6 4 3 2 2 2 2" xfId="31733"/>
    <cellStyle name="Обычный 4 6 4 3 2 2 3" xfId="31734"/>
    <cellStyle name="Обычный 4 6 4 3 2 2 4" xfId="31735"/>
    <cellStyle name="Обычный 4 6 4 3 2 3" xfId="31736"/>
    <cellStyle name="Обычный 4 6 4 3 2 3 2" xfId="31737"/>
    <cellStyle name="Обычный 4 6 4 3 2 3 3" xfId="31738"/>
    <cellStyle name="Обычный 4 6 4 3 2 4" xfId="31739"/>
    <cellStyle name="Обычный 4 6 4 3 2 4 2" xfId="31740"/>
    <cellStyle name="Обычный 4 6 4 3 2 4 3" xfId="31741"/>
    <cellStyle name="Обычный 4 6 4 3 2 5" xfId="31742"/>
    <cellStyle name="Обычный 4 6 4 3 2 5 2" xfId="31743"/>
    <cellStyle name="Обычный 4 6 4 3 2 5 3" xfId="31744"/>
    <cellStyle name="Обычный 4 6 4 3 2 6" xfId="31745"/>
    <cellStyle name="Обычный 4 6 4 3 2 6 2" xfId="31746"/>
    <cellStyle name="Обычный 4 6 4 3 2 7" xfId="31747"/>
    <cellStyle name="Обычный 4 6 4 3 2 8" xfId="31748"/>
    <cellStyle name="Обычный 4 6 4 3 3" xfId="31749"/>
    <cellStyle name="Обычный 4 6 4 3 3 2" xfId="31750"/>
    <cellStyle name="Обычный 4 6 4 3 3 2 2" xfId="31751"/>
    <cellStyle name="Обычный 4 6 4 3 3 2 2 2" xfId="31752"/>
    <cellStyle name="Обычный 4 6 4 3 3 2 3" xfId="31753"/>
    <cellStyle name="Обычный 4 6 4 3 3 2 4" xfId="31754"/>
    <cellStyle name="Обычный 4 6 4 3 3 3" xfId="31755"/>
    <cellStyle name="Обычный 4 6 4 3 3 3 2" xfId="31756"/>
    <cellStyle name="Обычный 4 6 4 3 3 3 3" xfId="31757"/>
    <cellStyle name="Обычный 4 6 4 3 3 4" xfId="31758"/>
    <cellStyle name="Обычный 4 6 4 3 3 4 2" xfId="31759"/>
    <cellStyle name="Обычный 4 6 4 3 3 4 3" xfId="31760"/>
    <cellStyle name="Обычный 4 6 4 3 3 5" xfId="31761"/>
    <cellStyle name="Обычный 4 6 4 3 3 5 2" xfId="31762"/>
    <cellStyle name="Обычный 4 6 4 3 3 5 3" xfId="31763"/>
    <cellStyle name="Обычный 4 6 4 3 3 6" xfId="31764"/>
    <cellStyle name="Обычный 4 6 4 3 3 6 2" xfId="31765"/>
    <cellStyle name="Обычный 4 6 4 3 3 7" xfId="31766"/>
    <cellStyle name="Обычный 4 6 4 3 3 8" xfId="31767"/>
    <cellStyle name="Обычный 4 6 4 3 4" xfId="31768"/>
    <cellStyle name="Обычный 4 6 4 3 4 2" xfId="31769"/>
    <cellStyle name="Обычный 4 6 4 3 4 2 2" xfId="31770"/>
    <cellStyle name="Обычный 4 6 4 3 4 2 3" xfId="31771"/>
    <cellStyle name="Обычный 4 6 4 3 4 3" xfId="31772"/>
    <cellStyle name="Обычный 4 6 4 3 4 3 2" xfId="31773"/>
    <cellStyle name="Обычный 4 6 4 3 4 3 3" xfId="31774"/>
    <cellStyle name="Обычный 4 6 4 3 4 4" xfId="31775"/>
    <cellStyle name="Обычный 4 6 4 3 4 4 2" xfId="31776"/>
    <cellStyle name="Обычный 4 6 4 3 4 4 3" xfId="31777"/>
    <cellStyle name="Обычный 4 6 4 3 4 5" xfId="31778"/>
    <cellStyle name="Обычный 4 6 4 3 4 5 2" xfId="31779"/>
    <cellStyle name="Обычный 4 6 4 3 4 6" xfId="31780"/>
    <cellStyle name="Обычный 4 6 4 3 4 7" xfId="31781"/>
    <cellStyle name="Обычный 4 6 4 3 5" xfId="31782"/>
    <cellStyle name="Обычный 4 6 4 3 5 2" xfId="31783"/>
    <cellStyle name="Обычный 4 6 4 3 5 2 2" xfId="31784"/>
    <cellStyle name="Обычный 4 6 4 3 5 2 3" xfId="31785"/>
    <cellStyle name="Обычный 4 6 4 3 5 3" xfId="31786"/>
    <cellStyle name="Обычный 4 6 4 3 5 3 2" xfId="31787"/>
    <cellStyle name="Обычный 4 6 4 3 5 3 3" xfId="31788"/>
    <cellStyle name="Обычный 4 6 4 3 5 4" xfId="31789"/>
    <cellStyle name="Обычный 4 6 4 3 5 4 2" xfId="31790"/>
    <cellStyle name="Обычный 4 6 4 3 5 4 3" xfId="31791"/>
    <cellStyle name="Обычный 4 6 4 3 5 5" xfId="31792"/>
    <cellStyle name="Обычный 4 6 4 3 5 5 2" xfId="31793"/>
    <cellStyle name="Обычный 4 6 4 3 5 6" xfId="31794"/>
    <cellStyle name="Обычный 4 6 4 3 5 7" xfId="31795"/>
    <cellStyle name="Обычный 4 6 4 3 6" xfId="31796"/>
    <cellStyle name="Обычный 4 6 4 3 6 2" xfId="31797"/>
    <cellStyle name="Обычный 4 6 4 3 6 2 2" xfId="31798"/>
    <cellStyle name="Обычный 4 6 4 3 6 2 3" xfId="31799"/>
    <cellStyle name="Обычный 4 6 4 3 6 3" xfId="31800"/>
    <cellStyle name="Обычный 4 6 4 3 6 3 2" xfId="31801"/>
    <cellStyle name="Обычный 4 6 4 3 6 3 3" xfId="31802"/>
    <cellStyle name="Обычный 4 6 4 3 6 4" xfId="31803"/>
    <cellStyle name="Обычный 4 6 4 3 6 4 2" xfId="31804"/>
    <cellStyle name="Обычный 4 6 4 3 6 5" xfId="31805"/>
    <cellStyle name="Обычный 4 6 4 3 6 5 2" xfId="31806"/>
    <cellStyle name="Обычный 4 6 4 3 6 6" xfId="31807"/>
    <cellStyle name="Обычный 4 6 4 3 6 7" xfId="31808"/>
    <cellStyle name="Обычный 4 6 4 3 7" xfId="31809"/>
    <cellStyle name="Обычный 4 6 4 3 7 2" xfId="31810"/>
    <cellStyle name="Обычный 4 6 4 3 7 3" xfId="31811"/>
    <cellStyle name="Обычный 4 6 4 3 8" xfId="31812"/>
    <cellStyle name="Обычный 4 6 4 3 8 2" xfId="31813"/>
    <cellStyle name="Обычный 4 6 4 3 8 3" xfId="31814"/>
    <cellStyle name="Обычный 4 6 4 3 9" xfId="31815"/>
    <cellStyle name="Обычный 4 6 4 3 9 2" xfId="31816"/>
    <cellStyle name="Обычный 4 6 4 3 9 3" xfId="31817"/>
    <cellStyle name="Обычный 4 6 4 4" xfId="31818"/>
    <cellStyle name="Обычный 4 6 4 4 2" xfId="31819"/>
    <cellStyle name="Обычный 4 6 4 4 2 2" xfId="31820"/>
    <cellStyle name="Обычный 4 6 4 4 2 2 2" xfId="31821"/>
    <cellStyle name="Обычный 4 6 4 4 2 2 3" xfId="31822"/>
    <cellStyle name="Обычный 4 6 4 4 2 3" xfId="31823"/>
    <cellStyle name="Обычный 4 6 4 4 2 3 2" xfId="31824"/>
    <cellStyle name="Обычный 4 6 4 4 2 3 3" xfId="31825"/>
    <cellStyle name="Обычный 4 6 4 4 2 4" xfId="31826"/>
    <cellStyle name="Обычный 4 6 4 4 2 4 2" xfId="31827"/>
    <cellStyle name="Обычный 4 6 4 4 2 4 3" xfId="31828"/>
    <cellStyle name="Обычный 4 6 4 4 2 5" xfId="31829"/>
    <cellStyle name="Обычный 4 6 4 4 2 5 2" xfId="31830"/>
    <cellStyle name="Обычный 4 6 4 4 2 6" xfId="31831"/>
    <cellStyle name="Обычный 4 6 4 4 2 7" xfId="31832"/>
    <cellStyle name="Обычный 4 6 4 4 3" xfId="31833"/>
    <cellStyle name="Обычный 4 6 4 4 3 2" xfId="31834"/>
    <cellStyle name="Обычный 4 6 4 4 3 2 2" xfId="31835"/>
    <cellStyle name="Обычный 4 6 4 4 3 3" xfId="31836"/>
    <cellStyle name="Обычный 4 6 4 4 3 4" xfId="31837"/>
    <cellStyle name="Обычный 4 6 4 4 4" xfId="31838"/>
    <cellStyle name="Обычный 4 6 4 4 4 2" xfId="31839"/>
    <cellStyle name="Обычный 4 6 4 4 4 3" xfId="31840"/>
    <cellStyle name="Обычный 4 6 4 4 5" xfId="31841"/>
    <cellStyle name="Обычный 4 6 4 4 5 2" xfId="31842"/>
    <cellStyle name="Обычный 4 6 4 4 5 3" xfId="31843"/>
    <cellStyle name="Обычный 4 6 4 4 6" xfId="31844"/>
    <cellStyle name="Обычный 4 6 4 4 6 2" xfId="31845"/>
    <cellStyle name="Обычный 4 6 4 4 6 3" xfId="31846"/>
    <cellStyle name="Обычный 4 6 4 4 7" xfId="31847"/>
    <cellStyle name="Обычный 4 6 4 4 7 2" xfId="31848"/>
    <cellStyle name="Обычный 4 6 4 4 8" xfId="31849"/>
    <cellStyle name="Обычный 4 6 4 4 9" xfId="31850"/>
    <cellStyle name="Обычный 4 6 4 5" xfId="31851"/>
    <cellStyle name="Обычный 4 6 4 5 2" xfId="31852"/>
    <cellStyle name="Обычный 4 6 4 5 2 2" xfId="31853"/>
    <cellStyle name="Обычный 4 6 4 5 2 2 2" xfId="31854"/>
    <cellStyle name="Обычный 4 6 4 5 2 3" xfId="31855"/>
    <cellStyle name="Обычный 4 6 4 5 2 4" xfId="31856"/>
    <cellStyle name="Обычный 4 6 4 5 3" xfId="31857"/>
    <cellStyle name="Обычный 4 6 4 5 3 2" xfId="31858"/>
    <cellStyle name="Обычный 4 6 4 5 3 3" xfId="31859"/>
    <cellStyle name="Обычный 4 6 4 5 4" xfId="31860"/>
    <cellStyle name="Обычный 4 6 4 5 4 2" xfId="31861"/>
    <cellStyle name="Обычный 4 6 4 5 4 3" xfId="31862"/>
    <cellStyle name="Обычный 4 6 4 5 5" xfId="31863"/>
    <cellStyle name="Обычный 4 6 4 5 5 2" xfId="31864"/>
    <cellStyle name="Обычный 4 6 4 5 5 3" xfId="31865"/>
    <cellStyle name="Обычный 4 6 4 5 6" xfId="31866"/>
    <cellStyle name="Обычный 4 6 4 5 6 2" xfId="31867"/>
    <cellStyle name="Обычный 4 6 4 5 7" xfId="31868"/>
    <cellStyle name="Обычный 4 6 4 5 8" xfId="31869"/>
    <cellStyle name="Обычный 4 6 4 6" xfId="31870"/>
    <cellStyle name="Обычный 4 6 4 6 2" xfId="31871"/>
    <cellStyle name="Обычный 4 6 4 6 2 2" xfId="31872"/>
    <cellStyle name="Обычный 4 6 4 6 2 2 2" xfId="31873"/>
    <cellStyle name="Обычный 4 6 4 6 2 3" xfId="31874"/>
    <cellStyle name="Обычный 4 6 4 6 2 4" xfId="31875"/>
    <cellStyle name="Обычный 4 6 4 6 3" xfId="31876"/>
    <cellStyle name="Обычный 4 6 4 6 3 2" xfId="31877"/>
    <cellStyle name="Обычный 4 6 4 6 3 3" xfId="31878"/>
    <cellStyle name="Обычный 4 6 4 6 4" xfId="31879"/>
    <cellStyle name="Обычный 4 6 4 6 4 2" xfId="31880"/>
    <cellStyle name="Обычный 4 6 4 6 4 3" xfId="31881"/>
    <cellStyle name="Обычный 4 6 4 6 5" xfId="31882"/>
    <cellStyle name="Обычный 4 6 4 6 5 2" xfId="31883"/>
    <cellStyle name="Обычный 4 6 4 6 5 3" xfId="31884"/>
    <cellStyle name="Обычный 4 6 4 6 6" xfId="31885"/>
    <cellStyle name="Обычный 4 6 4 6 6 2" xfId="31886"/>
    <cellStyle name="Обычный 4 6 4 6 7" xfId="31887"/>
    <cellStyle name="Обычный 4 6 4 6 8" xfId="31888"/>
    <cellStyle name="Обычный 4 6 4 7" xfId="31889"/>
    <cellStyle name="Обычный 4 6 4 7 2" xfId="31890"/>
    <cellStyle name="Обычный 4 6 4 7 2 2" xfId="31891"/>
    <cellStyle name="Обычный 4 6 4 7 2 3" xfId="31892"/>
    <cellStyle name="Обычный 4 6 4 7 3" xfId="31893"/>
    <cellStyle name="Обычный 4 6 4 7 3 2" xfId="31894"/>
    <cellStyle name="Обычный 4 6 4 7 3 3" xfId="31895"/>
    <cellStyle name="Обычный 4 6 4 7 4" xfId="31896"/>
    <cellStyle name="Обычный 4 6 4 7 4 2" xfId="31897"/>
    <cellStyle name="Обычный 4 6 4 7 4 3" xfId="31898"/>
    <cellStyle name="Обычный 4 6 4 7 5" xfId="31899"/>
    <cellStyle name="Обычный 4 6 4 7 5 2" xfId="31900"/>
    <cellStyle name="Обычный 4 6 4 7 6" xfId="31901"/>
    <cellStyle name="Обычный 4 6 4 7 7" xfId="31902"/>
    <cellStyle name="Обычный 4 6 4 8" xfId="31903"/>
    <cellStyle name="Обычный 4 6 4 8 2" xfId="31904"/>
    <cellStyle name="Обычный 4 6 4 8 2 2" xfId="31905"/>
    <cellStyle name="Обычный 4 6 4 8 2 3" xfId="31906"/>
    <cellStyle name="Обычный 4 6 4 8 3" xfId="31907"/>
    <cellStyle name="Обычный 4 6 4 8 3 2" xfId="31908"/>
    <cellStyle name="Обычный 4 6 4 8 3 3" xfId="31909"/>
    <cellStyle name="Обычный 4 6 4 8 4" xfId="31910"/>
    <cellStyle name="Обычный 4 6 4 8 4 2" xfId="31911"/>
    <cellStyle name="Обычный 4 6 4 8 4 3" xfId="31912"/>
    <cellStyle name="Обычный 4 6 4 8 5" xfId="31913"/>
    <cellStyle name="Обычный 4 6 4 8 5 2" xfId="31914"/>
    <cellStyle name="Обычный 4 6 4 8 6" xfId="31915"/>
    <cellStyle name="Обычный 4 6 4 8 7" xfId="31916"/>
    <cellStyle name="Обычный 4 6 4 9" xfId="31917"/>
    <cellStyle name="Обычный 4 6 4 9 2" xfId="31918"/>
    <cellStyle name="Обычный 4 6 4 9 2 2" xfId="31919"/>
    <cellStyle name="Обычный 4 6 4 9 2 3" xfId="31920"/>
    <cellStyle name="Обычный 4 6 4 9 3" xfId="31921"/>
    <cellStyle name="Обычный 4 6 4 9 3 2" xfId="31922"/>
    <cellStyle name="Обычный 4 6 4 9 3 3" xfId="31923"/>
    <cellStyle name="Обычный 4 6 4 9 4" xfId="31924"/>
    <cellStyle name="Обычный 4 6 4 9 4 2" xfId="31925"/>
    <cellStyle name="Обычный 4 6 4 9 4 3" xfId="31926"/>
    <cellStyle name="Обычный 4 6 4 9 5" xfId="31927"/>
    <cellStyle name="Обычный 4 6 4 9 5 2" xfId="31928"/>
    <cellStyle name="Обычный 4 6 4 9 6" xfId="31929"/>
    <cellStyle name="Обычный 4 6 4 9 7" xfId="31930"/>
    <cellStyle name="Обычный 4 6 5" xfId="31931"/>
    <cellStyle name="Обычный 4 6 5 10" xfId="31932"/>
    <cellStyle name="Обычный 4 6 5 10 2" xfId="31933"/>
    <cellStyle name="Обычный 4 6 5 10 2 2" xfId="31934"/>
    <cellStyle name="Обычный 4 6 5 10 2 3" xfId="31935"/>
    <cellStyle name="Обычный 4 6 5 10 3" xfId="31936"/>
    <cellStyle name="Обычный 4 6 5 10 3 2" xfId="31937"/>
    <cellStyle name="Обычный 4 6 5 10 3 3" xfId="31938"/>
    <cellStyle name="Обычный 4 6 5 10 4" xfId="31939"/>
    <cellStyle name="Обычный 4 6 5 10 4 2" xfId="31940"/>
    <cellStyle name="Обычный 4 6 5 10 4 3" xfId="31941"/>
    <cellStyle name="Обычный 4 6 5 10 5" xfId="31942"/>
    <cellStyle name="Обычный 4 6 5 10 5 2" xfId="31943"/>
    <cellStyle name="Обычный 4 6 5 10 6" xfId="31944"/>
    <cellStyle name="Обычный 4 6 5 10 7" xfId="31945"/>
    <cellStyle name="Обычный 4 6 5 11" xfId="31946"/>
    <cellStyle name="Обычный 4 6 5 11 2" xfId="31947"/>
    <cellStyle name="Обычный 4 6 5 11 3" xfId="31948"/>
    <cellStyle name="Обычный 4 6 5 12" xfId="31949"/>
    <cellStyle name="Обычный 4 6 5 12 2" xfId="31950"/>
    <cellStyle name="Обычный 4 6 5 12 3" xfId="31951"/>
    <cellStyle name="Обычный 4 6 5 13" xfId="31952"/>
    <cellStyle name="Обычный 4 6 5 13 2" xfId="31953"/>
    <cellStyle name="Обычный 4 6 5 13 3" xfId="31954"/>
    <cellStyle name="Обычный 4 6 5 14" xfId="31955"/>
    <cellStyle name="Обычный 4 6 5 14 2" xfId="31956"/>
    <cellStyle name="Обычный 4 6 5 15" xfId="31957"/>
    <cellStyle name="Обычный 4 6 5 16" xfId="31958"/>
    <cellStyle name="Обычный 4 6 5 2" xfId="31959"/>
    <cellStyle name="Обычный 4 6 5 2 10" xfId="31960"/>
    <cellStyle name="Обычный 4 6 5 2 10 2" xfId="31961"/>
    <cellStyle name="Обычный 4 6 5 2 10 3" xfId="31962"/>
    <cellStyle name="Обычный 4 6 5 2 11" xfId="31963"/>
    <cellStyle name="Обычный 4 6 5 2 11 2" xfId="31964"/>
    <cellStyle name="Обычный 4 6 5 2 12" xfId="31965"/>
    <cellStyle name="Обычный 4 6 5 2 13" xfId="31966"/>
    <cellStyle name="Обычный 4 6 5 2 2" xfId="31967"/>
    <cellStyle name="Обычный 4 6 5 2 2 2" xfId="31968"/>
    <cellStyle name="Обычный 4 6 5 2 2 2 2" xfId="31969"/>
    <cellStyle name="Обычный 4 6 5 2 2 2 2 2" xfId="31970"/>
    <cellStyle name="Обычный 4 6 5 2 2 2 3" xfId="31971"/>
    <cellStyle name="Обычный 4 6 5 2 2 2 4" xfId="31972"/>
    <cellStyle name="Обычный 4 6 5 2 2 3" xfId="31973"/>
    <cellStyle name="Обычный 4 6 5 2 2 3 2" xfId="31974"/>
    <cellStyle name="Обычный 4 6 5 2 2 3 3" xfId="31975"/>
    <cellStyle name="Обычный 4 6 5 2 2 4" xfId="31976"/>
    <cellStyle name="Обычный 4 6 5 2 2 4 2" xfId="31977"/>
    <cellStyle name="Обычный 4 6 5 2 2 4 3" xfId="31978"/>
    <cellStyle name="Обычный 4 6 5 2 2 5" xfId="31979"/>
    <cellStyle name="Обычный 4 6 5 2 2 5 2" xfId="31980"/>
    <cellStyle name="Обычный 4 6 5 2 2 5 3" xfId="31981"/>
    <cellStyle name="Обычный 4 6 5 2 2 6" xfId="31982"/>
    <cellStyle name="Обычный 4 6 5 2 2 6 2" xfId="31983"/>
    <cellStyle name="Обычный 4 6 5 2 2 7" xfId="31984"/>
    <cellStyle name="Обычный 4 6 5 2 2 8" xfId="31985"/>
    <cellStyle name="Обычный 4 6 5 2 3" xfId="31986"/>
    <cellStyle name="Обычный 4 6 5 2 3 2" xfId="31987"/>
    <cellStyle name="Обычный 4 6 5 2 3 2 2" xfId="31988"/>
    <cellStyle name="Обычный 4 6 5 2 3 2 2 2" xfId="31989"/>
    <cellStyle name="Обычный 4 6 5 2 3 2 3" xfId="31990"/>
    <cellStyle name="Обычный 4 6 5 2 3 2 4" xfId="31991"/>
    <cellStyle name="Обычный 4 6 5 2 3 3" xfId="31992"/>
    <cellStyle name="Обычный 4 6 5 2 3 3 2" xfId="31993"/>
    <cellStyle name="Обычный 4 6 5 2 3 3 3" xfId="31994"/>
    <cellStyle name="Обычный 4 6 5 2 3 4" xfId="31995"/>
    <cellStyle name="Обычный 4 6 5 2 3 4 2" xfId="31996"/>
    <cellStyle name="Обычный 4 6 5 2 3 4 3" xfId="31997"/>
    <cellStyle name="Обычный 4 6 5 2 3 5" xfId="31998"/>
    <cellStyle name="Обычный 4 6 5 2 3 5 2" xfId="31999"/>
    <cellStyle name="Обычный 4 6 5 2 3 5 3" xfId="32000"/>
    <cellStyle name="Обычный 4 6 5 2 3 6" xfId="32001"/>
    <cellStyle name="Обычный 4 6 5 2 3 6 2" xfId="32002"/>
    <cellStyle name="Обычный 4 6 5 2 3 7" xfId="32003"/>
    <cellStyle name="Обычный 4 6 5 2 3 8" xfId="32004"/>
    <cellStyle name="Обычный 4 6 5 2 4" xfId="32005"/>
    <cellStyle name="Обычный 4 6 5 2 4 2" xfId="32006"/>
    <cellStyle name="Обычный 4 6 5 2 4 2 2" xfId="32007"/>
    <cellStyle name="Обычный 4 6 5 2 4 2 3" xfId="32008"/>
    <cellStyle name="Обычный 4 6 5 2 4 3" xfId="32009"/>
    <cellStyle name="Обычный 4 6 5 2 4 3 2" xfId="32010"/>
    <cellStyle name="Обычный 4 6 5 2 4 3 3" xfId="32011"/>
    <cellStyle name="Обычный 4 6 5 2 4 4" xfId="32012"/>
    <cellStyle name="Обычный 4 6 5 2 4 4 2" xfId="32013"/>
    <cellStyle name="Обычный 4 6 5 2 4 4 3" xfId="32014"/>
    <cellStyle name="Обычный 4 6 5 2 4 5" xfId="32015"/>
    <cellStyle name="Обычный 4 6 5 2 4 5 2" xfId="32016"/>
    <cellStyle name="Обычный 4 6 5 2 4 6" xfId="32017"/>
    <cellStyle name="Обычный 4 6 5 2 4 7" xfId="32018"/>
    <cellStyle name="Обычный 4 6 5 2 5" xfId="32019"/>
    <cellStyle name="Обычный 4 6 5 2 5 2" xfId="32020"/>
    <cellStyle name="Обычный 4 6 5 2 5 2 2" xfId="32021"/>
    <cellStyle name="Обычный 4 6 5 2 5 2 3" xfId="32022"/>
    <cellStyle name="Обычный 4 6 5 2 5 3" xfId="32023"/>
    <cellStyle name="Обычный 4 6 5 2 5 3 2" xfId="32024"/>
    <cellStyle name="Обычный 4 6 5 2 5 3 3" xfId="32025"/>
    <cellStyle name="Обычный 4 6 5 2 5 4" xfId="32026"/>
    <cellStyle name="Обычный 4 6 5 2 5 4 2" xfId="32027"/>
    <cellStyle name="Обычный 4 6 5 2 5 4 3" xfId="32028"/>
    <cellStyle name="Обычный 4 6 5 2 5 5" xfId="32029"/>
    <cellStyle name="Обычный 4 6 5 2 5 5 2" xfId="32030"/>
    <cellStyle name="Обычный 4 6 5 2 5 6" xfId="32031"/>
    <cellStyle name="Обычный 4 6 5 2 5 7" xfId="32032"/>
    <cellStyle name="Обычный 4 6 5 2 6" xfId="32033"/>
    <cellStyle name="Обычный 4 6 5 2 6 2" xfId="32034"/>
    <cellStyle name="Обычный 4 6 5 2 6 2 2" xfId="32035"/>
    <cellStyle name="Обычный 4 6 5 2 6 2 3" xfId="32036"/>
    <cellStyle name="Обычный 4 6 5 2 6 3" xfId="32037"/>
    <cellStyle name="Обычный 4 6 5 2 6 3 2" xfId="32038"/>
    <cellStyle name="Обычный 4 6 5 2 6 3 3" xfId="32039"/>
    <cellStyle name="Обычный 4 6 5 2 6 4" xfId="32040"/>
    <cellStyle name="Обычный 4 6 5 2 6 4 2" xfId="32041"/>
    <cellStyle name="Обычный 4 6 5 2 6 4 3" xfId="32042"/>
    <cellStyle name="Обычный 4 6 5 2 6 5" xfId="32043"/>
    <cellStyle name="Обычный 4 6 5 2 6 5 2" xfId="32044"/>
    <cellStyle name="Обычный 4 6 5 2 6 6" xfId="32045"/>
    <cellStyle name="Обычный 4 6 5 2 6 7" xfId="32046"/>
    <cellStyle name="Обычный 4 6 5 2 7" xfId="32047"/>
    <cellStyle name="Обычный 4 6 5 2 7 2" xfId="32048"/>
    <cellStyle name="Обычный 4 6 5 2 7 2 2" xfId="32049"/>
    <cellStyle name="Обычный 4 6 5 2 7 2 3" xfId="32050"/>
    <cellStyle name="Обычный 4 6 5 2 7 3" xfId="32051"/>
    <cellStyle name="Обычный 4 6 5 2 7 3 2" xfId="32052"/>
    <cellStyle name="Обычный 4 6 5 2 7 3 3" xfId="32053"/>
    <cellStyle name="Обычный 4 6 5 2 7 4" xfId="32054"/>
    <cellStyle name="Обычный 4 6 5 2 7 4 2" xfId="32055"/>
    <cellStyle name="Обычный 4 6 5 2 7 5" xfId="32056"/>
    <cellStyle name="Обычный 4 6 5 2 7 5 2" xfId="32057"/>
    <cellStyle name="Обычный 4 6 5 2 7 6" xfId="32058"/>
    <cellStyle name="Обычный 4 6 5 2 7 7" xfId="32059"/>
    <cellStyle name="Обычный 4 6 5 2 8" xfId="32060"/>
    <cellStyle name="Обычный 4 6 5 2 8 2" xfId="32061"/>
    <cellStyle name="Обычный 4 6 5 2 8 3" xfId="32062"/>
    <cellStyle name="Обычный 4 6 5 2 9" xfId="32063"/>
    <cellStyle name="Обычный 4 6 5 2 9 2" xfId="32064"/>
    <cellStyle name="Обычный 4 6 5 2 9 3" xfId="32065"/>
    <cellStyle name="Обычный 4 6 5 3" xfId="32066"/>
    <cellStyle name="Обычный 4 6 5 3 10" xfId="32067"/>
    <cellStyle name="Обычный 4 6 5 3 10 2" xfId="32068"/>
    <cellStyle name="Обычный 4 6 5 3 11" xfId="32069"/>
    <cellStyle name="Обычный 4 6 5 3 12" xfId="32070"/>
    <cellStyle name="Обычный 4 6 5 3 2" xfId="32071"/>
    <cellStyle name="Обычный 4 6 5 3 2 2" xfId="32072"/>
    <cellStyle name="Обычный 4 6 5 3 2 2 2" xfId="32073"/>
    <cellStyle name="Обычный 4 6 5 3 2 2 2 2" xfId="32074"/>
    <cellStyle name="Обычный 4 6 5 3 2 2 3" xfId="32075"/>
    <cellStyle name="Обычный 4 6 5 3 2 2 4" xfId="32076"/>
    <cellStyle name="Обычный 4 6 5 3 2 3" xfId="32077"/>
    <cellStyle name="Обычный 4 6 5 3 2 3 2" xfId="32078"/>
    <cellStyle name="Обычный 4 6 5 3 2 3 3" xfId="32079"/>
    <cellStyle name="Обычный 4 6 5 3 2 4" xfId="32080"/>
    <cellStyle name="Обычный 4 6 5 3 2 4 2" xfId="32081"/>
    <cellStyle name="Обычный 4 6 5 3 2 4 3" xfId="32082"/>
    <cellStyle name="Обычный 4 6 5 3 2 5" xfId="32083"/>
    <cellStyle name="Обычный 4 6 5 3 2 5 2" xfId="32084"/>
    <cellStyle name="Обычный 4 6 5 3 2 5 3" xfId="32085"/>
    <cellStyle name="Обычный 4 6 5 3 2 6" xfId="32086"/>
    <cellStyle name="Обычный 4 6 5 3 2 6 2" xfId="32087"/>
    <cellStyle name="Обычный 4 6 5 3 2 7" xfId="32088"/>
    <cellStyle name="Обычный 4 6 5 3 2 8" xfId="32089"/>
    <cellStyle name="Обычный 4 6 5 3 3" xfId="32090"/>
    <cellStyle name="Обычный 4 6 5 3 3 2" xfId="32091"/>
    <cellStyle name="Обычный 4 6 5 3 3 2 2" xfId="32092"/>
    <cellStyle name="Обычный 4 6 5 3 3 2 2 2" xfId="32093"/>
    <cellStyle name="Обычный 4 6 5 3 3 2 3" xfId="32094"/>
    <cellStyle name="Обычный 4 6 5 3 3 2 4" xfId="32095"/>
    <cellStyle name="Обычный 4 6 5 3 3 3" xfId="32096"/>
    <cellStyle name="Обычный 4 6 5 3 3 3 2" xfId="32097"/>
    <cellStyle name="Обычный 4 6 5 3 3 3 3" xfId="32098"/>
    <cellStyle name="Обычный 4 6 5 3 3 4" xfId="32099"/>
    <cellStyle name="Обычный 4 6 5 3 3 4 2" xfId="32100"/>
    <cellStyle name="Обычный 4 6 5 3 3 4 3" xfId="32101"/>
    <cellStyle name="Обычный 4 6 5 3 3 5" xfId="32102"/>
    <cellStyle name="Обычный 4 6 5 3 3 5 2" xfId="32103"/>
    <cellStyle name="Обычный 4 6 5 3 3 5 3" xfId="32104"/>
    <cellStyle name="Обычный 4 6 5 3 3 6" xfId="32105"/>
    <cellStyle name="Обычный 4 6 5 3 3 6 2" xfId="32106"/>
    <cellStyle name="Обычный 4 6 5 3 3 7" xfId="32107"/>
    <cellStyle name="Обычный 4 6 5 3 3 8" xfId="32108"/>
    <cellStyle name="Обычный 4 6 5 3 4" xfId="32109"/>
    <cellStyle name="Обычный 4 6 5 3 4 2" xfId="32110"/>
    <cellStyle name="Обычный 4 6 5 3 4 2 2" xfId="32111"/>
    <cellStyle name="Обычный 4 6 5 3 4 2 3" xfId="32112"/>
    <cellStyle name="Обычный 4 6 5 3 4 3" xfId="32113"/>
    <cellStyle name="Обычный 4 6 5 3 4 3 2" xfId="32114"/>
    <cellStyle name="Обычный 4 6 5 3 4 3 3" xfId="32115"/>
    <cellStyle name="Обычный 4 6 5 3 4 4" xfId="32116"/>
    <cellStyle name="Обычный 4 6 5 3 4 4 2" xfId="32117"/>
    <cellStyle name="Обычный 4 6 5 3 4 4 3" xfId="32118"/>
    <cellStyle name="Обычный 4 6 5 3 4 5" xfId="32119"/>
    <cellStyle name="Обычный 4 6 5 3 4 5 2" xfId="32120"/>
    <cellStyle name="Обычный 4 6 5 3 4 6" xfId="32121"/>
    <cellStyle name="Обычный 4 6 5 3 4 7" xfId="32122"/>
    <cellStyle name="Обычный 4 6 5 3 5" xfId="32123"/>
    <cellStyle name="Обычный 4 6 5 3 5 2" xfId="32124"/>
    <cellStyle name="Обычный 4 6 5 3 5 2 2" xfId="32125"/>
    <cellStyle name="Обычный 4 6 5 3 5 2 3" xfId="32126"/>
    <cellStyle name="Обычный 4 6 5 3 5 3" xfId="32127"/>
    <cellStyle name="Обычный 4 6 5 3 5 3 2" xfId="32128"/>
    <cellStyle name="Обычный 4 6 5 3 5 3 3" xfId="32129"/>
    <cellStyle name="Обычный 4 6 5 3 5 4" xfId="32130"/>
    <cellStyle name="Обычный 4 6 5 3 5 4 2" xfId="32131"/>
    <cellStyle name="Обычный 4 6 5 3 5 4 3" xfId="32132"/>
    <cellStyle name="Обычный 4 6 5 3 5 5" xfId="32133"/>
    <cellStyle name="Обычный 4 6 5 3 5 5 2" xfId="32134"/>
    <cellStyle name="Обычный 4 6 5 3 5 6" xfId="32135"/>
    <cellStyle name="Обычный 4 6 5 3 5 7" xfId="32136"/>
    <cellStyle name="Обычный 4 6 5 3 6" xfId="32137"/>
    <cellStyle name="Обычный 4 6 5 3 6 2" xfId="32138"/>
    <cellStyle name="Обычный 4 6 5 3 6 2 2" xfId="32139"/>
    <cellStyle name="Обычный 4 6 5 3 6 2 3" xfId="32140"/>
    <cellStyle name="Обычный 4 6 5 3 6 3" xfId="32141"/>
    <cellStyle name="Обычный 4 6 5 3 6 3 2" xfId="32142"/>
    <cellStyle name="Обычный 4 6 5 3 6 3 3" xfId="32143"/>
    <cellStyle name="Обычный 4 6 5 3 6 4" xfId="32144"/>
    <cellStyle name="Обычный 4 6 5 3 6 4 2" xfId="32145"/>
    <cellStyle name="Обычный 4 6 5 3 6 5" xfId="32146"/>
    <cellStyle name="Обычный 4 6 5 3 6 5 2" xfId="32147"/>
    <cellStyle name="Обычный 4 6 5 3 6 6" xfId="32148"/>
    <cellStyle name="Обычный 4 6 5 3 6 7" xfId="32149"/>
    <cellStyle name="Обычный 4 6 5 3 7" xfId="32150"/>
    <cellStyle name="Обычный 4 6 5 3 7 2" xfId="32151"/>
    <cellStyle name="Обычный 4 6 5 3 7 3" xfId="32152"/>
    <cellStyle name="Обычный 4 6 5 3 8" xfId="32153"/>
    <cellStyle name="Обычный 4 6 5 3 8 2" xfId="32154"/>
    <cellStyle name="Обычный 4 6 5 3 8 3" xfId="32155"/>
    <cellStyle name="Обычный 4 6 5 3 9" xfId="32156"/>
    <cellStyle name="Обычный 4 6 5 3 9 2" xfId="32157"/>
    <cellStyle name="Обычный 4 6 5 3 9 3" xfId="32158"/>
    <cellStyle name="Обычный 4 6 5 4" xfId="32159"/>
    <cellStyle name="Обычный 4 6 5 4 2" xfId="32160"/>
    <cellStyle name="Обычный 4 6 5 4 2 2" xfId="32161"/>
    <cellStyle name="Обычный 4 6 5 4 2 2 2" xfId="32162"/>
    <cellStyle name="Обычный 4 6 5 4 2 2 3" xfId="32163"/>
    <cellStyle name="Обычный 4 6 5 4 2 3" xfId="32164"/>
    <cellStyle name="Обычный 4 6 5 4 2 3 2" xfId="32165"/>
    <cellStyle name="Обычный 4 6 5 4 2 3 3" xfId="32166"/>
    <cellStyle name="Обычный 4 6 5 4 2 4" xfId="32167"/>
    <cellStyle name="Обычный 4 6 5 4 2 4 2" xfId="32168"/>
    <cellStyle name="Обычный 4 6 5 4 2 4 3" xfId="32169"/>
    <cellStyle name="Обычный 4 6 5 4 2 5" xfId="32170"/>
    <cellStyle name="Обычный 4 6 5 4 2 5 2" xfId="32171"/>
    <cellStyle name="Обычный 4 6 5 4 2 6" xfId="32172"/>
    <cellStyle name="Обычный 4 6 5 4 2 7" xfId="32173"/>
    <cellStyle name="Обычный 4 6 5 4 3" xfId="32174"/>
    <cellStyle name="Обычный 4 6 5 4 3 2" xfId="32175"/>
    <cellStyle name="Обычный 4 6 5 4 3 2 2" xfId="32176"/>
    <cellStyle name="Обычный 4 6 5 4 3 3" xfId="32177"/>
    <cellStyle name="Обычный 4 6 5 4 3 4" xfId="32178"/>
    <cellStyle name="Обычный 4 6 5 4 4" xfId="32179"/>
    <cellStyle name="Обычный 4 6 5 4 4 2" xfId="32180"/>
    <cellStyle name="Обычный 4 6 5 4 4 3" xfId="32181"/>
    <cellStyle name="Обычный 4 6 5 4 5" xfId="32182"/>
    <cellStyle name="Обычный 4 6 5 4 5 2" xfId="32183"/>
    <cellStyle name="Обычный 4 6 5 4 5 3" xfId="32184"/>
    <cellStyle name="Обычный 4 6 5 4 6" xfId="32185"/>
    <cellStyle name="Обычный 4 6 5 4 6 2" xfId="32186"/>
    <cellStyle name="Обычный 4 6 5 4 6 3" xfId="32187"/>
    <cellStyle name="Обычный 4 6 5 4 7" xfId="32188"/>
    <cellStyle name="Обычный 4 6 5 4 7 2" xfId="32189"/>
    <cellStyle name="Обычный 4 6 5 4 8" xfId="32190"/>
    <cellStyle name="Обычный 4 6 5 4 9" xfId="32191"/>
    <cellStyle name="Обычный 4 6 5 5" xfId="32192"/>
    <cellStyle name="Обычный 4 6 5 5 2" xfId="32193"/>
    <cellStyle name="Обычный 4 6 5 5 2 2" xfId="32194"/>
    <cellStyle name="Обычный 4 6 5 5 2 2 2" xfId="32195"/>
    <cellStyle name="Обычный 4 6 5 5 2 3" xfId="32196"/>
    <cellStyle name="Обычный 4 6 5 5 2 4" xfId="32197"/>
    <cellStyle name="Обычный 4 6 5 5 3" xfId="32198"/>
    <cellStyle name="Обычный 4 6 5 5 3 2" xfId="32199"/>
    <cellStyle name="Обычный 4 6 5 5 3 3" xfId="32200"/>
    <cellStyle name="Обычный 4 6 5 5 4" xfId="32201"/>
    <cellStyle name="Обычный 4 6 5 5 4 2" xfId="32202"/>
    <cellStyle name="Обычный 4 6 5 5 4 3" xfId="32203"/>
    <cellStyle name="Обычный 4 6 5 5 5" xfId="32204"/>
    <cellStyle name="Обычный 4 6 5 5 5 2" xfId="32205"/>
    <cellStyle name="Обычный 4 6 5 5 5 3" xfId="32206"/>
    <cellStyle name="Обычный 4 6 5 5 6" xfId="32207"/>
    <cellStyle name="Обычный 4 6 5 5 6 2" xfId="32208"/>
    <cellStyle name="Обычный 4 6 5 5 7" xfId="32209"/>
    <cellStyle name="Обычный 4 6 5 5 8" xfId="32210"/>
    <cellStyle name="Обычный 4 6 5 6" xfId="32211"/>
    <cellStyle name="Обычный 4 6 5 6 2" xfId="32212"/>
    <cellStyle name="Обычный 4 6 5 6 2 2" xfId="32213"/>
    <cellStyle name="Обычный 4 6 5 6 2 2 2" xfId="32214"/>
    <cellStyle name="Обычный 4 6 5 6 2 3" xfId="32215"/>
    <cellStyle name="Обычный 4 6 5 6 2 4" xfId="32216"/>
    <cellStyle name="Обычный 4 6 5 6 3" xfId="32217"/>
    <cellStyle name="Обычный 4 6 5 6 3 2" xfId="32218"/>
    <cellStyle name="Обычный 4 6 5 6 3 3" xfId="32219"/>
    <cellStyle name="Обычный 4 6 5 6 4" xfId="32220"/>
    <cellStyle name="Обычный 4 6 5 6 4 2" xfId="32221"/>
    <cellStyle name="Обычный 4 6 5 6 4 3" xfId="32222"/>
    <cellStyle name="Обычный 4 6 5 6 5" xfId="32223"/>
    <cellStyle name="Обычный 4 6 5 6 5 2" xfId="32224"/>
    <cellStyle name="Обычный 4 6 5 6 5 3" xfId="32225"/>
    <cellStyle name="Обычный 4 6 5 6 6" xfId="32226"/>
    <cellStyle name="Обычный 4 6 5 6 6 2" xfId="32227"/>
    <cellStyle name="Обычный 4 6 5 6 7" xfId="32228"/>
    <cellStyle name="Обычный 4 6 5 6 8" xfId="32229"/>
    <cellStyle name="Обычный 4 6 5 7" xfId="32230"/>
    <cellStyle name="Обычный 4 6 5 7 2" xfId="32231"/>
    <cellStyle name="Обычный 4 6 5 7 2 2" xfId="32232"/>
    <cellStyle name="Обычный 4 6 5 7 2 3" xfId="32233"/>
    <cellStyle name="Обычный 4 6 5 7 3" xfId="32234"/>
    <cellStyle name="Обычный 4 6 5 7 3 2" xfId="32235"/>
    <cellStyle name="Обычный 4 6 5 7 3 3" xfId="32236"/>
    <cellStyle name="Обычный 4 6 5 7 4" xfId="32237"/>
    <cellStyle name="Обычный 4 6 5 7 4 2" xfId="32238"/>
    <cellStyle name="Обычный 4 6 5 7 4 3" xfId="32239"/>
    <cellStyle name="Обычный 4 6 5 7 5" xfId="32240"/>
    <cellStyle name="Обычный 4 6 5 7 5 2" xfId="32241"/>
    <cellStyle name="Обычный 4 6 5 7 6" xfId="32242"/>
    <cellStyle name="Обычный 4 6 5 7 7" xfId="32243"/>
    <cellStyle name="Обычный 4 6 5 8" xfId="32244"/>
    <cellStyle name="Обычный 4 6 5 8 2" xfId="32245"/>
    <cellStyle name="Обычный 4 6 5 8 2 2" xfId="32246"/>
    <cellStyle name="Обычный 4 6 5 8 2 3" xfId="32247"/>
    <cellStyle name="Обычный 4 6 5 8 3" xfId="32248"/>
    <cellStyle name="Обычный 4 6 5 8 3 2" xfId="32249"/>
    <cellStyle name="Обычный 4 6 5 8 3 3" xfId="32250"/>
    <cellStyle name="Обычный 4 6 5 8 4" xfId="32251"/>
    <cellStyle name="Обычный 4 6 5 8 4 2" xfId="32252"/>
    <cellStyle name="Обычный 4 6 5 8 4 3" xfId="32253"/>
    <cellStyle name="Обычный 4 6 5 8 5" xfId="32254"/>
    <cellStyle name="Обычный 4 6 5 8 5 2" xfId="32255"/>
    <cellStyle name="Обычный 4 6 5 8 6" xfId="32256"/>
    <cellStyle name="Обычный 4 6 5 8 7" xfId="32257"/>
    <cellStyle name="Обычный 4 6 5 9" xfId="32258"/>
    <cellStyle name="Обычный 4 6 5 9 2" xfId="32259"/>
    <cellStyle name="Обычный 4 6 5 9 2 2" xfId="32260"/>
    <cellStyle name="Обычный 4 6 5 9 2 3" xfId="32261"/>
    <cellStyle name="Обычный 4 6 5 9 3" xfId="32262"/>
    <cellStyle name="Обычный 4 6 5 9 3 2" xfId="32263"/>
    <cellStyle name="Обычный 4 6 5 9 3 3" xfId="32264"/>
    <cellStyle name="Обычный 4 6 5 9 4" xfId="32265"/>
    <cellStyle name="Обычный 4 6 5 9 4 2" xfId="32266"/>
    <cellStyle name="Обычный 4 6 5 9 4 3" xfId="32267"/>
    <cellStyle name="Обычный 4 6 5 9 5" xfId="32268"/>
    <cellStyle name="Обычный 4 6 5 9 5 2" xfId="32269"/>
    <cellStyle name="Обычный 4 6 5 9 6" xfId="32270"/>
    <cellStyle name="Обычный 4 6 5 9 7" xfId="32271"/>
    <cellStyle name="Обычный 4 6 6" xfId="32272"/>
    <cellStyle name="Обычный 4 6 6 10" xfId="32273"/>
    <cellStyle name="Обычный 4 6 6 10 2" xfId="32274"/>
    <cellStyle name="Обычный 4 6 6 10 3" xfId="32275"/>
    <cellStyle name="Обычный 4 6 6 11" xfId="32276"/>
    <cellStyle name="Обычный 4 6 6 11 2" xfId="32277"/>
    <cellStyle name="Обычный 4 6 6 11 3" xfId="32278"/>
    <cellStyle name="Обычный 4 6 6 12" xfId="32279"/>
    <cellStyle name="Обычный 4 6 6 12 2" xfId="32280"/>
    <cellStyle name="Обычный 4 6 6 13" xfId="32281"/>
    <cellStyle name="Обычный 4 6 6 14" xfId="32282"/>
    <cellStyle name="Обычный 4 6 6 2" xfId="32283"/>
    <cellStyle name="Обычный 4 6 6 2 2" xfId="32284"/>
    <cellStyle name="Обычный 4 6 6 2 2 2" xfId="32285"/>
    <cellStyle name="Обычный 4 6 6 2 2 2 2" xfId="32286"/>
    <cellStyle name="Обычный 4 6 6 2 2 2 3" xfId="32287"/>
    <cellStyle name="Обычный 4 6 6 2 2 3" xfId="32288"/>
    <cellStyle name="Обычный 4 6 6 2 2 3 2" xfId="32289"/>
    <cellStyle name="Обычный 4 6 6 2 2 3 3" xfId="32290"/>
    <cellStyle name="Обычный 4 6 6 2 2 4" xfId="32291"/>
    <cellStyle name="Обычный 4 6 6 2 2 4 2" xfId="32292"/>
    <cellStyle name="Обычный 4 6 6 2 2 4 3" xfId="32293"/>
    <cellStyle name="Обычный 4 6 6 2 2 5" xfId="32294"/>
    <cellStyle name="Обычный 4 6 6 2 2 5 2" xfId="32295"/>
    <cellStyle name="Обычный 4 6 6 2 2 6" xfId="32296"/>
    <cellStyle name="Обычный 4 6 6 2 2 7" xfId="32297"/>
    <cellStyle name="Обычный 4 6 6 2 3" xfId="32298"/>
    <cellStyle name="Обычный 4 6 6 2 3 2" xfId="32299"/>
    <cellStyle name="Обычный 4 6 6 2 3 2 2" xfId="32300"/>
    <cellStyle name="Обычный 4 6 6 2 3 3" xfId="32301"/>
    <cellStyle name="Обычный 4 6 6 2 3 4" xfId="32302"/>
    <cellStyle name="Обычный 4 6 6 2 4" xfId="32303"/>
    <cellStyle name="Обычный 4 6 6 2 4 2" xfId="32304"/>
    <cellStyle name="Обычный 4 6 6 2 4 3" xfId="32305"/>
    <cellStyle name="Обычный 4 6 6 2 5" xfId="32306"/>
    <cellStyle name="Обычный 4 6 6 2 5 2" xfId="32307"/>
    <cellStyle name="Обычный 4 6 6 2 5 3" xfId="32308"/>
    <cellStyle name="Обычный 4 6 6 2 6" xfId="32309"/>
    <cellStyle name="Обычный 4 6 6 2 6 2" xfId="32310"/>
    <cellStyle name="Обычный 4 6 6 2 6 3" xfId="32311"/>
    <cellStyle name="Обычный 4 6 6 2 7" xfId="32312"/>
    <cellStyle name="Обычный 4 6 6 2 7 2" xfId="32313"/>
    <cellStyle name="Обычный 4 6 6 2 8" xfId="32314"/>
    <cellStyle name="Обычный 4 6 6 2 9" xfId="32315"/>
    <cellStyle name="Обычный 4 6 6 3" xfId="32316"/>
    <cellStyle name="Обычный 4 6 6 3 2" xfId="32317"/>
    <cellStyle name="Обычный 4 6 6 3 2 2" xfId="32318"/>
    <cellStyle name="Обычный 4 6 6 3 2 2 2" xfId="32319"/>
    <cellStyle name="Обычный 4 6 6 3 2 3" xfId="32320"/>
    <cellStyle name="Обычный 4 6 6 3 2 4" xfId="32321"/>
    <cellStyle name="Обычный 4 6 6 3 3" xfId="32322"/>
    <cellStyle name="Обычный 4 6 6 3 3 2" xfId="32323"/>
    <cellStyle name="Обычный 4 6 6 3 3 3" xfId="32324"/>
    <cellStyle name="Обычный 4 6 6 3 4" xfId="32325"/>
    <cellStyle name="Обычный 4 6 6 3 4 2" xfId="32326"/>
    <cellStyle name="Обычный 4 6 6 3 4 3" xfId="32327"/>
    <cellStyle name="Обычный 4 6 6 3 5" xfId="32328"/>
    <cellStyle name="Обычный 4 6 6 3 5 2" xfId="32329"/>
    <cellStyle name="Обычный 4 6 6 3 5 3" xfId="32330"/>
    <cellStyle name="Обычный 4 6 6 3 6" xfId="32331"/>
    <cellStyle name="Обычный 4 6 6 3 6 2" xfId="32332"/>
    <cellStyle name="Обычный 4 6 6 3 7" xfId="32333"/>
    <cellStyle name="Обычный 4 6 6 3 8" xfId="32334"/>
    <cellStyle name="Обычный 4 6 6 4" xfId="32335"/>
    <cellStyle name="Обычный 4 6 6 4 2" xfId="32336"/>
    <cellStyle name="Обычный 4 6 6 4 2 2" xfId="32337"/>
    <cellStyle name="Обычный 4 6 6 4 2 3" xfId="32338"/>
    <cellStyle name="Обычный 4 6 6 4 3" xfId="32339"/>
    <cellStyle name="Обычный 4 6 6 4 3 2" xfId="32340"/>
    <cellStyle name="Обычный 4 6 6 4 3 3" xfId="32341"/>
    <cellStyle name="Обычный 4 6 6 4 4" xfId="32342"/>
    <cellStyle name="Обычный 4 6 6 4 4 2" xfId="32343"/>
    <cellStyle name="Обычный 4 6 6 4 4 3" xfId="32344"/>
    <cellStyle name="Обычный 4 6 6 4 5" xfId="32345"/>
    <cellStyle name="Обычный 4 6 6 4 5 2" xfId="32346"/>
    <cellStyle name="Обычный 4 6 6 4 6" xfId="32347"/>
    <cellStyle name="Обычный 4 6 6 4 7" xfId="32348"/>
    <cellStyle name="Обычный 4 6 6 5" xfId="32349"/>
    <cellStyle name="Обычный 4 6 6 5 2" xfId="32350"/>
    <cellStyle name="Обычный 4 6 6 5 2 2" xfId="32351"/>
    <cellStyle name="Обычный 4 6 6 5 2 3" xfId="32352"/>
    <cellStyle name="Обычный 4 6 6 5 3" xfId="32353"/>
    <cellStyle name="Обычный 4 6 6 5 3 2" xfId="32354"/>
    <cellStyle name="Обычный 4 6 6 5 3 3" xfId="32355"/>
    <cellStyle name="Обычный 4 6 6 5 4" xfId="32356"/>
    <cellStyle name="Обычный 4 6 6 5 4 2" xfId="32357"/>
    <cellStyle name="Обычный 4 6 6 5 4 3" xfId="32358"/>
    <cellStyle name="Обычный 4 6 6 5 5" xfId="32359"/>
    <cellStyle name="Обычный 4 6 6 5 5 2" xfId="32360"/>
    <cellStyle name="Обычный 4 6 6 5 6" xfId="32361"/>
    <cellStyle name="Обычный 4 6 6 5 7" xfId="32362"/>
    <cellStyle name="Обычный 4 6 6 6" xfId="32363"/>
    <cellStyle name="Обычный 4 6 6 6 2" xfId="32364"/>
    <cellStyle name="Обычный 4 6 6 6 2 2" xfId="32365"/>
    <cellStyle name="Обычный 4 6 6 6 2 3" xfId="32366"/>
    <cellStyle name="Обычный 4 6 6 6 3" xfId="32367"/>
    <cellStyle name="Обычный 4 6 6 6 3 2" xfId="32368"/>
    <cellStyle name="Обычный 4 6 6 6 3 3" xfId="32369"/>
    <cellStyle name="Обычный 4 6 6 6 4" xfId="32370"/>
    <cellStyle name="Обычный 4 6 6 6 4 2" xfId="32371"/>
    <cellStyle name="Обычный 4 6 6 6 4 3" xfId="32372"/>
    <cellStyle name="Обычный 4 6 6 6 5" xfId="32373"/>
    <cellStyle name="Обычный 4 6 6 6 5 2" xfId="32374"/>
    <cellStyle name="Обычный 4 6 6 6 6" xfId="32375"/>
    <cellStyle name="Обычный 4 6 6 6 7" xfId="32376"/>
    <cellStyle name="Обычный 4 6 6 7" xfId="32377"/>
    <cellStyle name="Обычный 4 6 6 7 2" xfId="32378"/>
    <cellStyle name="Обычный 4 6 6 7 2 2" xfId="32379"/>
    <cellStyle name="Обычный 4 6 6 7 2 3" xfId="32380"/>
    <cellStyle name="Обычный 4 6 6 7 3" xfId="32381"/>
    <cellStyle name="Обычный 4 6 6 7 3 2" xfId="32382"/>
    <cellStyle name="Обычный 4 6 6 7 3 3" xfId="32383"/>
    <cellStyle name="Обычный 4 6 6 7 4" xfId="32384"/>
    <cellStyle name="Обычный 4 6 6 7 4 2" xfId="32385"/>
    <cellStyle name="Обычный 4 6 6 7 4 3" xfId="32386"/>
    <cellStyle name="Обычный 4 6 6 7 5" xfId="32387"/>
    <cellStyle name="Обычный 4 6 6 7 5 2" xfId="32388"/>
    <cellStyle name="Обычный 4 6 6 7 6" xfId="32389"/>
    <cellStyle name="Обычный 4 6 6 7 7" xfId="32390"/>
    <cellStyle name="Обычный 4 6 6 8" xfId="32391"/>
    <cellStyle name="Обычный 4 6 6 8 2" xfId="32392"/>
    <cellStyle name="Обычный 4 6 6 8 2 2" xfId="32393"/>
    <cellStyle name="Обычный 4 6 6 8 2 3" xfId="32394"/>
    <cellStyle name="Обычный 4 6 6 8 3" xfId="32395"/>
    <cellStyle name="Обычный 4 6 6 8 3 2" xfId="32396"/>
    <cellStyle name="Обычный 4 6 6 8 3 3" xfId="32397"/>
    <cellStyle name="Обычный 4 6 6 8 4" xfId="32398"/>
    <cellStyle name="Обычный 4 6 6 8 4 2" xfId="32399"/>
    <cellStyle name="Обычный 4 6 6 8 5" xfId="32400"/>
    <cellStyle name="Обычный 4 6 6 8 5 2" xfId="32401"/>
    <cellStyle name="Обычный 4 6 6 8 6" xfId="32402"/>
    <cellStyle name="Обычный 4 6 6 8 7" xfId="32403"/>
    <cellStyle name="Обычный 4 6 6 9" xfId="32404"/>
    <cellStyle name="Обычный 4 6 6 9 2" xfId="32405"/>
    <cellStyle name="Обычный 4 6 6 9 3" xfId="32406"/>
    <cellStyle name="Обычный 4 6 7" xfId="32407"/>
    <cellStyle name="Обычный 4 6 7 10" xfId="32408"/>
    <cellStyle name="Обычный 4 6 7 10 2" xfId="32409"/>
    <cellStyle name="Обычный 4 6 7 11" xfId="32410"/>
    <cellStyle name="Обычный 4 6 7 12" xfId="32411"/>
    <cellStyle name="Обычный 4 6 7 2" xfId="32412"/>
    <cellStyle name="Обычный 4 6 7 2 2" xfId="32413"/>
    <cellStyle name="Обычный 4 6 7 2 2 2" xfId="32414"/>
    <cellStyle name="Обычный 4 6 7 2 2 2 2" xfId="32415"/>
    <cellStyle name="Обычный 4 6 7 2 2 3" xfId="32416"/>
    <cellStyle name="Обычный 4 6 7 2 2 4" xfId="32417"/>
    <cellStyle name="Обычный 4 6 7 2 3" xfId="32418"/>
    <cellStyle name="Обычный 4 6 7 2 3 2" xfId="32419"/>
    <cellStyle name="Обычный 4 6 7 2 3 3" xfId="32420"/>
    <cellStyle name="Обычный 4 6 7 2 4" xfId="32421"/>
    <cellStyle name="Обычный 4 6 7 2 4 2" xfId="32422"/>
    <cellStyle name="Обычный 4 6 7 2 4 3" xfId="32423"/>
    <cellStyle name="Обычный 4 6 7 2 5" xfId="32424"/>
    <cellStyle name="Обычный 4 6 7 2 5 2" xfId="32425"/>
    <cellStyle name="Обычный 4 6 7 2 5 3" xfId="32426"/>
    <cellStyle name="Обычный 4 6 7 2 6" xfId="32427"/>
    <cellStyle name="Обычный 4 6 7 2 6 2" xfId="32428"/>
    <cellStyle name="Обычный 4 6 7 2 7" xfId="32429"/>
    <cellStyle name="Обычный 4 6 7 2 8" xfId="32430"/>
    <cellStyle name="Обычный 4 6 7 3" xfId="32431"/>
    <cellStyle name="Обычный 4 6 7 3 2" xfId="32432"/>
    <cellStyle name="Обычный 4 6 7 3 2 2" xfId="32433"/>
    <cellStyle name="Обычный 4 6 7 3 2 2 2" xfId="32434"/>
    <cellStyle name="Обычный 4 6 7 3 2 3" xfId="32435"/>
    <cellStyle name="Обычный 4 6 7 3 2 4" xfId="32436"/>
    <cellStyle name="Обычный 4 6 7 3 3" xfId="32437"/>
    <cellStyle name="Обычный 4 6 7 3 3 2" xfId="32438"/>
    <cellStyle name="Обычный 4 6 7 3 3 3" xfId="32439"/>
    <cellStyle name="Обычный 4 6 7 3 4" xfId="32440"/>
    <cellStyle name="Обычный 4 6 7 3 4 2" xfId="32441"/>
    <cellStyle name="Обычный 4 6 7 3 4 3" xfId="32442"/>
    <cellStyle name="Обычный 4 6 7 3 5" xfId="32443"/>
    <cellStyle name="Обычный 4 6 7 3 5 2" xfId="32444"/>
    <cellStyle name="Обычный 4 6 7 3 5 3" xfId="32445"/>
    <cellStyle name="Обычный 4 6 7 3 6" xfId="32446"/>
    <cellStyle name="Обычный 4 6 7 3 6 2" xfId="32447"/>
    <cellStyle name="Обычный 4 6 7 3 7" xfId="32448"/>
    <cellStyle name="Обычный 4 6 7 3 8" xfId="32449"/>
    <cellStyle name="Обычный 4 6 7 4" xfId="32450"/>
    <cellStyle name="Обычный 4 6 7 4 2" xfId="32451"/>
    <cellStyle name="Обычный 4 6 7 4 2 2" xfId="32452"/>
    <cellStyle name="Обычный 4 6 7 4 2 3" xfId="32453"/>
    <cellStyle name="Обычный 4 6 7 4 3" xfId="32454"/>
    <cellStyle name="Обычный 4 6 7 4 3 2" xfId="32455"/>
    <cellStyle name="Обычный 4 6 7 4 3 3" xfId="32456"/>
    <cellStyle name="Обычный 4 6 7 4 4" xfId="32457"/>
    <cellStyle name="Обычный 4 6 7 4 4 2" xfId="32458"/>
    <cellStyle name="Обычный 4 6 7 4 4 3" xfId="32459"/>
    <cellStyle name="Обычный 4 6 7 4 5" xfId="32460"/>
    <cellStyle name="Обычный 4 6 7 4 5 2" xfId="32461"/>
    <cellStyle name="Обычный 4 6 7 4 6" xfId="32462"/>
    <cellStyle name="Обычный 4 6 7 4 7" xfId="32463"/>
    <cellStyle name="Обычный 4 6 7 5" xfId="32464"/>
    <cellStyle name="Обычный 4 6 7 5 2" xfId="32465"/>
    <cellStyle name="Обычный 4 6 7 5 2 2" xfId="32466"/>
    <cellStyle name="Обычный 4 6 7 5 2 3" xfId="32467"/>
    <cellStyle name="Обычный 4 6 7 5 3" xfId="32468"/>
    <cellStyle name="Обычный 4 6 7 5 3 2" xfId="32469"/>
    <cellStyle name="Обычный 4 6 7 5 3 3" xfId="32470"/>
    <cellStyle name="Обычный 4 6 7 5 4" xfId="32471"/>
    <cellStyle name="Обычный 4 6 7 5 4 2" xfId="32472"/>
    <cellStyle name="Обычный 4 6 7 5 4 3" xfId="32473"/>
    <cellStyle name="Обычный 4 6 7 5 5" xfId="32474"/>
    <cellStyle name="Обычный 4 6 7 5 5 2" xfId="32475"/>
    <cellStyle name="Обычный 4 6 7 5 6" xfId="32476"/>
    <cellStyle name="Обычный 4 6 7 5 7" xfId="32477"/>
    <cellStyle name="Обычный 4 6 7 6" xfId="32478"/>
    <cellStyle name="Обычный 4 6 7 6 2" xfId="32479"/>
    <cellStyle name="Обычный 4 6 7 6 2 2" xfId="32480"/>
    <cellStyle name="Обычный 4 6 7 6 2 3" xfId="32481"/>
    <cellStyle name="Обычный 4 6 7 6 3" xfId="32482"/>
    <cellStyle name="Обычный 4 6 7 6 3 2" xfId="32483"/>
    <cellStyle name="Обычный 4 6 7 6 3 3" xfId="32484"/>
    <cellStyle name="Обычный 4 6 7 6 4" xfId="32485"/>
    <cellStyle name="Обычный 4 6 7 6 4 2" xfId="32486"/>
    <cellStyle name="Обычный 4 6 7 6 5" xfId="32487"/>
    <cellStyle name="Обычный 4 6 7 6 5 2" xfId="32488"/>
    <cellStyle name="Обычный 4 6 7 6 6" xfId="32489"/>
    <cellStyle name="Обычный 4 6 7 6 7" xfId="32490"/>
    <cellStyle name="Обычный 4 6 7 7" xfId="32491"/>
    <cellStyle name="Обычный 4 6 7 7 2" xfId="32492"/>
    <cellStyle name="Обычный 4 6 7 7 3" xfId="32493"/>
    <cellStyle name="Обычный 4 6 7 8" xfId="32494"/>
    <cellStyle name="Обычный 4 6 7 8 2" xfId="32495"/>
    <cellStyle name="Обычный 4 6 7 8 3" xfId="32496"/>
    <cellStyle name="Обычный 4 6 7 9" xfId="32497"/>
    <cellStyle name="Обычный 4 6 7 9 2" xfId="32498"/>
    <cellStyle name="Обычный 4 6 7 9 3" xfId="32499"/>
    <cellStyle name="Обычный 4 6 8" xfId="32500"/>
    <cellStyle name="Обычный 4 6 8 2" xfId="32501"/>
    <cellStyle name="Обычный 4 6 8 2 2" xfId="32502"/>
    <cellStyle name="Обычный 4 6 8 2 2 2" xfId="32503"/>
    <cellStyle name="Обычный 4 6 8 2 2 3" xfId="32504"/>
    <cellStyle name="Обычный 4 6 8 2 3" xfId="32505"/>
    <cellStyle name="Обычный 4 6 8 2 3 2" xfId="32506"/>
    <cellStyle name="Обычный 4 6 8 2 3 3" xfId="32507"/>
    <cellStyle name="Обычный 4 6 8 2 4" xfId="32508"/>
    <cellStyle name="Обычный 4 6 8 2 4 2" xfId="32509"/>
    <cellStyle name="Обычный 4 6 8 2 4 3" xfId="32510"/>
    <cellStyle name="Обычный 4 6 8 2 5" xfId="32511"/>
    <cellStyle name="Обычный 4 6 8 2 5 2" xfId="32512"/>
    <cellStyle name="Обычный 4 6 8 2 6" xfId="32513"/>
    <cellStyle name="Обычный 4 6 8 2 7" xfId="32514"/>
    <cellStyle name="Обычный 4 6 8 3" xfId="32515"/>
    <cellStyle name="Обычный 4 6 8 3 2" xfId="32516"/>
    <cellStyle name="Обычный 4 6 8 3 2 2" xfId="32517"/>
    <cellStyle name="Обычный 4 6 8 3 3" xfId="32518"/>
    <cellStyle name="Обычный 4 6 8 3 4" xfId="32519"/>
    <cellStyle name="Обычный 4 6 8 4" xfId="32520"/>
    <cellStyle name="Обычный 4 6 8 4 2" xfId="32521"/>
    <cellStyle name="Обычный 4 6 8 4 3" xfId="32522"/>
    <cellStyle name="Обычный 4 6 8 5" xfId="32523"/>
    <cellStyle name="Обычный 4 6 8 5 2" xfId="32524"/>
    <cellStyle name="Обычный 4 6 8 5 3" xfId="32525"/>
    <cellStyle name="Обычный 4 6 8 6" xfId="32526"/>
    <cellStyle name="Обычный 4 6 8 6 2" xfId="32527"/>
    <cellStyle name="Обычный 4 6 8 6 3" xfId="32528"/>
    <cellStyle name="Обычный 4 6 8 7" xfId="32529"/>
    <cellStyle name="Обычный 4 6 8 7 2" xfId="32530"/>
    <cellStyle name="Обычный 4 6 8 8" xfId="32531"/>
    <cellStyle name="Обычный 4 6 8 9" xfId="32532"/>
    <cellStyle name="Обычный 4 6 9" xfId="32533"/>
    <cellStyle name="Обычный 4 6 9 2" xfId="32534"/>
    <cellStyle name="Обычный 4 6 9 2 2" xfId="32535"/>
    <cellStyle name="Обычный 4 6 9 2 2 2" xfId="32536"/>
    <cellStyle name="Обычный 4 6 9 2 2 3" xfId="32537"/>
    <cellStyle name="Обычный 4 6 9 2 3" xfId="32538"/>
    <cellStyle name="Обычный 4 6 9 2 3 2" xfId="32539"/>
    <cellStyle name="Обычный 4 6 9 2 3 3" xfId="32540"/>
    <cellStyle name="Обычный 4 6 9 2 4" xfId="32541"/>
    <cellStyle name="Обычный 4 6 9 2 4 2" xfId="32542"/>
    <cellStyle name="Обычный 4 6 9 2 4 3" xfId="32543"/>
    <cellStyle name="Обычный 4 6 9 2 5" xfId="32544"/>
    <cellStyle name="Обычный 4 6 9 2 5 2" xfId="32545"/>
    <cellStyle name="Обычный 4 6 9 2 6" xfId="32546"/>
    <cellStyle name="Обычный 4 6 9 2 7" xfId="32547"/>
    <cellStyle name="Обычный 4 6 9 3" xfId="32548"/>
    <cellStyle name="Обычный 4 6 9 3 2" xfId="32549"/>
    <cellStyle name="Обычный 4 6 9 3 2 2" xfId="32550"/>
    <cellStyle name="Обычный 4 6 9 3 3" xfId="32551"/>
    <cellStyle name="Обычный 4 6 9 3 4" xfId="32552"/>
    <cellStyle name="Обычный 4 6 9 4" xfId="32553"/>
    <cellStyle name="Обычный 4 6 9 4 2" xfId="32554"/>
    <cellStyle name="Обычный 4 6 9 4 3" xfId="32555"/>
    <cellStyle name="Обычный 4 6 9 5" xfId="32556"/>
    <cellStyle name="Обычный 4 6 9 5 2" xfId="32557"/>
    <cellStyle name="Обычный 4 6 9 5 3" xfId="32558"/>
    <cellStyle name="Обычный 4 6 9 6" xfId="32559"/>
    <cellStyle name="Обычный 4 6 9 6 2" xfId="32560"/>
    <cellStyle name="Обычный 4 6 9 6 3" xfId="32561"/>
    <cellStyle name="Обычный 4 6 9 7" xfId="32562"/>
    <cellStyle name="Обычный 4 6 9 7 2" xfId="32563"/>
    <cellStyle name="Обычный 4 6 9 8" xfId="32564"/>
    <cellStyle name="Обычный 4 6 9 9" xfId="32565"/>
    <cellStyle name="Обычный 4 6_Перекрестное субсидирование" xfId="32566"/>
    <cellStyle name="Обычный 4 7" xfId="32567"/>
    <cellStyle name="Обычный 4 7 10" xfId="32568"/>
    <cellStyle name="Обычный 4 7 10 2" xfId="32569"/>
    <cellStyle name="Обычный 4 7 10 2 2" xfId="32570"/>
    <cellStyle name="Обычный 4 7 10 2 2 2" xfId="32571"/>
    <cellStyle name="Обычный 4 7 10 2 3" xfId="32572"/>
    <cellStyle name="Обычный 4 7 10 2 4" xfId="32573"/>
    <cellStyle name="Обычный 4 7 10 3" xfId="32574"/>
    <cellStyle name="Обычный 4 7 10 3 2" xfId="32575"/>
    <cellStyle name="Обычный 4 7 10 3 3" xfId="32576"/>
    <cellStyle name="Обычный 4 7 10 4" xfId="32577"/>
    <cellStyle name="Обычный 4 7 10 4 2" xfId="32578"/>
    <cellStyle name="Обычный 4 7 10 4 3" xfId="32579"/>
    <cellStyle name="Обычный 4 7 10 5" xfId="32580"/>
    <cellStyle name="Обычный 4 7 10 5 2" xfId="32581"/>
    <cellStyle name="Обычный 4 7 10 5 3" xfId="32582"/>
    <cellStyle name="Обычный 4 7 10 6" xfId="32583"/>
    <cellStyle name="Обычный 4 7 10 6 2" xfId="32584"/>
    <cellStyle name="Обычный 4 7 10 7" xfId="32585"/>
    <cellStyle name="Обычный 4 7 10 8" xfId="32586"/>
    <cellStyle name="Обычный 4 7 11" xfId="32587"/>
    <cellStyle name="Обычный 4 7 11 2" xfId="32588"/>
    <cellStyle name="Обычный 4 7 11 2 2" xfId="32589"/>
    <cellStyle name="Обычный 4 7 11 2 3" xfId="32590"/>
    <cellStyle name="Обычный 4 7 11 3" xfId="32591"/>
    <cellStyle name="Обычный 4 7 11 3 2" xfId="32592"/>
    <cellStyle name="Обычный 4 7 11 3 3" xfId="32593"/>
    <cellStyle name="Обычный 4 7 11 4" xfId="32594"/>
    <cellStyle name="Обычный 4 7 11 4 2" xfId="32595"/>
    <cellStyle name="Обычный 4 7 11 4 3" xfId="32596"/>
    <cellStyle name="Обычный 4 7 11 5" xfId="32597"/>
    <cellStyle name="Обычный 4 7 11 5 2" xfId="32598"/>
    <cellStyle name="Обычный 4 7 11 6" xfId="32599"/>
    <cellStyle name="Обычный 4 7 11 7" xfId="32600"/>
    <cellStyle name="Обычный 4 7 12" xfId="32601"/>
    <cellStyle name="Обычный 4 7 12 2" xfId="32602"/>
    <cellStyle name="Обычный 4 7 12 2 2" xfId="32603"/>
    <cellStyle name="Обычный 4 7 12 2 3" xfId="32604"/>
    <cellStyle name="Обычный 4 7 12 3" xfId="32605"/>
    <cellStyle name="Обычный 4 7 12 3 2" xfId="32606"/>
    <cellStyle name="Обычный 4 7 12 3 3" xfId="32607"/>
    <cellStyle name="Обычный 4 7 12 4" xfId="32608"/>
    <cellStyle name="Обычный 4 7 12 4 2" xfId="32609"/>
    <cellStyle name="Обычный 4 7 12 4 3" xfId="32610"/>
    <cellStyle name="Обычный 4 7 12 5" xfId="32611"/>
    <cellStyle name="Обычный 4 7 12 5 2" xfId="32612"/>
    <cellStyle name="Обычный 4 7 12 6" xfId="32613"/>
    <cellStyle name="Обычный 4 7 12 7" xfId="32614"/>
    <cellStyle name="Обычный 4 7 13" xfId="32615"/>
    <cellStyle name="Обычный 4 7 13 2" xfId="32616"/>
    <cellStyle name="Обычный 4 7 13 2 2" xfId="32617"/>
    <cellStyle name="Обычный 4 7 13 2 3" xfId="32618"/>
    <cellStyle name="Обычный 4 7 13 3" xfId="32619"/>
    <cellStyle name="Обычный 4 7 13 3 2" xfId="32620"/>
    <cellStyle name="Обычный 4 7 13 3 3" xfId="32621"/>
    <cellStyle name="Обычный 4 7 13 4" xfId="32622"/>
    <cellStyle name="Обычный 4 7 13 4 2" xfId="32623"/>
    <cellStyle name="Обычный 4 7 13 4 3" xfId="32624"/>
    <cellStyle name="Обычный 4 7 13 5" xfId="32625"/>
    <cellStyle name="Обычный 4 7 13 5 2" xfId="32626"/>
    <cellStyle name="Обычный 4 7 13 6" xfId="32627"/>
    <cellStyle name="Обычный 4 7 13 7" xfId="32628"/>
    <cellStyle name="Обычный 4 7 14" xfId="32629"/>
    <cellStyle name="Обычный 4 7 14 2" xfId="32630"/>
    <cellStyle name="Обычный 4 7 14 2 2" xfId="32631"/>
    <cellStyle name="Обычный 4 7 14 2 3" xfId="32632"/>
    <cellStyle name="Обычный 4 7 14 3" xfId="32633"/>
    <cellStyle name="Обычный 4 7 14 3 2" xfId="32634"/>
    <cellStyle name="Обычный 4 7 14 3 3" xfId="32635"/>
    <cellStyle name="Обычный 4 7 14 4" xfId="32636"/>
    <cellStyle name="Обычный 4 7 14 4 2" xfId="32637"/>
    <cellStyle name="Обычный 4 7 14 4 3" xfId="32638"/>
    <cellStyle name="Обычный 4 7 14 5" xfId="32639"/>
    <cellStyle name="Обычный 4 7 14 5 2" xfId="32640"/>
    <cellStyle name="Обычный 4 7 14 6" xfId="32641"/>
    <cellStyle name="Обычный 4 7 14 7" xfId="32642"/>
    <cellStyle name="Обычный 4 7 15" xfId="32643"/>
    <cellStyle name="Обычный 4 7 15 2" xfId="32644"/>
    <cellStyle name="Обычный 4 7 15 2 2" xfId="32645"/>
    <cellStyle name="Обычный 4 7 15 2 3" xfId="32646"/>
    <cellStyle name="Обычный 4 7 15 3" xfId="32647"/>
    <cellStyle name="Обычный 4 7 15 3 2" xfId="32648"/>
    <cellStyle name="Обычный 4 7 15 3 3" xfId="32649"/>
    <cellStyle name="Обычный 4 7 15 4" xfId="32650"/>
    <cellStyle name="Обычный 4 7 15 4 2" xfId="32651"/>
    <cellStyle name="Обычный 4 7 15 4 3" xfId="32652"/>
    <cellStyle name="Обычный 4 7 15 5" xfId="32653"/>
    <cellStyle name="Обычный 4 7 15 5 2" xfId="32654"/>
    <cellStyle name="Обычный 4 7 15 6" xfId="32655"/>
    <cellStyle name="Обычный 4 7 15 7" xfId="32656"/>
    <cellStyle name="Обычный 4 7 16" xfId="32657"/>
    <cellStyle name="Обычный 4 7 16 2" xfId="32658"/>
    <cellStyle name="Обычный 4 7 16 3" xfId="32659"/>
    <cellStyle name="Обычный 4 7 17" xfId="32660"/>
    <cellStyle name="Обычный 4 7 17 2" xfId="32661"/>
    <cellStyle name="Обычный 4 7 17 3" xfId="32662"/>
    <cellStyle name="Обычный 4 7 18" xfId="32663"/>
    <cellStyle name="Обычный 4 7 18 2" xfId="32664"/>
    <cellStyle name="Обычный 4 7 18 3" xfId="32665"/>
    <cellStyle name="Обычный 4 7 19" xfId="32666"/>
    <cellStyle name="Обычный 4 7 19 2" xfId="32667"/>
    <cellStyle name="Обычный 4 7 19 3" xfId="32668"/>
    <cellStyle name="Обычный 4 7 2" xfId="32669"/>
    <cellStyle name="Обычный 4 7 2 10" xfId="32670"/>
    <cellStyle name="Обычный 4 7 2 10 2" xfId="32671"/>
    <cellStyle name="Обычный 4 7 2 10 2 2" xfId="32672"/>
    <cellStyle name="Обычный 4 7 2 10 2 3" xfId="32673"/>
    <cellStyle name="Обычный 4 7 2 10 3" xfId="32674"/>
    <cellStyle name="Обычный 4 7 2 10 3 2" xfId="32675"/>
    <cellStyle name="Обычный 4 7 2 10 3 3" xfId="32676"/>
    <cellStyle name="Обычный 4 7 2 10 4" xfId="32677"/>
    <cellStyle name="Обычный 4 7 2 10 4 2" xfId="32678"/>
    <cellStyle name="Обычный 4 7 2 10 4 3" xfId="32679"/>
    <cellStyle name="Обычный 4 7 2 10 5" xfId="32680"/>
    <cellStyle name="Обычный 4 7 2 10 5 2" xfId="32681"/>
    <cellStyle name="Обычный 4 7 2 10 6" xfId="32682"/>
    <cellStyle name="Обычный 4 7 2 10 7" xfId="32683"/>
    <cellStyle name="Обычный 4 7 2 11" xfId="32684"/>
    <cellStyle name="Обычный 4 7 2 11 2" xfId="32685"/>
    <cellStyle name="Обычный 4 7 2 11 2 2" xfId="32686"/>
    <cellStyle name="Обычный 4 7 2 11 2 3" xfId="32687"/>
    <cellStyle name="Обычный 4 7 2 11 3" xfId="32688"/>
    <cellStyle name="Обычный 4 7 2 11 3 2" xfId="32689"/>
    <cellStyle name="Обычный 4 7 2 11 3 3" xfId="32690"/>
    <cellStyle name="Обычный 4 7 2 11 4" xfId="32691"/>
    <cellStyle name="Обычный 4 7 2 11 4 2" xfId="32692"/>
    <cellStyle name="Обычный 4 7 2 11 4 3" xfId="32693"/>
    <cellStyle name="Обычный 4 7 2 11 5" xfId="32694"/>
    <cellStyle name="Обычный 4 7 2 11 5 2" xfId="32695"/>
    <cellStyle name="Обычный 4 7 2 11 6" xfId="32696"/>
    <cellStyle name="Обычный 4 7 2 11 7" xfId="32697"/>
    <cellStyle name="Обычный 4 7 2 12" xfId="32698"/>
    <cellStyle name="Обычный 4 7 2 12 2" xfId="32699"/>
    <cellStyle name="Обычный 4 7 2 12 3" xfId="32700"/>
    <cellStyle name="Обычный 4 7 2 13" xfId="32701"/>
    <cellStyle name="Обычный 4 7 2 13 2" xfId="32702"/>
    <cellStyle name="Обычный 4 7 2 13 3" xfId="32703"/>
    <cellStyle name="Обычный 4 7 2 14" xfId="32704"/>
    <cellStyle name="Обычный 4 7 2 14 2" xfId="32705"/>
    <cellStyle name="Обычный 4 7 2 14 3" xfId="32706"/>
    <cellStyle name="Обычный 4 7 2 15" xfId="32707"/>
    <cellStyle name="Обычный 4 7 2 15 2" xfId="32708"/>
    <cellStyle name="Обычный 4 7 2 16" xfId="32709"/>
    <cellStyle name="Обычный 4 7 2 17" xfId="32710"/>
    <cellStyle name="Обычный 4 7 2 2" xfId="32711"/>
    <cellStyle name="Обычный 4 7 2 2 10" xfId="32712"/>
    <cellStyle name="Обычный 4 7 2 2 10 2" xfId="32713"/>
    <cellStyle name="Обычный 4 7 2 2 10 2 2" xfId="32714"/>
    <cellStyle name="Обычный 4 7 2 2 10 2 3" xfId="32715"/>
    <cellStyle name="Обычный 4 7 2 2 10 3" xfId="32716"/>
    <cellStyle name="Обычный 4 7 2 2 10 3 2" xfId="32717"/>
    <cellStyle name="Обычный 4 7 2 2 10 3 3" xfId="32718"/>
    <cellStyle name="Обычный 4 7 2 2 10 4" xfId="32719"/>
    <cellStyle name="Обычный 4 7 2 2 10 4 2" xfId="32720"/>
    <cellStyle name="Обычный 4 7 2 2 10 4 3" xfId="32721"/>
    <cellStyle name="Обычный 4 7 2 2 10 5" xfId="32722"/>
    <cellStyle name="Обычный 4 7 2 2 10 5 2" xfId="32723"/>
    <cellStyle name="Обычный 4 7 2 2 10 6" xfId="32724"/>
    <cellStyle name="Обычный 4 7 2 2 10 7" xfId="32725"/>
    <cellStyle name="Обычный 4 7 2 2 11" xfId="32726"/>
    <cellStyle name="Обычный 4 7 2 2 11 2" xfId="32727"/>
    <cellStyle name="Обычный 4 7 2 2 11 3" xfId="32728"/>
    <cellStyle name="Обычный 4 7 2 2 12" xfId="32729"/>
    <cellStyle name="Обычный 4 7 2 2 12 2" xfId="32730"/>
    <cellStyle name="Обычный 4 7 2 2 12 3" xfId="32731"/>
    <cellStyle name="Обычный 4 7 2 2 13" xfId="32732"/>
    <cellStyle name="Обычный 4 7 2 2 13 2" xfId="32733"/>
    <cellStyle name="Обычный 4 7 2 2 13 3" xfId="32734"/>
    <cellStyle name="Обычный 4 7 2 2 14" xfId="32735"/>
    <cellStyle name="Обычный 4 7 2 2 14 2" xfId="32736"/>
    <cellStyle name="Обычный 4 7 2 2 15" xfId="32737"/>
    <cellStyle name="Обычный 4 7 2 2 16" xfId="32738"/>
    <cellStyle name="Обычный 4 7 2 2 2" xfId="32739"/>
    <cellStyle name="Обычный 4 7 2 2 2 10" xfId="32740"/>
    <cellStyle name="Обычный 4 7 2 2 2 10 2" xfId="32741"/>
    <cellStyle name="Обычный 4 7 2 2 2 10 3" xfId="32742"/>
    <cellStyle name="Обычный 4 7 2 2 2 11" xfId="32743"/>
    <cellStyle name="Обычный 4 7 2 2 2 11 2" xfId="32744"/>
    <cellStyle name="Обычный 4 7 2 2 2 12" xfId="32745"/>
    <cellStyle name="Обычный 4 7 2 2 2 13" xfId="32746"/>
    <cellStyle name="Обычный 4 7 2 2 2 2" xfId="32747"/>
    <cellStyle name="Обычный 4 7 2 2 2 2 2" xfId="32748"/>
    <cellStyle name="Обычный 4 7 2 2 2 2 2 2" xfId="32749"/>
    <cellStyle name="Обычный 4 7 2 2 2 2 2 2 2" xfId="32750"/>
    <cellStyle name="Обычный 4 7 2 2 2 2 2 3" xfId="32751"/>
    <cellStyle name="Обычный 4 7 2 2 2 2 2 4" xfId="32752"/>
    <cellStyle name="Обычный 4 7 2 2 2 2 3" xfId="32753"/>
    <cellStyle name="Обычный 4 7 2 2 2 2 3 2" xfId="32754"/>
    <cellStyle name="Обычный 4 7 2 2 2 2 3 3" xfId="32755"/>
    <cellStyle name="Обычный 4 7 2 2 2 2 4" xfId="32756"/>
    <cellStyle name="Обычный 4 7 2 2 2 2 4 2" xfId="32757"/>
    <cellStyle name="Обычный 4 7 2 2 2 2 4 3" xfId="32758"/>
    <cellStyle name="Обычный 4 7 2 2 2 2 5" xfId="32759"/>
    <cellStyle name="Обычный 4 7 2 2 2 2 5 2" xfId="32760"/>
    <cellStyle name="Обычный 4 7 2 2 2 2 5 3" xfId="32761"/>
    <cellStyle name="Обычный 4 7 2 2 2 2 6" xfId="32762"/>
    <cellStyle name="Обычный 4 7 2 2 2 2 6 2" xfId="32763"/>
    <cellStyle name="Обычный 4 7 2 2 2 2 7" xfId="32764"/>
    <cellStyle name="Обычный 4 7 2 2 2 2 8" xfId="32765"/>
    <cellStyle name="Обычный 4 7 2 2 2 3" xfId="32766"/>
    <cellStyle name="Обычный 4 7 2 2 2 3 2" xfId="32767"/>
    <cellStyle name="Обычный 4 7 2 2 2 3 2 2" xfId="32768"/>
    <cellStyle name="Обычный 4 7 2 2 2 3 2 2 2" xfId="32769"/>
    <cellStyle name="Обычный 4 7 2 2 2 3 2 3" xfId="32770"/>
    <cellStyle name="Обычный 4 7 2 2 2 3 2 4" xfId="32771"/>
    <cellStyle name="Обычный 4 7 2 2 2 3 3" xfId="32772"/>
    <cellStyle name="Обычный 4 7 2 2 2 3 3 2" xfId="32773"/>
    <cellStyle name="Обычный 4 7 2 2 2 3 3 3" xfId="32774"/>
    <cellStyle name="Обычный 4 7 2 2 2 3 4" xfId="32775"/>
    <cellStyle name="Обычный 4 7 2 2 2 3 4 2" xfId="32776"/>
    <cellStyle name="Обычный 4 7 2 2 2 3 4 3" xfId="32777"/>
    <cellStyle name="Обычный 4 7 2 2 2 3 5" xfId="32778"/>
    <cellStyle name="Обычный 4 7 2 2 2 3 5 2" xfId="32779"/>
    <cellStyle name="Обычный 4 7 2 2 2 3 5 3" xfId="32780"/>
    <cellStyle name="Обычный 4 7 2 2 2 3 6" xfId="32781"/>
    <cellStyle name="Обычный 4 7 2 2 2 3 6 2" xfId="32782"/>
    <cellStyle name="Обычный 4 7 2 2 2 3 7" xfId="32783"/>
    <cellStyle name="Обычный 4 7 2 2 2 3 8" xfId="32784"/>
    <cellStyle name="Обычный 4 7 2 2 2 4" xfId="32785"/>
    <cellStyle name="Обычный 4 7 2 2 2 4 2" xfId="32786"/>
    <cellStyle name="Обычный 4 7 2 2 2 4 2 2" xfId="32787"/>
    <cellStyle name="Обычный 4 7 2 2 2 4 2 3" xfId="32788"/>
    <cellStyle name="Обычный 4 7 2 2 2 4 3" xfId="32789"/>
    <cellStyle name="Обычный 4 7 2 2 2 4 3 2" xfId="32790"/>
    <cellStyle name="Обычный 4 7 2 2 2 4 3 3" xfId="32791"/>
    <cellStyle name="Обычный 4 7 2 2 2 4 4" xfId="32792"/>
    <cellStyle name="Обычный 4 7 2 2 2 4 4 2" xfId="32793"/>
    <cellStyle name="Обычный 4 7 2 2 2 4 4 3" xfId="32794"/>
    <cellStyle name="Обычный 4 7 2 2 2 4 5" xfId="32795"/>
    <cellStyle name="Обычный 4 7 2 2 2 4 5 2" xfId="32796"/>
    <cellStyle name="Обычный 4 7 2 2 2 4 6" xfId="32797"/>
    <cellStyle name="Обычный 4 7 2 2 2 4 7" xfId="32798"/>
    <cellStyle name="Обычный 4 7 2 2 2 5" xfId="32799"/>
    <cellStyle name="Обычный 4 7 2 2 2 5 2" xfId="32800"/>
    <cellStyle name="Обычный 4 7 2 2 2 5 2 2" xfId="32801"/>
    <cellStyle name="Обычный 4 7 2 2 2 5 2 3" xfId="32802"/>
    <cellStyle name="Обычный 4 7 2 2 2 5 3" xfId="32803"/>
    <cellStyle name="Обычный 4 7 2 2 2 5 3 2" xfId="32804"/>
    <cellStyle name="Обычный 4 7 2 2 2 5 3 3" xfId="32805"/>
    <cellStyle name="Обычный 4 7 2 2 2 5 4" xfId="32806"/>
    <cellStyle name="Обычный 4 7 2 2 2 5 4 2" xfId="32807"/>
    <cellStyle name="Обычный 4 7 2 2 2 5 4 3" xfId="32808"/>
    <cellStyle name="Обычный 4 7 2 2 2 5 5" xfId="32809"/>
    <cellStyle name="Обычный 4 7 2 2 2 5 5 2" xfId="32810"/>
    <cellStyle name="Обычный 4 7 2 2 2 5 6" xfId="32811"/>
    <cellStyle name="Обычный 4 7 2 2 2 5 7" xfId="32812"/>
    <cellStyle name="Обычный 4 7 2 2 2 6" xfId="32813"/>
    <cellStyle name="Обычный 4 7 2 2 2 6 2" xfId="32814"/>
    <cellStyle name="Обычный 4 7 2 2 2 6 2 2" xfId="32815"/>
    <cellStyle name="Обычный 4 7 2 2 2 6 2 3" xfId="32816"/>
    <cellStyle name="Обычный 4 7 2 2 2 6 3" xfId="32817"/>
    <cellStyle name="Обычный 4 7 2 2 2 6 3 2" xfId="32818"/>
    <cellStyle name="Обычный 4 7 2 2 2 6 3 3" xfId="32819"/>
    <cellStyle name="Обычный 4 7 2 2 2 6 4" xfId="32820"/>
    <cellStyle name="Обычный 4 7 2 2 2 6 4 2" xfId="32821"/>
    <cellStyle name="Обычный 4 7 2 2 2 6 4 3" xfId="32822"/>
    <cellStyle name="Обычный 4 7 2 2 2 6 5" xfId="32823"/>
    <cellStyle name="Обычный 4 7 2 2 2 6 5 2" xfId="32824"/>
    <cellStyle name="Обычный 4 7 2 2 2 6 6" xfId="32825"/>
    <cellStyle name="Обычный 4 7 2 2 2 6 7" xfId="32826"/>
    <cellStyle name="Обычный 4 7 2 2 2 7" xfId="32827"/>
    <cellStyle name="Обычный 4 7 2 2 2 7 2" xfId="32828"/>
    <cellStyle name="Обычный 4 7 2 2 2 7 2 2" xfId="32829"/>
    <cellStyle name="Обычный 4 7 2 2 2 7 2 3" xfId="32830"/>
    <cellStyle name="Обычный 4 7 2 2 2 7 3" xfId="32831"/>
    <cellStyle name="Обычный 4 7 2 2 2 7 3 2" xfId="32832"/>
    <cellStyle name="Обычный 4 7 2 2 2 7 3 3" xfId="32833"/>
    <cellStyle name="Обычный 4 7 2 2 2 7 4" xfId="32834"/>
    <cellStyle name="Обычный 4 7 2 2 2 7 4 2" xfId="32835"/>
    <cellStyle name="Обычный 4 7 2 2 2 7 5" xfId="32836"/>
    <cellStyle name="Обычный 4 7 2 2 2 7 5 2" xfId="32837"/>
    <cellStyle name="Обычный 4 7 2 2 2 7 6" xfId="32838"/>
    <cellStyle name="Обычный 4 7 2 2 2 7 7" xfId="32839"/>
    <cellStyle name="Обычный 4 7 2 2 2 8" xfId="32840"/>
    <cellStyle name="Обычный 4 7 2 2 2 8 2" xfId="32841"/>
    <cellStyle name="Обычный 4 7 2 2 2 8 3" xfId="32842"/>
    <cellStyle name="Обычный 4 7 2 2 2 9" xfId="32843"/>
    <cellStyle name="Обычный 4 7 2 2 2 9 2" xfId="32844"/>
    <cellStyle name="Обычный 4 7 2 2 2 9 3" xfId="32845"/>
    <cellStyle name="Обычный 4 7 2 2 3" xfId="32846"/>
    <cellStyle name="Обычный 4 7 2 2 3 10" xfId="32847"/>
    <cellStyle name="Обычный 4 7 2 2 3 10 2" xfId="32848"/>
    <cellStyle name="Обычный 4 7 2 2 3 11" xfId="32849"/>
    <cellStyle name="Обычный 4 7 2 2 3 12" xfId="32850"/>
    <cellStyle name="Обычный 4 7 2 2 3 2" xfId="32851"/>
    <cellStyle name="Обычный 4 7 2 2 3 2 2" xfId="32852"/>
    <cellStyle name="Обычный 4 7 2 2 3 2 2 2" xfId="32853"/>
    <cellStyle name="Обычный 4 7 2 2 3 2 2 2 2" xfId="32854"/>
    <cellStyle name="Обычный 4 7 2 2 3 2 2 3" xfId="32855"/>
    <cellStyle name="Обычный 4 7 2 2 3 2 2 4" xfId="32856"/>
    <cellStyle name="Обычный 4 7 2 2 3 2 3" xfId="32857"/>
    <cellStyle name="Обычный 4 7 2 2 3 2 3 2" xfId="32858"/>
    <cellStyle name="Обычный 4 7 2 2 3 2 3 3" xfId="32859"/>
    <cellStyle name="Обычный 4 7 2 2 3 2 4" xfId="32860"/>
    <cellStyle name="Обычный 4 7 2 2 3 2 4 2" xfId="32861"/>
    <cellStyle name="Обычный 4 7 2 2 3 2 4 3" xfId="32862"/>
    <cellStyle name="Обычный 4 7 2 2 3 2 5" xfId="32863"/>
    <cellStyle name="Обычный 4 7 2 2 3 2 5 2" xfId="32864"/>
    <cellStyle name="Обычный 4 7 2 2 3 2 5 3" xfId="32865"/>
    <cellStyle name="Обычный 4 7 2 2 3 2 6" xfId="32866"/>
    <cellStyle name="Обычный 4 7 2 2 3 2 6 2" xfId="32867"/>
    <cellStyle name="Обычный 4 7 2 2 3 2 7" xfId="32868"/>
    <cellStyle name="Обычный 4 7 2 2 3 2 8" xfId="32869"/>
    <cellStyle name="Обычный 4 7 2 2 3 3" xfId="32870"/>
    <cellStyle name="Обычный 4 7 2 2 3 3 2" xfId="32871"/>
    <cellStyle name="Обычный 4 7 2 2 3 3 2 2" xfId="32872"/>
    <cellStyle name="Обычный 4 7 2 2 3 3 2 2 2" xfId="32873"/>
    <cellStyle name="Обычный 4 7 2 2 3 3 2 3" xfId="32874"/>
    <cellStyle name="Обычный 4 7 2 2 3 3 2 4" xfId="32875"/>
    <cellStyle name="Обычный 4 7 2 2 3 3 3" xfId="32876"/>
    <cellStyle name="Обычный 4 7 2 2 3 3 3 2" xfId="32877"/>
    <cellStyle name="Обычный 4 7 2 2 3 3 3 3" xfId="32878"/>
    <cellStyle name="Обычный 4 7 2 2 3 3 4" xfId="32879"/>
    <cellStyle name="Обычный 4 7 2 2 3 3 4 2" xfId="32880"/>
    <cellStyle name="Обычный 4 7 2 2 3 3 4 3" xfId="32881"/>
    <cellStyle name="Обычный 4 7 2 2 3 3 5" xfId="32882"/>
    <cellStyle name="Обычный 4 7 2 2 3 3 5 2" xfId="32883"/>
    <cellStyle name="Обычный 4 7 2 2 3 3 5 3" xfId="32884"/>
    <cellStyle name="Обычный 4 7 2 2 3 3 6" xfId="32885"/>
    <cellStyle name="Обычный 4 7 2 2 3 3 6 2" xfId="32886"/>
    <cellStyle name="Обычный 4 7 2 2 3 3 7" xfId="32887"/>
    <cellStyle name="Обычный 4 7 2 2 3 3 8" xfId="32888"/>
    <cellStyle name="Обычный 4 7 2 2 3 4" xfId="32889"/>
    <cellStyle name="Обычный 4 7 2 2 3 4 2" xfId="32890"/>
    <cellStyle name="Обычный 4 7 2 2 3 4 2 2" xfId="32891"/>
    <cellStyle name="Обычный 4 7 2 2 3 4 2 3" xfId="32892"/>
    <cellStyle name="Обычный 4 7 2 2 3 4 3" xfId="32893"/>
    <cellStyle name="Обычный 4 7 2 2 3 4 3 2" xfId="32894"/>
    <cellStyle name="Обычный 4 7 2 2 3 4 3 3" xfId="32895"/>
    <cellStyle name="Обычный 4 7 2 2 3 4 4" xfId="32896"/>
    <cellStyle name="Обычный 4 7 2 2 3 4 4 2" xfId="32897"/>
    <cellStyle name="Обычный 4 7 2 2 3 4 4 3" xfId="32898"/>
    <cellStyle name="Обычный 4 7 2 2 3 4 5" xfId="32899"/>
    <cellStyle name="Обычный 4 7 2 2 3 4 5 2" xfId="32900"/>
    <cellStyle name="Обычный 4 7 2 2 3 4 6" xfId="32901"/>
    <cellStyle name="Обычный 4 7 2 2 3 4 7" xfId="32902"/>
    <cellStyle name="Обычный 4 7 2 2 3 5" xfId="32903"/>
    <cellStyle name="Обычный 4 7 2 2 3 5 2" xfId="32904"/>
    <cellStyle name="Обычный 4 7 2 2 3 5 2 2" xfId="32905"/>
    <cellStyle name="Обычный 4 7 2 2 3 5 2 3" xfId="32906"/>
    <cellStyle name="Обычный 4 7 2 2 3 5 3" xfId="32907"/>
    <cellStyle name="Обычный 4 7 2 2 3 5 3 2" xfId="32908"/>
    <cellStyle name="Обычный 4 7 2 2 3 5 3 3" xfId="32909"/>
    <cellStyle name="Обычный 4 7 2 2 3 5 4" xfId="32910"/>
    <cellStyle name="Обычный 4 7 2 2 3 5 4 2" xfId="32911"/>
    <cellStyle name="Обычный 4 7 2 2 3 5 4 3" xfId="32912"/>
    <cellStyle name="Обычный 4 7 2 2 3 5 5" xfId="32913"/>
    <cellStyle name="Обычный 4 7 2 2 3 5 5 2" xfId="32914"/>
    <cellStyle name="Обычный 4 7 2 2 3 5 6" xfId="32915"/>
    <cellStyle name="Обычный 4 7 2 2 3 5 7" xfId="32916"/>
    <cellStyle name="Обычный 4 7 2 2 3 6" xfId="32917"/>
    <cellStyle name="Обычный 4 7 2 2 3 6 2" xfId="32918"/>
    <cellStyle name="Обычный 4 7 2 2 3 6 2 2" xfId="32919"/>
    <cellStyle name="Обычный 4 7 2 2 3 6 2 3" xfId="32920"/>
    <cellStyle name="Обычный 4 7 2 2 3 6 3" xfId="32921"/>
    <cellStyle name="Обычный 4 7 2 2 3 6 3 2" xfId="32922"/>
    <cellStyle name="Обычный 4 7 2 2 3 6 3 3" xfId="32923"/>
    <cellStyle name="Обычный 4 7 2 2 3 6 4" xfId="32924"/>
    <cellStyle name="Обычный 4 7 2 2 3 6 4 2" xfId="32925"/>
    <cellStyle name="Обычный 4 7 2 2 3 6 5" xfId="32926"/>
    <cellStyle name="Обычный 4 7 2 2 3 6 5 2" xfId="32927"/>
    <cellStyle name="Обычный 4 7 2 2 3 6 6" xfId="32928"/>
    <cellStyle name="Обычный 4 7 2 2 3 6 7" xfId="32929"/>
    <cellStyle name="Обычный 4 7 2 2 3 7" xfId="32930"/>
    <cellStyle name="Обычный 4 7 2 2 3 7 2" xfId="32931"/>
    <cellStyle name="Обычный 4 7 2 2 3 7 3" xfId="32932"/>
    <cellStyle name="Обычный 4 7 2 2 3 8" xfId="32933"/>
    <cellStyle name="Обычный 4 7 2 2 3 8 2" xfId="32934"/>
    <cellStyle name="Обычный 4 7 2 2 3 8 3" xfId="32935"/>
    <cellStyle name="Обычный 4 7 2 2 3 9" xfId="32936"/>
    <cellStyle name="Обычный 4 7 2 2 3 9 2" xfId="32937"/>
    <cellStyle name="Обычный 4 7 2 2 3 9 3" xfId="32938"/>
    <cellStyle name="Обычный 4 7 2 2 4" xfId="32939"/>
    <cellStyle name="Обычный 4 7 2 2 4 2" xfId="32940"/>
    <cellStyle name="Обычный 4 7 2 2 4 2 2" xfId="32941"/>
    <cellStyle name="Обычный 4 7 2 2 4 2 2 2" xfId="32942"/>
    <cellStyle name="Обычный 4 7 2 2 4 2 2 3" xfId="32943"/>
    <cellStyle name="Обычный 4 7 2 2 4 2 3" xfId="32944"/>
    <cellStyle name="Обычный 4 7 2 2 4 2 3 2" xfId="32945"/>
    <cellStyle name="Обычный 4 7 2 2 4 2 3 3" xfId="32946"/>
    <cellStyle name="Обычный 4 7 2 2 4 2 4" xfId="32947"/>
    <cellStyle name="Обычный 4 7 2 2 4 2 4 2" xfId="32948"/>
    <cellStyle name="Обычный 4 7 2 2 4 2 4 3" xfId="32949"/>
    <cellStyle name="Обычный 4 7 2 2 4 2 5" xfId="32950"/>
    <cellStyle name="Обычный 4 7 2 2 4 2 5 2" xfId="32951"/>
    <cellStyle name="Обычный 4 7 2 2 4 2 6" xfId="32952"/>
    <cellStyle name="Обычный 4 7 2 2 4 2 7" xfId="32953"/>
    <cellStyle name="Обычный 4 7 2 2 4 3" xfId="32954"/>
    <cellStyle name="Обычный 4 7 2 2 4 3 2" xfId="32955"/>
    <cellStyle name="Обычный 4 7 2 2 4 3 2 2" xfId="32956"/>
    <cellStyle name="Обычный 4 7 2 2 4 3 3" xfId="32957"/>
    <cellStyle name="Обычный 4 7 2 2 4 3 4" xfId="32958"/>
    <cellStyle name="Обычный 4 7 2 2 4 4" xfId="32959"/>
    <cellStyle name="Обычный 4 7 2 2 4 4 2" xfId="32960"/>
    <cellStyle name="Обычный 4 7 2 2 4 4 3" xfId="32961"/>
    <cellStyle name="Обычный 4 7 2 2 4 5" xfId="32962"/>
    <cellStyle name="Обычный 4 7 2 2 4 5 2" xfId="32963"/>
    <cellStyle name="Обычный 4 7 2 2 4 5 3" xfId="32964"/>
    <cellStyle name="Обычный 4 7 2 2 4 6" xfId="32965"/>
    <cellStyle name="Обычный 4 7 2 2 4 6 2" xfId="32966"/>
    <cellStyle name="Обычный 4 7 2 2 4 6 3" xfId="32967"/>
    <cellStyle name="Обычный 4 7 2 2 4 7" xfId="32968"/>
    <cellStyle name="Обычный 4 7 2 2 4 7 2" xfId="32969"/>
    <cellStyle name="Обычный 4 7 2 2 4 8" xfId="32970"/>
    <cellStyle name="Обычный 4 7 2 2 4 9" xfId="32971"/>
    <cellStyle name="Обычный 4 7 2 2 5" xfId="32972"/>
    <cellStyle name="Обычный 4 7 2 2 5 2" xfId="32973"/>
    <cellStyle name="Обычный 4 7 2 2 5 2 2" xfId="32974"/>
    <cellStyle name="Обычный 4 7 2 2 5 2 2 2" xfId="32975"/>
    <cellStyle name="Обычный 4 7 2 2 5 2 3" xfId="32976"/>
    <cellStyle name="Обычный 4 7 2 2 5 2 4" xfId="32977"/>
    <cellStyle name="Обычный 4 7 2 2 5 3" xfId="32978"/>
    <cellStyle name="Обычный 4 7 2 2 5 3 2" xfId="32979"/>
    <cellStyle name="Обычный 4 7 2 2 5 3 3" xfId="32980"/>
    <cellStyle name="Обычный 4 7 2 2 5 4" xfId="32981"/>
    <cellStyle name="Обычный 4 7 2 2 5 4 2" xfId="32982"/>
    <cellStyle name="Обычный 4 7 2 2 5 4 3" xfId="32983"/>
    <cellStyle name="Обычный 4 7 2 2 5 5" xfId="32984"/>
    <cellStyle name="Обычный 4 7 2 2 5 5 2" xfId="32985"/>
    <cellStyle name="Обычный 4 7 2 2 5 5 3" xfId="32986"/>
    <cellStyle name="Обычный 4 7 2 2 5 6" xfId="32987"/>
    <cellStyle name="Обычный 4 7 2 2 5 6 2" xfId="32988"/>
    <cellStyle name="Обычный 4 7 2 2 5 7" xfId="32989"/>
    <cellStyle name="Обычный 4 7 2 2 5 8" xfId="32990"/>
    <cellStyle name="Обычный 4 7 2 2 6" xfId="32991"/>
    <cellStyle name="Обычный 4 7 2 2 6 2" xfId="32992"/>
    <cellStyle name="Обычный 4 7 2 2 6 2 2" xfId="32993"/>
    <cellStyle name="Обычный 4 7 2 2 6 2 2 2" xfId="32994"/>
    <cellStyle name="Обычный 4 7 2 2 6 2 3" xfId="32995"/>
    <cellStyle name="Обычный 4 7 2 2 6 2 4" xfId="32996"/>
    <cellStyle name="Обычный 4 7 2 2 6 3" xfId="32997"/>
    <cellStyle name="Обычный 4 7 2 2 6 3 2" xfId="32998"/>
    <cellStyle name="Обычный 4 7 2 2 6 3 3" xfId="32999"/>
    <cellStyle name="Обычный 4 7 2 2 6 4" xfId="33000"/>
    <cellStyle name="Обычный 4 7 2 2 6 4 2" xfId="33001"/>
    <cellStyle name="Обычный 4 7 2 2 6 4 3" xfId="33002"/>
    <cellStyle name="Обычный 4 7 2 2 6 5" xfId="33003"/>
    <cellStyle name="Обычный 4 7 2 2 6 5 2" xfId="33004"/>
    <cellStyle name="Обычный 4 7 2 2 6 5 3" xfId="33005"/>
    <cellStyle name="Обычный 4 7 2 2 6 6" xfId="33006"/>
    <cellStyle name="Обычный 4 7 2 2 6 6 2" xfId="33007"/>
    <cellStyle name="Обычный 4 7 2 2 6 7" xfId="33008"/>
    <cellStyle name="Обычный 4 7 2 2 6 8" xfId="33009"/>
    <cellStyle name="Обычный 4 7 2 2 7" xfId="33010"/>
    <cellStyle name="Обычный 4 7 2 2 7 2" xfId="33011"/>
    <cellStyle name="Обычный 4 7 2 2 7 2 2" xfId="33012"/>
    <cellStyle name="Обычный 4 7 2 2 7 2 3" xfId="33013"/>
    <cellStyle name="Обычный 4 7 2 2 7 3" xfId="33014"/>
    <cellStyle name="Обычный 4 7 2 2 7 3 2" xfId="33015"/>
    <cellStyle name="Обычный 4 7 2 2 7 3 3" xfId="33016"/>
    <cellStyle name="Обычный 4 7 2 2 7 4" xfId="33017"/>
    <cellStyle name="Обычный 4 7 2 2 7 4 2" xfId="33018"/>
    <cellStyle name="Обычный 4 7 2 2 7 4 3" xfId="33019"/>
    <cellStyle name="Обычный 4 7 2 2 7 5" xfId="33020"/>
    <cellStyle name="Обычный 4 7 2 2 7 5 2" xfId="33021"/>
    <cellStyle name="Обычный 4 7 2 2 7 6" xfId="33022"/>
    <cellStyle name="Обычный 4 7 2 2 7 7" xfId="33023"/>
    <cellStyle name="Обычный 4 7 2 2 8" xfId="33024"/>
    <cellStyle name="Обычный 4 7 2 2 8 2" xfId="33025"/>
    <cellStyle name="Обычный 4 7 2 2 8 2 2" xfId="33026"/>
    <cellStyle name="Обычный 4 7 2 2 8 2 3" xfId="33027"/>
    <cellStyle name="Обычный 4 7 2 2 8 3" xfId="33028"/>
    <cellStyle name="Обычный 4 7 2 2 8 3 2" xfId="33029"/>
    <cellStyle name="Обычный 4 7 2 2 8 3 3" xfId="33030"/>
    <cellStyle name="Обычный 4 7 2 2 8 4" xfId="33031"/>
    <cellStyle name="Обычный 4 7 2 2 8 4 2" xfId="33032"/>
    <cellStyle name="Обычный 4 7 2 2 8 4 3" xfId="33033"/>
    <cellStyle name="Обычный 4 7 2 2 8 5" xfId="33034"/>
    <cellStyle name="Обычный 4 7 2 2 8 5 2" xfId="33035"/>
    <cellStyle name="Обычный 4 7 2 2 8 6" xfId="33036"/>
    <cellStyle name="Обычный 4 7 2 2 8 7" xfId="33037"/>
    <cellStyle name="Обычный 4 7 2 2 9" xfId="33038"/>
    <cellStyle name="Обычный 4 7 2 2 9 2" xfId="33039"/>
    <cellStyle name="Обычный 4 7 2 2 9 2 2" xfId="33040"/>
    <cellStyle name="Обычный 4 7 2 2 9 2 3" xfId="33041"/>
    <cellStyle name="Обычный 4 7 2 2 9 3" xfId="33042"/>
    <cellStyle name="Обычный 4 7 2 2 9 3 2" xfId="33043"/>
    <cellStyle name="Обычный 4 7 2 2 9 3 3" xfId="33044"/>
    <cellStyle name="Обычный 4 7 2 2 9 4" xfId="33045"/>
    <cellStyle name="Обычный 4 7 2 2 9 4 2" xfId="33046"/>
    <cellStyle name="Обычный 4 7 2 2 9 4 3" xfId="33047"/>
    <cellStyle name="Обычный 4 7 2 2 9 5" xfId="33048"/>
    <cellStyle name="Обычный 4 7 2 2 9 5 2" xfId="33049"/>
    <cellStyle name="Обычный 4 7 2 2 9 6" xfId="33050"/>
    <cellStyle name="Обычный 4 7 2 2 9 7" xfId="33051"/>
    <cellStyle name="Обычный 4 7 2 3" xfId="33052"/>
    <cellStyle name="Обычный 4 7 2 3 10" xfId="33053"/>
    <cellStyle name="Обычный 4 7 2 3 10 2" xfId="33054"/>
    <cellStyle name="Обычный 4 7 2 3 10 3" xfId="33055"/>
    <cellStyle name="Обычный 4 7 2 3 11" xfId="33056"/>
    <cellStyle name="Обычный 4 7 2 3 11 2" xfId="33057"/>
    <cellStyle name="Обычный 4 7 2 3 11 3" xfId="33058"/>
    <cellStyle name="Обычный 4 7 2 3 12" xfId="33059"/>
    <cellStyle name="Обычный 4 7 2 3 12 2" xfId="33060"/>
    <cellStyle name="Обычный 4 7 2 3 13" xfId="33061"/>
    <cellStyle name="Обычный 4 7 2 3 14" xfId="33062"/>
    <cellStyle name="Обычный 4 7 2 3 2" xfId="33063"/>
    <cellStyle name="Обычный 4 7 2 3 2 2" xfId="33064"/>
    <cellStyle name="Обычный 4 7 2 3 2 2 2" xfId="33065"/>
    <cellStyle name="Обычный 4 7 2 3 2 2 2 2" xfId="33066"/>
    <cellStyle name="Обычный 4 7 2 3 2 2 2 3" xfId="33067"/>
    <cellStyle name="Обычный 4 7 2 3 2 2 3" xfId="33068"/>
    <cellStyle name="Обычный 4 7 2 3 2 2 3 2" xfId="33069"/>
    <cellStyle name="Обычный 4 7 2 3 2 2 3 3" xfId="33070"/>
    <cellStyle name="Обычный 4 7 2 3 2 2 4" xfId="33071"/>
    <cellStyle name="Обычный 4 7 2 3 2 2 4 2" xfId="33072"/>
    <cellStyle name="Обычный 4 7 2 3 2 2 4 3" xfId="33073"/>
    <cellStyle name="Обычный 4 7 2 3 2 2 5" xfId="33074"/>
    <cellStyle name="Обычный 4 7 2 3 2 2 5 2" xfId="33075"/>
    <cellStyle name="Обычный 4 7 2 3 2 2 6" xfId="33076"/>
    <cellStyle name="Обычный 4 7 2 3 2 2 7" xfId="33077"/>
    <cellStyle name="Обычный 4 7 2 3 2 3" xfId="33078"/>
    <cellStyle name="Обычный 4 7 2 3 2 3 2" xfId="33079"/>
    <cellStyle name="Обычный 4 7 2 3 2 3 2 2" xfId="33080"/>
    <cellStyle name="Обычный 4 7 2 3 2 3 3" xfId="33081"/>
    <cellStyle name="Обычный 4 7 2 3 2 3 4" xfId="33082"/>
    <cellStyle name="Обычный 4 7 2 3 2 4" xfId="33083"/>
    <cellStyle name="Обычный 4 7 2 3 2 4 2" xfId="33084"/>
    <cellStyle name="Обычный 4 7 2 3 2 4 3" xfId="33085"/>
    <cellStyle name="Обычный 4 7 2 3 2 5" xfId="33086"/>
    <cellStyle name="Обычный 4 7 2 3 2 5 2" xfId="33087"/>
    <cellStyle name="Обычный 4 7 2 3 2 5 3" xfId="33088"/>
    <cellStyle name="Обычный 4 7 2 3 2 6" xfId="33089"/>
    <cellStyle name="Обычный 4 7 2 3 2 6 2" xfId="33090"/>
    <cellStyle name="Обычный 4 7 2 3 2 6 3" xfId="33091"/>
    <cellStyle name="Обычный 4 7 2 3 2 7" xfId="33092"/>
    <cellStyle name="Обычный 4 7 2 3 2 7 2" xfId="33093"/>
    <cellStyle name="Обычный 4 7 2 3 2 8" xfId="33094"/>
    <cellStyle name="Обычный 4 7 2 3 2 9" xfId="33095"/>
    <cellStyle name="Обычный 4 7 2 3 3" xfId="33096"/>
    <cellStyle name="Обычный 4 7 2 3 3 2" xfId="33097"/>
    <cellStyle name="Обычный 4 7 2 3 3 2 2" xfId="33098"/>
    <cellStyle name="Обычный 4 7 2 3 3 2 2 2" xfId="33099"/>
    <cellStyle name="Обычный 4 7 2 3 3 2 3" xfId="33100"/>
    <cellStyle name="Обычный 4 7 2 3 3 2 4" xfId="33101"/>
    <cellStyle name="Обычный 4 7 2 3 3 3" xfId="33102"/>
    <cellStyle name="Обычный 4 7 2 3 3 3 2" xfId="33103"/>
    <cellStyle name="Обычный 4 7 2 3 3 3 3" xfId="33104"/>
    <cellStyle name="Обычный 4 7 2 3 3 4" xfId="33105"/>
    <cellStyle name="Обычный 4 7 2 3 3 4 2" xfId="33106"/>
    <cellStyle name="Обычный 4 7 2 3 3 4 3" xfId="33107"/>
    <cellStyle name="Обычный 4 7 2 3 3 5" xfId="33108"/>
    <cellStyle name="Обычный 4 7 2 3 3 5 2" xfId="33109"/>
    <cellStyle name="Обычный 4 7 2 3 3 5 3" xfId="33110"/>
    <cellStyle name="Обычный 4 7 2 3 3 6" xfId="33111"/>
    <cellStyle name="Обычный 4 7 2 3 3 6 2" xfId="33112"/>
    <cellStyle name="Обычный 4 7 2 3 3 7" xfId="33113"/>
    <cellStyle name="Обычный 4 7 2 3 3 8" xfId="33114"/>
    <cellStyle name="Обычный 4 7 2 3 4" xfId="33115"/>
    <cellStyle name="Обычный 4 7 2 3 4 2" xfId="33116"/>
    <cellStyle name="Обычный 4 7 2 3 4 2 2" xfId="33117"/>
    <cellStyle name="Обычный 4 7 2 3 4 2 2 2" xfId="33118"/>
    <cellStyle name="Обычный 4 7 2 3 4 2 3" xfId="33119"/>
    <cellStyle name="Обычный 4 7 2 3 4 2 4" xfId="33120"/>
    <cellStyle name="Обычный 4 7 2 3 4 3" xfId="33121"/>
    <cellStyle name="Обычный 4 7 2 3 4 3 2" xfId="33122"/>
    <cellStyle name="Обычный 4 7 2 3 4 3 3" xfId="33123"/>
    <cellStyle name="Обычный 4 7 2 3 4 4" xfId="33124"/>
    <cellStyle name="Обычный 4 7 2 3 4 4 2" xfId="33125"/>
    <cellStyle name="Обычный 4 7 2 3 4 4 3" xfId="33126"/>
    <cellStyle name="Обычный 4 7 2 3 4 5" xfId="33127"/>
    <cellStyle name="Обычный 4 7 2 3 4 5 2" xfId="33128"/>
    <cellStyle name="Обычный 4 7 2 3 4 5 3" xfId="33129"/>
    <cellStyle name="Обычный 4 7 2 3 4 6" xfId="33130"/>
    <cellStyle name="Обычный 4 7 2 3 4 6 2" xfId="33131"/>
    <cellStyle name="Обычный 4 7 2 3 4 7" xfId="33132"/>
    <cellStyle name="Обычный 4 7 2 3 4 8" xfId="33133"/>
    <cellStyle name="Обычный 4 7 2 3 5" xfId="33134"/>
    <cellStyle name="Обычный 4 7 2 3 5 2" xfId="33135"/>
    <cellStyle name="Обычный 4 7 2 3 5 2 2" xfId="33136"/>
    <cellStyle name="Обычный 4 7 2 3 5 2 3" xfId="33137"/>
    <cellStyle name="Обычный 4 7 2 3 5 3" xfId="33138"/>
    <cellStyle name="Обычный 4 7 2 3 5 3 2" xfId="33139"/>
    <cellStyle name="Обычный 4 7 2 3 5 3 3" xfId="33140"/>
    <cellStyle name="Обычный 4 7 2 3 5 4" xfId="33141"/>
    <cellStyle name="Обычный 4 7 2 3 5 4 2" xfId="33142"/>
    <cellStyle name="Обычный 4 7 2 3 5 4 3" xfId="33143"/>
    <cellStyle name="Обычный 4 7 2 3 5 5" xfId="33144"/>
    <cellStyle name="Обычный 4 7 2 3 5 5 2" xfId="33145"/>
    <cellStyle name="Обычный 4 7 2 3 5 6" xfId="33146"/>
    <cellStyle name="Обычный 4 7 2 3 5 7" xfId="33147"/>
    <cellStyle name="Обычный 4 7 2 3 6" xfId="33148"/>
    <cellStyle name="Обычный 4 7 2 3 6 2" xfId="33149"/>
    <cellStyle name="Обычный 4 7 2 3 6 2 2" xfId="33150"/>
    <cellStyle name="Обычный 4 7 2 3 6 2 3" xfId="33151"/>
    <cellStyle name="Обычный 4 7 2 3 6 3" xfId="33152"/>
    <cellStyle name="Обычный 4 7 2 3 6 3 2" xfId="33153"/>
    <cellStyle name="Обычный 4 7 2 3 6 3 3" xfId="33154"/>
    <cellStyle name="Обычный 4 7 2 3 6 4" xfId="33155"/>
    <cellStyle name="Обычный 4 7 2 3 6 4 2" xfId="33156"/>
    <cellStyle name="Обычный 4 7 2 3 6 4 3" xfId="33157"/>
    <cellStyle name="Обычный 4 7 2 3 6 5" xfId="33158"/>
    <cellStyle name="Обычный 4 7 2 3 6 5 2" xfId="33159"/>
    <cellStyle name="Обычный 4 7 2 3 6 6" xfId="33160"/>
    <cellStyle name="Обычный 4 7 2 3 6 7" xfId="33161"/>
    <cellStyle name="Обычный 4 7 2 3 7" xfId="33162"/>
    <cellStyle name="Обычный 4 7 2 3 7 2" xfId="33163"/>
    <cellStyle name="Обычный 4 7 2 3 7 2 2" xfId="33164"/>
    <cellStyle name="Обычный 4 7 2 3 7 2 3" xfId="33165"/>
    <cellStyle name="Обычный 4 7 2 3 7 3" xfId="33166"/>
    <cellStyle name="Обычный 4 7 2 3 7 3 2" xfId="33167"/>
    <cellStyle name="Обычный 4 7 2 3 7 3 3" xfId="33168"/>
    <cellStyle name="Обычный 4 7 2 3 7 4" xfId="33169"/>
    <cellStyle name="Обычный 4 7 2 3 7 4 2" xfId="33170"/>
    <cellStyle name="Обычный 4 7 2 3 7 4 3" xfId="33171"/>
    <cellStyle name="Обычный 4 7 2 3 7 5" xfId="33172"/>
    <cellStyle name="Обычный 4 7 2 3 7 5 2" xfId="33173"/>
    <cellStyle name="Обычный 4 7 2 3 7 6" xfId="33174"/>
    <cellStyle name="Обычный 4 7 2 3 7 7" xfId="33175"/>
    <cellStyle name="Обычный 4 7 2 3 8" xfId="33176"/>
    <cellStyle name="Обычный 4 7 2 3 8 2" xfId="33177"/>
    <cellStyle name="Обычный 4 7 2 3 8 2 2" xfId="33178"/>
    <cellStyle name="Обычный 4 7 2 3 8 2 3" xfId="33179"/>
    <cellStyle name="Обычный 4 7 2 3 8 3" xfId="33180"/>
    <cellStyle name="Обычный 4 7 2 3 8 3 2" xfId="33181"/>
    <cellStyle name="Обычный 4 7 2 3 8 3 3" xfId="33182"/>
    <cellStyle name="Обычный 4 7 2 3 8 4" xfId="33183"/>
    <cellStyle name="Обычный 4 7 2 3 8 4 2" xfId="33184"/>
    <cellStyle name="Обычный 4 7 2 3 8 4 3" xfId="33185"/>
    <cellStyle name="Обычный 4 7 2 3 8 5" xfId="33186"/>
    <cellStyle name="Обычный 4 7 2 3 8 5 2" xfId="33187"/>
    <cellStyle name="Обычный 4 7 2 3 8 6" xfId="33188"/>
    <cellStyle name="Обычный 4 7 2 3 8 7" xfId="33189"/>
    <cellStyle name="Обычный 4 7 2 3 9" xfId="33190"/>
    <cellStyle name="Обычный 4 7 2 3 9 2" xfId="33191"/>
    <cellStyle name="Обычный 4 7 2 3 9 3" xfId="33192"/>
    <cellStyle name="Обычный 4 7 2 4" xfId="33193"/>
    <cellStyle name="Обычный 4 7 2 4 10" xfId="33194"/>
    <cellStyle name="Обычный 4 7 2 4 10 2" xfId="33195"/>
    <cellStyle name="Обычный 4 7 2 4 11" xfId="33196"/>
    <cellStyle name="Обычный 4 7 2 4 12" xfId="33197"/>
    <cellStyle name="Обычный 4 7 2 4 2" xfId="33198"/>
    <cellStyle name="Обычный 4 7 2 4 2 2" xfId="33199"/>
    <cellStyle name="Обычный 4 7 2 4 2 2 2" xfId="33200"/>
    <cellStyle name="Обычный 4 7 2 4 2 2 2 2" xfId="33201"/>
    <cellStyle name="Обычный 4 7 2 4 2 2 3" xfId="33202"/>
    <cellStyle name="Обычный 4 7 2 4 2 2 4" xfId="33203"/>
    <cellStyle name="Обычный 4 7 2 4 2 3" xfId="33204"/>
    <cellStyle name="Обычный 4 7 2 4 2 3 2" xfId="33205"/>
    <cellStyle name="Обычный 4 7 2 4 2 3 3" xfId="33206"/>
    <cellStyle name="Обычный 4 7 2 4 2 4" xfId="33207"/>
    <cellStyle name="Обычный 4 7 2 4 2 4 2" xfId="33208"/>
    <cellStyle name="Обычный 4 7 2 4 2 4 3" xfId="33209"/>
    <cellStyle name="Обычный 4 7 2 4 2 5" xfId="33210"/>
    <cellStyle name="Обычный 4 7 2 4 2 5 2" xfId="33211"/>
    <cellStyle name="Обычный 4 7 2 4 2 5 3" xfId="33212"/>
    <cellStyle name="Обычный 4 7 2 4 2 6" xfId="33213"/>
    <cellStyle name="Обычный 4 7 2 4 2 6 2" xfId="33214"/>
    <cellStyle name="Обычный 4 7 2 4 2 7" xfId="33215"/>
    <cellStyle name="Обычный 4 7 2 4 2 8" xfId="33216"/>
    <cellStyle name="Обычный 4 7 2 4 3" xfId="33217"/>
    <cellStyle name="Обычный 4 7 2 4 3 2" xfId="33218"/>
    <cellStyle name="Обычный 4 7 2 4 3 2 2" xfId="33219"/>
    <cellStyle name="Обычный 4 7 2 4 3 2 2 2" xfId="33220"/>
    <cellStyle name="Обычный 4 7 2 4 3 2 3" xfId="33221"/>
    <cellStyle name="Обычный 4 7 2 4 3 2 4" xfId="33222"/>
    <cellStyle name="Обычный 4 7 2 4 3 3" xfId="33223"/>
    <cellStyle name="Обычный 4 7 2 4 3 3 2" xfId="33224"/>
    <cellStyle name="Обычный 4 7 2 4 3 3 3" xfId="33225"/>
    <cellStyle name="Обычный 4 7 2 4 3 4" xfId="33226"/>
    <cellStyle name="Обычный 4 7 2 4 3 4 2" xfId="33227"/>
    <cellStyle name="Обычный 4 7 2 4 3 4 3" xfId="33228"/>
    <cellStyle name="Обычный 4 7 2 4 3 5" xfId="33229"/>
    <cellStyle name="Обычный 4 7 2 4 3 5 2" xfId="33230"/>
    <cellStyle name="Обычный 4 7 2 4 3 5 3" xfId="33231"/>
    <cellStyle name="Обычный 4 7 2 4 3 6" xfId="33232"/>
    <cellStyle name="Обычный 4 7 2 4 3 6 2" xfId="33233"/>
    <cellStyle name="Обычный 4 7 2 4 3 7" xfId="33234"/>
    <cellStyle name="Обычный 4 7 2 4 3 8" xfId="33235"/>
    <cellStyle name="Обычный 4 7 2 4 4" xfId="33236"/>
    <cellStyle name="Обычный 4 7 2 4 4 2" xfId="33237"/>
    <cellStyle name="Обычный 4 7 2 4 4 2 2" xfId="33238"/>
    <cellStyle name="Обычный 4 7 2 4 4 2 3" xfId="33239"/>
    <cellStyle name="Обычный 4 7 2 4 4 3" xfId="33240"/>
    <cellStyle name="Обычный 4 7 2 4 4 3 2" xfId="33241"/>
    <cellStyle name="Обычный 4 7 2 4 4 3 3" xfId="33242"/>
    <cellStyle name="Обычный 4 7 2 4 4 4" xfId="33243"/>
    <cellStyle name="Обычный 4 7 2 4 4 4 2" xfId="33244"/>
    <cellStyle name="Обычный 4 7 2 4 4 4 3" xfId="33245"/>
    <cellStyle name="Обычный 4 7 2 4 4 5" xfId="33246"/>
    <cellStyle name="Обычный 4 7 2 4 4 5 2" xfId="33247"/>
    <cellStyle name="Обычный 4 7 2 4 4 6" xfId="33248"/>
    <cellStyle name="Обычный 4 7 2 4 4 7" xfId="33249"/>
    <cellStyle name="Обычный 4 7 2 4 5" xfId="33250"/>
    <cellStyle name="Обычный 4 7 2 4 5 2" xfId="33251"/>
    <cellStyle name="Обычный 4 7 2 4 5 2 2" xfId="33252"/>
    <cellStyle name="Обычный 4 7 2 4 5 2 3" xfId="33253"/>
    <cellStyle name="Обычный 4 7 2 4 5 3" xfId="33254"/>
    <cellStyle name="Обычный 4 7 2 4 5 3 2" xfId="33255"/>
    <cellStyle name="Обычный 4 7 2 4 5 3 3" xfId="33256"/>
    <cellStyle name="Обычный 4 7 2 4 5 4" xfId="33257"/>
    <cellStyle name="Обычный 4 7 2 4 5 4 2" xfId="33258"/>
    <cellStyle name="Обычный 4 7 2 4 5 4 3" xfId="33259"/>
    <cellStyle name="Обычный 4 7 2 4 5 5" xfId="33260"/>
    <cellStyle name="Обычный 4 7 2 4 5 5 2" xfId="33261"/>
    <cellStyle name="Обычный 4 7 2 4 5 6" xfId="33262"/>
    <cellStyle name="Обычный 4 7 2 4 5 7" xfId="33263"/>
    <cellStyle name="Обычный 4 7 2 4 6" xfId="33264"/>
    <cellStyle name="Обычный 4 7 2 4 6 2" xfId="33265"/>
    <cellStyle name="Обычный 4 7 2 4 6 2 2" xfId="33266"/>
    <cellStyle name="Обычный 4 7 2 4 6 2 3" xfId="33267"/>
    <cellStyle name="Обычный 4 7 2 4 6 3" xfId="33268"/>
    <cellStyle name="Обычный 4 7 2 4 6 3 2" xfId="33269"/>
    <cellStyle name="Обычный 4 7 2 4 6 3 3" xfId="33270"/>
    <cellStyle name="Обычный 4 7 2 4 6 4" xfId="33271"/>
    <cellStyle name="Обычный 4 7 2 4 6 4 2" xfId="33272"/>
    <cellStyle name="Обычный 4 7 2 4 6 5" xfId="33273"/>
    <cellStyle name="Обычный 4 7 2 4 6 5 2" xfId="33274"/>
    <cellStyle name="Обычный 4 7 2 4 6 6" xfId="33275"/>
    <cellStyle name="Обычный 4 7 2 4 6 7" xfId="33276"/>
    <cellStyle name="Обычный 4 7 2 4 7" xfId="33277"/>
    <cellStyle name="Обычный 4 7 2 4 7 2" xfId="33278"/>
    <cellStyle name="Обычный 4 7 2 4 7 3" xfId="33279"/>
    <cellStyle name="Обычный 4 7 2 4 8" xfId="33280"/>
    <cellStyle name="Обычный 4 7 2 4 8 2" xfId="33281"/>
    <cellStyle name="Обычный 4 7 2 4 8 3" xfId="33282"/>
    <cellStyle name="Обычный 4 7 2 4 9" xfId="33283"/>
    <cellStyle name="Обычный 4 7 2 4 9 2" xfId="33284"/>
    <cellStyle name="Обычный 4 7 2 4 9 3" xfId="33285"/>
    <cellStyle name="Обычный 4 7 2 5" xfId="33286"/>
    <cellStyle name="Обычный 4 7 2 5 2" xfId="33287"/>
    <cellStyle name="Обычный 4 7 2 5 2 2" xfId="33288"/>
    <cellStyle name="Обычный 4 7 2 5 2 2 2" xfId="33289"/>
    <cellStyle name="Обычный 4 7 2 5 2 2 3" xfId="33290"/>
    <cellStyle name="Обычный 4 7 2 5 2 3" xfId="33291"/>
    <cellStyle name="Обычный 4 7 2 5 2 3 2" xfId="33292"/>
    <cellStyle name="Обычный 4 7 2 5 2 3 3" xfId="33293"/>
    <cellStyle name="Обычный 4 7 2 5 2 4" xfId="33294"/>
    <cellStyle name="Обычный 4 7 2 5 2 4 2" xfId="33295"/>
    <cellStyle name="Обычный 4 7 2 5 2 4 3" xfId="33296"/>
    <cellStyle name="Обычный 4 7 2 5 2 5" xfId="33297"/>
    <cellStyle name="Обычный 4 7 2 5 2 5 2" xfId="33298"/>
    <cellStyle name="Обычный 4 7 2 5 2 6" xfId="33299"/>
    <cellStyle name="Обычный 4 7 2 5 2 7" xfId="33300"/>
    <cellStyle name="Обычный 4 7 2 5 3" xfId="33301"/>
    <cellStyle name="Обычный 4 7 2 5 3 2" xfId="33302"/>
    <cellStyle name="Обычный 4 7 2 5 3 2 2" xfId="33303"/>
    <cellStyle name="Обычный 4 7 2 5 3 3" xfId="33304"/>
    <cellStyle name="Обычный 4 7 2 5 3 4" xfId="33305"/>
    <cellStyle name="Обычный 4 7 2 5 4" xfId="33306"/>
    <cellStyle name="Обычный 4 7 2 5 4 2" xfId="33307"/>
    <cellStyle name="Обычный 4 7 2 5 4 3" xfId="33308"/>
    <cellStyle name="Обычный 4 7 2 5 5" xfId="33309"/>
    <cellStyle name="Обычный 4 7 2 5 5 2" xfId="33310"/>
    <cellStyle name="Обычный 4 7 2 5 5 3" xfId="33311"/>
    <cellStyle name="Обычный 4 7 2 5 6" xfId="33312"/>
    <cellStyle name="Обычный 4 7 2 5 6 2" xfId="33313"/>
    <cellStyle name="Обычный 4 7 2 5 6 3" xfId="33314"/>
    <cellStyle name="Обычный 4 7 2 5 7" xfId="33315"/>
    <cellStyle name="Обычный 4 7 2 5 7 2" xfId="33316"/>
    <cellStyle name="Обычный 4 7 2 5 8" xfId="33317"/>
    <cellStyle name="Обычный 4 7 2 5 9" xfId="33318"/>
    <cellStyle name="Обычный 4 7 2 6" xfId="33319"/>
    <cellStyle name="Обычный 4 7 2 6 2" xfId="33320"/>
    <cellStyle name="Обычный 4 7 2 6 2 2" xfId="33321"/>
    <cellStyle name="Обычный 4 7 2 6 2 2 2" xfId="33322"/>
    <cellStyle name="Обычный 4 7 2 6 2 3" xfId="33323"/>
    <cellStyle name="Обычный 4 7 2 6 2 4" xfId="33324"/>
    <cellStyle name="Обычный 4 7 2 6 3" xfId="33325"/>
    <cellStyle name="Обычный 4 7 2 6 3 2" xfId="33326"/>
    <cellStyle name="Обычный 4 7 2 6 3 3" xfId="33327"/>
    <cellStyle name="Обычный 4 7 2 6 4" xfId="33328"/>
    <cellStyle name="Обычный 4 7 2 6 4 2" xfId="33329"/>
    <cellStyle name="Обычный 4 7 2 6 4 3" xfId="33330"/>
    <cellStyle name="Обычный 4 7 2 6 5" xfId="33331"/>
    <cellStyle name="Обычный 4 7 2 6 5 2" xfId="33332"/>
    <cellStyle name="Обычный 4 7 2 6 5 3" xfId="33333"/>
    <cellStyle name="Обычный 4 7 2 6 6" xfId="33334"/>
    <cellStyle name="Обычный 4 7 2 6 6 2" xfId="33335"/>
    <cellStyle name="Обычный 4 7 2 6 7" xfId="33336"/>
    <cellStyle name="Обычный 4 7 2 6 8" xfId="33337"/>
    <cellStyle name="Обычный 4 7 2 7" xfId="33338"/>
    <cellStyle name="Обычный 4 7 2 7 2" xfId="33339"/>
    <cellStyle name="Обычный 4 7 2 7 2 2" xfId="33340"/>
    <cellStyle name="Обычный 4 7 2 7 2 2 2" xfId="33341"/>
    <cellStyle name="Обычный 4 7 2 7 2 3" xfId="33342"/>
    <cellStyle name="Обычный 4 7 2 7 2 4" xfId="33343"/>
    <cellStyle name="Обычный 4 7 2 7 3" xfId="33344"/>
    <cellStyle name="Обычный 4 7 2 7 3 2" xfId="33345"/>
    <cellStyle name="Обычный 4 7 2 7 3 3" xfId="33346"/>
    <cellStyle name="Обычный 4 7 2 7 4" xfId="33347"/>
    <cellStyle name="Обычный 4 7 2 7 4 2" xfId="33348"/>
    <cellStyle name="Обычный 4 7 2 7 4 3" xfId="33349"/>
    <cellStyle name="Обычный 4 7 2 7 5" xfId="33350"/>
    <cellStyle name="Обычный 4 7 2 7 5 2" xfId="33351"/>
    <cellStyle name="Обычный 4 7 2 7 5 3" xfId="33352"/>
    <cellStyle name="Обычный 4 7 2 7 6" xfId="33353"/>
    <cellStyle name="Обычный 4 7 2 7 6 2" xfId="33354"/>
    <cellStyle name="Обычный 4 7 2 7 7" xfId="33355"/>
    <cellStyle name="Обычный 4 7 2 7 8" xfId="33356"/>
    <cellStyle name="Обычный 4 7 2 8" xfId="33357"/>
    <cellStyle name="Обычный 4 7 2 8 2" xfId="33358"/>
    <cellStyle name="Обычный 4 7 2 8 2 2" xfId="33359"/>
    <cellStyle name="Обычный 4 7 2 8 2 3" xfId="33360"/>
    <cellStyle name="Обычный 4 7 2 8 3" xfId="33361"/>
    <cellStyle name="Обычный 4 7 2 8 3 2" xfId="33362"/>
    <cellStyle name="Обычный 4 7 2 8 3 3" xfId="33363"/>
    <cellStyle name="Обычный 4 7 2 8 4" xfId="33364"/>
    <cellStyle name="Обычный 4 7 2 8 4 2" xfId="33365"/>
    <cellStyle name="Обычный 4 7 2 8 4 3" xfId="33366"/>
    <cellStyle name="Обычный 4 7 2 8 5" xfId="33367"/>
    <cellStyle name="Обычный 4 7 2 8 5 2" xfId="33368"/>
    <cellStyle name="Обычный 4 7 2 8 6" xfId="33369"/>
    <cellStyle name="Обычный 4 7 2 8 7" xfId="33370"/>
    <cellStyle name="Обычный 4 7 2 9" xfId="33371"/>
    <cellStyle name="Обычный 4 7 2 9 2" xfId="33372"/>
    <cellStyle name="Обычный 4 7 2 9 2 2" xfId="33373"/>
    <cellStyle name="Обычный 4 7 2 9 2 3" xfId="33374"/>
    <cellStyle name="Обычный 4 7 2 9 3" xfId="33375"/>
    <cellStyle name="Обычный 4 7 2 9 3 2" xfId="33376"/>
    <cellStyle name="Обычный 4 7 2 9 3 3" xfId="33377"/>
    <cellStyle name="Обычный 4 7 2 9 4" xfId="33378"/>
    <cellStyle name="Обычный 4 7 2 9 4 2" xfId="33379"/>
    <cellStyle name="Обычный 4 7 2 9 4 3" xfId="33380"/>
    <cellStyle name="Обычный 4 7 2 9 5" xfId="33381"/>
    <cellStyle name="Обычный 4 7 2 9 5 2" xfId="33382"/>
    <cellStyle name="Обычный 4 7 2 9 6" xfId="33383"/>
    <cellStyle name="Обычный 4 7 2 9 7" xfId="33384"/>
    <cellStyle name="Обычный 4 7 20" xfId="33385"/>
    <cellStyle name="Обычный 4 7 20 2" xfId="33386"/>
    <cellStyle name="Обычный 4 7 20 3" xfId="33387"/>
    <cellStyle name="Обычный 4 7 21" xfId="33388"/>
    <cellStyle name="Обычный 4 7 21 2" xfId="33389"/>
    <cellStyle name="Обычный 4 7 22" xfId="33390"/>
    <cellStyle name="Обычный 4 7 23" xfId="33391"/>
    <cellStyle name="Обычный 4 7 24" xfId="33392"/>
    <cellStyle name="Обычный 4 7 25" xfId="33393"/>
    <cellStyle name="Обычный 4 7 26" xfId="33394"/>
    <cellStyle name="Обычный 4 7 3" xfId="33395"/>
    <cellStyle name="Обычный 4 7 3 10" xfId="33396"/>
    <cellStyle name="Обычный 4 7 3 10 2" xfId="33397"/>
    <cellStyle name="Обычный 4 7 3 10 2 2" xfId="33398"/>
    <cellStyle name="Обычный 4 7 3 10 2 3" xfId="33399"/>
    <cellStyle name="Обычный 4 7 3 10 3" xfId="33400"/>
    <cellStyle name="Обычный 4 7 3 10 3 2" xfId="33401"/>
    <cellStyle name="Обычный 4 7 3 10 3 3" xfId="33402"/>
    <cellStyle name="Обычный 4 7 3 10 4" xfId="33403"/>
    <cellStyle name="Обычный 4 7 3 10 4 2" xfId="33404"/>
    <cellStyle name="Обычный 4 7 3 10 4 3" xfId="33405"/>
    <cellStyle name="Обычный 4 7 3 10 5" xfId="33406"/>
    <cellStyle name="Обычный 4 7 3 10 5 2" xfId="33407"/>
    <cellStyle name="Обычный 4 7 3 10 6" xfId="33408"/>
    <cellStyle name="Обычный 4 7 3 10 7" xfId="33409"/>
    <cellStyle name="Обычный 4 7 3 11" xfId="33410"/>
    <cellStyle name="Обычный 4 7 3 11 2" xfId="33411"/>
    <cellStyle name="Обычный 4 7 3 11 2 2" xfId="33412"/>
    <cellStyle name="Обычный 4 7 3 11 2 3" xfId="33413"/>
    <cellStyle name="Обычный 4 7 3 11 3" xfId="33414"/>
    <cellStyle name="Обычный 4 7 3 11 3 2" xfId="33415"/>
    <cellStyle name="Обычный 4 7 3 11 3 3" xfId="33416"/>
    <cellStyle name="Обычный 4 7 3 11 4" xfId="33417"/>
    <cellStyle name="Обычный 4 7 3 11 4 2" xfId="33418"/>
    <cellStyle name="Обычный 4 7 3 11 4 3" xfId="33419"/>
    <cellStyle name="Обычный 4 7 3 11 5" xfId="33420"/>
    <cellStyle name="Обычный 4 7 3 11 5 2" xfId="33421"/>
    <cellStyle name="Обычный 4 7 3 11 6" xfId="33422"/>
    <cellStyle name="Обычный 4 7 3 11 7" xfId="33423"/>
    <cellStyle name="Обычный 4 7 3 12" xfId="33424"/>
    <cellStyle name="Обычный 4 7 3 12 2" xfId="33425"/>
    <cellStyle name="Обычный 4 7 3 12 3" xfId="33426"/>
    <cellStyle name="Обычный 4 7 3 13" xfId="33427"/>
    <cellStyle name="Обычный 4 7 3 13 2" xfId="33428"/>
    <cellStyle name="Обычный 4 7 3 13 3" xfId="33429"/>
    <cellStyle name="Обычный 4 7 3 14" xfId="33430"/>
    <cellStyle name="Обычный 4 7 3 14 2" xfId="33431"/>
    <cellStyle name="Обычный 4 7 3 14 3" xfId="33432"/>
    <cellStyle name="Обычный 4 7 3 15" xfId="33433"/>
    <cellStyle name="Обычный 4 7 3 15 2" xfId="33434"/>
    <cellStyle name="Обычный 4 7 3 16" xfId="33435"/>
    <cellStyle name="Обычный 4 7 3 17" xfId="33436"/>
    <cellStyle name="Обычный 4 7 3 2" xfId="33437"/>
    <cellStyle name="Обычный 4 7 3 2 10" xfId="33438"/>
    <cellStyle name="Обычный 4 7 3 2 10 2" xfId="33439"/>
    <cellStyle name="Обычный 4 7 3 2 10 2 2" xfId="33440"/>
    <cellStyle name="Обычный 4 7 3 2 10 2 3" xfId="33441"/>
    <cellStyle name="Обычный 4 7 3 2 10 3" xfId="33442"/>
    <cellStyle name="Обычный 4 7 3 2 10 3 2" xfId="33443"/>
    <cellStyle name="Обычный 4 7 3 2 10 3 3" xfId="33444"/>
    <cellStyle name="Обычный 4 7 3 2 10 4" xfId="33445"/>
    <cellStyle name="Обычный 4 7 3 2 10 4 2" xfId="33446"/>
    <cellStyle name="Обычный 4 7 3 2 10 5" xfId="33447"/>
    <cellStyle name="Обычный 4 7 3 2 10 5 2" xfId="33448"/>
    <cellStyle name="Обычный 4 7 3 2 10 6" xfId="33449"/>
    <cellStyle name="Обычный 4 7 3 2 10 7" xfId="33450"/>
    <cellStyle name="Обычный 4 7 3 2 11" xfId="33451"/>
    <cellStyle name="Обычный 4 7 3 2 11 2" xfId="33452"/>
    <cellStyle name="Обычный 4 7 3 2 11 3" xfId="33453"/>
    <cellStyle name="Обычный 4 7 3 2 12" xfId="33454"/>
    <cellStyle name="Обычный 4 7 3 2 12 2" xfId="33455"/>
    <cellStyle name="Обычный 4 7 3 2 12 3" xfId="33456"/>
    <cellStyle name="Обычный 4 7 3 2 13" xfId="33457"/>
    <cellStyle name="Обычный 4 7 3 2 13 2" xfId="33458"/>
    <cellStyle name="Обычный 4 7 3 2 13 3" xfId="33459"/>
    <cellStyle name="Обычный 4 7 3 2 14" xfId="33460"/>
    <cellStyle name="Обычный 4 7 3 2 14 2" xfId="33461"/>
    <cellStyle name="Обычный 4 7 3 2 15" xfId="33462"/>
    <cellStyle name="Обычный 4 7 3 2 16" xfId="33463"/>
    <cellStyle name="Обычный 4 7 3 2 2" xfId="33464"/>
    <cellStyle name="Обычный 4 7 3 2 2 10" xfId="33465"/>
    <cellStyle name="Обычный 4 7 3 2 2 10 2" xfId="33466"/>
    <cellStyle name="Обычный 4 7 3 2 2 10 3" xfId="33467"/>
    <cellStyle name="Обычный 4 7 3 2 2 11" xfId="33468"/>
    <cellStyle name="Обычный 4 7 3 2 2 11 2" xfId="33469"/>
    <cellStyle name="Обычный 4 7 3 2 2 12" xfId="33470"/>
    <cellStyle name="Обычный 4 7 3 2 2 13" xfId="33471"/>
    <cellStyle name="Обычный 4 7 3 2 2 2" xfId="33472"/>
    <cellStyle name="Обычный 4 7 3 2 2 2 2" xfId="33473"/>
    <cellStyle name="Обычный 4 7 3 2 2 2 2 2" xfId="33474"/>
    <cellStyle name="Обычный 4 7 3 2 2 2 2 2 2" xfId="33475"/>
    <cellStyle name="Обычный 4 7 3 2 2 2 2 3" xfId="33476"/>
    <cellStyle name="Обычный 4 7 3 2 2 2 2 4" xfId="33477"/>
    <cellStyle name="Обычный 4 7 3 2 2 2 3" xfId="33478"/>
    <cellStyle name="Обычный 4 7 3 2 2 2 3 2" xfId="33479"/>
    <cellStyle name="Обычный 4 7 3 2 2 2 3 3" xfId="33480"/>
    <cellStyle name="Обычный 4 7 3 2 2 2 4" xfId="33481"/>
    <cellStyle name="Обычный 4 7 3 2 2 2 4 2" xfId="33482"/>
    <cellStyle name="Обычный 4 7 3 2 2 2 4 3" xfId="33483"/>
    <cellStyle name="Обычный 4 7 3 2 2 2 5" xfId="33484"/>
    <cellStyle name="Обычный 4 7 3 2 2 2 5 2" xfId="33485"/>
    <cellStyle name="Обычный 4 7 3 2 2 2 5 3" xfId="33486"/>
    <cellStyle name="Обычный 4 7 3 2 2 2 6" xfId="33487"/>
    <cellStyle name="Обычный 4 7 3 2 2 2 6 2" xfId="33488"/>
    <cellStyle name="Обычный 4 7 3 2 2 2 7" xfId="33489"/>
    <cellStyle name="Обычный 4 7 3 2 2 2 8" xfId="33490"/>
    <cellStyle name="Обычный 4 7 3 2 2 3" xfId="33491"/>
    <cellStyle name="Обычный 4 7 3 2 2 3 2" xfId="33492"/>
    <cellStyle name="Обычный 4 7 3 2 2 3 2 2" xfId="33493"/>
    <cellStyle name="Обычный 4 7 3 2 2 3 2 2 2" xfId="33494"/>
    <cellStyle name="Обычный 4 7 3 2 2 3 2 3" xfId="33495"/>
    <cellStyle name="Обычный 4 7 3 2 2 3 2 4" xfId="33496"/>
    <cellStyle name="Обычный 4 7 3 2 2 3 3" xfId="33497"/>
    <cellStyle name="Обычный 4 7 3 2 2 3 3 2" xfId="33498"/>
    <cellStyle name="Обычный 4 7 3 2 2 3 3 3" xfId="33499"/>
    <cellStyle name="Обычный 4 7 3 2 2 3 4" xfId="33500"/>
    <cellStyle name="Обычный 4 7 3 2 2 3 4 2" xfId="33501"/>
    <cellStyle name="Обычный 4 7 3 2 2 3 4 3" xfId="33502"/>
    <cellStyle name="Обычный 4 7 3 2 2 3 5" xfId="33503"/>
    <cellStyle name="Обычный 4 7 3 2 2 3 5 2" xfId="33504"/>
    <cellStyle name="Обычный 4 7 3 2 2 3 5 3" xfId="33505"/>
    <cellStyle name="Обычный 4 7 3 2 2 3 6" xfId="33506"/>
    <cellStyle name="Обычный 4 7 3 2 2 3 6 2" xfId="33507"/>
    <cellStyle name="Обычный 4 7 3 2 2 3 7" xfId="33508"/>
    <cellStyle name="Обычный 4 7 3 2 2 3 8" xfId="33509"/>
    <cellStyle name="Обычный 4 7 3 2 2 4" xfId="33510"/>
    <cellStyle name="Обычный 4 7 3 2 2 4 2" xfId="33511"/>
    <cellStyle name="Обычный 4 7 3 2 2 4 2 2" xfId="33512"/>
    <cellStyle name="Обычный 4 7 3 2 2 4 2 3" xfId="33513"/>
    <cellStyle name="Обычный 4 7 3 2 2 4 3" xfId="33514"/>
    <cellStyle name="Обычный 4 7 3 2 2 4 3 2" xfId="33515"/>
    <cellStyle name="Обычный 4 7 3 2 2 4 3 3" xfId="33516"/>
    <cellStyle name="Обычный 4 7 3 2 2 4 4" xfId="33517"/>
    <cellStyle name="Обычный 4 7 3 2 2 4 4 2" xfId="33518"/>
    <cellStyle name="Обычный 4 7 3 2 2 4 4 3" xfId="33519"/>
    <cellStyle name="Обычный 4 7 3 2 2 4 5" xfId="33520"/>
    <cellStyle name="Обычный 4 7 3 2 2 4 5 2" xfId="33521"/>
    <cellStyle name="Обычный 4 7 3 2 2 4 6" xfId="33522"/>
    <cellStyle name="Обычный 4 7 3 2 2 4 7" xfId="33523"/>
    <cellStyle name="Обычный 4 7 3 2 2 5" xfId="33524"/>
    <cellStyle name="Обычный 4 7 3 2 2 5 2" xfId="33525"/>
    <cellStyle name="Обычный 4 7 3 2 2 5 2 2" xfId="33526"/>
    <cellStyle name="Обычный 4 7 3 2 2 5 2 3" xfId="33527"/>
    <cellStyle name="Обычный 4 7 3 2 2 5 3" xfId="33528"/>
    <cellStyle name="Обычный 4 7 3 2 2 5 3 2" xfId="33529"/>
    <cellStyle name="Обычный 4 7 3 2 2 5 3 3" xfId="33530"/>
    <cellStyle name="Обычный 4 7 3 2 2 5 4" xfId="33531"/>
    <cellStyle name="Обычный 4 7 3 2 2 5 4 2" xfId="33532"/>
    <cellStyle name="Обычный 4 7 3 2 2 5 4 3" xfId="33533"/>
    <cellStyle name="Обычный 4 7 3 2 2 5 5" xfId="33534"/>
    <cellStyle name="Обычный 4 7 3 2 2 5 5 2" xfId="33535"/>
    <cellStyle name="Обычный 4 7 3 2 2 5 6" xfId="33536"/>
    <cellStyle name="Обычный 4 7 3 2 2 5 7" xfId="33537"/>
    <cellStyle name="Обычный 4 7 3 2 2 6" xfId="33538"/>
    <cellStyle name="Обычный 4 7 3 2 2 6 2" xfId="33539"/>
    <cellStyle name="Обычный 4 7 3 2 2 6 2 2" xfId="33540"/>
    <cellStyle name="Обычный 4 7 3 2 2 6 2 3" xfId="33541"/>
    <cellStyle name="Обычный 4 7 3 2 2 6 3" xfId="33542"/>
    <cellStyle name="Обычный 4 7 3 2 2 6 3 2" xfId="33543"/>
    <cellStyle name="Обычный 4 7 3 2 2 6 3 3" xfId="33544"/>
    <cellStyle name="Обычный 4 7 3 2 2 6 4" xfId="33545"/>
    <cellStyle name="Обычный 4 7 3 2 2 6 4 2" xfId="33546"/>
    <cellStyle name="Обычный 4 7 3 2 2 6 4 3" xfId="33547"/>
    <cellStyle name="Обычный 4 7 3 2 2 6 5" xfId="33548"/>
    <cellStyle name="Обычный 4 7 3 2 2 6 5 2" xfId="33549"/>
    <cellStyle name="Обычный 4 7 3 2 2 6 6" xfId="33550"/>
    <cellStyle name="Обычный 4 7 3 2 2 6 7" xfId="33551"/>
    <cellStyle name="Обычный 4 7 3 2 2 7" xfId="33552"/>
    <cellStyle name="Обычный 4 7 3 2 2 7 2" xfId="33553"/>
    <cellStyle name="Обычный 4 7 3 2 2 7 2 2" xfId="33554"/>
    <cellStyle name="Обычный 4 7 3 2 2 7 2 3" xfId="33555"/>
    <cellStyle name="Обычный 4 7 3 2 2 7 3" xfId="33556"/>
    <cellStyle name="Обычный 4 7 3 2 2 7 3 2" xfId="33557"/>
    <cellStyle name="Обычный 4 7 3 2 2 7 3 3" xfId="33558"/>
    <cellStyle name="Обычный 4 7 3 2 2 7 4" xfId="33559"/>
    <cellStyle name="Обычный 4 7 3 2 2 7 4 2" xfId="33560"/>
    <cellStyle name="Обычный 4 7 3 2 2 7 5" xfId="33561"/>
    <cellStyle name="Обычный 4 7 3 2 2 7 5 2" xfId="33562"/>
    <cellStyle name="Обычный 4 7 3 2 2 7 6" xfId="33563"/>
    <cellStyle name="Обычный 4 7 3 2 2 7 7" xfId="33564"/>
    <cellStyle name="Обычный 4 7 3 2 2 8" xfId="33565"/>
    <cellStyle name="Обычный 4 7 3 2 2 8 2" xfId="33566"/>
    <cellStyle name="Обычный 4 7 3 2 2 8 3" xfId="33567"/>
    <cellStyle name="Обычный 4 7 3 2 2 9" xfId="33568"/>
    <cellStyle name="Обычный 4 7 3 2 2 9 2" xfId="33569"/>
    <cellStyle name="Обычный 4 7 3 2 2 9 3" xfId="33570"/>
    <cellStyle name="Обычный 4 7 3 2 3" xfId="33571"/>
    <cellStyle name="Обычный 4 7 3 2 3 10" xfId="33572"/>
    <cellStyle name="Обычный 4 7 3 2 3 10 2" xfId="33573"/>
    <cellStyle name="Обычный 4 7 3 2 3 11" xfId="33574"/>
    <cellStyle name="Обычный 4 7 3 2 3 12" xfId="33575"/>
    <cellStyle name="Обычный 4 7 3 2 3 2" xfId="33576"/>
    <cellStyle name="Обычный 4 7 3 2 3 2 2" xfId="33577"/>
    <cellStyle name="Обычный 4 7 3 2 3 2 2 2" xfId="33578"/>
    <cellStyle name="Обычный 4 7 3 2 3 2 2 2 2" xfId="33579"/>
    <cellStyle name="Обычный 4 7 3 2 3 2 2 3" xfId="33580"/>
    <cellStyle name="Обычный 4 7 3 2 3 2 2 4" xfId="33581"/>
    <cellStyle name="Обычный 4 7 3 2 3 2 3" xfId="33582"/>
    <cellStyle name="Обычный 4 7 3 2 3 2 3 2" xfId="33583"/>
    <cellStyle name="Обычный 4 7 3 2 3 2 3 3" xfId="33584"/>
    <cellStyle name="Обычный 4 7 3 2 3 2 4" xfId="33585"/>
    <cellStyle name="Обычный 4 7 3 2 3 2 4 2" xfId="33586"/>
    <cellStyle name="Обычный 4 7 3 2 3 2 4 3" xfId="33587"/>
    <cellStyle name="Обычный 4 7 3 2 3 2 5" xfId="33588"/>
    <cellStyle name="Обычный 4 7 3 2 3 2 5 2" xfId="33589"/>
    <cellStyle name="Обычный 4 7 3 2 3 2 5 3" xfId="33590"/>
    <cellStyle name="Обычный 4 7 3 2 3 2 6" xfId="33591"/>
    <cellStyle name="Обычный 4 7 3 2 3 2 6 2" xfId="33592"/>
    <cellStyle name="Обычный 4 7 3 2 3 2 7" xfId="33593"/>
    <cellStyle name="Обычный 4 7 3 2 3 2 8" xfId="33594"/>
    <cellStyle name="Обычный 4 7 3 2 3 3" xfId="33595"/>
    <cellStyle name="Обычный 4 7 3 2 3 3 2" xfId="33596"/>
    <cellStyle name="Обычный 4 7 3 2 3 3 2 2" xfId="33597"/>
    <cellStyle name="Обычный 4 7 3 2 3 3 2 2 2" xfId="33598"/>
    <cellStyle name="Обычный 4 7 3 2 3 3 2 3" xfId="33599"/>
    <cellStyle name="Обычный 4 7 3 2 3 3 2 4" xfId="33600"/>
    <cellStyle name="Обычный 4 7 3 2 3 3 3" xfId="33601"/>
    <cellStyle name="Обычный 4 7 3 2 3 3 3 2" xfId="33602"/>
    <cellStyle name="Обычный 4 7 3 2 3 3 3 3" xfId="33603"/>
    <cellStyle name="Обычный 4 7 3 2 3 3 4" xfId="33604"/>
    <cellStyle name="Обычный 4 7 3 2 3 3 4 2" xfId="33605"/>
    <cellStyle name="Обычный 4 7 3 2 3 3 4 3" xfId="33606"/>
    <cellStyle name="Обычный 4 7 3 2 3 3 5" xfId="33607"/>
    <cellStyle name="Обычный 4 7 3 2 3 3 5 2" xfId="33608"/>
    <cellStyle name="Обычный 4 7 3 2 3 3 5 3" xfId="33609"/>
    <cellStyle name="Обычный 4 7 3 2 3 3 6" xfId="33610"/>
    <cellStyle name="Обычный 4 7 3 2 3 3 6 2" xfId="33611"/>
    <cellStyle name="Обычный 4 7 3 2 3 3 7" xfId="33612"/>
    <cellStyle name="Обычный 4 7 3 2 3 3 8" xfId="33613"/>
    <cellStyle name="Обычный 4 7 3 2 3 4" xfId="33614"/>
    <cellStyle name="Обычный 4 7 3 2 3 4 2" xfId="33615"/>
    <cellStyle name="Обычный 4 7 3 2 3 4 2 2" xfId="33616"/>
    <cellStyle name="Обычный 4 7 3 2 3 4 2 3" xfId="33617"/>
    <cellStyle name="Обычный 4 7 3 2 3 4 3" xfId="33618"/>
    <cellStyle name="Обычный 4 7 3 2 3 4 3 2" xfId="33619"/>
    <cellStyle name="Обычный 4 7 3 2 3 4 3 3" xfId="33620"/>
    <cellStyle name="Обычный 4 7 3 2 3 4 4" xfId="33621"/>
    <cellStyle name="Обычный 4 7 3 2 3 4 4 2" xfId="33622"/>
    <cellStyle name="Обычный 4 7 3 2 3 4 4 3" xfId="33623"/>
    <cellStyle name="Обычный 4 7 3 2 3 4 5" xfId="33624"/>
    <cellStyle name="Обычный 4 7 3 2 3 4 5 2" xfId="33625"/>
    <cellStyle name="Обычный 4 7 3 2 3 4 6" xfId="33626"/>
    <cellStyle name="Обычный 4 7 3 2 3 4 7" xfId="33627"/>
    <cellStyle name="Обычный 4 7 3 2 3 5" xfId="33628"/>
    <cellStyle name="Обычный 4 7 3 2 3 5 2" xfId="33629"/>
    <cellStyle name="Обычный 4 7 3 2 3 5 2 2" xfId="33630"/>
    <cellStyle name="Обычный 4 7 3 2 3 5 2 3" xfId="33631"/>
    <cellStyle name="Обычный 4 7 3 2 3 5 3" xfId="33632"/>
    <cellStyle name="Обычный 4 7 3 2 3 5 3 2" xfId="33633"/>
    <cellStyle name="Обычный 4 7 3 2 3 5 3 3" xfId="33634"/>
    <cellStyle name="Обычный 4 7 3 2 3 5 4" xfId="33635"/>
    <cellStyle name="Обычный 4 7 3 2 3 5 4 2" xfId="33636"/>
    <cellStyle name="Обычный 4 7 3 2 3 5 4 3" xfId="33637"/>
    <cellStyle name="Обычный 4 7 3 2 3 5 5" xfId="33638"/>
    <cellStyle name="Обычный 4 7 3 2 3 5 5 2" xfId="33639"/>
    <cellStyle name="Обычный 4 7 3 2 3 5 6" xfId="33640"/>
    <cellStyle name="Обычный 4 7 3 2 3 5 7" xfId="33641"/>
    <cellStyle name="Обычный 4 7 3 2 3 6" xfId="33642"/>
    <cellStyle name="Обычный 4 7 3 2 3 6 2" xfId="33643"/>
    <cellStyle name="Обычный 4 7 3 2 3 6 2 2" xfId="33644"/>
    <cellStyle name="Обычный 4 7 3 2 3 6 2 3" xfId="33645"/>
    <cellStyle name="Обычный 4 7 3 2 3 6 3" xfId="33646"/>
    <cellStyle name="Обычный 4 7 3 2 3 6 3 2" xfId="33647"/>
    <cellStyle name="Обычный 4 7 3 2 3 6 3 3" xfId="33648"/>
    <cellStyle name="Обычный 4 7 3 2 3 6 4" xfId="33649"/>
    <cellStyle name="Обычный 4 7 3 2 3 6 4 2" xfId="33650"/>
    <cellStyle name="Обычный 4 7 3 2 3 6 5" xfId="33651"/>
    <cellStyle name="Обычный 4 7 3 2 3 6 5 2" xfId="33652"/>
    <cellStyle name="Обычный 4 7 3 2 3 6 6" xfId="33653"/>
    <cellStyle name="Обычный 4 7 3 2 3 6 7" xfId="33654"/>
    <cellStyle name="Обычный 4 7 3 2 3 7" xfId="33655"/>
    <cellStyle name="Обычный 4 7 3 2 3 7 2" xfId="33656"/>
    <cellStyle name="Обычный 4 7 3 2 3 7 3" xfId="33657"/>
    <cellStyle name="Обычный 4 7 3 2 3 8" xfId="33658"/>
    <cellStyle name="Обычный 4 7 3 2 3 8 2" xfId="33659"/>
    <cellStyle name="Обычный 4 7 3 2 3 8 3" xfId="33660"/>
    <cellStyle name="Обычный 4 7 3 2 3 9" xfId="33661"/>
    <cellStyle name="Обычный 4 7 3 2 3 9 2" xfId="33662"/>
    <cellStyle name="Обычный 4 7 3 2 3 9 3" xfId="33663"/>
    <cellStyle name="Обычный 4 7 3 2 4" xfId="33664"/>
    <cellStyle name="Обычный 4 7 3 2 4 2" xfId="33665"/>
    <cellStyle name="Обычный 4 7 3 2 4 2 2" xfId="33666"/>
    <cellStyle name="Обычный 4 7 3 2 4 2 2 2" xfId="33667"/>
    <cellStyle name="Обычный 4 7 3 2 4 2 2 3" xfId="33668"/>
    <cellStyle name="Обычный 4 7 3 2 4 2 3" xfId="33669"/>
    <cellStyle name="Обычный 4 7 3 2 4 2 3 2" xfId="33670"/>
    <cellStyle name="Обычный 4 7 3 2 4 2 3 3" xfId="33671"/>
    <cellStyle name="Обычный 4 7 3 2 4 2 4" xfId="33672"/>
    <cellStyle name="Обычный 4 7 3 2 4 2 4 2" xfId="33673"/>
    <cellStyle name="Обычный 4 7 3 2 4 2 4 3" xfId="33674"/>
    <cellStyle name="Обычный 4 7 3 2 4 2 5" xfId="33675"/>
    <cellStyle name="Обычный 4 7 3 2 4 2 5 2" xfId="33676"/>
    <cellStyle name="Обычный 4 7 3 2 4 2 6" xfId="33677"/>
    <cellStyle name="Обычный 4 7 3 2 4 2 7" xfId="33678"/>
    <cellStyle name="Обычный 4 7 3 2 4 3" xfId="33679"/>
    <cellStyle name="Обычный 4 7 3 2 4 3 2" xfId="33680"/>
    <cellStyle name="Обычный 4 7 3 2 4 3 2 2" xfId="33681"/>
    <cellStyle name="Обычный 4 7 3 2 4 3 3" xfId="33682"/>
    <cellStyle name="Обычный 4 7 3 2 4 3 4" xfId="33683"/>
    <cellStyle name="Обычный 4 7 3 2 4 4" xfId="33684"/>
    <cellStyle name="Обычный 4 7 3 2 4 4 2" xfId="33685"/>
    <cellStyle name="Обычный 4 7 3 2 4 4 3" xfId="33686"/>
    <cellStyle name="Обычный 4 7 3 2 4 5" xfId="33687"/>
    <cellStyle name="Обычный 4 7 3 2 4 5 2" xfId="33688"/>
    <cellStyle name="Обычный 4 7 3 2 4 5 3" xfId="33689"/>
    <cellStyle name="Обычный 4 7 3 2 4 6" xfId="33690"/>
    <cellStyle name="Обычный 4 7 3 2 4 6 2" xfId="33691"/>
    <cellStyle name="Обычный 4 7 3 2 4 6 3" xfId="33692"/>
    <cellStyle name="Обычный 4 7 3 2 4 7" xfId="33693"/>
    <cellStyle name="Обычный 4 7 3 2 4 7 2" xfId="33694"/>
    <cellStyle name="Обычный 4 7 3 2 4 8" xfId="33695"/>
    <cellStyle name="Обычный 4 7 3 2 4 9" xfId="33696"/>
    <cellStyle name="Обычный 4 7 3 2 5" xfId="33697"/>
    <cellStyle name="Обычный 4 7 3 2 5 2" xfId="33698"/>
    <cellStyle name="Обычный 4 7 3 2 5 2 2" xfId="33699"/>
    <cellStyle name="Обычный 4 7 3 2 5 2 2 2" xfId="33700"/>
    <cellStyle name="Обычный 4 7 3 2 5 2 3" xfId="33701"/>
    <cellStyle name="Обычный 4 7 3 2 5 2 4" xfId="33702"/>
    <cellStyle name="Обычный 4 7 3 2 5 3" xfId="33703"/>
    <cellStyle name="Обычный 4 7 3 2 5 3 2" xfId="33704"/>
    <cellStyle name="Обычный 4 7 3 2 5 3 3" xfId="33705"/>
    <cellStyle name="Обычный 4 7 3 2 5 4" xfId="33706"/>
    <cellStyle name="Обычный 4 7 3 2 5 4 2" xfId="33707"/>
    <cellStyle name="Обычный 4 7 3 2 5 4 3" xfId="33708"/>
    <cellStyle name="Обычный 4 7 3 2 5 5" xfId="33709"/>
    <cellStyle name="Обычный 4 7 3 2 5 5 2" xfId="33710"/>
    <cellStyle name="Обычный 4 7 3 2 5 5 3" xfId="33711"/>
    <cellStyle name="Обычный 4 7 3 2 5 6" xfId="33712"/>
    <cellStyle name="Обычный 4 7 3 2 5 6 2" xfId="33713"/>
    <cellStyle name="Обычный 4 7 3 2 5 7" xfId="33714"/>
    <cellStyle name="Обычный 4 7 3 2 5 8" xfId="33715"/>
    <cellStyle name="Обычный 4 7 3 2 6" xfId="33716"/>
    <cellStyle name="Обычный 4 7 3 2 6 2" xfId="33717"/>
    <cellStyle name="Обычный 4 7 3 2 6 2 2" xfId="33718"/>
    <cellStyle name="Обычный 4 7 3 2 6 2 3" xfId="33719"/>
    <cellStyle name="Обычный 4 7 3 2 6 3" xfId="33720"/>
    <cellStyle name="Обычный 4 7 3 2 6 3 2" xfId="33721"/>
    <cellStyle name="Обычный 4 7 3 2 6 3 3" xfId="33722"/>
    <cellStyle name="Обычный 4 7 3 2 6 4" xfId="33723"/>
    <cellStyle name="Обычный 4 7 3 2 6 4 2" xfId="33724"/>
    <cellStyle name="Обычный 4 7 3 2 6 4 3" xfId="33725"/>
    <cellStyle name="Обычный 4 7 3 2 6 5" xfId="33726"/>
    <cellStyle name="Обычный 4 7 3 2 6 5 2" xfId="33727"/>
    <cellStyle name="Обычный 4 7 3 2 6 6" xfId="33728"/>
    <cellStyle name="Обычный 4 7 3 2 6 7" xfId="33729"/>
    <cellStyle name="Обычный 4 7 3 2 7" xfId="33730"/>
    <cellStyle name="Обычный 4 7 3 2 7 2" xfId="33731"/>
    <cellStyle name="Обычный 4 7 3 2 7 2 2" xfId="33732"/>
    <cellStyle name="Обычный 4 7 3 2 7 2 3" xfId="33733"/>
    <cellStyle name="Обычный 4 7 3 2 7 3" xfId="33734"/>
    <cellStyle name="Обычный 4 7 3 2 7 3 2" xfId="33735"/>
    <cellStyle name="Обычный 4 7 3 2 7 3 3" xfId="33736"/>
    <cellStyle name="Обычный 4 7 3 2 7 4" xfId="33737"/>
    <cellStyle name="Обычный 4 7 3 2 7 4 2" xfId="33738"/>
    <cellStyle name="Обычный 4 7 3 2 7 4 3" xfId="33739"/>
    <cellStyle name="Обычный 4 7 3 2 7 5" xfId="33740"/>
    <cellStyle name="Обычный 4 7 3 2 7 5 2" xfId="33741"/>
    <cellStyle name="Обычный 4 7 3 2 7 6" xfId="33742"/>
    <cellStyle name="Обычный 4 7 3 2 7 7" xfId="33743"/>
    <cellStyle name="Обычный 4 7 3 2 8" xfId="33744"/>
    <cellStyle name="Обычный 4 7 3 2 8 2" xfId="33745"/>
    <cellStyle name="Обычный 4 7 3 2 8 2 2" xfId="33746"/>
    <cellStyle name="Обычный 4 7 3 2 8 2 3" xfId="33747"/>
    <cellStyle name="Обычный 4 7 3 2 8 3" xfId="33748"/>
    <cellStyle name="Обычный 4 7 3 2 8 3 2" xfId="33749"/>
    <cellStyle name="Обычный 4 7 3 2 8 3 3" xfId="33750"/>
    <cellStyle name="Обычный 4 7 3 2 8 4" xfId="33751"/>
    <cellStyle name="Обычный 4 7 3 2 8 4 2" xfId="33752"/>
    <cellStyle name="Обычный 4 7 3 2 8 4 3" xfId="33753"/>
    <cellStyle name="Обычный 4 7 3 2 8 5" xfId="33754"/>
    <cellStyle name="Обычный 4 7 3 2 8 5 2" xfId="33755"/>
    <cellStyle name="Обычный 4 7 3 2 8 6" xfId="33756"/>
    <cellStyle name="Обычный 4 7 3 2 8 7" xfId="33757"/>
    <cellStyle name="Обычный 4 7 3 2 9" xfId="33758"/>
    <cellStyle name="Обычный 4 7 3 2 9 2" xfId="33759"/>
    <cellStyle name="Обычный 4 7 3 2 9 2 2" xfId="33760"/>
    <cellStyle name="Обычный 4 7 3 2 9 2 3" xfId="33761"/>
    <cellStyle name="Обычный 4 7 3 2 9 3" xfId="33762"/>
    <cellStyle name="Обычный 4 7 3 2 9 3 2" xfId="33763"/>
    <cellStyle name="Обычный 4 7 3 2 9 3 3" xfId="33764"/>
    <cellStyle name="Обычный 4 7 3 2 9 4" xfId="33765"/>
    <cellStyle name="Обычный 4 7 3 2 9 4 2" xfId="33766"/>
    <cellStyle name="Обычный 4 7 3 2 9 4 3" xfId="33767"/>
    <cellStyle name="Обычный 4 7 3 2 9 5" xfId="33768"/>
    <cellStyle name="Обычный 4 7 3 2 9 5 2" xfId="33769"/>
    <cellStyle name="Обычный 4 7 3 2 9 6" xfId="33770"/>
    <cellStyle name="Обычный 4 7 3 2 9 7" xfId="33771"/>
    <cellStyle name="Обычный 4 7 3 3" xfId="33772"/>
    <cellStyle name="Обычный 4 7 3 3 10" xfId="33773"/>
    <cellStyle name="Обычный 4 7 3 3 10 2" xfId="33774"/>
    <cellStyle name="Обычный 4 7 3 3 10 3" xfId="33775"/>
    <cellStyle name="Обычный 4 7 3 3 11" xfId="33776"/>
    <cellStyle name="Обычный 4 7 3 3 11 2" xfId="33777"/>
    <cellStyle name="Обычный 4 7 3 3 12" xfId="33778"/>
    <cellStyle name="Обычный 4 7 3 3 13" xfId="33779"/>
    <cellStyle name="Обычный 4 7 3 3 2" xfId="33780"/>
    <cellStyle name="Обычный 4 7 3 3 2 2" xfId="33781"/>
    <cellStyle name="Обычный 4 7 3 3 2 2 2" xfId="33782"/>
    <cellStyle name="Обычный 4 7 3 3 2 2 2 2" xfId="33783"/>
    <cellStyle name="Обычный 4 7 3 3 2 2 3" xfId="33784"/>
    <cellStyle name="Обычный 4 7 3 3 2 2 4" xfId="33785"/>
    <cellStyle name="Обычный 4 7 3 3 2 3" xfId="33786"/>
    <cellStyle name="Обычный 4 7 3 3 2 3 2" xfId="33787"/>
    <cellStyle name="Обычный 4 7 3 3 2 3 3" xfId="33788"/>
    <cellStyle name="Обычный 4 7 3 3 2 4" xfId="33789"/>
    <cellStyle name="Обычный 4 7 3 3 2 4 2" xfId="33790"/>
    <cellStyle name="Обычный 4 7 3 3 2 4 3" xfId="33791"/>
    <cellStyle name="Обычный 4 7 3 3 2 5" xfId="33792"/>
    <cellStyle name="Обычный 4 7 3 3 2 5 2" xfId="33793"/>
    <cellStyle name="Обычный 4 7 3 3 2 5 3" xfId="33794"/>
    <cellStyle name="Обычный 4 7 3 3 2 6" xfId="33795"/>
    <cellStyle name="Обычный 4 7 3 3 2 6 2" xfId="33796"/>
    <cellStyle name="Обычный 4 7 3 3 2 7" xfId="33797"/>
    <cellStyle name="Обычный 4 7 3 3 2 8" xfId="33798"/>
    <cellStyle name="Обычный 4 7 3 3 3" xfId="33799"/>
    <cellStyle name="Обычный 4 7 3 3 3 2" xfId="33800"/>
    <cellStyle name="Обычный 4 7 3 3 3 2 2" xfId="33801"/>
    <cellStyle name="Обычный 4 7 3 3 3 2 2 2" xfId="33802"/>
    <cellStyle name="Обычный 4 7 3 3 3 2 3" xfId="33803"/>
    <cellStyle name="Обычный 4 7 3 3 3 2 4" xfId="33804"/>
    <cellStyle name="Обычный 4 7 3 3 3 3" xfId="33805"/>
    <cellStyle name="Обычный 4 7 3 3 3 3 2" xfId="33806"/>
    <cellStyle name="Обычный 4 7 3 3 3 3 3" xfId="33807"/>
    <cellStyle name="Обычный 4 7 3 3 3 4" xfId="33808"/>
    <cellStyle name="Обычный 4 7 3 3 3 4 2" xfId="33809"/>
    <cellStyle name="Обычный 4 7 3 3 3 4 3" xfId="33810"/>
    <cellStyle name="Обычный 4 7 3 3 3 5" xfId="33811"/>
    <cellStyle name="Обычный 4 7 3 3 3 5 2" xfId="33812"/>
    <cellStyle name="Обычный 4 7 3 3 3 5 3" xfId="33813"/>
    <cellStyle name="Обычный 4 7 3 3 3 6" xfId="33814"/>
    <cellStyle name="Обычный 4 7 3 3 3 6 2" xfId="33815"/>
    <cellStyle name="Обычный 4 7 3 3 3 7" xfId="33816"/>
    <cellStyle name="Обычный 4 7 3 3 3 8" xfId="33817"/>
    <cellStyle name="Обычный 4 7 3 3 4" xfId="33818"/>
    <cellStyle name="Обычный 4 7 3 3 4 2" xfId="33819"/>
    <cellStyle name="Обычный 4 7 3 3 4 2 2" xfId="33820"/>
    <cellStyle name="Обычный 4 7 3 3 4 2 3" xfId="33821"/>
    <cellStyle name="Обычный 4 7 3 3 4 3" xfId="33822"/>
    <cellStyle name="Обычный 4 7 3 3 4 3 2" xfId="33823"/>
    <cellStyle name="Обычный 4 7 3 3 4 3 3" xfId="33824"/>
    <cellStyle name="Обычный 4 7 3 3 4 4" xfId="33825"/>
    <cellStyle name="Обычный 4 7 3 3 4 4 2" xfId="33826"/>
    <cellStyle name="Обычный 4 7 3 3 4 4 3" xfId="33827"/>
    <cellStyle name="Обычный 4 7 3 3 4 5" xfId="33828"/>
    <cellStyle name="Обычный 4 7 3 3 4 5 2" xfId="33829"/>
    <cellStyle name="Обычный 4 7 3 3 4 6" xfId="33830"/>
    <cellStyle name="Обычный 4 7 3 3 4 7" xfId="33831"/>
    <cellStyle name="Обычный 4 7 3 3 5" xfId="33832"/>
    <cellStyle name="Обычный 4 7 3 3 5 2" xfId="33833"/>
    <cellStyle name="Обычный 4 7 3 3 5 2 2" xfId="33834"/>
    <cellStyle name="Обычный 4 7 3 3 5 2 3" xfId="33835"/>
    <cellStyle name="Обычный 4 7 3 3 5 3" xfId="33836"/>
    <cellStyle name="Обычный 4 7 3 3 5 3 2" xfId="33837"/>
    <cellStyle name="Обычный 4 7 3 3 5 3 3" xfId="33838"/>
    <cellStyle name="Обычный 4 7 3 3 5 4" xfId="33839"/>
    <cellStyle name="Обычный 4 7 3 3 5 4 2" xfId="33840"/>
    <cellStyle name="Обычный 4 7 3 3 5 4 3" xfId="33841"/>
    <cellStyle name="Обычный 4 7 3 3 5 5" xfId="33842"/>
    <cellStyle name="Обычный 4 7 3 3 5 5 2" xfId="33843"/>
    <cellStyle name="Обычный 4 7 3 3 5 6" xfId="33844"/>
    <cellStyle name="Обычный 4 7 3 3 5 7" xfId="33845"/>
    <cellStyle name="Обычный 4 7 3 3 6" xfId="33846"/>
    <cellStyle name="Обычный 4 7 3 3 6 2" xfId="33847"/>
    <cellStyle name="Обычный 4 7 3 3 6 2 2" xfId="33848"/>
    <cellStyle name="Обычный 4 7 3 3 6 2 3" xfId="33849"/>
    <cellStyle name="Обычный 4 7 3 3 6 3" xfId="33850"/>
    <cellStyle name="Обычный 4 7 3 3 6 3 2" xfId="33851"/>
    <cellStyle name="Обычный 4 7 3 3 6 3 3" xfId="33852"/>
    <cellStyle name="Обычный 4 7 3 3 6 4" xfId="33853"/>
    <cellStyle name="Обычный 4 7 3 3 6 4 2" xfId="33854"/>
    <cellStyle name="Обычный 4 7 3 3 6 4 3" xfId="33855"/>
    <cellStyle name="Обычный 4 7 3 3 6 5" xfId="33856"/>
    <cellStyle name="Обычный 4 7 3 3 6 5 2" xfId="33857"/>
    <cellStyle name="Обычный 4 7 3 3 6 6" xfId="33858"/>
    <cellStyle name="Обычный 4 7 3 3 6 7" xfId="33859"/>
    <cellStyle name="Обычный 4 7 3 3 7" xfId="33860"/>
    <cellStyle name="Обычный 4 7 3 3 7 2" xfId="33861"/>
    <cellStyle name="Обычный 4 7 3 3 7 2 2" xfId="33862"/>
    <cellStyle name="Обычный 4 7 3 3 7 2 3" xfId="33863"/>
    <cellStyle name="Обычный 4 7 3 3 7 3" xfId="33864"/>
    <cellStyle name="Обычный 4 7 3 3 7 3 2" xfId="33865"/>
    <cellStyle name="Обычный 4 7 3 3 7 3 3" xfId="33866"/>
    <cellStyle name="Обычный 4 7 3 3 7 4" xfId="33867"/>
    <cellStyle name="Обычный 4 7 3 3 7 4 2" xfId="33868"/>
    <cellStyle name="Обычный 4 7 3 3 7 5" xfId="33869"/>
    <cellStyle name="Обычный 4 7 3 3 7 5 2" xfId="33870"/>
    <cellStyle name="Обычный 4 7 3 3 7 6" xfId="33871"/>
    <cellStyle name="Обычный 4 7 3 3 7 7" xfId="33872"/>
    <cellStyle name="Обычный 4 7 3 3 8" xfId="33873"/>
    <cellStyle name="Обычный 4 7 3 3 8 2" xfId="33874"/>
    <cellStyle name="Обычный 4 7 3 3 8 3" xfId="33875"/>
    <cellStyle name="Обычный 4 7 3 3 9" xfId="33876"/>
    <cellStyle name="Обычный 4 7 3 3 9 2" xfId="33877"/>
    <cellStyle name="Обычный 4 7 3 3 9 3" xfId="33878"/>
    <cellStyle name="Обычный 4 7 3 4" xfId="33879"/>
    <cellStyle name="Обычный 4 7 3 4 10" xfId="33880"/>
    <cellStyle name="Обычный 4 7 3 4 10 2" xfId="33881"/>
    <cellStyle name="Обычный 4 7 3 4 11" xfId="33882"/>
    <cellStyle name="Обычный 4 7 3 4 12" xfId="33883"/>
    <cellStyle name="Обычный 4 7 3 4 2" xfId="33884"/>
    <cellStyle name="Обычный 4 7 3 4 2 2" xfId="33885"/>
    <cellStyle name="Обычный 4 7 3 4 2 2 2" xfId="33886"/>
    <cellStyle name="Обычный 4 7 3 4 2 2 2 2" xfId="33887"/>
    <cellStyle name="Обычный 4 7 3 4 2 2 3" xfId="33888"/>
    <cellStyle name="Обычный 4 7 3 4 2 2 4" xfId="33889"/>
    <cellStyle name="Обычный 4 7 3 4 2 3" xfId="33890"/>
    <cellStyle name="Обычный 4 7 3 4 2 3 2" xfId="33891"/>
    <cellStyle name="Обычный 4 7 3 4 2 3 3" xfId="33892"/>
    <cellStyle name="Обычный 4 7 3 4 2 4" xfId="33893"/>
    <cellStyle name="Обычный 4 7 3 4 2 4 2" xfId="33894"/>
    <cellStyle name="Обычный 4 7 3 4 2 4 3" xfId="33895"/>
    <cellStyle name="Обычный 4 7 3 4 2 5" xfId="33896"/>
    <cellStyle name="Обычный 4 7 3 4 2 5 2" xfId="33897"/>
    <cellStyle name="Обычный 4 7 3 4 2 5 3" xfId="33898"/>
    <cellStyle name="Обычный 4 7 3 4 2 6" xfId="33899"/>
    <cellStyle name="Обычный 4 7 3 4 2 6 2" xfId="33900"/>
    <cellStyle name="Обычный 4 7 3 4 2 7" xfId="33901"/>
    <cellStyle name="Обычный 4 7 3 4 2 8" xfId="33902"/>
    <cellStyle name="Обычный 4 7 3 4 3" xfId="33903"/>
    <cellStyle name="Обычный 4 7 3 4 3 2" xfId="33904"/>
    <cellStyle name="Обычный 4 7 3 4 3 2 2" xfId="33905"/>
    <cellStyle name="Обычный 4 7 3 4 3 2 2 2" xfId="33906"/>
    <cellStyle name="Обычный 4 7 3 4 3 2 3" xfId="33907"/>
    <cellStyle name="Обычный 4 7 3 4 3 2 4" xfId="33908"/>
    <cellStyle name="Обычный 4 7 3 4 3 3" xfId="33909"/>
    <cellStyle name="Обычный 4 7 3 4 3 3 2" xfId="33910"/>
    <cellStyle name="Обычный 4 7 3 4 3 3 3" xfId="33911"/>
    <cellStyle name="Обычный 4 7 3 4 3 4" xfId="33912"/>
    <cellStyle name="Обычный 4 7 3 4 3 4 2" xfId="33913"/>
    <cellStyle name="Обычный 4 7 3 4 3 4 3" xfId="33914"/>
    <cellStyle name="Обычный 4 7 3 4 3 5" xfId="33915"/>
    <cellStyle name="Обычный 4 7 3 4 3 5 2" xfId="33916"/>
    <cellStyle name="Обычный 4 7 3 4 3 5 3" xfId="33917"/>
    <cellStyle name="Обычный 4 7 3 4 3 6" xfId="33918"/>
    <cellStyle name="Обычный 4 7 3 4 3 6 2" xfId="33919"/>
    <cellStyle name="Обычный 4 7 3 4 3 7" xfId="33920"/>
    <cellStyle name="Обычный 4 7 3 4 3 8" xfId="33921"/>
    <cellStyle name="Обычный 4 7 3 4 4" xfId="33922"/>
    <cellStyle name="Обычный 4 7 3 4 4 2" xfId="33923"/>
    <cellStyle name="Обычный 4 7 3 4 4 2 2" xfId="33924"/>
    <cellStyle name="Обычный 4 7 3 4 4 2 3" xfId="33925"/>
    <cellStyle name="Обычный 4 7 3 4 4 3" xfId="33926"/>
    <cellStyle name="Обычный 4 7 3 4 4 3 2" xfId="33927"/>
    <cellStyle name="Обычный 4 7 3 4 4 3 3" xfId="33928"/>
    <cellStyle name="Обычный 4 7 3 4 4 4" xfId="33929"/>
    <cellStyle name="Обычный 4 7 3 4 4 4 2" xfId="33930"/>
    <cellStyle name="Обычный 4 7 3 4 4 4 3" xfId="33931"/>
    <cellStyle name="Обычный 4 7 3 4 4 5" xfId="33932"/>
    <cellStyle name="Обычный 4 7 3 4 4 5 2" xfId="33933"/>
    <cellStyle name="Обычный 4 7 3 4 4 6" xfId="33934"/>
    <cellStyle name="Обычный 4 7 3 4 4 7" xfId="33935"/>
    <cellStyle name="Обычный 4 7 3 4 5" xfId="33936"/>
    <cellStyle name="Обычный 4 7 3 4 5 2" xfId="33937"/>
    <cellStyle name="Обычный 4 7 3 4 5 2 2" xfId="33938"/>
    <cellStyle name="Обычный 4 7 3 4 5 2 3" xfId="33939"/>
    <cellStyle name="Обычный 4 7 3 4 5 3" xfId="33940"/>
    <cellStyle name="Обычный 4 7 3 4 5 3 2" xfId="33941"/>
    <cellStyle name="Обычный 4 7 3 4 5 3 3" xfId="33942"/>
    <cellStyle name="Обычный 4 7 3 4 5 4" xfId="33943"/>
    <cellStyle name="Обычный 4 7 3 4 5 4 2" xfId="33944"/>
    <cellStyle name="Обычный 4 7 3 4 5 4 3" xfId="33945"/>
    <cellStyle name="Обычный 4 7 3 4 5 5" xfId="33946"/>
    <cellStyle name="Обычный 4 7 3 4 5 5 2" xfId="33947"/>
    <cellStyle name="Обычный 4 7 3 4 5 6" xfId="33948"/>
    <cellStyle name="Обычный 4 7 3 4 5 7" xfId="33949"/>
    <cellStyle name="Обычный 4 7 3 4 6" xfId="33950"/>
    <cellStyle name="Обычный 4 7 3 4 6 2" xfId="33951"/>
    <cellStyle name="Обычный 4 7 3 4 6 2 2" xfId="33952"/>
    <cellStyle name="Обычный 4 7 3 4 6 2 3" xfId="33953"/>
    <cellStyle name="Обычный 4 7 3 4 6 3" xfId="33954"/>
    <cellStyle name="Обычный 4 7 3 4 6 3 2" xfId="33955"/>
    <cellStyle name="Обычный 4 7 3 4 6 3 3" xfId="33956"/>
    <cellStyle name="Обычный 4 7 3 4 6 4" xfId="33957"/>
    <cellStyle name="Обычный 4 7 3 4 6 4 2" xfId="33958"/>
    <cellStyle name="Обычный 4 7 3 4 6 5" xfId="33959"/>
    <cellStyle name="Обычный 4 7 3 4 6 5 2" xfId="33960"/>
    <cellStyle name="Обычный 4 7 3 4 6 6" xfId="33961"/>
    <cellStyle name="Обычный 4 7 3 4 6 7" xfId="33962"/>
    <cellStyle name="Обычный 4 7 3 4 7" xfId="33963"/>
    <cellStyle name="Обычный 4 7 3 4 7 2" xfId="33964"/>
    <cellStyle name="Обычный 4 7 3 4 7 3" xfId="33965"/>
    <cellStyle name="Обычный 4 7 3 4 8" xfId="33966"/>
    <cellStyle name="Обычный 4 7 3 4 8 2" xfId="33967"/>
    <cellStyle name="Обычный 4 7 3 4 8 3" xfId="33968"/>
    <cellStyle name="Обычный 4 7 3 4 9" xfId="33969"/>
    <cellStyle name="Обычный 4 7 3 4 9 2" xfId="33970"/>
    <cellStyle name="Обычный 4 7 3 4 9 3" xfId="33971"/>
    <cellStyle name="Обычный 4 7 3 5" xfId="33972"/>
    <cellStyle name="Обычный 4 7 3 5 2" xfId="33973"/>
    <cellStyle name="Обычный 4 7 3 5 2 2" xfId="33974"/>
    <cellStyle name="Обычный 4 7 3 5 2 2 2" xfId="33975"/>
    <cellStyle name="Обычный 4 7 3 5 2 2 3" xfId="33976"/>
    <cellStyle name="Обычный 4 7 3 5 2 3" xfId="33977"/>
    <cellStyle name="Обычный 4 7 3 5 2 3 2" xfId="33978"/>
    <cellStyle name="Обычный 4 7 3 5 2 3 3" xfId="33979"/>
    <cellStyle name="Обычный 4 7 3 5 2 4" xfId="33980"/>
    <cellStyle name="Обычный 4 7 3 5 2 4 2" xfId="33981"/>
    <cellStyle name="Обычный 4 7 3 5 2 4 3" xfId="33982"/>
    <cellStyle name="Обычный 4 7 3 5 2 5" xfId="33983"/>
    <cellStyle name="Обычный 4 7 3 5 2 5 2" xfId="33984"/>
    <cellStyle name="Обычный 4 7 3 5 2 6" xfId="33985"/>
    <cellStyle name="Обычный 4 7 3 5 2 7" xfId="33986"/>
    <cellStyle name="Обычный 4 7 3 5 3" xfId="33987"/>
    <cellStyle name="Обычный 4 7 3 5 3 2" xfId="33988"/>
    <cellStyle name="Обычный 4 7 3 5 3 2 2" xfId="33989"/>
    <cellStyle name="Обычный 4 7 3 5 3 3" xfId="33990"/>
    <cellStyle name="Обычный 4 7 3 5 3 4" xfId="33991"/>
    <cellStyle name="Обычный 4 7 3 5 4" xfId="33992"/>
    <cellStyle name="Обычный 4 7 3 5 4 2" xfId="33993"/>
    <cellStyle name="Обычный 4 7 3 5 4 3" xfId="33994"/>
    <cellStyle name="Обычный 4 7 3 5 5" xfId="33995"/>
    <cellStyle name="Обычный 4 7 3 5 5 2" xfId="33996"/>
    <cellStyle name="Обычный 4 7 3 5 5 3" xfId="33997"/>
    <cellStyle name="Обычный 4 7 3 5 6" xfId="33998"/>
    <cellStyle name="Обычный 4 7 3 5 6 2" xfId="33999"/>
    <cellStyle name="Обычный 4 7 3 5 6 3" xfId="34000"/>
    <cellStyle name="Обычный 4 7 3 5 7" xfId="34001"/>
    <cellStyle name="Обычный 4 7 3 5 7 2" xfId="34002"/>
    <cellStyle name="Обычный 4 7 3 5 8" xfId="34003"/>
    <cellStyle name="Обычный 4 7 3 5 9" xfId="34004"/>
    <cellStyle name="Обычный 4 7 3 6" xfId="34005"/>
    <cellStyle name="Обычный 4 7 3 6 2" xfId="34006"/>
    <cellStyle name="Обычный 4 7 3 6 2 2" xfId="34007"/>
    <cellStyle name="Обычный 4 7 3 6 2 2 2" xfId="34008"/>
    <cellStyle name="Обычный 4 7 3 6 2 3" xfId="34009"/>
    <cellStyle name="Обычный 4 7 3 6 2 4" xfId="34010"/>
    <cellStyle name="Обычный 4 7 3 6 3" xfId="34011"/>
    <cellStyle name="Обычный 4 7 3 6 3 2" xfId="34012"/>
    <cellStyle name="Обычный 4 7 3 6 3 3" xfId="34013"/>
    <cellStyle name="Обычный 4 7 3 6 4" xfId="34014"/>
    <cellStyle name="Обычный 4 7 3 6 4 2" xfId="34015"/>
    <cellStyle name="Обычный 4 7 3 6 4 3" xfId="34016"/>
    <cellStyle name="Обычный 4 7 3 6 5" xfId="34017"/>
    <cellStyle name="Обычный 4 7 3 6 5 2" xfId="34018"/>
    <cellStyle name="Обычный 4 7 3 6 5 3" xfId="34019"/>
    <cellStyle name="Обычный 4 7 3 6 6" xfId="34020"/>
    <cellStyle name="Обычный 4 7 3 6 6 2" xfId="34021"/>
    <cellStyle name="Обычный 4 7 3 6 7" xfId="34022"/>
    <cellStyle name="Обычный 4 7 3 6 8" xfId="34023"/>
    <cellStyle name="Обычный 4 7 3 7" xfId="34024"/>
    <cellStyle name="Обычный 4 7 3 7 2" xfId="34025"/>
    <cellStyle name="Обычный 4 7 3 7 2 2" xfId="34026"/>
    <cellStyle name="Обычный 4 7 3 7 2 2 2" xfId="34027"/>
    <cellStyle name="Обычный 4 7 3 7 2 3" xfId="34028"/>
    <cellStyle name="Обычный 4 7 3 7 2 4" xfId="34029"/>
    <cellStyle name="Обычный 4 7 3 7 3" xfId="34030"/>
    <cellStyle name="Обычный 4 7 3 7 3 2" xfId="34031"/>
    <cellStyle name="Обычный 4 7 3 7 3 3" xfId="34032"/>
    <cellStyle name="Обычный 4 7 3 7 4" xfId="34033"/>
    <cellStyle name="Обычный 4 7 3 7 4 2" xfId="34034"/>
    <cellStyle name="Обычный 4 7 3 7 4 3" xfId="34035"/>
    <cellStyle name="Обычный 4 7 3 7 5" xfId="34036"/>
    <cellStyle name="Обычный 4 7 3 7 5 2" xfId="34037"/>
    <cellStyle name="Обычный 4 7 3 7 5 3" xfId="34038"/>
    <cellStyle name="Обычный 4 7 3 7 6" xfId="34039"/>
    <cellStyle name="Обычный 4 7 3 7 6 2" xfId="34040"/>
    <cellStyle name="Обычный 4 7 3 7 7" xfId="34041"/>
    <cellStyle name="Обычный 4 7 3 7 8" xfId="34042"/>
    <cellStyle name="Обычный 4 7 3 8" xfId="34043"/>
    <cellStyle name="Обычный 4 7 3 8 2" xfId="34044"/>
    <cellStyle name="Обычный 4 7 3 8 2 2" xfId="34045"/>
    <cellStyle name="Обычный 4 7 3 8 2 3" xfId="34046"/>
    <cellStyle name="Обычный 4 7 3 8 3" xfId="34047"/>
    <cellStyle name="Обычный 4 7 3 8 3 2" xfId="34048"/>
    <cellStyle name="Обычный 4 7 3 8 3 3" xfId="34049"/>
    <cellStyle name="Обычный 4 7 3 8 4" xfId="34050"/>
    <cellStyle name="Обычный 4 7 3 8 4 2" xfId="34051"/>
    <cellStyle name="Обычный 4 7 3 8 4 3" xfId="34052"/>
    <cellStyle name="Обычный 4 7 3 8 5" xfId="34053"/>
    <cellStyle name="Обычный 4 7 3 8 5 2" xfId="34054"/>
    <cellStyle name="Обычный 4 7 3 8 6" xfId="34055"/>
    <cellStyle name="Обычный 4 7 3 8 7" xfId="34056"/>
    <cellStyle name="Обычный 4 7 3 9" xfId="34057"/>
    <cellStyle name="Обычный 4 7 3 9 2" xfId="34058"/>
    <cellStyle name="Обычный 4 7 3 9 2 2" xfId="34059"/>
    <cellStyle name="Обычный 4 7 3 9 2 3" xfId="34060"/>
    <cellStyle name="Обычный 4 7 3 9 3" xfId="34061"/>
    <cellStyle name="Обычный 4 7 3 9 3 2" xfId="34062"/>
    <cellStyle name="Обычный 4 7 3 9 3 3" xfId="34063"/>
    <cellStyle name="Обычный 4 7 3 9 4" xfId="34064"/>
    <cellStyle name="Обычный 4 7 3 9 4 2" xfId="34065"/>
    <cellStyle name="Обычный 4 7 3 9 4 3" xfId="34066"/>
    <cellStyle name="Обычный 4 7 3 9 5" xfId="34067"/>
    <cellStyle name="Обычный 4 7 3 9 5 2" xfId="34068"/>
    <cellStyle name="Обычный 4 7 3 9 6" xfId="34069"/>
    <cellStyle name="Обычный 4 7 3 9 7" xfId="34070"/>
    <cellStyle name="Обычный 4 7 4" xfId="34071"/>
    <cellStyle name="Обычный 4 7 4 10" xfId="34072"/>
    <cellStyle name="Обычный 4 7 4 10 2" xfId="34073"/>
    <cellStyle name="Обычный 4 7 4 10 2 2" xfId="34074"/>
    <cellStyle name="Обычный 4 7 4 10 2 3" xfId="34075"/>
    <cellStyle name="Обычный 4 7 4 10 3" xfId="34076"/>
    <cellStyle name="Обычный 4 7 4 10 3 2" xfId="34077"/>
    <cellStyle name="Обычный 4 7 4 10 3 3" xfId="34078"/>
    <cellStyle name="Обычный 4 7 4 10 4" xfId="34079"/>
    <cellStyle name="Обычный 4 7 4 10 4 2" xfId="34080"/>
    <cellStyle name="Обычный 4 7 4 10 4 3" xfId="34081"/>
    <cellStyle name="Обычный 4 7 4 10 5" xfId="34082"/>
    <cellStyle name="Обычный 4 7 4 10 5 2" xfId="34083"/>
    <cellStyle name="Обычный 4 7 4 10 6" xfId="34084"/>
    <cellStyle name="Обычный 4 7 4 10 7" xfId="34085"/>
    <cellStyle name="Обычный 4 7 4 11" xfId="34086"/>
    <cellStyle name="Обычный 4 7 4 11 2" xfId="34087"/>
    <cellStyle name="Обычный 4 7 4 11 3" xfId="34088"/>
    <cellStyle name="Обычный 4 7 4 12" xfId="34089"/>
    <cellStyle name="Обычный 4 7 4 12 2" xfId="34090"/>
    <cellStyle name="Обычный 4 7 4 12 3" xfId="34091"/>
    <cellStyle name="Обычный 4 7 4 13" xfId="34092"/>
    <cellStyle name="Обычный 4 7 4 13 2" xfId="34093"/>
    <cellStyle name="Обычный 4 7 4 13 3" xfId="34094"/>
    <cellStyle name="Обычный 4 7 4 14" xfId="34095"/>
    <cellStyle name="Обычный 4 7 4 14 2" xfId="34096"/>
    <cellStyle name="Обычный 4 7 4 15" xfId="34097"/>
    <cellStyle name="Обычный 4 7 4 16" xfId="34098"/>
    <cellStyle name="Обычный 4 7 4 2" xfId="34099"/>
    <cellStyle name="Обычный 4 7 4 2 10" xfId="34100"/>
    <cellStyle name="Обычный 4 7 4 2 10 2" xfId="34101"/>
    <cellStyle name="Обычный 4 7 4 2 10 3" xfId="34102"/>
    <cellStyle name="Обычный 4 7 4 2 11" xfId="34103"/>
    <cellStyle name="Обычный 4 7 4 2 11 2" xfId="34104"/>
    <cellStyle name="Обычный 4 7 4 2 12" xfId="34105"/>
    <cellStyle name="Обычный 4 7 4 2 13" xfId="34106"/>
    <cellStyle name="Обычный 4 7 4 2 2" xfId="34107"/>
    <cellStyle name="Обычный 4 7 4 2 2 2" xfId="34108"/>
    <cellStyle name="Обычный 4 7 4 2 2 2 2" xfId="34109"/>
    <cellStyle name="Обычный 4 7 4 2 2 2 2 2" xfId="34110"/>
    <cellStyle name="Обычный 4 7 4 2 2 2 3" xfId="34111"/>
    <cellStyle name="Обычный 4 7 4 2 2 2 4" xfId="34112"/>
    <cellStyle name="Обычный 4 7 4 2 2 3" xfId="34113"/>
    <cellStyle name="Обычный 4 7 4 2 2 3 2" xfId="34114"/>
    <cellStyle name="Обычный 4 7 4 2 2 3 3" xfId="34115"/>
    <cellStyle name="Обычный 4 7 4 2 2 4" xfId="34116"/>
    <cellStyle name="Обычный 4 7 4 2 2 4 2" xfId="34117"/>
    <cellStyle name="Обычный 4 7 4 2 2 4 3" xfId="34118"/>
    <cellStyle name="Обычный 4 7 4 2 2 5" xfId="34119"/>
    <cellStyle name="Обычный 4 7 4 2 2 5 2" xfId="34120"/>
    <cellStyle name="Обычный 4 7 4 2 2 5 3" xfId="34121"/>
    <cellStyle name="Обычный 4 7 4 2 2 6" xfId="34122"/>
    <cellStyle name="Обычный 4 7 4 2 2 6 2" xfId="34123"/>
    <cellStyle name="Обычный 4 7 4 2 2 7" xfId="34124"/>
    <cellStyle name="Обычный 4 7 4 2 2 8" xfId="34125"/>
    <cellStyle name="Обычный 4 7 4 2 3" xfId="34126"/>
    <cellStyle name="Обычный 4 7 4 2 3 2" xfId="34127"/>
    <cellStyle name="Обычный 4 7 4 2 3 2 2" xfId="34128"/>
    <cellStyle name="Обычный 4 7 4 2 3 2 2 2" xfId="34129"/>
    <cellStyle name="Обычный 4 7 4 2 3 2 3" xfId="34130"/>
    <cellStyle name="Обычный 4 7 4 2 3 2 4" xfId="34131"/>
    <cellStyle name="Обычный 4 7 4 2 3 3" xfId="34132"/>
    <cellStyle name="Обычный 4 7 4 2 3 3 2" xfId="34133"/>
    <cellStyle name="Обычный 4 7 4 2 3 3 3" xfId="34134"/>
    <cellStyle name="Обычный 4 7 4 2 3 4" xfId="34135"/>
    <cellStyle name="Обычный 4 7 4 2 3 4 2" xfId="34136"/>
    <cellStyle name="Обычный 4 7 4 2 3 4 3" xfId="34137"/>
    <cellStyle name="Обычный 4 7 4 2 3 5" xfId="34138"/>
    <cellStyle name="Обычный 4 7 4 2 3 5 2" xfId="34139"/>
    <cellStyle name="Обычный 4 7 4 2 3 5 3" xfId="34140"/>
    <cellStyle name="Обычный 4 7 4 2 3 6" xfId="34141"/>
    <cellStyle name="Обычный 4 7 4 2 3 6 2" xfId="34142"/>
    <cellStyle name="Обычный 4 7 4 2 3 7" xfId="34143"/>
    <cellStyle name="Обычный 4 7 4 2 3 8" xfId="34144"/>
    <cellStyle name="Обычный 4 7 4 2 4" xfId="34145"/>
    <cellStyle name="Обычный 4 7 4 2 4 2" xfId="34146"/>
    <cellStyle name="Обычный 4 7 4 2 4 2 2" xfId="34147"/>
    <cellStyle name="Обычный 4 7 4 2 4 2 3" xfId="34148"/>
    <cellStyle name="Обычный 4 7 4 2 4 3" xfId="34149"/>
    <cellStyle name="Обычный 4 7 4 2 4 3 2" xfId="34150"/>
    <cellStyle name="Обычный 4 7 4 2 4 3 3" xfId="34151"/>
    <cellStyle name="Обычный 4 7 4 2 4 4" xfId="34152"/>
    <cellStyle name="Обычный 4 7 4 2 4 4 2" xfId="34153"/>
    <cellStyle name="Обычный 4 7 4 2 4 4 3" xfId="34154"/>
    <cellStyle name="Обычный 4 7 4 2 4 5" xfId="34155"/>
    <cellStyle name="Обычный 4 7 4 2 4 5 2" xfId="34156"/>
    <cellStyle name="Обычный 4 7 4 2 4 6" xfId="34157"/>
    <cellStyle name="Обычный 4 7 4 2 4 7" xfId="34158"/>
    <cellStyle name="Обычный 4 7 4 2 5" xfId="34159"/>
    <cellStyle name="Обычный 4 7 4 2 5 2" xfId="34160"/>
    <cellStyle name="Обычный 4 7 4 2 5 2 2" xfId="34161"/>
    <cellStyle name="Обычный 4 7 4 2 5 2 3" xfId="34162"/>
    <cellStyle name="Обычный 4 7 4 2 5 3" xfId="34163"/>
    <cellStyle name="Обычный 4 7 4 2 5 3 2" xfId="34164"/>
    <cellStyle name="Обычный 4 7 4 2 5 3 3" xfId="34165"/>
    <cellStyle name="Обычный 4 7 4 2 5 4" xfId="34166"/>
    <cellStyle name="Обычный 4 7 4 2 5 4 2" xfId="34167"/>
    <cellStyle name="Обычный 4 7 4 2 5 4 3" xfId="34168"/>
    <cellStyle name="Обычный 4 7 4 2 5 5" xfId="34169"/>
    <cellStyle name="Обычный 4 7 4 2 5 5 2" xfId="34170"/>
    <cellStyle name="Обычный 4 7 4 2 5 6" xfId="34171"/>
    <cellStyle name="Обычный 4 7 4 2 5 7" xfId="34172"/>
    <cellStyle name="Обычный 4 7 4 2 6" xfId="34173"/>
    <cellStyle name="Обычный 4 7 4 2 6 2" xfId="34174"/>
    <cellStyle name="Обычный 4 7 4 2 6 2 2" xfId="34175"/>
    <cellStyle name="Обычный 4 7 4 2 6 2 3" xfId="34176"/>
    <cellStyle name="Обычный 4 7 4 2 6 3" xfId="34177"/>
    <cellStyle name="Обычный 4 7 4 2 6 3 2" xfId="34178"/>
    <cellStyle name="Обычный 4 7 4 2 6 3 3" xfId="34179"/>
    <cellStyle name="Обычный 4 7 4 2 6 4" xfId="34180"/>
    <cellStyle name="Обычный 4 7 4 2 6 4 2" xfId="34181"/>
    <cellStyle name="Обычный 4 7 4 2 6 4 3" xfId="34182"/>
    <cellStyle name="Обычный 4 7 4 2 6 5" xfId="34183"/>
    <cellStyle name="Обычный 4 7 4 2 6 5 2" xfId="34184"/>
    <cellStyle name="Обычный 4 7 4 2 6 6" xfId="34185"/>
    <cellStyle name="Обычный 4 7 4 2 6 7" xfId="34186"/>
    <cellStyle name="Обычный 4 7 4 2 7" xfId="34187"/>
    <cellStyle name="Обычный 4 7 4 2 7 2" xfId="34188"/>
    <cellStyle name="Обычный 4 7 4 2 7 2 2" xfId="34189"/>
    <cellStyle name="Обычный 4 7 4 2 7 2 3" xfId="34190"/>
    <cellStyle name="Обычный 4 7 4 2 7 3" xfId="34191"/>
    <cellStyle name="Обычный 4 7 4 2 7 3 2" xfId="34192"/>
    <cellStyle name="Обычный 4 7 4 2 7 3 3" xfId="34193"/>
    <cellStyle name="Обычный 4 7 4 2 7 4" xfId="34194"/>
    <cellStyle name="Обычный 4 7 4 2 7 4 2" xfId="34195"/>
    <cellStyle name="Обычный 4 7 4 2 7 5" xfId="34196"/>
    <cellStyle name="Обычный 4 7 4 2 7 5 2" xfId="34197"/>
    <cellStyle name="Обычный 4 7 4 2 7 6" xfId="34198"/>
    <cellStyle name="Обычный 4 7 4 2 7 7" xfId="34199"/>
    <cellStyle name="Обычный 4 7 4 2 8" xfId="34200"/>
    <cellStyle name="Обычный 4 7 4 2 8 2" xfId="34201"/>
    <cellStyle name="Обычный 4 7 4 2 8 3" xfId="34202"/>
    <cellStyle name="Обычный 4 7 4 2 9" xfId="34203"/>
    <cellStyle name="Обычный 4 7 4 2 9 2" xfId="34204"/>
    <cellStyle name="Обычный 4 7 4 2 9 3" xfId="34205"/>
    <cellStyle name="Обычный 4 7 4 3" xfId="34206"/>
    <cellStyle name="Обычный 4 7 4 3 10" xfId="34207"/>
    <cellStyle name="Обычный 4 7 4 3 10 2" xfId="34208"/>
    <cellStyle name="Обычный 4 7 4 3 11" xfId="34209"/>
    <cellStyle name="Обычный 4 7 4 3 12" xfId="34210"/>
    <cellStyle name="Обычный 4 7 4 3 2" xfId="34211"/>
    <cellStyle name="Обычный 4 7 4 3 2 2" xfId="34212"/>
    <cellStyle name="Обычный 4 7 4 3 2 2 2" xfId="34213"/>
    <cellStyle name="Обычный 4 7 4 3 2 2 2 2" xfId="34214"/>
    <cellStyle name="Обычный 4 7 4 3 2 2 3" xfId="34215"/>
    <cellStyle name="Обычный 4 7 4 3 2 2 4" xfId="34216"/>
    <cellStyle name="Обычный 4 7 4 3 2 3" xfId="34217"/>
    <cellStyle name="Обычный 4 7 4 3 2 3 2" xfId="34218"/>
    <cellStyle name="Обычный 4 7 4 3 2 3 3" xfId="34219"/>
    <cellStyle name="Обычный 4 7 4 3 2 4" xfId="34220"/>
    <cellStyle name="Обычный 4 7 4 3 2 4 2" xfId="34221"/>
    <cellStyle name="Обычный 4 7 4 3 2 4 3" xfId="34222"/>
    <cellStyle name="Обычный 4 7 4 3 2 5" xfId="34223"/>
    <cellStyle name="Обычный 4 7 4 3 2 5 2" xfId="34224"/>
    <cellStyle name="Обычный 4 7 4 3 2 5 3" xfId="34225"/>
    <cellStyle name="Обычный 4 7 4 3 2 6" xfId="34226"/>
    <cellStyle name="Обычный 4 7 4 3 2 6 2" xfId="34227"/>
    <cellStyle name="Обычный 4 7 4 3 2 7" xfId="34228"/>
    <cellStyle name="Обычный 4 7 4 3 2 8" xfId="34229"/>
    <cellStyle name="Обычный 4 7 4 3 3" xfId="34230"/>
    <cellStyle name="Обычный 4 7 4 3 3 2" xfId="34231"/>
    <cellStyle name="Обычный 4 7 4 3 3 2 2" xfId="34232"/>
    <cellStyle name="Обычный 4 7 4 3 3 2 2 2" xfId="34233"/>
    <cellStyle name="Обычный 4 7 4 3 3 2 3" xfId="34234"/>
    <cellStyle name="Обычный 4 7 4 3 3 2 4" xfId="34235"/>
    <cellStyle name="Обычный 4 7 4 3 3 3" xfId="34236"/>
    <cellStyle name="Обычный 4 7 4 3 3 3 2" xfId="34237"/>
    <cellStyle name="Обычный 4 7 4 3 3 3 3" xfId="34238"/>
    <cellStyle name="Обычный 4 7 4 3 3 4" xfId="34239"/>
    <cellStyle name="Обычный 4 7 4 3 3 4 2" xfId="34240"/>
    <cellStyle name="Обычный 4 7 4 3 3 4 3" xfId="34241"/>
    <cellStyle name="Обычный 4 7 4 3 3 5" xfId="34242"/>
    <cellStyle name="Обычный 4 7 4 3 3 5 2" xfId="34243"/>
    <cellStyle name="Обычный 4 7 4 3 3 5 3" xfId="34244"/>
    <cellStyle name="Обычный 4 7 4 3 3 6" xfId="34245"/>
    <cellStyle name="Обычный 4 7 4 3 3 6 2" xfId="34246"/>
    <cellStyle name="Обычный 4 7 4 3 3 7" xfId="34247"/>
    <cellStyle name="Обычный 4 7 4 3 3 8" xfId="34248"/>
    <cellStyle name="Обычный 4 7 4 3 4" xfId="34249"/>
    <cellStyle name="Обычный 4 7 4 3 4 2" xfId="34250"/>
    <cellStyle name="Обычный 4 7 4 3 4 2 2" xfId="34251"/>
    <cellStyle name="Обычный 4 7 4 3 4 2 3" xfId="34252"/>
    <cellStyle name="Обычный 4 7 4 3 4 3" xfId="34253"/>
    <cellStyle name="Обычный 4 7 4 3 4 3 2" xfId="34254"/>
    <cellStyle name="Обычный 4 7 4 3 4 3 3" xfId="34255"/>
    <cellStyle name="Обычный 4 7 4 3 4 4" xfId="34256"/>
    <cellStyle name="Обычный 4 7 4 3 4 4 2" xfId="34257"/>
    <cellStyle name="Обычный 4 7 4 3 4 4 3" xfId="34258"/>
    <cellStyle name="Обычный 4 7 4 3 4 5" xfId="34259"/>
    <cellStyle name="Обычный 4 7 4 3 4 5 2" xfId="34260"/>
    <cellStyle name="Обычный 4 7 4 3 4 6" xfId="34261"/>
    <cellStyle name="Обычный 4 7 4 3 4 7" xfId="34262"/>
    <cellStyle name="Обычный 4 7 4 3 5" xfId="34263"/>
    <cellStyle name="Обычный 4 7 4 3 5 2" xfId="34264"/>
    <cellStyle name="Обычный 4 7 4 3 5 2 2" xfId="34265"/>
    <cellStyle name="Обычный 4 7 4 3 5 2 3" xfId="34266"/>
    <cellStyle name="Обычный 4 7 4 3 5 3" xfId="34267"/>
    <cellStyle name="Обычный 4 7 4 3 5 3 2" xfId="34268"/>
    <cellStyle name="Обычный 4 7 4 3 5 3 3" xfId="34269"/>
    <cellStyle name="Обычный 4 7 4 3 5 4" xfId="34270"/>
    <cellStyle name="Обычный 4 7 4 3 5 4 2" xfId="34271"/>
    <cellStyle name="Обычный 4 7 4 3 5 4 3" xfId="34272"/>
    <cellStyle name="Обычный 4 7 4 3 5 5" xfId="34273"/>
    <cellStyle name="Обычный 4 7 4 3 5 5 2" xfId="34274"/>
    <cellStyle name="Обычный 4 7 4 3 5 6" xfId="34275"/>
    <cellStyle name="Обычный 4 7 4 3 5 7" xfId="34276"/>
    <cellStyle name="Обычный 4 7 4 3 6" xfId="34277"/>
    <cellStyle name="Обычный 4 7 4 3 6 2" xfId="34278"/>
    <cellStyle name="Обычный 4 7 4 3 6 2 2" xfId="34279"/>
    <cellStyle name="Обычный 4 7 4 3 6 2 3" xfId="34280"/>
    <cellStyle name="Обычный 4 7 4 3 6 3" xfId="34281"/>
    <cellStyle name="Обычный 4 7 4 3 6 3 2" xfId="34282"/>
    <cellStyle name="Обычный 4 7 4 3 6 3 3" xfId="34283"/>
    <cellStyle name="Обычный 4 7 4 3 6 4" xfId="34284"/>
    <cellStyle name="Обычный 4 7 4 3 6 4 2" xfId="34285"/>
    <cellStyle name="Обычный 4 7 4 3 6 5" xfId="34286"/>
    <cellStyle name="Обычный 4 7 4 3 6 5 2" xfId="34287"/>
    <cellStyle name="Обычный 4 7 4 3 6 6" xfId="34288"/>
    <cellStyle name="Обычный 4 7 4 3 6 7" xfId="34289"/>
    <cellStyle name="Обычный 4 7 4 3 7" xfId="34290"/>
    <cellStyle name="Обычный 4 7 4 3 7 2" xfId="34291"/>
    <cellStyle name="Обычный 4 7 4 3 7 3" xfId="34292"/>
    <cellStyle name="Обычный 4 7 4 3 8" xfId="34293"/>
    <cellStyle name="Обычный 4 7 4 3 8 2" xfId="34294"/>
    <cellStyle name="Обычный 4 7 4 3 8 3" xfId="34295"/>
    <cellStyle name="Обычный 4 7 4 3 9" xfId="34296"/>
    <cellStyle name="Обычный 4 7 4 3 9 2" xfId="34297"/>
    <cellStyle name="Обычный 4 7 4 3 9 3" xfId="34298"/>
    <cellStyle name="Обычный 4 7 4 4" xfId="34299"/>
    <cellStyle name="Обычный 4 7 4 4 2" xfId="34300"/>
    <cellStyle name="Обычный 4 7 4 4 2 2" xfId="34301"/>
    <cellStyle name="Обычный 4 7 4 4 2 2 2" xfId="34302"/>
    <cellStyle name="Обычный 4 7 4 4 2 2 3" xfId="34303"/>
    <cellStyle name="Обычный 4 7 4 4 2 3" xfId="34304"/>
    <cellStyle name="Обычный 4 7 4 4 2 3 2" xfId="34305"/>
    <cellStyle name="Обычный 4 7 4 4 2 3 3" xfId="34306"/>
    <cellStyle name="Обычный 4 7 4 4 2 4" xfId="34307"/>
    <cellStyle name="Обычный 4 7 4 4 2 4 2" xfId="34308"/>
    <cellStyle name="Обычный 4 7 4 4 2 4 3" xfId="34309"/>
    <cellStyle name="Обычный 4 7 4 4 2 5" xfId="34310"/>
    <cellStyle name="Обычный 4 7 4 4 2 5 2" xfId="34311"/>
    <cellStyle name="Обычный 4 7 4 4 2 6" xfId="34312"/>
    <cellStyle name="Обычный 4 7 4 4 2 7" xfId="34313"/>
    <cellStyle name="Обычный 4 7 4 4 3" xfId="34314"/>
    <cellStyle name="Обычный 4 7 4 4 3 2" xfId="34315"/>
    <cellStyle name="Обычный 4 7 4 4 3 2 2" xfId="34316"/>
    <cellStyle name="Обычный 4 7 4 4 3 3" xfId="34317"/>
    <cellStyle name="Обычный 4 7 4 4 3 4" xfId="34318"/>
    <cellStyle name="Обычный 4 7 4 4 4" xfId="34319"/>
    <cellStyle name="Обычный 4 7 4 4 4 2" xfId="34320"/>
    <cellStyle name="Обычный 4 7 4 4 4 3" xfId="34321"/>
    <cellStyle name="Обычный 4 7 4 4 5" xfId="34322"/>
    <cellStyle name="Обычный 4 7 4 4 5 2" xfId="34323"/>
    <cellStyle name="Обычный 4 7 4 4 5 3" xfId="34324"/>
    <cellStyle name="Обычный 4 7 4 4 6" xfId="34325"/>
    <cellStyle name="Обычный 4 7 4 4 6 2" xfId="34326"/>
    <cellStyle name="Обычный 4 7 4 4 6 3" xfId="34327"/>
    <cellStyle name="Обычный 4 7 4 4 7" xfId="34328"/>
    <cellStyle name="Обычный 4 7 4 4 7 2" xfId="34329"/>
    <cellStyle name="Обычный 4 7 4 4 8" xfId="34330"/>
    <cellStyle name="Обычный 4 7 4 4 9" xfId="34331"/>
    <cellStyle name="Обычный 4 7 4 5" xfId="34332"/>
    <cellStyle name="Обычный 4 7 4 5 2" xfId="34333"/>
    <cellStyle name="Обычный 4 7 4 5 2 2" xfId="34334"/>
    <cellStyle name="Обычный 4 7 4 5 2 2 2" xfId="34335"/>
    <cellStyle name="Обычный 4 7 4 5 2 3" xfId="34336"/>
    <cellStyle name="Обычный 4 7 4 5 2 4" xfId="34337"/>
    <cellStyle name="Обычный 4 7 4 5 3" xfId="34338"/>
    <cellStyle name="Обычный 4 7 4 5 3 2" xfId="34339"/>
    <cellStyle name="Обычный 4 7 4 5 3 3" xfId="34340"/>
    <cellStyle name="Обычный 4 7 4 5 4" xfId="34341"/>
    <cellStyle name="Обычный 4 7 4 5 4 2" xfId="34342"/>
    <cellStyle name="Обычный 4 7 4 5 4 3" xfId="34343"/>
    <cellStyle name="Обычный 4 7 4 5 5" xfId="34344"/>
    <cellStyle name="Обычный 4 7 4 5 5 2" xfId="34345"/>
    <cellStyle name="Обычный 4 7 4 5 5 3" xfId="34346"/>
    <cellStyle name="Обычный 4 7 4 5 6" xfId="34347"/>
    <cellStyle name="Обычный 4 7 4 5 6 2" xfId="34348"/>
    <cellStyle name="Обычный 4 7 4 5 7" xfId="34349"/>
    <cellStyle name="Обычный 4 7 4 5 8" xfId="34350"/>
    <cellStyle name="Обычный 4 7 4 6" xfId="34351"/>
    <cellStyle name="Обычный 4 7 4 6 2" xfId="34352"/>
    <cellStyle name="Обычный 4 7 4 6 2 2" xfId="34353"/>
    <cellStyle name="Обычный 4 7 4 6 2 2 2" xfId="34354"/>
    <cellStyle name="Обычный 4 7 4 6 2 3" xfId="34355"/>
    <cellStyle name="Обычный 4 7 4 6 2 4" xfId="34356"/>
    <cellStyle name="Обычный 4 7 4 6 3" xfId="34357"/>
    <cellStyle name="Обычный 4 7 4 6 3 2" xfId="34358"/>
    <cellStyle name="Обычный 4 7 4 6 3 3" xfId="34359"/>
    <cellStyle name="Обычный 4 7 4 6 4" xfId="34360"/>
    <cellStyle name="Обычный 4 7 4 6 4 2" xfId="34361"/>
    <cellStyle name="Обычный 4 7 4 6 4 3" xfId="34362"/>
    <cellStyle name="Обычный 4 7 4 6 5" xfId="34363"/>
    <cellStyle name="Обычный 4 7 4 6 5 2" xfId="34364"/>
    <cellStyle name="Обычный 4 7 4 6 5 3" xfId="34365"/>
    <cellStyle name="Обычный 4 7 4 6 6" xfId="34366"/>
    <cellStyle name="Обычный 4 7 4 6 6 2" xfId="34367"/>
    <cellStyle name="Обычный 4 7 4 6 7" xfId="34368"/>
    <cellStyle name="Обычный 4 7 4 6 8" xfId="34369"/>
    <cellStyle name="Обычный 4 7 4 7" xfId="34370"/>
    <cellStyle name="Обычный 4 7 4 7 2" xfId="34371"/>
    <cellStyle name="Обычный 4 7 4 7 2 2" xfId="34372"/>
    <cellStyle name="Обычный 4 7 4 7 2 3" xfId="34373"/>
    <cellStyle name="Обычный 4 7 4 7 3" xfId="34374"/>
    <cellStyle name="Обычный 4 7 4 7 3 2" xfId="34375"/>
    <cellStyle name="Обычный 4 7 4 7 3 3" xfId="34376"/>
    <cellStyle name="Обычный 4 7 4 7 4" xfId="34377"/>
    <cellStyle name="Обычный 4 7 4 7 4 2" xfId="34378"/>
    <cellStyle name="Обычный 4 7 4 7 4 3" xfId="34379"/>
    <cellStyle name="Обычный 4 7 4 7 5" xfId="34380"/>
    <cellStyle name="Обычный 4 7 4 7 5 2" xfId="34381"/>
    <cellStyle name="Обычный 4 7 4 7 6" xfId="34382"/>
    <cellStyle name="Обычный 4 7 4 7 7" xfId="34383"/>
    <cellStyle name="Обычный 4 7 4 8" xfId="34384"/>
    <cellStyle name="Обычный 4 7 4 8 2" xfId="34385"/>
    <cellStyle name="Обычный 4 7 4 8 2 2" xfId="34386"/>
    <cellStyle name="Обычный 4 7 4 8 2 3" xfId="34387"/>
    <cellStyle name="Обычный 4 7 4 8 3" xfId="34388"/>
    <cellStyle name="Обычный 4 7 4 8 3 2" xfId="34389"/>
    <cellStyle name="Обычный 4 7 4 8 3 3" xfId="34390"/>
    <cellStyle name="Обычный 4 7 4 8 4" xfId="34391"/>
    <cellStyle name="Обычный 4 7 4 8 4 2" xfId="34392"/>
    <cellStyle name="Обычный 4 7 4 8 4 3" xfId="34393"/>
    <cellStyle name="Обычный 4 7 4 8 5" xfId="34394"/>
    <cellStyle name="Обычный 4 7 4 8 5 2" xfId="34395"/>
    <cellStyle name="Обычный 4 7 4 8 6" xfId="34396"/>
    <cellStyle name="Обычный 4 7 4 8 7" xfId="34397"/>
    <cellStyle name="Обычный 4 7 4 9" xfId="34398"/>
    <cellStyle name="Обычный 4 7 4 9 2" xfId="34399"/>
    <cellStyle name="Обычный 4 7 4 9 2 2" xfId="34400"/>
    <cellStyle name="Обычный 4 7 4 9 2 3" xfId="34401"/>
    <cellStyle name="Обычный 4 7 4 9 3" xfId="34402"/>
    <cellStyle name="Обычный 4 7 4 9 3 2" xfId="34403"/>
    <cellStyle name="Обычный 4 7 4 9 3 3" xfId="34404"/>
    <cellStyle name="Обычный 4 7 4 9 4" xfId="34405"/>
    <cellStyle name="Обычный 4 7 4 9 4 2" xfId="34406"/>
    <cellStyle name="Обычный 4 7 4 9 4 3" xfId="34407"/>
    <cellStyle name="Обычный 4 7 4 9 5" xfId="34408"/>
    <cellStyle name="Обычный 4 7 4 9 5 2" xfId="34409"/>
    <cellStyle name="Обычный 4 7 4 9 6" xfId="34410"/>
    <cellStyle name="Обычный 4 7 4 9 7" xfId="34411"/>
    <cellStyle name="Обычный 4 7 5" xfId="34412"/>
    <cellStyle name="Обычный 4 7 5 10" xfId="34413"/>
    <cellStyle name="Обычный 4 7 5 10 2" xfId="34414"/>
    <cellStyle name="Обычный 4 7 5 10 2 2" xfId="34415"/>
    <cellStyle name="Обычный 4 7 5 10 2 3" xfId="34416"/>
    <cellStyle name="Обычный 4 7 5 10 3" xfId="34417"/>
    <cellStyle name="Обычный 4 7 5 10 3 2" xfId="34418"/>
    <cellStyle name="Обычный 4 7 5 10 3 3" xfId="34419"/>
    <cellStyle name="Обычный 4 7 5 10 4" xfId="34420"/>
    <cellStyle name="Обычный 4 7 5 10 4 2" xfId="34421"/>
    <cellStyle name="Обычный 4 7 5 10 4 3" xfId="34422"/>
    <cellStyle name="Обычный 4 7 5 10 5" xfId="34423"/>
    <cellStyle name="Обычный 4 7 5 10 5 2" xfId="34424"/>
    <cellStyle name="Обычный 4 7 5 10 6" xfId="34425"/>
    <cellStyle name="Обычный 4 7 5 10 7" xfId="34426"/>
    <cellStyle name="Обычный 4 7 5 11" xfId="34427"/>
    <cellStyle name="Обычный 4 7 5 11 2" xfId="34428"/>
    <cellStyle name="Обычный 4 7 5 11 3" xfId="34429"/>
    <cellStyle name="Обычный 4 7 5 12" xfId="34430"/>
    <cellStyle name="Обычный 4 7 5 12 2" xfId="34431"/>
    <cellStyle name="Обычный 4 7 5 12 3" xfId="34432"/>
    <cellStyle name="Обычный 4 7 5 13" xfId="34433"/>
    <cellStyle name="Обычный 4 7 5 13 2" xfId="34434"/>
    <cellStyle name="Обычный 4 7 5 13 3" xfId="34435"/>
    <cellStyle name="Обычный 4 7 5 14" xfId="34436"/>
    <cellStyle name="Обычный 4 7 5 14 2" xfId="34437"/>
    <cellStyle name="Обычный 4 7 5 15" xfId="34438"/>
    <cellStyle name="Обычный 4 7 5 16" xfId="34439"/>
    <cellStyle name="Обычный 4 7 5 2" xfId="34440"/>
    <cellStyle name="Обычный 4 7 5 2 10" xfId="34441"/>
    <cellStyle name="Обычный 4 7 5 2 10 2" xfId="34442"/>
    <cellStyle name="Обычный 4 7 5 2 10 3" xfId="34443"/>
    <cellStyle name="Обычный 4 7 5 2 11" xfId="34444"/>
    <cellStyle name="Обычный 4 7 5 2 11 2" xfId="34445"/>
    <cellStyle name="Обычный 4 7 5 2 12" xfId="34446"/>
    <cellStyle name="Обычный 4 7 5 2 13" xfId="34447"/>
    <cellStyle name="Обычный 4 7 5 2 2" xfId="34448"/>
    <cellStyle name="Обычный 4 7 5 2 2 2" xfId="34449"/>
    <cellStyle name="Обычный 4 7 5 2 2 2 2" xfId="34450"/>
    <cellStyle name="Обычный 4 7 5 2 2 2 2 2" xfId="34451"/>
    <cellStyle name="Обычный 4 7 5 2 2 2 3" xfId="34452"/>
    <cellStyle name="Обычный 4 7 5 2 2 2 4" xfId="34453"/>
    <cellStyle name="Обычный 4 7 5 2 2 3" xfId="34454"/>
    <cellStyle name="Обычный 4 7 5 2 2 3 2" xfId="34455"/>
    <cellStyle name="Обычный 4 7 5 2 2 3 3" xfId="34456"/>
    <cellStyle name="Обычный 4 7 5 2 2 4" xfId="34457"/>
    <cellStyle name="Обычный 4 7 5 2 2 4 2" xfId="34458"/>
    <cellStyle name="Обычный 4 7 5 2 2 4 3" xfId="34459"/>
    <cellStyle name="Обычный 4 7 5 2 2 5" xfId="34460"/>
    <cellStyle name="Обычный 4 7 5 2 2 5 2" xfId="34461"/>
    <cellStyle name="Обычный 4 7 5 2 2 5 3" xfId="34462"/>
    <cellStyle name="Обычный 4 7 5 2 2 6" xfId="34463"/>
    <cellStyle name="Обычный 4 7 5 2 2 6 2" xfId="34464"/>
    <cellStyle name="Обычный 4 7 5 2 2 7" xfId="34465"/>
    <cellStyle name="Обычный 4 7 5 2 2 8" xfId="34466"/>
    <cellStyle name="Обычный 4 7 5 2 3" xfId="34467"/>
    <cellStyle name="Обычный 4 7 5 2 3 2" xfId="34468"/>
    <cellStyle name="Обычный 4 7 5 2 3 2 2" xfId="34469"/>
    <cellStyle name="Обычный 4 7 5 2 3 2 2 2" xfId="34470"/>
    <cellStyle name="Обычный 4 7 5 2 3 2 3" xfId="34471"/>
    <cellStyle name="Обычный 4 7 5 2 3 2 4" xfId="34472"/>
    <cellStyle name="Обычный 4 7 5 2 3 3" xfId="34473"/>
    <cellStyle name="Обычный 4 7 5 2 3 3 2" xfId="34474"/>
    <cellStyle name="Обычный 4 7 5 2 3 3 3" xfId="34475"/>
    <cellStyle name="Обычный 4 7 5 2 3 4" xfId="34476"/>
    <cellStyle name="Обычный 4 7 5 2 3 4 2" xfId="34477"/>
    <cellStyle name="Обычный 4 7 5 2 3 4 3" xfId="34478"/>
    <cellStyle name="Обычный 4 7 5 2 3 5" xfId="34479"/>
    <cellStyle name="Обычный 4 7 5 2 3 5 2" xfId="34480"/>
    <cellStyle name="Обычный 4 7 5 2 3 5 3" xfId="34481"/>
    <cellStyle name="Обычный 4 7 5 2 3 6" xfId="34482"/>
    <cellStyle name="Обычный 4 7 5 2 3 6 2" xfId="34483"/>
    <cellStyle name="Обычный 4 7 5 2 3 7" xfId="34484"/>
    <cellStyle name="Обычный 4 7 5 2 3 8" xfId="34485"/>
    <cellStyle name="Обычный 4 7 5 2 4" xfId="34486"/>
    <cellStyle name="Обычный 4 7 5 2 4 2" xfId="34487"/>
    <cellStyle name="Обычный 4 7 5 2 4 2 2" xfId="34488"/>
    <cellStyle name="Обычный 4 7 5 2 4 2 3" xfId="34489"/>
    <cellStyle name="Обычный 4 7 5 2 4 3" xfId="34490"/>
    <cellStyle name="Обычный 4 7 5 2 4 3 2" xfId="34491"/>
    <cellStyle name="Обычный 4 7 5 2 4 3 3" xfId="34492"/>
    <cellStyle name="Обычный 4 7 5 2 4 4" xfId="34493"/>
    <cellStyle name="Обычный 4 7 5 2 4 4 2" xfId="34494"/>
    <cellStyle name="Обычный 4 7 5 2 4 4 3" xfId="34495"/>
    <cellStyle name="Обычный 4 7 5 2 4 5" xfId="34496"/>
    <cellStyle name="Обычный 4 7 5 2 4 5 2" xfId="34497"/>
    <cellStyle name="Обычный 4 7 5 2 4 6" xfId="34498"/>
    <cellStyle name="Обычный 4 7 5 2 4 7" xfId="34499"/>
    <cellStyle name="Обычный 4 7 5 2 5" xfId="34500"/>
    <cellStyle name="Обычный 4 7 5 2 5 2" xfId="34501"/>
    <cellStyle name="Обычный 4 7 5 2 5 2 2" xfId="34502"/>
    <cellStyle name="Обычный 4 7 5 2 5 2 3" xfId="34503"/>
    <cellStyle name="Обычный 4 7 5 2 5 3" xfId="34504"/>
    <cellStyle name="Обычный 4 7 5 2 5 3 2" xfId="34505"/>
    <cellStyle name="Обычный 4 7 5 2 5 3 3" xfId="34506"/>
    <cellStyle name="Обычный 4 7 5 2 5 4" xfId="34507"/>
    <cellStyle name="Обычный 4 7 5 2 5 4 2" xfId="34508"/>
    <cellStyle name="Обычный 4 7 5 2 5 4 3" xfId="34509"/>
    <cellStyle name="Обычный 4 7 5 2 5 5" xfId="34510"/>
    <cellStyle name="Обычный 4 7 5 2 5 5 2" xfId="34511"/>
    <cellStyle name="Обычный 4 7 5 2 5 6" xfId="34512"/>
    <cellStyle name="Обычный 4 7 5 2 5 7" xfId="34513"/>
    <cellStyle name="Обычный 4 7 5 2 6" xfId="34514"/>
    <cellStyle name="Обычный 4 7 5 2 6 2" xfId="34515"/>
    <cellStyle name="Обычный 4 7 5 2 6 2 2" xfId="34516"/>
    <cellStyle name="Обычный 4 7 5 2 6 2 3" xfId="34517"/>
    <cellStyle name="Обычный 4 7 5 2 6 3" xfId="34518"/>
    <cellStyle name="Обычный 4 7 5 2 6 3 2" xfId="34519"/>
    <cellStyle name="Обычный 4 7 5 2 6 3 3" xfId="34520"/>
    <cellStyle name="Обычный 4 7 5 2 6 4" xfId="34521"/>
    <cellStyle name="Обычный 4 7 5 2 6 4 2" xfId="34522"/>
    <cellStyle name="Обычный 4 7 5 2 6 4 3" xfId="34523"/>
    <cellStyle name="Обычный 4 7 5 2 6 5" xfId="34524"/>
    <cellStyle name="Обычный 4 7 5 2 6 5 2" xfId="34525"/>
    <cellStyle name="Обычный 4 7 5 2 6 6" xfId="34526"/>
    <cellStyle name="Обычный 4 7 5 2 6 7" xfId="34527"/>
    <cellStyle name="Обычный 4 7 5 2 7" xfId="34528"/>
    <cellStyle name="Обычный 4 7 5 2 7 2" xfId="34529"/>
    <cellStyle name="Обычный 4 7 5 2 7 2 2" xfId="34530"/>
    <cellStyle name="Обычный 4 7 5 2 7 2 3" xfId="34531"/>
    <cellStyle name="Обычный 4 7 5 2 7 3" xfId="34532"/>
    <cellStyle name="Обычный 4 7 5 2 7 3 2" xfId="34533"/>
    <cellStyle name="Обычный 4 7 5 2 7 3 3" xfId="34534"/>
    <cellStyle name="Обычный 4 7 5 2 7 4" xfId="34535"/>
    <cellStyle name="Обычный 4 7 5 2 7 4 2" xfId="34536"/>
    <cellStyle name="Обычный 4 7 5 2 7 5" xfId="34537"/>
    <cellStyle name="Обычный 4 7 5 2 7 5 2" xfId="34538"/>
    <cellStyle name="Обычный 4 7 5 2 7 6" xfId="34539"/>
    <cellStyle name="Обычный 4 7 5 2 7 7" xfId="34540"/>
    <cellStyle name="Обычный 4 7 5 2 8" xfId="34541"/>
    <cellStyle name="Обычный 4 7 5 2 8 2" xfId="34542"/>
    <cellStyle name="Обычный 4 7 5 2 8 3" xfId="34543"/>
    <cellStyle name="Обычный 4 7 5 2 9" xfId="34544"/>
    <cellStyle name="Обычный 4 7 5 2 9 2" xfId="34545"/>
    <cellStyle name="Обычный 4 7 5 2 9 3" xfId="34546"/>
    <cellStyle name="Обычный 4 7 5 3" xfId="34547"/>
    <cellStyle name="Обычный 4 7 5 3 10" xfId="34548"/>
    <cellStyle name="Обычный 4 7 5 3 10 2" xfId="34549"/>
    <cellStyle name="Обычный 4 7 5 3 11" xfId="34550"/>
    <cellStyle name="Обычный 4 7 5 3 12" xfId="34551"/>
    <cellStyle name="Обычный 4 7 5 3 2" xfId="34552"/>
    <cellStyle name="Обычный 4 7 5 3 2 2" xfId="34553"/>
    <cellStyle name="Обычный 4 7 5 3 2 2 2" xfId="34554"/>
    <cellStyle name="Обычный 4 7 5 3 2 2 2 2" xfId="34555"/>
    <cellStyle name="Обычный 4 7 5 3 2 2 3" xfId="34556"/>
    <cellStyle name="Обычный 4 7 5 3 2 2 4" xfId="34557"/>
    <cellStyle name="Обычный 4 7 5 3 2 3" xfId="34558"/>
    <cellStyle name="Обычный 4 7 5 3 2 3 2" xfId="34559"/>
    <cellStyle name="Обычный 4 7 5 3 2 3 3" xfId="34560"/>
    <cellStyle name="Обычный 4 7 5 3 2 4" xfId="34561"/>
    <cellStyle name="Обычный 4 7 5 3 2 4 2" xfId="34562"/>
    <cellStyle name="Обычный 4 7 5 3 2 4 3" xfId="34563"/>
    <cellStyle name="Обычный 4 7 5 3 2 5" xfId="34564"/>
    <cellStyle name="Обычный 4 7 5 3 2 5 2" xfId="34565"/>
    <cellStyle name="Обычный 4 7 5 3 2 5 3" xfId="34566"/>
    <cellStyle name="Обычный 4 7 5 3 2 6" xfId="34567"/>
    <cellStyle name="Обычный 4 7 5 3 2 6 2" xfId="34568"/>
    <cellStyle name="Обычный 4 7 5 3 2 7" xfId="34569"/>
    <cellStyle name="Обычный 4 7 5 3 2 8" xfId="34570"/>
    <cellStyle name="Обычный 4 7 5 3 3" xfId="34571"/>
    <cellStyle name="Обычный 4 7 5 3 3 2" xfId="34572"/>
    <cellStyle name="Обычный 4 7 5 3 3 2 2" xfId="34573"/>
    <cellStyle name="Обычный 4 7 5 3 3 2 2 2" xfId="34574"/>
    <cellStyle name="Обычный 4 7 5 3 3 2 3" xfId="34575"/>
    <cellStyle name="Обычный 4 7 5 3 3 2 4" xfId="34576"/>
    <cellStyle name="Обычный 4 7 5 3 3 3" xfId="34577"/>
    <cellStyle name="Обычный 4 7 5 3 3 3 2" xfId="34578"/>
    <cellStyle name="Обычный 4 7 5 3 3 3 3" xfId="34579"/>
    <cellStyle name="Обычный 4 7 5 3 3 4" xfId="34580"/>
    <cellStyle name="Обычный 4 7 5 3 3 4 2" xfId="34581"/>
    <cellStyle name="Обычный 4 7 5 3 3 4 3" xfId="34582"/>
    <cellStyle name="Обычный 4 7 5 3 3 5" xfId="34583"/>
    <cellStyle name="Обычный 4 7 5 3 3 5 2" xfId="34584"/>
    <cellStyle name="Обычный 4 7 5 3 3 5 3" xfId="34585"/>
    <cellStyle name="Обычный 4 7 5 3 3 6" xfId="34586"/>
    <cellStyle name="Обычный 4 7 5 3 3 6 2" xfId="34587"/>
    <cellStyle name="Обычный 4 7 5 3 3 7" xfId="34588"/>
    <cellStyle name="Обычный 4 7 5 3 3 8" xfId="34589"/>
    <cellStyle name="Обычный 4 7 5 3 4" xfId="34590"/>
    <cellStyle name="Обычный 4 7 5 3 4 2" xfId="34591"/>
    <cellStyle name="Обычный 4 7 5 3 4 2 2" xfId="34592"/>
    <cellStyle name="Обычный 4 7 5 3 4 2 3" xfId="34593"/>
    <cellStyle name="Обычный 4 7 5 3 4 3" xfId="34594"/>
    <cellStyle name="Обычный 4 7 5 3 4 3 2" xfId="34595"/>
    <cellStyle name="Обычный 4 7 5 3 4 3 3" xfId="34596"/>
    <cellStyle name="Обычный 4 7 5 3 4 4" xfId="34597"/>
    <cellStyle name="Обычный 4 7 5 3 4 4 2" xfId="34598"/>
    <cellStyle name="Обычный 4 7 5 3 4 4 3" xfId="34599"/>
    <cellStyle name="Обычный 4 7 5 3 4 5" xfId="34600"/>
    <cellStyle name="Обычный 4 7 5 3 4 5 2" xfId="34601"/>
    <cellStyle name="Обычный 4 7 5 3 4 6" xfId="34602"/>
    <cellStyle name="Обычный 4 7 5 3 4 7" xfId="34603"/>
    <cellStyle name="Обычный 4 7 5 3 5" xfId="34604"/>
    <cellStyle name="Обычный 4 7 5 3 5 2" xfId="34605"/>
    <cellStyle name="Обычный 4 7 5 3 5 2 2" xfId="34606"/>
    <cellStyle name="Обычный 4 7 5 3 5 2 3" xfId="34607"/>
    <cellStyle name="Обычный 4 7 5 3 5 3" xfId="34608"/>
    <cellStyle name="Обычный 4 7 5 3 5 3 2" xfId="34609"/>
    <cellStyle name="Обычный 4 7 5 3 5 3 3" xfId="34610"/>
    <cellStyle name="Обычный 4 7 5 3 5 4" xfId="34611"/>
    <cellStyle name="Обычный 4 7 5 3 5 4 2" xfId="34612"/>
    <cellStyle name="Обычный 4 7 5 3 5 4 3" xfId="34613"/>
    <cellStyle name="Обычный 4 7 5 3 5 5" xfId="34614"/>
    <cellStyle name="Обычный 4 7 5 3 5 5 2" xfId="34615"/>
    <cellStyle name="Обычный 4 7 5 3 5 6" xfId="34616"/>
    <cellStyle name="Обычный 4 7 5 3 5 7" xfId="34617"/>
    <cellStyle name="Обычный 4 7 5 3 6" xfId="34618"/>
    <cellStyle name="Обычный 4 7 5 3 6 2" xfId="34619"/>
    <cellStyle name="Обычный 4 7 5 3 6 2 2" xfId="34620"/>
    <cellStyle name="Обычный 4 7 5 3 6 2 3" xfId="34621"/>
    <cellStyle name="Обычный 4 7 5 3 6 3" xfId="34622"/>
    <cellStyle name="Обычный 4 7 5 3 6 3 2" xfId="34623"/>
    <cellStyle name="Обычный 4 7 5 3 6 3 3" xfId="34624"/>
    <cellStyle name="Обычный 4 7 5 3 6 4" xfId="34625"/>
    <cellStyle name="Обычный 4 7 5 3 6 4 2" xfId="34626"/>
    <cellStyle name="Обычный 4 7 5 3 6 5" xfId="34627"/>
    <cellStyle name="Обычный 4 7 5 3 6 5 2" xfId="34628"/>
    <cellStyle name="Обычный 4 7 5 3 6 6" xfId="34629"/>
    <cellStyle name="Обычный 4 7 5 3 6 7" xfId="34630"/>
    <cellStyle name="Обычный 4 7 5 3 7" xfId="34631"/>
    <cellStyle name="Обычный 4 7 5 3 7 2" xfId="34632"/>
    <cellStyle name="Обычный 4 7 5 3 7 3" xfId="34633"/>
    <cellStyle name="Обычный 4 7 5 3 8" xfId="34634"/>
    <cellStyle name="Обычный 4 7 5 3 8 2" xfId="34635"/>
    <cellStyle name="Обычный 4 7 5 3 8 3" xfId="34636"/>
    <cellStyle name="Обычный 4 7 5 3 9" xfId="34637"/>
    <cellStyle name="Обычный 4 7 5 3 9 2" xfId="34638"/>
    <cellStyle name="Обычный 4 7 5 3 9 3" xfId="34639"/>
    <cellStyle name="Обычный 4 7 5 4" xfId="34640"/>
    <cellStyle name="Обычный 4 7 5 4 2" xfId="34641"/>
    <cellStyle name="Обычный 4 7 5 4 2 2" xfId="34642"/>
    <cellStyle name="Обычный 4 7 5 4 2 2 2" xfId="34643"/>
    <cellStyle name="Обычный 4 7 5 4 2 2 3" xfId="34644"/>
    <cellStyle name="Обычный 4 7 5 4 2 3" xfId="34645"/>
    <cellStyle name="Обычный 4 7 5 4 2 3 2" xfId="34646"/>
    <cellStyle name="Обычный 4 7 5 4 2 3 3" xfId="34647"/>
    <cellStyle name="Обычный 4 7 5 4 2 4" xfId="34648"/>
    <cellStyle name="Обычный 4 7 5 4 2 4 2" xfId="34649"/>
    <cellStyle name="Обычный 4 7 5 4 2 4 3" xfId="34650"/>
    <cellStyle name="Обычный 4 7 5 4 2 5" xfId="34651"/>
    <cellStyle name="Обычный 4 7 5 4 2 5 2" xfId="34652"/>
    <cellStyle name="Обычный 4 7 5 4 2 6" xfId="34653"/>
    <cellStyle name="Обычный 4 7 5 4 2 7" xfId="34654"/>
    <cellStyle name="Обычный 4 7 5 4 3" xfId="34655"/>
    <cellStyle name="Обычный 4 7 5 4 3 2" xfId="34656"/>
    <cellStyle name="Обычный 4 7 5 4 3 2 2" xfId="34657"/>
    <cellStyle name="Обычный 4 7 5 4 3 3" xfId="34658"/>
    <cellStyle name="Обычный 4 7 5 4 3 4" xfId="34659"/>
    <cellStyle name="Обычный 4 7 5 4 4" xfId="34660"/>
    <cellStyle name="Обычный 4 7 5 4 4 2" xfId="34661"/>
    <cellStyle name="Обычный 4 7 5 4 4 3" xfId="34662"/>
    <cellStyle name="Обычный 4 7 5 4 5" xfId="34663"/>
    <cellStyle name="Обычный 4 7 5 4 5 2" xfId="34664"/>
    <cellStyle name="Обычный 4 7 5 4 5 3" xfId="34665"/>
    <cellStyle name="Обычный 4 7 5 4 6" xfId="34666"/>
    <cellStyle name="Обычный 4 7 5 4 6 2" xfId="34667"/>
    <cellStyle name="Обычный 4 7 5 4 6 3" xfId="34668"/>
    <cellStyle name="Обычный 4 7 5 4 7" xfId="34669"/>
    <cellStyle name="Обычный 4 7 5 4 7 2" xfId="34670"/>
    <cellStyle name="Обычный 4 7 5 4 8" xfId="34671"/>
    <cellStyle name="Обычный 4 7 5 4 9" xfId="34672"/>
    <cellStyle name="Обычный 4 7 5 5" xfId="34673"/>
    <cellStyle name="Обычный 4 7 5 5 2" xfId="34674"/>
    <cellStyle name="Обычный 4 7 5 5 2 2" xfId="34675"/>
    <cellStyle name="Обычный 4 7 5 5 2 2 2" xfId="34676"/>
    <cellStyle name="Обычный 4 7 5 5 2 3" xfId="34677"/>
    <cellStyle name="Обычный 4 7 5 5 2 4" xfId="34678"/>
    <cellStyle name="Обычный 4 7 5 5 3" xfId="34679"/>
    <cellStyle name="Обычный 4 7 5 5 3 2" xfId="34680"/>
    <cellStyle name="Обычный 4 7 5 5 3 3" xfId="34681"/>
    <cellStyle name="Обычный 4 7 5 5 4" xfId="34682"/>
    <cellStyle name="Обычный 4 7 5 5 4 2" xfId="34683"/>
    <cellStyle name="Обычный 4 7 5 5 4 3" xfId="34684"/>
    <cellStyle name="Обычный 4 7 5 5 5" xfId="34685"/>
    <cellStyle name="Обычный 4 7 5 5 5 2" xfId="34686"/>
    <cellStyle name="Обычный 4 7 5 5 5 3" xfId="34687"/>
    <cellStyle name="Обычный 4 7 5 5 6" xfId="34688"/>
    <cellStyle name="Обычный 4 7 5 5 6 2" xfId="34689"/>
    <cellStyle name="Обычный 4 7 5 5 7" xfId="34690"/>
    <cellStyle name="Обычный 4 7 5 5 8" xfId="34691"/>
    <cellStyle name="Обычный 4 7 5 6" xfId="34692"/>
    <cellStyle name="Обычный 4 7 5 6 2" xfId="34693"/>
    <cellStyle name="Обычный 4 7 5 6 2 2" xfId="34694"/>
    <cellStyle name="Обычный 4 7 5 6 2 2 2" xfId="34695"/>
    <cellStyle name="Обычный 4 7 5 6 2 3" xfId="34696"/>
    <cellStyle name="Обычный 4 7 5 6 2 4" xfId="34697"/>
    <cellStyle name="Обычный 4 7 5 6 3" xfId="34698"/>
    <cellStyle name="Обычный 4 7 5 6 3 2" xfId="34699"/>
    <cellStyle name="Обычный 4 7 5 6 3 3" xfId="34700"/>
    <cellStyle name="Обычный 4 7 5 6 4" xfId="34701"/>
    <cellStyle name="Обычный 4 7 5 6 4 2" xfId="34702"/>
    <cellStyle name="Обычный 4 7 5 6 4 3" xfId="34703"/>
    <cellStyle name="Обычный 4 7 5 6 5" xfId="34704"/>
    <cellStyle name="Обычный 4 7 5 6 5 2" xfId="34705"/>
    <cellStyle name="Обычный 4 7 5 6 5 3" xfId="34706"/>
    <cellStyle name="Обычный 4 7 5 6 6" xfId="34707"/>
    <cellStyle name="Обычный 4 7 5 6 6 2" xfId="34708"/>
    <cellStyle name="Обычный 4 7 5 6 7" xfId="34709"/>
    <cellStyle name="Обычный 4 7 5 6 8" xfId="34710"/>
    <cellStyle name="Обычный 4 7 5 7" xfId="34711"/>
    <cellStyle name="Обычный 4 7 5 7 2" xfId="34712"/>
    <cellStyle name="Обычный 4 7 5 7 2 2" xfId="34713"/>
    <cellStyle name="Обычный 4 7 5 7 2 3" xfId="34714"/>
    <cellStyle name="Обычный 4 7 5 7 3" xfId="34715"/>
    <cellStyle name="Обычный 4 7 5 7 3 2" xfId="34716"/>
    <cellStyle name="Обычный 4 7 5 7 3 3" xfId="34717"/>
    <cellStyle name="Обычный 4 7 5 7 4" xfId="34718"/>
    <cellStyle name="Обычный 4 7 5 7 4 2" xfId="34719"/>
    <cellStyle name="Обычный 4 7 5 7 4 3" xfId="34720"/>
    <cellStyle name="Обычный 4 7 5 7 5" xfId="34721"/>
    <cellStyle name="Обычный 4 7 5 7 5 2" xfId="34722"/>
    <cellStyle name="Обычный 4 7 5 7 6" xfId="34723"/>
    <cellStyle name="Обычный 4 7 5 7 7" xfId="34724"/>
    <cellStyle name="Обычный 4 7 5 8" xfId="34725"/>
    <cellStyle name="Обычный 4 7 5 8 2" xfId="34726"/>
    <cellStyle name="Обычный 4 7 5 8 2 2" xfId="34727"/>
    <cellStyle name="Обычный 4 7 5 8 2 3" xfId="34728"/>
    <cellStyle name="Обычный 4 7 5 8 3" xfId="34729"/>
    <cellStyle name="Обычный 4 7 5 8 3 2" xfId="34730"/>
    <cellStyle name="Обычный 4 7 5 8 3 3" xfId="34731"/>
    <cellStyle name="Обычный 4 7 5 8 4" xfId="34732"/>
    <cellStyle name="Обычный 4 7 5 8 4 2" xfId="34733"/>
    <cellStyle name="Обычный 4 7 5 8 4 3" xfId="34734"/>
    <cellStyle name="Обычный 4 7 5 8 5" xfId="34735"/>
    <cellStyle name="Обычный 4 7 5 8 5 2" xfId="34736"/>
    <cellStyle name="Обычный 4 7 5 8 6" xfId="34737"/>
    <cellStyle name="Обычный 4 7 5 8 7" xfId="34738"/>
    <cellStyle name="Обычный 4 7 5 9" xfId="34739"/>
    <cellStyle name="Обычный 4 7 5 9 2" xfId="34740"/>
    <cellStyle name="Обычный 4 7 5 9 2 2" xfId="34741"/>
    <cellStyle name="Обычный 4 7 5 9 2 3" xfId="34742"/>
    <cellStyle name="Обычный 4 7 5 9 3" xfId="34743"/>
    <cellStyle name="Обычный 4 7 5 9 3 2" xfId="34744"/>
    <cellStyle name="Обычный 4 7 5 9 3 3" xfId="34745"/>
    <cellStyle name="Обычный 4 7 5 9 4" xfId="34746"/>
    <cellStyle name="Обычный 4 7 5 9 4 2" xfId="34747"/>
    <cellStyle name="Обычный 4 7 5 9 4 3" xfId="34748"/>
    <cellStyle name="Обычный 4 7 5 9 5" xfId="34749"/>
    <cellStyle name="Обычный 4 7 5 9 5 2" xfId="34750"/>
    <cellStyle name="Обычный 4 7 5 9 6" xfId="34751"/>
    <cellStyle name="Обычный 4 7 5 9 7" xfId="34752"/>
    <cellStyle name="Обычный 4 7 6" xfId="34753"/>
    <cellStyle name="Обычный 4 7 6 10" xfId="34754"/>
    <cellStyle name="Обычный 4 7 6 10 2" xfId="34755"/>
    <cellStyle name="Обычный 4 7 6 10 3" xfId="34756"/>
    <cellStyle name="Обычный 4 7 6 11" xfId="34757"/>
    <cellStyle name="Обычный 4 7 6 11 2" xfId="34758"/>
    <cellStyle name="Обычный 4 7 6 11 3" xfId="34759"/>
    <cellStyle name="Обычный 4 7 6 12" xfId="34760"/>
    <cellStyle name="Обычный 4 7 6 12 2" xfId="34761"/>
    <cellStyle name="Обычный 4 7 6 13" xfId="34762"/>
    <cellStyle name="Обычный 4 7 6 14" xfId="34763"/>
    <cellStyle name="Обычный 4 7 6 2" xfId="34764"/>
    <cellStyle name="Обычный 4 7 6 2 2" xfId="34765"/>
    <cellStyle name="Обычный 4 7 6 2 2 2" xfId="34766"/>
    <cellStyle name="Обычный 4 7 6 2 2 2 2" xfId="34767"/>
    <cellStyle name="Обычный 4 7 6 2 2 2 3" xfId="34768"/>
    <cellStyle name="Обычный 4 7 6 2 2 3" xfId="34769"/>
    <cellStyle name="Обычный 4 7 6 2 2 3 2" xfId="34770"/>
    <cellStyle name="Обычный 4 7 6 2 2 3 3" xfId="34771"/>
    <cellStyle name="Обычный 4 7 6 2 2 4" xfId="34772"/>
    <cellStyle name="Обычный 4 7 6 2 2 4 2" xfId="34773"/>
    <cellStyle name="Обычный 4 7 6 2 2 4 3" xfId="34774"/>
    <cellStyle name="Обычный 4 7 6 2 2 5" xfId="34775"/>
    <cellStyle name="Обычный 4 7 6 2 2 5 2" xfId="34776"/>
    <cellStyle name="Обычный 4 7 6 2 2 6" xfId="34777"/>
    <cellStyle name="Обычный 4 7 6 2 2 7" xfId="34778"/>
    <cellStyle name="Обычный 4 7 6 2 3" xfId="34779"/>
    <cellStyle name="Обычный 4 7 6 2 3 2" xfId="34780"/>
    <cellStyle name="Обычный 4 7 6 2 3 2 2" xfId="34781"/>
    <cellStyle name="Обычный 4 7 6 2 3 3" xfId="34782"/>
    <cellStyle name="Обычный 4 7 6 2 3 4" xfId="34783"/>
    <cellStyle name="Обычный 4 7 6 2 4" xfId="34784"/>
    <cellStyle name="Обычный 4 7 6 2 4 2" xfId="34785"/>
    <cellStyle name="Обычный 4 7 6 2 4 3" xfId="34786"/>
    <cellStyle name="Обычный 4 7 6 2 5" xfId="34787"/>
    <cellStyle name="Обычный 4 7 6 2 5 2" xfId="34788"/>
    <cellStyle name="Обычный 4 7 6 2 5 3" xfId="34789"/>
    <cellStyle name="Обычный 4 7 6 2 6" xfId="34790"/>
    <cellStyle name="Обычный 4 7 6 2 6 2" xfId="34791"/>
    <cellStyle name="Обычный 4 7 6 2 6 3" xfId="34792"/>
    <cellStyle name="Обычный 4 7 6 2 7" xfId="34793"/>
    <cellStyle name="Обычный 4 7 6 2 7 2" xfId="34794"/>
    <cellStyle name="Обычный 4 7 6 2 8" xfId="34795"/>
    <cellStyle name="Обычный 4 7 6 2 9" xfId="34796"/>
    <cellStyle name="Обычный 4 7 6 3" xfId="34797"/>
    <cellStyle name="Обычный 4 7 6 3 2" xfId="34798"/>
    <cellStyle name="Обычный 4 7 6 3 2 2" xfId="34799"/>
    <cellStyle name="Обычный 4 7 6 3 2 2 2" xfId="34800"/>
    <cellStyle name="Обычный 4 7 6 3 2 3" xfId="34801"/>
    <cellStyle name="Обычный 4 7 6 3 2 4" xfId="34802"/>
    <cellStyle name="Обычный 4 7 6 3 3" xfId="34803"/>
    <cellStyle name="Обычный 4 7 6 3 3 2" xfId="34804"/>
    <cellStyle name="Обычный 4 7 6 3 3 3" xfId="34805"/>
    <cellStyle name="Обычный 4 7 6 3 4" xfId="34806"/>
    <cellStyle name="Обычный 4 7 6 3 4 2" xfId="34807"/>
    <cellStyle name="Обычный 4 7 6 3 4 3" xfId="34808"/>
    <cellStyle name="Обычный 4 7 6 3 5" xfId="34809"/>
    <cellStyle name="Обычный 4 7 6 3 5 2" xfId="34810"/>
    <cellStyle name="Обычный 4 7 6 3 5 3" xfId="34811"/>
    <cellStyle name="Обычный 4 7 6 3 6" xfId="34812"/>
    <cellStyle name="Обычный 4 7 6 3 6 2" xfId="34813"/>
    <cellStyle name="Обычный 4 7 6 3 7" xfId="34814"/>
    <cellStyle name="Обычный 4 7 6 3 8" xfId="34815"/>
    <cellStyle name="Обычный 4 7 6 4" xfId="34816"/>
    <cellStyle name="Обычный 4 7 6 4 2" xfId="34817"/>
    <cellStyle name="Обычный 4 7 6 4 2 2" xfId="34818"/>
    <cellStyle name="Обычный 4 7 6 4 2 3" xfId="34819"/>
    <cellStyle name="Обычный 4 7 6 4 3" xfId="34820"/>
    <cellStyle name="Обычный 4 7 6 4 3 2" xfId="34821"/>
    <cellStyle name="Обычный 4 7 6 4 3 3" xfId="34822"/>
    <cellStyle name="Обычный 4 7 6 4 4" xfId="34823"/>
    <cellStyle name="Обычный 4 7 6 4 4 2" xfId="34824"/>
    <cellStyle name="Обычный 4 7 6 4 4 3" xfId="34825"/>
    <cellStyle name="Обычный 4 7 6 4 5" xfId="34826"/>
    <cellStyle name="Обычный 4 7 6 4 5 2" xfId="34827"/>
    <cellStyle name="Обычный 4 7 6 4 6" xfId="34828"/>
    <cellStyle name="Обычный 4 7 6 4 7" xfId="34829"/>
    <cellStyle name="Обычный 4 7 6 5" xfId="34830"/>
    <cellStyle name="Обычный 4 7 6 5 2" xfId="34831"/>
    <cellStyle name="Обычный 4 7 6 5 2 2" xfId="34832"/>
    <cellStyle name="Обычный 4 7 6 5 2 3" xfId="34833"/>
    <cellStyle name="Обычный 4 7 6 5 3" xfId="34834"/>
    <cellStyle name="Обычный 4 7 6 5 3 2" xfId="34835"/>
    <cellStyle name="Обычный 4 7 6 5 3 3" xfId="34836"/>
    <cellStyle name="Обычный 4 7 6 5 4" xfId="34837"/>
    <cellStyle name="Обычный 4 7 6 5 4 2" xfId="34838"/>
    <cellStyle name="Обычный 4 7 6 5 4 3" xfId="34839"/>
    <cellStyle name="Обычный 4 7 6 5 5" xfId="34840"/>
    <cellStyle name="Обычный 4 7 6 5 5 2" xfId="34841"/>
    <cellStyle name="Обычный 4 7 6 5 6" xfId="34842"/>
    <cellStyle name="Обычный 4 7 6 5 7" xfId="34843"/>
    <cellStyle name="Обычный 4 7 6 6" xfId="34844"/>
    <cellStyle name="Обычный 4 7 6 6 2" xfId="34845"/>
    <cellStyle name="Обычный 4 7 6 6 2 2" xfId="34846"/>
    <cellStyle name="Обычный 4 7 6 6 2 3" xfId="34847"/>
    <cellStyle name="Обычный 4 7 6 6 3" xfId="34848"/>
    <cellStyle name="Обычный 4 7 6 6 3 2" xfId="34849"/>
    <cellStyle name="Обычный 4 7 6 6 3 3" xfId="34850"/>
    <cellStyle name="Обычный 4 7 6 6 4" xfId="34851"/>
    <cellStyle name="Обычный 4 7 6 6 4 2" xfId="34852"/>
    <cellStyle name="Обычный 4 7 6 6 4 3" xfId="34853"/>
    <cellStyle name="Обычный 4 7 6 6 5" xfId="34854"/>
    <cellStyle name="Обычный 4 7 6 6 5 2" xfId="34855"/>
    <cellStyle name="Обычный 4 7 6 6 6" xfId="34856"/>
    <cellStyle name="Обычный 4 7 6 6 7" xfId="34857"/>
    <cellStyle name="Обычный 4 7 6 7" xfId="34858"/>
    <cellStyle name="Обычный 4 7 6 7 2" xfId="34859"/>
    <cellStyle name="Обычный 4 7 6 7 2 2" xfId="34860"/>
    <cellStyle name="Обычный 4 7 6 7 2 3" xfId="34861"/>
    <cellStyle name="Обычный 4 7 6 7 3" xfId="34862"/>
    <cellStyle name="Обычный 4 7 6 7 3 2" xfId="34863"/>
    <cellStyle name="Обычный 4 7 6 7 3 3" xfId="34864"/>
    <cellStyle name="Обычный 4 7 6 7 4" xfId="34865"/>
    <cellStyle name="Обычный 4 7 6 7 4 2" xfId="34866"/>
    <cellStyle name="Обычный 4 7 6 7 4 3" xfId="34867"/>
    <cellStyle name="Обычный 4 7 6 7 5" xfId="34868"/>
    <cellStyle name="Обычный 4 7 6 7 5 2" xfId="34869"/>
    <cellStyle name="Обычный 4 7 6 7 6" xfId="34870"/>
    <cellStyle name="Обычный 4 7 6 7 7" xfId="34871"/>
    <cellStyle name="Обычный 4 7 6 8" xfId="34872"/>
    <cellStyle name="Обычный 4 7 6 8 2" xfId="34873"/>
    <cellStyle name="Обычный 4 7 6 8 2 2" xfId="34874"/>
    <cellStyle name="Обычный 4 7 6 8 2 3" xfId="34875"/>
    <cellStyle name="Обычный 4 7 6 8 3" xfId="34876"/>
    <cellStyle name="Обычный 4 7 6 8 3 2" xfId="34877"/>
    <cellStyle name="Обычный 4 7 6 8 3 3" xfId="34878"/>
    <cellStyle name="Обычный 4 7 6 8 4" xfId="34879"/>
    <cellStyle name="Обычный 4 7 6 8 4 2" xfId="34880"/>
    <cellStyle name="Обычный 4 7 6 8 5" xfId="34881"/>
    <cellStyle name="Обычный 4 7 6 8 5 2" xfId="34882"/>
    <cellStyle name="Обычный 4 7 6 8 6" xfId="34883"/>
    <cellStyle name="Обычный 4 7 6 8 7" xfId="34884"/>
    <cellStyle name="Обычный 4 7 6 9" xfId="34885"/>
    <cellStyle name="Обычный 4 7 6 9 2" xfId="34886"/>
    <cellStyle name="Обычный 4 7 6 9 3" xfId="34887"/>
    <cellStyle name="Обычный 4 7 7" xfId="34888"/>
    <cellStyle name="Обычный 4 7 7 10" xfId="34889"/>
    <cellStyle name="Обычный 4 7 7 10 2" xfId="34890"/>
    <cellStyle name="Обычный 4 7 7 11" xfId="34891"/>
    <cellStyle name="Обычный 4 7 7 12" xfId="34892"/>
    <cellStyle name="Обычный 4 7 7 2" xfId="34893"/>
    <cellStyle name="Обычный 4 7 7 2 2" xfId="34894"/>
    <cellStyle name="Обычный 4 7 7 2 2 2" xfId="34895"/>
    <cellStyle name="Обычный 4 7 7 2 2 2 2" xfId="34896"/>
    <cellStyle name="Обычный 4 7 7 2 2 3" xfId="34897"/>
    <cellStyle name="Обычный 4 7 7 2 2 4" xfId="34898"/>
    <cellStyle name="Обычный 4 7 7 2 3" xfId="34899"/>
    <cellStyle name="Обычный 4 7 7 2 3 2" xfId="34900"/>
    <cellStyle name="Обычный 4 7 7 2 3 3" xfId="34901"/>
    <cellStyle name="Обычный 4 7 7 2 4" xfId="34902"/>
    <cellStyle name="Обычный 4 7 7 2 4 2" xfId="34903"/>
    <cellStyle name="Обычный 4 7 7 2 4 3" xfId="34904"/>
    <cellStyle name="Обычный 4 7 7 2 5" xfId="34905"/>
    <cellStyle name="Обычный 4 7 7 2 5 2" xfId="34906"/>
    <cellStyle name="Обычный 4 7 7 2 5 3" xfId="34907"/>
    <cellStyle name="Обычный 4 7 7 2 6" xfId="34908"/>
    <cellStyle name="Обычный 4 7 7 2 6 2" xfId="34909"/>
    <cellStyle name="Обычный 4 7 7 2 7" xfId="34910"/>
    <cellStyle name="Обычный 4 7 7 2 8" xfId="34911"/>
    <cellStyle name="Обычный 4 7 7 3" xfId="34912"/>
    <cellStyle name="Обычный 4 7 7 3 2" xfId="34913"/>
    <cellStyle name="Обычный 4 7 7 3 2 2" xfId="34914"/>
    <cellStyle name="Обычный 4 7 7 3 2 2 2" xfId="34915"/>
    <cellStyle name="Обычный 4 7 7 3 2 3" xfId="34916"/>
    <cellStyle name="Обычный 4 7 7 3 2 4" xfId="34917"/>
    <cellStyle name="Обычный 4 7 7 3 3" xfId="34918"/>
    <cellStyle name="Обычный 4 7 7 3 3 2" xfId="34919"/>
    <cellStyle name="Обычный 4 7 7 3 3 3" xfId="34920"/>
    <cellStyle name="Обычный 4 7 7 3 4" xfId="34921"/>
    <cellStyle name="Обычный 4 7 7 3 4 2" xfId="34922"/>
    <cellStyle name="Обычный 4 7 7 3 4 3" xfId="34923"/>
    <cellStyle name="Обычный 4 7 7 3 5" xfId="34924"/>
    <cellStyle name="Обычный 4 7 7 3 5 2" xfId="34925"/>
    <cellStyle name="Обычный 4 7 7 3 5 3" xfId="34926"/>
    <cellStyle name="Обычный 4 7 7 3 6" xfId="34927"/>
    <cellStyle name="Обычный 4 7 7 3 6 2" xfId="34928"/>
    <cellStyle name="Обычный 4 7 7 3 7" xfId="34929"/>
    <cellStyle name="Обычный 4 7 7 3 8" xfId="34930"/>
    <cellStyle name="Обычный 4 7 7 4" xfId="34931"/>
    <cellStyle name="Обычный 4 7 7 4 2" xfId="34932"/>
    <cellStyle name="Обычный 4 7 7 4 2 2" xfId="34933"/>
    <cellStyle name="Обычный 4 7 7 4 2 3" xfId="34934"/>
    <cellStyle name="Обычный 4 7 7 4 3" xfId="34935"/>
    <cellStyle name="Обычный 4 7 7 4 3 2" xfId="34936"/>
    <cellStyle name="Обычный 4 7 7 4 3 3" xfId="34937"/>
    <cellStyle name="Обычный 4 7 7 4 4" xfId="34938"/>
    <cellStyle name="Обычный 4 7 7 4 4 2" xfId="34939"/>
    <cellStyle name="Обычный 4 7 7 4 4 3" xfId="34940"/>
    <cellStyle name="Обычный 4 7 7 4 5" xfId="34941"/>
    <cellStyle name="Обычный 4 7 7 4 5 2" xfId="34942"/>
    <cellStyle name="Обычный 4 7 7 4 6" xfId="34943"/>
    <cellStyle name="Обычный 4 7 7 4 7" xfId="34944"/>
    <cellStyle name="Обычный 4 7 7 5" xfId="34945"/>
    <cellStyle name="Обычный 4 7 7 5 2" xfId="34946"/>
    <cellStyle name="Обычный 4 7 7 5 2 2" xfId="34947"/>
    <cellStyle name="Обычный 4 7 7 5 2 3" xfId="34948"/>
    <cellStyle name="Обычный 4 7 7 5 3" xfId="34949"/>
    <cellStyle name="Обычный 4 7 7 5 3 2" xfId="34950"/>
    <cellStyle name="Обычный 4 7 7 5 3 3" xfId="34951"/>
    <cellStyle name="Обычный 4 7 7 5 4" xfId="34952"/>
    <cellStyle name="Обычный 4 7 7 5 4 2" xfId="34953"/>
    <cellStyle name="Обычный 4 7 7 5 4 3" xfId="34954"/>
    <cellStyle name="Обычный 4 7 7 5 5" xfId="34955"/>
    <cellStyle name="Обычный 4 7 7 5 5 2" xfId="34956"/>
    <cellStyle name="Обычный 4 7 7 5 6" xfId="34957"/>
    <cellStyle name="Обычный 4 7 7 5 7" xfId="34958"/>
    <cellStyle name="Обычный 4 7 7 6" xfId="34959"/>
    <cellStyle name="Обычный 4 7 7 6 2" xfId="34960"/>
    <cellStyle name="Обычный 4 7 7 6 2 2" xfId="34961"/>
    <cellStyle name="Обычный 4 7 7 6 2 3" xfId="34962"/>
    <cellStyle name="Обычный 4 7 7 6 3" xfId="34963"/>
    <cellStyle name="Обычный 4 7 7 6 3 2" xfId="34964"/>
    <cellStyle name="Обычный 4 7 7 6 3 3" xfId="34965"/>
    <cellStyle name="Обычный 4 7 7 6 4" xfId="34966"/>
    <cellStyle name="Обычный 4 7 7 6 4 2" xfId="34967"/>
    <cellStyle name="Обычный 4 7 7 6 5" xfId="34968"/>
    <cellStyle name="Обычный 4 7 7 6 5 2" xfId="34969"/>
    <cellStyle name="Обычный 4 7 7 6 6" xfId="34970"/>
    <cellStyle name="Обычный 4 7 7 6 7" xfId="34971"/>
    <cellStyle name="Обычный 4 7 7 7" xfId="34972"/>
    <cellStyle name="Обычный 4 7 7 7 2" xfId="34973"/>
    <cellStyle name="Обычный 4 7 7 7 3" xfId="34974"/>
    <cellStyle name="Обычный 4 7 7 8" xfId="34975"/>
    <cellStyle name="Обычный 4 7 7 8 2" xfId="34976"/>
    <cellStyle name="Обычный 4 7 7 8 3" xfId="34977"/>
    <cellStyle name="Обычный 4 7 7 9" xfId="34978"/>
    <cellStyle name="Обычный 4 7 7 9 2" xfId="34979"/>
    <cellStyle name="Обычный 4 7 7 9 3" xfId="34980"/>
    <cellStyle name="Обычный 4 7 8" xfId="34981"/>
    <cellStyle name="Обычный 4 7 8 2" xfId="34982"/>
    <cellStyle name="Обычный 4 7 8 2 2" xfId="34983"/>
    <cellStyle name="Обычный 4 7 8 2 2 2" xfId="34984"/>
    <cellStyle name="Обычный 4 7 8 2 2 3" xfId="34985"/>
    <cellStyle name="Обычный 4 7 8 2 3" xfId="34986"/>
    <cellStyle name="Обычный 4 7 8 2 3 2" xfId="34987"/>
    <cellStyle name="Обычный 4 7 8 2 3 3" xfId="34988"/>
    <cellStyle name="Обычный 4 7 8 2 4" xfId="34989"/>
    <cellStyle name="Обычный 4 7 8 2 4 2" xfId="34990"/>
    <cellStyle name="Обычный 4 7 8 2 4 3" xfId="34991"/>
    <cellStyle name="Обычный 4 7 8 2 5" xfId="34992"/>
    <cellStyle name="Обычный 4 7 8 2 5 2" xfId="34993"/>
    <cellStyle name="Обычный 4 7 8 2 6" xfId="34994"/>
    <cellStyle name="Обычный 4 7 8 2 7" xfId="34995"/>
    <cellStyle name="Обычный 4 7 8 3" xfId="34996"/>
    <cellStyle name="Обычный 4 7 8 3 2" xfId="34997"/>
    <cellStyle name="Обычный 4 7 8 3 2 2" xfId="34998"/>
    <cellStyle name="Обычный 4 7 8 3 3" xfId="34999"/>
    <cellStyle name="Обычный 4 7 8 3 4" xfId="35000"/>
    <cellStyle name="Обычный 4 7 8 4" xfId="35001"/>
    <cellStyle name="Обычный 4 7 8 4 2" xfId="35002"/>
    <cellStyle name="Обычный 4 7 8 4 3" xfId="35003"/>
    <cellStyle name="Обычный 4 7 8 5" xfId="35004"/>
    <cellStyle name="Обычный 4 7 8 5 2" xfId="35005"/>
    <cellStyle name="Обычный 4 7 8 5 3" xfId="35006"/>
    <cellStyle name="Обычный 4 7 8 6" xfId="35007"/>
    <cellStyle name="Обычный 4 7 8 6 2" xfId="35008"/>
    <cellStyle name="Обычный 4 7 8 6 3" xfId="35009"/>
    <cellStyle name="Обычный 4 7 8 7" xfId="35010"/>
    <cellStyle name="Обычный 4 7 8 7 2" xfId="35011"/>
    <cellStyle name="Обычный 4 7 8 8" xfId="35012"/>
    <cellStyle name="Обычный 4 7 8 9" xfId="35013"/>
    <cellStyle name="Обычный 4 7 9" xfId="35014"/>
    <cellStyle name="Обычный 4 7 9 2" xfId="35015"/>
    <cellStyle name="Обычный 4 7 9 2 2" xfId="35016"/>
    <cellStyle name="Обычный 4 7 9 2 2 2" xfId="35017"/>
    <cellStyle name="Обычный 4 7 9 2 2 3" xfId="35018"/>
    <cellStyle name="Обычный 4 7 9 2 3" xfId="35019"/>
    <cellStyle name="Обычный 4 7 9 2 3 2" xfId="35020"/>
    <cellStyle name="Обычный 4 7 9 2 3 3" xfId="35021"/>
    <cellStyle name="Обычный 4 7 9 2 4" xfId="35022"/>
    <cellStyle name="Обычный 4 7 9 2 4 2" xfId="35023"/>
    <cellStyle name="Обычный 4 7 9 2 4 3" xfId="35024"/>
    <cellStyle name="Обычный 4 7 9 2 5" xfId="35025"/>
    <cellStyle name="Обычный 4 7 9 2 5 2" xfId="35026"/>
    <cellStyle name="Обычный 4 7 9 2 6" xfId="35027"/>
    <cellStyle name="Обычный 4 7 9 2 7" xfId="35028"/>
    <cellStyle name="Обычный 4 7 9 3" xfId="35029"/>
    <cellStyle name="Обычный 4 7 9 3 2" xfId="35030"/>
    <cellStyle name="Обычный 4 7 9 3 2 2" xfId="35031"/>
    <cellStyle name="Обычный 4 7 9 3 3" xfId="35032"/>
    <cellStyle name="Обычный 4 7 9 3 4" xfId="35033"/>
    <cellStyle name="Обычный 4 7 9 4" xfId="35034"/>
    <cellStyle name="Обычный 4 7 9 4 2" xfId="35035"/>
    <cellStyle name="Обычный 4 7 9 4 3" xfId="35036"/>
    <cellStyle name="Обычный 4 7 9 5" xfId="35037"/>
    <cellStyle name="Обычный 4 7 9 5 2" xfId="35038"/>
    <cellStyle name="Обычный 4 7 9 5 3" xfId="35039"/>
    <cellStyle name="Обычный 4 7 9 6" xfId="35040"/>
    <cellStyle name="Обычный 4 7 9 6 2" xfId="35041"/>
    <cellStyle name="Обычный 4 7 9 6 3" xfId="35042"/>
    <cellStyle name="Обычный 4 7 9 7" xfId="35043"/>
    <cellStyle name="Обычный 4 7 9 7 2" xfId="35044"/>
    <cellStyle name="Обычный 4 7 9 8" xfId="35045"/>
    <cellStyle name="Обычный 4 7 9 9" xfId="35046"/>
    <cellStyle name="Обычный 4 8" xfId="35047"/>
    <cellStyle name="Обычный 4 8 10" xfId="35048"/>
    <cellStyle name="Обычный 4 8 10 2" xfId="35049"/>
    <cellStyle name="Обычный 4 8 10 2 2" xfId="35050"/>
    <cellStyle name="Обычный 4 8 10 2 2 2" xfId="35051"/>
    <cellStyle name="Обычный 4 8 10 2 3" xfId="35052"/>
    <cellStyle name="Обычный 4 8 10 2 4" xfId="35053"/>
    <cellStyle name="Обычный 4 8 10 3" xfId="35054"/>
    <cellStyle name="Обычный 4 8 10 3 2" xfId="35055"/>
    <cellStyle name="Обычный 4 8 10 3 3" xfId="35056"/>
    <cellStyle name="Обычный 4 8 10 4" xfId="35057"/>
    <cellStyle name="Обычный 4 8 10 4 2" xfId="35058"/>
    <cellStyle name="Обычный 4 8 10 4 3" xfId="35059"/>
    <cellStyle name="Обычный 4 8 10 5" xfId="35060"/>
    <cellStyle name="Обычный 4 8 10 5 2" xfId="35061"/>
    <cellStyle name="Обычный 4 8 10 5 3" xfId="35062"/>
    <cellStyle name="Обычный 4 8 10 6" xfId="35063"/>
    <cellStyle name="Обычный 4 8 10 6 2" xfId="35064"/>
    <cellStyle name="Обычный 4 8 10 7" xfId="35065"/>
    <cellStyle name="Обычный 4 8 10 8" xfId="35066"/>
    <cellStyle name="Обычный 4 8 11" xfId="35067"/>
    <cellStyle name="Обычный 4 8 11 2" xfId="35068"/>
    <cellStyle name="Обычный 4 8 11 2 2" xfId="35069"/>
    <cellStyle name="Обычный 4 8 11 2 3" xfId="35070"/>
    <cellStyle name="Обычный 4 8 11 3" xfId="35071"/>
    <cellStyle name="Обычный 4 8 11 3 2" xfId="35072"/>
    <cellStyle name="Обычный 4 8 11 3 3" xfId="35073"/>
    <cellStyle name="Обычный 4 8 11 4" xfId="35074"/>
    <cellStyle name="Обычный 4 8 11 4 2" xfId="35075"/>
    <cellStyle name="Обычный 4 8 11 4 3" xfId="35076"/>
    <cellStyle name="Обычный 4 8 11 5" xfId="35077"/>
    <cellStyle name="Обычный 4 8 11 5 2" xfId="35078"/>
    <cellStyle name="Обычный 4 8 11 6" xfId="35079"/>
    <cellStyle name="Обычный 4 8 11 7" xfId="35080"/>
    <cellStyle name="Обычный 4 8 12" xfId="35081"/>
    <cellStyle name="Обычный 4 8 12 2" xfId="35082"/>
    <cellStyle name="Обычный 4 8 12 2 2" xfId="35083"/>
    <cellStyle name="Обычный 4 8 12 2 3" xfId="35084"/>
    <cellStyle name="Обычный 4 8 12 3" xfId="35085"/>
    <cellStyle name="Обычный 4 8 12 3 2" xfId="35086"/>
    <cellStyle name="Обычный 4 8 12 3 3" xfId="35087"/>
    <cellStyle name="Обычный 4 8 12 4" xfId="35088"/>
    <cellStyle name="Обычный 4 8 12 4 2" xfId="35089"/>
    <cellStyle name="Обычный 4 8 12 4 3" xfId="35090"/>
    <cellStyle name="Обычный 4 8 12 5" xfId="35091"/>
    <cellStyle name="Обычный 4 8 12 5 2" xfId="35092"/>
    <cellStyle name="Обычный 4 8 12 6" xfId="35093"/>
    <cellStyle name="Обычный 4 8 12 7" xfId="35094"/>
    <cellStyle name="Обычный 4 8 13" xfId="35095"/>
    <cellStyle name="Обычный 4 8 13 2" xfId="35096"/>
    <cellStyle name="Обычный 4 8 13 2 2" xfId="35097"/>
    <cellStyle name="Обычный 4 8 13 2 3" xfId="35098"/>
    <cellStyle name="Обычный 4 8 13 3" xfId="35099"/>
    <cellStyle name="Обычный 4 8 13 3 2" xfId="35100"/>
    <cellStyle name="Обычный 4 8 13 3 3" xfId="35101"/>
    <cellStyle name="Обычный 4 8 13 4" xfId="35102"/>
    <cellStyle name="Обычный 4 8 13 4 2" xfId="35103"/>
    <cellStyle name="Обычный 4 8 13 4 3" xfId="35104"/>
    <cellStyle name="Обычный 4 8 13 5" xfId="35105"/>
    <cellStyle name="Обычный 4 8 13 5 2" xfId="35106"/>
    <cellStyle name="Обычный 4 8 13 6" xfId="35107"/>
    <cellStyle name="Обычный 4 8 13 7" xfId="35108"/>
    <cellStyle name="Обычный 4 8 14" xfId="35109"/>
    <cellStyle name="Обычный 4 8 14 2" xfId="35110"/>
    <cellStyle name="Обычный 4 8 14 2 2" xfId="35111"/>
    <cellStyle name="Обычный 4 8 14 2 3" xfId="35112"/>
    <cellStyle name="Обычный 4 8 14 3" xfId="35113"/>
    <cellStyle name="Обычный 4 8 14 3 2" xfId="35114"/>
    <cellStyle name="Обычный 4 8 14 3 3" xfId="35115"/>
    <cellStyle name="Обычный 4 8 14 4" xfId="35116"/>
    <cellStyle name="Обычный 4 8 14 4 2" xfId="35117"/>
    <cellStyle name="Обычный 4 8 14 4 3" xfId="35118"/>
    <cellStyle name="Обычный 4 8 14 5" xfId="35119"/>
    <cellStyle name="Обычный 4 8 14 5 2" xfId="35120"/>
    <cellStyle name="Обычный 4 8 14 6" xfId="35121"/>
    <cellStyle name="Обычный 4 8 14 7" xfId="35122"/>
    <cellStyle name="Обычный 4 8 15" xfId="35123"/>
    <cellStyle name="Обычный 4 8 15 2" xfId="35124"/>
    <cellStyle name="Обычный 4 8 15 2 2" xfId="35125"/>
    <cellStyle name="Обычный 4 8 15 2 3" xfId="35126"/>
    <cellStyle name="Обычный 4 8 15 3" xfId="35127"/>
    <cellStyle name="Обычный 4 8 15 3 2" xfId="35128"/>
    <cellStyle name="Обычный 4 8 15 3 3" xfId="35129"/>
    <cellStyle name="Обычный 4 8 15 4" xfId="35130"/>
    <cellStyle name="Обычный 4 8 15 4 2" xfId="35131"/>
    <cellStyle name="Обычный 4 8 15 4 3" xfId="35132"/>
    <cellStyle name="Обычный 4 8 15 5" xfId="35133"/>
    <cellStyle name="Обычный 4 8 15 5 2" xfId="35134"/>
    <cellStyle name="Обычный 4 8 15 6" xfId="35135"/>
    <cellStyle name="Обычный 4 8 15 7" xfId="35136"/>
    <cellStyle name="Обычный 4 8 16" xfId="35137"/>
    <cellStyle name="Обычный 4 8 16 2" xfId="35138"/>
    <cellStyle name="Обычный 4 8 16 3" xfId="35139"/>
    <cellStyle name="Обычный 4 8 17" xfId="35140"/>
    <cellStyle name="Обычный 4 8 17 2" xfId="35141"/>
    <cellStyle name="Обычный 4 8 17 3" xfId="35142"/>
    <cellStyle name="Обычный 4 8 18" xfId="35143"/>
    <cellStyle name="Обычный 4 8 18 2" xfId="35144"/>
    <cellStyle name="Обычный 4 8 18 3" xfId="35145"/>
    <cellStyle name="Обычный 4 8 19" xfId="35146"/>
    <cellStyle name="Обычный 4 8 19 2" xfId="35147"/>
    <cellStyle name="Обычный 4 8 19 3" xfId="35148"/>
    <cellStyle name="Обычный 4 8 2" xfId="35149"/>
    <cellStyle name="Обычный 4 8 2 10" xfId="35150"/>
    <cellStyle name="Обычный 4 8 2 10 2" xfId="35151"/>
    <cellStyle name="Обычный 4 8 2 10 2 2" xfId="35152"/>
    <cellStyle name="Обычный 4 8 2 10 2 3" xfId="35153"/>
    <cellStyle name="Обычный 4 8 2 10 3" xfId="35154"/>
    <cellStyle name="Обычный 4 8 2 10 3 2" xfId="35155"/>
    <cellStyle name="Обычный 4 8 2 10 3 3" xfId="35156"/>
    <cellStyle name="Обычный 4 8 2 10 4" xfId="35157"/>
    <cellStyle name="Обычный 4 8 2 10 4 2" xfId="35158"/>
    <cellStyle name="Обычный 4 8 2 10 4 3" xfId="35159"/>
    <cellStyle name="Обычный 4 8 2 10 5" xfId="35160"/>
    <cellStyle name="Обычный 4 8 2 10 5 2" xfId="35161"/>
    <cellStyle name="Обычный 4 8 2 10 6" xfId="35162"/>
    <cellStyle name="Обычный 4 8 2 10 7" xfId="35163"/>
    <cellStyle name="Обычный 4 8 2 11" xfId="35164"/>
    <cellStyle name="Обычный 4 8 2 11 2" xfId="35165"/>
    <cellStyle name="Обычный 4 8 2 11 2 2" xfId="35166"/>
    <cellStyle name="Обычный 4 8 2 11 2 3" xfId="35167"/>
    <cellStyle name="Обычный 4 8 2 11 3" xfId="35168"/>
    <cellStyle name="Обычный 4 8 2 11 3 2" xfId="35169"/>
    <cellStyle name="Обычный 4 8 2 11 3 3" xfId="35170"/>
    <cellStyle name="Обычный 4 8 2 11 4" xfId="35171"/>
    <cellStyle name="Обычный 4 8 2 11 4 2" xfId="35172"/>
    <cellStyle name="Обычный 4 8 2 11 4 3" xfId="35173"/>
    <cellStyle name="Обычный 4 8 2 11 5" xfId="35174"/>
    <cellStyle name="Обычный 4 8 2 11 5 2" xfId="35175"/>
    <cellStyle name="Обычный 4 8 2 11 6" xfId="35176"/>
    <cellStyle name="Обычный 4 8 2 11 7" xfId="35177"/>
    <cellStyle name="Обычный 4 8 2 12" xfId="35178"/>
    <cellStyle name="Обычный 4 8 2 12 2" xfId="35179"/>
    <cellStyle name="Обычный 4 8 2 12 3" xfId="35180"/>
    <cellStyle name="Обычный 4 8 2 13" xfId="35181"/>
    <cellStyle name="Обычный 4 8 2 13 2" xfId="35182"/>
    <cellStyle name="Обычный 4 8 2 13 3" xfId="35183"/>
    <cellStyle name="Обычный 4 8 2 14" xfId="35184"/>
    <cellStyle name="Обычный 4 8 2 14 2" xfId="35185"/>
    <cellStyle name="Обычный 4 8 2 14 3" xfId="35186"/>
    <cellStyle name="Обычный 4 8 2 15" xfId="35187"/>
    <cellStyle name="Обычный 4 8 2 15 2" xfId="35188"/>
    <cellStyle name="Обычный 4 8 2 16" xfId="35189"/>
    <cellStyle name="Обычный 4 8 2 17" xfId="35190"/>
    <cellStyle name="Обычный 4 8 2 2" xfId="35191"/>
    <cellStyle name="Обычный 4 8 2 2 10" xfId="35192"/>
    <cellStyle name="Обычный 4 8 2 2 10 2" xfId="35193"/>
    <cellStyle name="Обычный 4 8 2 2 10 2 2" xfId="35194"/>
    <cellStyle name="Обычный 4 8 2 2 10 2 3" xfId="35195"/>
    <cellStyle name="Обычный 4 8 2 2 10 3" xfId="35196"/>
    <cellStyle name="Обычный 4 8 2 2 10 3 2" xfId="35197"/>
    <cellStyle name="Обычный 4 8 2 2 10 3 3" xfId="35198"/>
    <cellStyle name="Обычный 4 8 2 2 10 4" xfId="35199"/>
    <cellStyle name="Обычный 4 8 2 2 10 4 2" xfId="35200"/>
    <cellStyle name="Обычный 4 8 2 2 10 4 3" xfId="35201"/>
    <cellStyle name="Обычный 4 8 2 2 10 5" xfId="35202"/>
    <cellStyle name="Обычный 4 8 2 2 10 5 2" xfId="35203"/>
    <cellStyle name="Обычный 4 8 2 2 10 6" xfId="35204"/>
    <cellStyle name="Обычный 4 8 2 2 10 7" xfId="35205"/>
    <cellStyle name="Обычный 4 8 2 2 11" xfId="35206"/>
    <cellStyle name="Обычный 4 8 2 2 11 2" xfId="35207"/>
    <cellStyle name="Обычный 4 8 2 2 11 3" xfId="35208"/>
    <cellStyle name="Обычный 4 8 2 2 12" xfId="35209"/>
    <cellStyle name="Обычный 4 8 2 2 12 2" xfId="35210"/>
    <cellStyle name="Обычный 4 8 2 2 12 3" xfId="35211"/>
    <cellStyle name="Обычный 4 8 2 2 13" xfId="35212"/>
    <cellStyle name="Обычный 4 8 2 2 13 2" xfId="35213"/>
    <cellStyle name="Обычный 4 8 2 2 13 3" xfId="35214"/>
    <cellStyle name="Обычный 4 8 2 2 14" xfId="35215"/>
    <cellStyle name="Обычный 4 8 2 2 14 2" xfId="35216"/>
    <cellStyle name="Обычный 4 8 2 2 15" xfId="35217"/>
    <cellStyle name="Обычный 4 8 2 2 16" xfId="35218"/>
    <cellStyle name="Обычный 4 8 2 2 2" xfId="35219"/>
    <cellStyle name="Обычный 4 8 2 2 2 10" xfId="35220"/>
    <cellStyle name="Обычный 4 8 2 2 2 10 2" xfId="35221"/>
    <cellStyle name="Обычный 4 8 2 2 2 10 3" xfId="35222"/>
    <cellStyle name="Обычный 4 8 2 2 2 11" xfId="35223"/>
    <cellStyle name="Обычный 4 8 2 2 2 11 2" xfId="35224"/>
    <cellStyle name="Обычный 4 8 2 2 2 12" xfId="35225"/>
    <cellStyle name="Обычный 4 8 2 2 2 13" xfId="35226"/>
    <cellStyle name="Обычный 4 8 2 2 2 2" xfId="35227"/>
    <cellStyle name="Обычный 4 8 2 2 2 2 2" xfId="35228"/>
    <cellStyle name="Обычный 4 8 2 2 2 2 2 2" xfId="35229"/>
    <cellStyle name="Обычный 4 8 2 2 2 2 2 2 2" xfId="35230"/>
    <cellStyle name="Обычный 4 8 2 2 2 2 2 3" xfId="35231"/>
    <cellStyle name="Обычный 4 8 2 2 2 2 2 4" xfId="35232"/>
    <cellStyle name="Обычный 4 8 2 2 2 2 3" xfId="35233"/>
    <cellStyle name="Обычный 4 8 2 2 2 2 3 2" xfId="35234"/>
    <cellStyle name="Обычный 4 8 2 2 2 2 3 3" xfId="35235"/>
    <cellStyle name="Обычный 4 8 2 2 2 2 4" xfId="35236"/>
    <cellStyle name="Обычный 4 8 2 2 2 2 4 2" xfId="35237"/>
    <cellStyle name="Обычный 4 8 2 2 2 2 4 3" xfId="35238"/>
    <cellStyle name="Обычный 4 8 2 2 2 2 5" xfId="35239"/>
    <cellStyle name="Обычный 4 8 2 2 2 2 5 2" xfId="35240"/>
    <cellStyle name="Обычный 4 8 2 2 2 2 5 3" xfId="35241"/>
    <cellStyle name="Обычный 4 8 2 2 2 2 6" xfId="35242"/>
    <cellStyle name="Обычный 4 8 2 2 2 2 6 2" xfId="35243"/>
    <cellStyle name="Обычный 4 8 2 2 2 2 7" xfId="35244"/>
    <cellStyle name="Обычный 4 8 2 2 2 2 8" xfId="35245"/>
    <cellStyle name="Обычный 4 8 2 2 2 3" xfId="35246"/>
    <cellStyle name="Обычный 4 8 2 2 2 3 2" xfId="35247"/>
    <cellStyle name="Обычный 4 8 2 2 2 3 2 2" xfId="35248"/>
    <cellStyle name="Обычный 4 8 2 2 2 3 2 2 2" xfId="35249"/>
    <cellStyle name="Обычный 4 8 2 2 2 3 2 3" xfId="35250"/>
    <cellStyle name="Обычный 4 8 2 2 2 3 2 4" xfId="35251"/>
    <cellStyle name="Обычный 4 8 2 2 2 3 3" xfId="35252"/>
    <cellStyle name="Обычный 4 8 2 2 2 3 3 2" xfId="35253"/>
    <cellStyle name="Обычный 4 8 2 2 2 3 3 3" xfId="35254"/>
    <cellStyle name="Обычный 4 8 2 2 2 3 4" xfId="35255"/>
    <cellStyle name="Обычный 4 8 2 2 2 3 4 2" xfId="35256"/>
    <cellStyle name="Обычный 4 8 2 2 2 3 4 3" xfId="35257"/>
    <cellStyle name="Обычный 4 8 2 2 2 3 5" xfId="35258"/>
    <cellStyle name="Обычный 4 8 2 2 2 3 5 2" xfId="35259"/>
    <cellStyle name="Обычный 4 8 2 2 2 3 5 3" xfId="35260"/>
    <cellStyle name="Обычный 4 8 2 2 2 3 6" xfId="35261"/>
    <cellStyle name="Обычный 4 8 2 2 2 3 6 2" xfId="35262"/>
    <cellStyle name="Обычный 4 8 2 2 2 3 7" xfId="35263"/>
    <cellStyle name="Обычный 4 8 2 2 2 3 8" xfId="35264"/>
    <cellStyle name="Обычный 4 8 2 2 2 4" xfId="35265"/>
    <cellStyle name="Обычный 4 8 2 2 2 4 2" xfId="35266"/>
    <cellStyle name="Обычный 4 8 2 2 2 4 2 2" xfId="35267"/>
    <cellStyle name="Обычный 4 8 2 2 2 4 2 3" xfId="35268"/>
    <cellStyle name="Обычный 4 8 2 2 2 4 3" xfId="35269"/>
    <cellStyle name="Обычный 4 8 2 2 2 4 3 2" xfId="35270"/>
    <cellStyle name="Обычный 4 8 2 2 2 4 3 3" xfId="35271"/>
    <cellStyle name="Обычный 4 8 2 2 2 4 4" xfId="35272"/>
    <cellStyle name="Обычный 4 8 2 2 2 4 4 2" xfId="35273"/>
    <cellStyle name="Обычный 4 8 2 2 2 4 4 3" xfId="35274"/>
    <cellStyle name="Обычный 4 8 2 2 2 4 5" xfId="35275"/>
    <cellStyle name="Обычный 4 8 2 2 2 4 5 2" xfId="35276"/>
    <cellStyle name="Обычный 4 8 2 2 2 4 6" xfId="35277"/>
    <cellStyle name="Обычный 4 8 2 2 2 4 7" xfId="35278"/>
    <cellStyle name="Обычный 4 8 2 2 2 5" xfId="35279"/>
    <cellStyle name="Обычный 4 8 2 2 2 5 2" xfId="35280"/>
    <cellStyle name="Обычный 4 8 2 2 2 5 2 2" xfId="35281"/>
    <cellStyle name="Обычный 4 8 2 2 2 5 2 3" xfId="35282"/>
    <cellStyle name="Обычный 4 8 2 2 2 5 3" xfId="35283"/>
    <cellStyle name="Обычный 4 8 2 2 2 5 3 2" xfId="35284"/>
    <cellStyle name="Обычный 4 8 2 2 2 5 3 3" xfId="35285"/>
    <cellStyle name="Обычный 4 8 2 2 2 5 4" xfId="35286"/>
    <cellStyle name="Обычный 4 8 2 2 2 5 4 2" xfId="35287"/>
    <cellStyle name="Обычный 4 8 2 2 2 5 4 3" xfId="35288"/>
    <cellStyle name="Обычный 4 8 2 2 2 5 5" xfId="35289"/>
    <cellStyle name="Обычный 4 8 2 2 2 5 5 2" xfId="35290"/>
    <cellStyle name="Обычный 4 8 2 2 2 5 6" xfId="35291"/>
    <cellStyle name="Обычный 4 8 2 2 2 5 7" xfId="35292"/>
    <cellStyle name="Обычный 4 8 2 2 2 6" xfId="35293"/>
    <cellStyle name="Обычный 4 8 2 2 2 6 2" xfId="35294"/>
    <cellStyle name="Обычный 4 8 2 2 2 6 2 2" xfId="35295"/>
    <cellStyle name="Обычный 4 8 2 2 2 6 2 3" xfId="35296"/>
    <cellStyle name="Обычный 4 8 2 2 2 6 3" xfId="35297"/>
    <cellStyle name="Обычный 4 8 2 2 2 6 3 2" xfId="35298"/>
    <cellStyle name="Обычный 4 8 2 2 2 6 3 3" xfId="35299"/>
    <cellStyle name="Обычный 4 8 2 2 2 6 4" xfId="35300"/>
    <cellStyle name="Обычный 4 8 2 2 2 6 4 2" xfId="35301"/>
    <cellStyle name="Обычный 4 8 2 2 2 6 4 3" xfId="35302"/>
    <cellStyle name="Обычный 4 8 2 2 2 6 5" xfId="35303"/>
    <cellStyle name="Обычный 4 8 2 2 2 6 5 2" xfId="35304"/>
    <cellStyle name="Обычный 4 8 2 2 2 6 6" xfId="35305"/>
    <cellStyle name="Обычный 4 8 2 2 2 6 7" xfId="35306"/>
    <cellStyle name="Обычный 4 8 2 2 2 7" xfId="35307"/>
    <cellStyle name="Обычный 4 8 2 2 2 7 2" xfId="35308"/>
    <cellStyle name="Обычный 4 8 2 2 2 7 2 2" xfId="35309"/>
    <cellStyle name="Обычный 4 8 2 2 2 7 2 3" xfId="35310"/>
    <cellStyle name="Обычный 4 8 2 2 2 7 3" xfId="35311"/>
    <cellStyle name="Обычный 4 8 2 2 2 7 3 2" xfId="35312"/>
    <cellStyle name="Обычный 4 8 2 2 2 7 3 3" xfId="35313"/>
    <cellStyle name="Обычный 4 8 2 2 2 7 4" xfId="35314"/>
    <cellStyle name="Обычный 4 8 2 2 2 7 4 2" xfId="35315"/>
    <cellStyle name="Обычный 4 8 2 2 2 7 5" xfId="35316"/>
    <cellStyle name="Обычный 4 8 2 2 2 7 5 2" xfId="35317"/>
    <cellStyle name="Обычный 4 8 2 2 2 7 6" xfId="35318"/>
    <cellStyle name="Обычный 4 8 2 2 2 7 7" xfId="35319"/>
    <cellStyle name="Обычный 4 8 2 2 2 8" xfId="35320"/>
    <cellStyle name="Обычный 4 8 2 2 2 8 2" xfId="35321"/>
    <cellStyle name="Обычный 4 8 2 2 2 8 3" xfId="35322"/>
    <cellStyle name="Обычный 4 8 2 2 2 9" xfId="35323"/>
    <cellStyle name="Обычный 4 8 2 2 2 9 2" xfId="35324"/>
    <cellStyle name="Обычный 4 8 2 2 2 9 3" xfId="35325"/>
    <cellStyle name="Обычный 4 8 2 2 3" xfId="35326"/>
    <cellStyle name="Обычный 4 8 2 2 3 10" xfId="35327"/>
    <cellStyle name="Обычный 4 8 2 2 3 10 2" xfId="35328"/>
    <cellStyle name="Обычный 4 8 2 2 3 11" xfId="35329"/>
    <cellStyle name="Обычный 4 8 2 2 3 12" xfId="35330"/>
    <cellStyle name="Обычный 4 8 2 2 3 2" xfId="35331"/>
    <cellStyle name="Обычный 4 8 2 2 3 2 2" xfId="35332"/>
    <cellStyle name="Обычный 4 8 2 2 3 2 2 2" xfId="35333"/>
    <cellStyle name="Обычный 4 8 2 2 3 2 2 2 2" xfId="35334"/>
    <cellStyle name="Обычный 4 8 2 2 3 2 2 3" xfId="35335"/>
    <cellStyle name="Обычный 4 8 2 2 3 2 2 4" xfId="35336"/>
    <cellStyle name="Обычный 4 8 2 2 3 2 3" xfId="35337"/>
    <cellStyle name="Обычный 4 8 2 2 3 2 3 2" xfId="35338"/>
    <cellStyle name="Обычный 4 8 2 2 3 2 3 3" xfId="35339"/>
    <cellStyle name="Обычный 4 8 2 2 3 2 4" xfId="35340"/>
    <cellStyle name="Обычный 4 8 2 2 3 2 4 2" xfId="35341"/>
    <cellStyle name="Обычный 4 8 2 2 3 2 4 3" xfId="35342"/>
    <cellStyle name="Обычный 4 8 2 2 3 2 5" xfId="35343"/>
    <cellStyle name="Обычный 4 8 2 2 3 2 5 2" xfId="35344"/>
    <cellStyle name="Обычный 4 8 2 2 3 2 5 3" xfId="35345"/>
    <cellStyle name="Обычный 4 8 2 2 3 2 6" xfId="35346"/>
    <cellStyle name="Обычный 4 8 2 2 3 2 6 2" xfId="35347"/>
    <cellStyle name="Обычный 4 8 2 2 3 2 7" xfId="35348"/>
    <cellStyle name="Обычный 4 8 2 2 3 2 8" xfId="35349"/>
    <cellStyle name="Обычный 4 8 2 2 3 3" xfId="35350"/>
    <cellStyle name="Обычный 4 8 2 2 3 3 2" xfId="35351"/>
    <cellStyle name="Обычный 4 8 2 2 3 3 2 2" xfId="35352"/>
    <cellStyle name="Обычный 4 8 2 2 3 3 2 2 2" xfId="35353"/>
    <cellStyle name="Обычный 4 8 2 2 3 3 2 3" xfId="35354"/>
    <cellStyle name="Обычный 4 8 2 2 3 3 2 4" xfId="35355"/>
    <cellStyle name="Обычный 4 8 2 2 3 3 3" xfId="35356"/>
    <cellStyle name="Обычный 4 8 2 2 3 3 3 2" xfId="35357"/>
    <cellStyle name="Обычный 4 8 2 2 3 3 3 3" xfId="35358"/>
    <cellStyle name="Обычный 4 8 2 2 3 3 4" xfId="35359"/>
    <cellStyle name="Обычный 4 8 2 2 3 3 4 2" xfId="35360"/>
    <cellStyle name="Обычный 4 8 2 2 3 3 4 3" xfId="35361"/>
    <cellStyle name="Обычный 4 8 2 2 3 3 5" xfId="35362"/>
    <cellStyle name="Обычный 4 8 2 2 3 3 5 2" xfId="35363"/>
    <cellStyle name="Обычный 4 8 2 2 3 3 5 3" xfId="35364"/>
    <cellStyle name="Обычный 4 8 2 2 3 3 6" xfId="35365"/>
    <cellStyle name="Обычный 4 8 2 2 3 3 6 2" xfId="35366"/>
    <cellStyle name="Обычный 4 8 2 2 3 3 7" xfId="35367"/>
    <cellStyle name="Обычный 4 8 2 2 3 3 8" xfId="35368"/>
    <cellStyle name="Обычный 4 8 2 2 3 4" xfId="35369"/>
    <cellStyle name="Обычный 4 8 2 2 3 4 2" xfId="35370"/>
    <cellStyle name="Обычный 4 8 2 2 3 4 2 2" xfId="35371"/>
    <cellStyle name="Обычный 4 8 2 2 3 4 2 3" xfId="35372"/>
    <cellStyle name="Обычный 4 8 2 2 3 4 3" xfId="35373"/>
    <cellStyle name="Обычный 4 8 2 2 3 4 3 2" xfId="35374"/>
    <cellStyle name="Обычный 4 8 2 2 3 4 3 3" xfId="35375"/>
    <cellStyle name="Обычный 4 8 2 2 3 4 4" xfId="35376"/>
    <cellStyle name="Обычный 4 8 2 2 3 4 4 2" xfId="35377"/>
    <cellStyle name="Обычный 4 8 2 2 3 4 4 3" xfId="35378"/>
    <cellStyle name="Обычный 4 8 2 2 3 4 5" xfId="35379"/>
    <cellStyle name="Обычный 4 8 2 2 3 4 5 2" xfId="35380"/>
    <cellStyle name="Обычный 4 8 2 2 3 4 6" xfId="35381"/>
    <cellStyle name="Обычный 4 8 2 2 3 4 7" xfId="35382"/>
    <cellStyle name="Обычный 4 8 2 2 3 5" xfId="35383"/>
    <cellStyle name="Обычный 4 8 2 2 3 5 2" xfId="35384"/>
    <cellStyle name="Обычный 4 8 2 2 3 5 2 2" xfId="35385"/>
    <cellStyle name="Обычный 4 8 2 2 3 5 2 3" xfId="35386"/>
    <cellStyle name="Обычный 4 8 2 2 3 5 3" xfId="35387"/>
    <cellStyle name="Обычный 4 8 2 2 3 5 3 2" xfId="35388"/>
    <cellStyle name="Обычный 4 8 2 2 3 5 3 3" xfId="35389"/>
    <cellStyle name="Обычный 4 8 2 2 3 5 4" xfId="35390"/>
    <cellStyle name="Обычный 4 8 2 2 3 5 4 2" xfId="35391"/>
    <cellStyle name="Обычный 4 8 2 2 3 5 4 3" xfId="35392"/>
    <cellStyle name="Обычный 4 8 2 2 3 5 5" xfId="35393"/>
    <cellStyle name="Обычный 4 8 2 2 3 5 5 2" xfId="35394"/>
    <cellStyle name="Обычный 4 8 2 2 3 5 6" xfId="35395"/>
    <cellStyle name="Обычный 4 8 2 2 3 5 7" xfId="35396"/>
    <cellStyle name="Обычный 4 8 2 2 3 6" xfId="35397"/>
    <cellStyle name="Обычный 4 8 2 2 3 6 2" xfId="35398"/>
    <cellStyle name="Обычный 4 8 2 2 3 6 2 2" xfId="35399"/>
    <cellStyle name="Обычный 4 8 2 2 3 6 2 3" xfId="35400"/>
    <cellStyle name="Обычный 4 8 2 2 3 6 3" xfId="35401"/>
    <cellStyle name="Обычный 4 8 2 2 3 6 3 2" xfId="35402"/>
    <cellStyle name="Обычный 4 8 2 2 3 6 3 3" xfId="35403"/>
    <cellStyle name="Обычный 4 8 2 2 3 6 4" xfId="35404"/>
    <cellStyle name="Обычный 4 8 2 2 3 6 4 2" xfId="35405"/>
    <cellStyle name="Обычный 4 8 2 2 3 6 5" xfId="35406"/>
    <cellStyle name="Обычный 4 8 2 2 3 6 5 2" xfId="35407"/>
    <cellStyle name="Обычный 4 8 2 2 3 6 6" xfId="35408"/>
    <cellStyle name="Обычный 4 8 2 2 3 6 7" xfId="35409"/>
    <cellStyle name="Обычный 4 8 2 2 3 7" xfId="35410"/>
    <cellStyle name="Обычный 4 8 2 2 3 7 2" xfId="35411"/>
    <cellStyle name="Обычный 4 8 2 2 3 7 3" xfId="35412"/>
    <cellStyle name="Обычный 4 8 2 2 3 8" xfId="35413"/>
    <cellStyle name="Обычный 4 8 2 2 3 8 2" xfId="35414"/>
    <cellStyle name="Обычный 4 8 2 2 3 8 3" xfId="35415"/>
    <cellStyle name="Обычный 4 8 2 2 3 9" xfId="35416"/>
    <cellStyle name="Обычный 4 8 2 2 3 9 2" xfId="35417"/>
    <cellStyle name="Обычный 4 8 2 2 3 9 3" xfId="35418"/>
    <cellStyle name="Обычный 4 8 2 2 4" xfId="35419"/>
    <cellStyle name="Обычный 4 8 2 2 4 2" xfId="35420"/>
    <cellStyle name="Обычный 4 8 2 2 4 2 2" xfId="35421"/>
    <cellStyle name="Обычный 4 8 2 2 4 2 2 2" xfId="35422"/>
    <cellStyle name="Обычный 4 8 2 2 4 2 2 3" xfId="35423"/>
    <cellStyle name="Обычный 4 8 2 2 4 2 3" xfId="35424"/>
    <cellStyle name="Обычный 4 8 2 2 4 2 3 2" xfId="35425"/>
    <cellStyle name="Обычный 4 8 2 2 4 2 3 3" xfId="35426"/>
    <cellStyle name="Обычный 4 8 2 2 4 2 4" xfId="35427"/>
    <cellStyle name="Обычный 4 8 2 2 4 2 4 2" xfId="35428"/>
    <cellStyle name="Обычный 4 8 2 2 4 2 4 3" xfId="35429"/>
    <cellStyle name="Обычный 4 8 2 2 4 2 5" xfId="35430"/>
    <cellStyle name="Обычный 4 8 2 2 4 2 5 2" xfId="35431"/>
    <cellStyle name="Обычный 4 8 2 2 4 2 6" xfId="35432"/>
    <cellStyle name="Обычный 4 8 2 2 4 2 7" xfId="35433"/>
    <cellStyle name="Обычный 4 8 2 2 4 3" xfId="35434"/>
    <cellStyle name="Обычный 4 8 2 2 4 3 2" xfId="35435"/>
    <cellStyle name="Обычный 4 8 2 2 4 3 2 2" xfId="35436"/>
    <cellStyle name="Обычный 4 8 2 2 4 3 3" xfId="35437"/>
    <cellStyle name="Обычный 4 8 2 2 4 3 4" xfId="35438"/>
    <cellStyle name="Обычный 4 8 2 2 4 4" xfId="35439"/>
    <cellStyle name="Обычный 4 8 2 2 4 4 2" xfId="35440"/>
    <cellStyle name="Обычный 4 8 2 2 4 4 3" xfId="35441"/>
    <cellStyle name="Обычный 4 8 2 2 4 5" xfId="35442"/>
    <cellStyle name="Обычный 4 8 2 2 4 5 2" xfId="35443"/>
    <cellStyle name="Обычный 4 8 2 2 4 5 3" xfId="35444"/>
    <cellStyle name="Обычный 4 8 2 2 4 6" xfId="35445"/>
    <cellStyle name="Обычный 4 8 2 2 4 6 2" xfId="35446"/>
    <cellStyle name="Обычный 4 8 2 2 4 6 3" xfId="35447"/>
    <cellStyle name="Обычный 4 8 2 2 4 7" xfId="35448"/>
    <cellStyle name="Обычный 4 8 2 2 4 7 2" xfId="35449"/>
    <cellStyle name="Обычный 4 8 2 2 4 8" xfId="35450"/>
    <cellStyle name="Обычный 4 8 2 2 4 9" xfId="35451"/>
    <cellStyle name="Обычный 4 8 2 2 5" xfId="35452"/>
    <cellStyle name="Обычный 4 8 2 2 5 2" xfId="35453"/>
    <cellStyle name="Обычный 4 8 2 2 5 2 2" xfId="35454"/>
    <cellStyle name="Обычный 4 8 2 2 5 2 2 2" xfId="35455"/>
    <cellStyle name="Обычный 4 8 2 2 5 2 3" xfId="35456"/>
    <cellStyle name="Обычный 4 8 2 2 5 2 4" xfId="35457"/>
    <cellStyle name="Обычный 4 8 2 2 5 3" xfId="35458"/>
    <cellStyle name="Обычный 4 8 2 2 5 3 2" xfId="35459"/>
    <cellStyle name="Обычный 4 8 2 2 5 3 3" xfId="35460"/>
    <cellStyle name="Обычный 4 8 2 2 5 4" xfId="35461"/>
    <cellStyle name="Обычный 4 8 2 2 5 4 2" xfId="35462"/>
    <cellStyle name="Обычный 4 8 2 2 5 4 3" xfId="35463"/>
    <cellStyle name="Обычный 4 8 2 2 5 5" xfId="35464"/>
    <cellStyle name="Обычный 4 8 2 2 5 5 2" xfId="35465"/>
    <cellStyle name="Обычный 4 8 2 2 5 5 3" xfId="35466"/>
    <cellStyle name="Обычный 4 8 2 2 5 6" xfId="35467"/>
    <cellStyle name="Обычный 4 8 2 2 5 6 2" xfId="35468"/>
    <cellStyle name="Обычный 4 8 2 2 5 7" xfId="35469"/>
    <cellStyle name="Обычный 4 8 2 2 5 8" xfId="35470"/>
    <cellStyle name="Обычный 4 8 2 2 6" xfId="35471"/>
    <cellStyle name="Обычный 4 8 2 2 6 2" xfId="35472"/>
    <cellStyle name="Обычный 4 8 2 2 6 2 2" xfId="35473"/>
    <cellStyle name="Обычный 4 8 2 2 6 2 2 2" xfId="35474"/>
    <cellStyle name="Обычный 4 8 2 2 6 2 3" xfId="35475"/>
    <cellStyle name="Обычный 4 8 2 2 6 2 4" xfId="35476"/>
    <cellStyle name="Обычный 4 8 2 2 6 3" xfId="35477"/>
    <cellStyle name="Обычный 4 8 2 2 6 3 2" xfId="35478"/>
    <cellStyle name="Обычный 4 8 2 2 6 3 3" xfId="35479"/>
    <cellStyle name="Обычный 4 8 2 2 6 4" xfId="35480"/>
    <cellStyle name="Обычный 4 8 2 2 6 4 2" xfId="35481"/>
    <cellStyle name="Обычный 4 8 2 2 6 4 3" xfId="35482"/>
    <cellStyle name="Обычный 4 8 2 2 6 5" xfId="35483"/>
    <cellStyle name="Обычный 4 8 2 2 6 5 2" xfId="35484"/>
    <cellStyle name="Обычный 4 8 2 2 6 5 3" xfId="35485"/>
    <cellStyle name="Обычный 4 8 2 2 6 6" xfId="35486"/>
    <cellStyle name="Обычный 4 8 2 2 6 6 2" xfId="35487"/>
    <cellStyle name="Обычный 4 8 2 2 6 7" xfId="35488"/>
    <cellStyle name="Обычный 4 8 2 2 6 8" xfId="35489"/>
    <cellStyle name="Обычный 4 8 2 2 7" xfId="35490"/>
    <cellStyle name="Обычный 4 8 2 2 7 2" xfId="35491"/>
    <cellStyle name="Обычный 4 8 2 2 7 2 2" xfId="35492"/>
    <cellStyle name="Обычный 4 8 2 2 7 2 3" xfId="35493"/>
    <cellStyle name="Обычный 4 8 2 2 7 3" xfId="35494"/>
    <cellStyle name="Обычный 4 8 2 2 7 3 2" xfId="35495"/>
    <cellStyle name="Обычный 4 8 2 2 7 3 3" xfId="35496"/>
    <cellStyle name="Обычный 4 8 2 2 7 4" xfId="35497"/>
    <cellStyle name="Обычный 4 8 2 2 7 4 2" xfId="35498"/>
    <cellStyle name="Обычный 4 8 2 2 7 4 3" xfId="35499"/>
    <cellStyle name="Обычный 4 8 2 2 7 5" xfId="35500"/>
    <cellStyle name="Обычный 4 8 2 2 7 5 2" xfId="35501"/>
    <cellStyle name="Обычный 4 8 2 2 7 6" xfId="35502"/>
    <cellStyle name="Обычный 4 8 2 2 7 7" xfId="35503"/>
    <cellStyle name="Обычный 4 8 2 2 8" xfId="35504"/>
    <cellStyle name="Обычный 4 8 2 2 8 2" xfId="35505"/>
    <cellStyle name="Обычный 4 8 2 2 8 2 2" xfId="35506"/>
    <cellStyle name="Обычный 4 8 2 2 8 2 3" xfId="35507"/>
    <cellStyle name="Обычный 4 8 2 2 8 3" xfId="35508"/>
    <cellStyle name="Обычный 4 8 2 2 8 3 2" xfId="35509"/>
    <cellStyle name="Обычный 4 8 2 2 8 3 3" xfId="35510"/>
    <cellStyle name="Обычный 4 8 2 2 8 4" xfId="35511"/>
    <cellStyle name="Обычный 4 8 2 2 8 4 2" xfId="35512"/>
    <cellStyle name="Обычный 4 8 2 2 8 4 3" xfId="35513"/>
    <cellStyle name="Обычный 4 8 2 2 8 5" xfId="35514"/>
    <cellStyle name="Обычный 4 8 2 2 8 5 2" xfId="35515"/>
    <cellStyle name="Обычный 4 8 2 2 8 6" xfId="35516"/>
    <cellStyle name="Обычный 4 8 2 2 8 7" xfId="35517"/>
    <cellStyle name="Обычный 4 8 2 2 9" xfId="35518"/>
    <cellStyle name="Обычный 4 8 2 2 9 2" xfId="35519"/>
    <cellStyle name="Обычный 4 8 2 2 9 2 2" xfId="35520"/>
    <cellStyle name="Обычный 4 8 2 2 9 2 3" xfId="35521"/>
    <cellStyle name="Обычный 4 8 2 2 9 3" xfId="35522"/>
    <cellStyle name="Обычный 4 8 2 2 9 3 2" xfId="35523"/>
    <cellStyle name="Обычный 4 8 2 2 9 3 3" xfId="35524"/>
    <cellStyle name="Обычный 4 8 2 2 9 4" xfId="35525"/>
    <cellStyle name="Обычный 4 8 2 2 9 4 2" xfId="35526"/>
    <cellStyle name="Обычный 4 8 2 2 9 4 3" xfId="35527"/>
    <cellStyle name="Обычный 4 8 2 2 9 5" xfId="35528"/>
    <cellStyle name="Обычный 4 8 2 2 9 5 2" xfId="35529"/>
    <cellStyle name="Обычный 4 8 2 2 9 6" xfId="35530"/>
    <cellStyle name="Обычный 4 8 2 2 9 7" xfId="35531"/>
    <cellStyle name="Обычный 4 8 2 3" xfId="35532"/>
    <cellStyle name="Обычный 4 8 2 3 10" xfId="35533"/>
    <cellStyle name="Обычный 4 8 2 3 10 2" xfId="35534"/>
    <cellStyle name="Обычный 4 8 2 3 10 3" xfId="35535"/>
    <cellStyle name="Обычный 4 8 2 3 11" xfId="35536"/>
    <cellStyle name="Обычный 4 8 2 3 11 2" xfId="35537"/>
    <cellStyle name="Обычный 4 8 2 3 11 3" xfId="35538"/>
    <cellStyle name="Обычный 4 8 2 3 12" xfId="35539"/>
    <cellStyle name="Обычный 4 8 2 3 12 2" xfId="35540"/>
    <cellStyle name="Обычный 4 8 2 3 13" xfId="35541"/>
    <cellStyle name="Обычный 4 8 2 3 14" xfId="35542"/>
    <cellStyle name="Обычный 4 8 2 3 2" xfId="35543"/>
    <cellStyle name="Обычный 4 8 2 3 2 2" xfId="35544"/>
    <cellStyle name="Обычный 4 8 2 3 2 2 2" xfId="35545"/>
    <cellStyle name="Обычный 4 8 2 3 2 2 2 2" xfId="35546"/>
    <cellStyle name="Обычный 4 8 2 3 2 2 2 3" xfId="35547"/>
    <cellStyle name="Обычный 4 8 2 3 2 2 3" xfId="35548"/>
    <cellStyle name="Обычный 4 8 2 3 2 2 3 2" xfId="35549"/>
    <cellStyle name="Обычный 4 8 2 3 2 2 3 3" xfId="35550"/>
    <cellStyle name="Обычный 4 8 2 3 2 2 4" xfId="35551"/>
    <cellStyle name="Обычный 4 8 2 3 2 2 4 2" xfId="35552"/>
    <cellStyle name="Обычный 4 8 2 3 2 2 4 3" xfId="35553"/>
    <cellStyle name="Обычный 4 8 2 3 2 2 5" xfId="35554"/>
    <cellStyle name="Обычный 4 8 2 3 2 2 5 2" xfId="35555"/>
    <cellStyle name="Обычный 4 8 2 3 2 2 6" xfId="35556"/>
    <cellStyle name="Обычный 4 8 2 3 2 2 7" xfId="35557"/>
    <cellStyle name="Обычный 4 8 2 3 2 3" xfId="35558"/>
    <cellStyle name="Обычный 4 8 2 3 2 3 2" xfId="35559"/>
    <cellStyle name="Обычный 4 8 2 3 2 3 2 2" xfId="35560"/>
    <cellStyle name="Обычный 4 8 2 3 2 3 3" xfId="35561"/>
    <cellStyle name="Обычный 4 8 2 3 2 3 4" xfId="35562"/>
    <cellStyle name="Обычный 4 8 2 3 2 4" xfId="35563"/>
    <cellStyle name="Обычный 4 8 2 3 2 4 2" xfId="35564"/>
    <cellStyle name="Обычный 4 8 2 3 2 4 3" xfId="35565"/>
    <cellStyle name="Обычный 4 8 2 3 2 5" xfId="35566"/>
    <cellStyle name="Обычный 4 8 2 3 2 5 2" xfId="35567"/>
    <cellStyle name="Обычный 4 8 2 3 2 5 3" xfId="35568"/>
    <cellStyle name="Обычный 4 8 2 3 2 6" xfId="35569"/>
    <cellStyle name="Обычный 4 8 2 3 2 6 2" xfId="35570"/>
    <cellStyle name="Обычный 4 8 2 3 2 6 3" xfId="35571"/>
    <cellStyle name="Обычный 4 8 2 3 2 7" xfId="35572"/>
    <cellStyle name="Обычный 4 8 2 3 2 7 2" xfId="35573"/>
    <cellStyle name="Обычный 4 8 2 3 2 8" xfId="35574"/>
    <cellStyle name="Обычный 4 8 2 3 2 9" xfId="35575"/>
    <cellStyle name="Обычный 4 8 2 3 3" xfId="35576"/>
    <cellStyle name="Обычный 4 8 2 3 3 2" xfId="35577"/>
    <cellStyle name="Обычный 4 8 2 3 3 2 2" xfId="35578"/>
    <cellStyle name="Обычный 4 8 2 3 3 2 2 2" xfId="35579"/>
    <cellStyle name="Обычный 4 8 2 3 3 2 3" xfId="35580"/>
    <cellStyle name="Обычный 4 8 2 3 3 2 4" xfId="35581"/>
    <cellStyle name="Обычный 4 8 2 3 3 3" xfId="35582"/>
    <cellStyle name="Обычный 4 8 2 3 3 3 2" xfId="35583"/>
    <cellStyle name="Обычный 4 8 2 3 3 3 3" xfId="35584"/>
    <cellStyle name="Обычный 4 8 2 3 3 4" xfId="35585"/>
    <cellStyle name="Обычный 4 8 2 3 3 4 2" xfId="35586"/>
    <cellStyle name="Обычный 4 8 2 3 3 4 3" xfId="35587"/>
    <cellStyle name="Обычный 4 8 2 3 3 5" xfId="35588"/>
    <cellStyle name="Обычный 4 8 2 3 3 5 2" xfId="35589"/>
    <cellStyle name="Обычный 4 8 2 3 3 5 3" xfId="35590"/>
    <cellStyle name="Обычный 4 8 2 3 3 6" xfId="35591"/>
    <cellStyle name="Обычный 4 8 2 3 3 6 2" xfId="35592"/>
    <cellStyle name="Обычный 4 8 2 3 3 7" xfId="35593"/>
    <cellStyle name="Обычный 4 8 2 3 3 8" xfId="35594"/>
    <cellStyle name="Обычный 4 8 2 3 4" xfId="35595"/>
    <cellStyle name="Обычный 4 8 2 3 4 2" xfId="35596"/>
    <cellStyle name="Обычный 4 8 2 3 4 2 2" xfId="35597"/>
    <cellStyle name="Обычный 4 8 2 3 4 2 2 2" xfId="35598"/>
    <cellStyle name="Обычный 4 8 2 3 4 2 3" xfId="35599"/>
    <cellStyle name="Обычный 4 8 2 3 4 2 4" xfId="35600"/>
    <cellStyle name="Обычный 4 8 2 3 4 3" xfId="35601"/>
    <cellStyle name="Обычный 4 8 2 3 4 3 2" xfId="35602"/>
    <cellStyle name="Обычный 4 8 2 3 4 3 3" xfId="35603"/>
    <cellStyle name="Обычный 4 8 2 3 4 4" xfId="35604"/>
    <cellStyle name="Обычный 4 8 2 3 4 4 2" xfId="35605"/>
    <cellStyle name="Обычный 4 8 2 3 4 4 3" xfId="35606"/>
    <cellStyle name="Обычный 4 8 2 3 4 5" xfId="35607"/>
    <cellStyle name="Обычный 4 8 2 3 4 5 2" xfId="35608"/>
    <cellStyle name="Обычный 4 8 2 3 4 5 3" xfId="35609"/>
    <cellStyle name="Обычный 4 8 2 3 4 6" xfId="35610"/>
    <cellStyle name="Обычный 4 8 2 3 4 6 2" xfId="35611"/>
    <cellStyle name="Обычный 4 8 2 3 4 7" xfId="35612"/>
    <cellStyle name="Обычный 4 8 2 3 4 8" xfId="35613"/>
    <cellStyle name="Обычный 4 8 2 3 5" xfId="35614"/>
    <cellStyle name="Обычный 4 8 2 3 5 2" xfId="35615"/>
    <cellStyle name="Обычный 4 8 2 3 5 2 2" xfId="35616"/>
    <cellStyle name="Обычный 4 8 2 3 5 2 3" xfId="35617"/>
    <cellStyle name="Обычный 4 8 2 3 5 3" xfId="35618"/>
    <cellStyle name="Обычный 4 8 2 3 5 3 2" xfId="35619"/>
    <cellStyle name="Обычный 4 8 2 3 5 3 3" xfId="35620"/>
    <cellStyle name="Обычный 4 8 2 3 5 4" xfId="35621"/>
    <cellStyle name="Обычный 4 8 2 3 5 4 2" xfId="35622"/>
    <cellStyle name="Обычный 4 8 2 3 5 4 3" xfId="35623"/>
    <cellStyle name="Обычный 4 8 2 3 5 5" xfId="35624"/>
    <cellStyle name="Обычный 4 8 2 3 5 5 2" xfId="35625"/>
    <cellStyle name="Обычный 4 8 2 3 5 6" xfId="35626"/>
    <cellStyle name="Обычный 4 8 2 3 5 7" xfId="35627"/>
    <cellStyle name="Обычный 4 8 2 3 6" xfId="35628"/>
    <cellStyle name="Обычный 4 8 2 3 6 2" xfId="35629"/>
    <cellStyle name="Обычный 4 8 2 3 6 2 2" xfId="35630"/>
    <cellStyle name="Обычный 4 8 2 3 6 2 3" xfId="35631"/>
    <cellStyle name="Обычный 4 8 2 3 6 3" xfId="35632"/>
    <cellStyle name="Обычный 4 8 2 3 6 3 2" xfId="35633"/>
    <cellStyle name="Обычный 4 8 2 3 6 3 3" xfId="35634"/>
    <cellStyle name="Обычный 4 8 2 3 6 4" xfId="35635"/>
    <cellStyle name="Обычный 4 8 2 3 6 4 2" xfId="35636"/>
    <cellStyle name="Обычный 4 8 2 3 6 4 3" xfId="35637"/>
    <cellStyle name="Обычный 4 8 2 3 6 5" xfId="35638"/>
    <cellStyle name="Обычный 4 8 2 3 6 5 2" xfId="35639"/>
    <cellStyle name="Обычный 4 8 2 3 6 6" xfId="35640"/>
    <cellStyle name="Обычный 4 8 2 3 6 7" xfId="35641"/>
    <cellStyle name="Обычный 4 8 2 3 7" xfId="35642"/>
    <cellStyle name="Обычный 4 8 2 3 7 2" xfId="35643"/>
    <cellStyle name="Обычный 4 8 2 3 7 2 2" xfId="35644"/>
    <cellStyle name="Обычный 4 8 2 3 7 2 3" xfId="35645"/>
    <cellStyle name="Обычный 4 8 2 3 7 3" xfId="35646"/>
    <cellStyle name="Обычный 4 8 2 3 7 3 2" xfId="35647"/>
    <cellStyle name="Обычный 4 8 2 3 7 3 3" xfId="35648"/>
    <cellStyle name="Обычный 4 8 2 3 7 4" xfId="35649"/>
    <cellStyle name="Обычный 4 8 2 3 7 4 2" xfId="35650"/>
    <cellStyle name="Обычный 4 8 2 3 7 4 3" xfId="35651"/>
    <cellStyle name="Обычный 4 8 2 3 7 5" xfId="35652"/>
    <cellStyle name="Обычный 4 8 2 3 7 5 2" xfId="35653"/>
    <cellStyle name="Обычный 4 8 2 3 7 6" xfId="35654"/>
    <cellStyle name="Обычный 4 8 2 3 7 7" xfId="35655"/>
    <cellStyle name="Обычный 4 8 2 3 8" xfId="35656"/>
    <cellStyle name="Обычный 4 8 2 3 8 2" xfId="35657"/>
    <cellStyle name="Обычный 4 8 2 3 8 2 2" xfId="35658"/>
    <cellStyle name="Обычный 4 8 2 3 8 2 3" xfId="35659"/>
    <cellStyle name="Обычный 4 8 2 3 8 3" xfId="35660"/>
    <cellStyle name="Обычный 4 8 2 3 8 3 2" xfId="35661"/>
    <cellStyle name="Обычный 4 8 2 3 8 3 3" xfId="35662"/>
    <cellStyle name="Обычный 4 8 2 3 8 4" xfId="35663"/>
    <cellStyle name="Обычный 4 8 2 3 8 4 2" xfId="35664"/>
    <cellStyle name="Обычный 4 8 2 3 8 4 3" xfId="35665"/>
    <cellStyle name="Обычный 4 8 2 3 8 5" xfId="35666"/>
    <cellStyle name="Обычный 4 8 2 3 8 5 2" xfId="35667"/>
    <cellStyle name="Обычный 4 8 2 3 8 6" xfId="35668"/>
    <cellStyle name="Обычный 4 8 2 3 8 7" xfId="35669"/>
    <cellStyle name="Обычный 4 8 2 3 9" xfId="35670"/>
    <cellStyle name="Обычный 4 8 2 3 9 2" xfId="35671"/>
    <cellStyle name="Обычный 4 8 2 3 9 3" xfId="35672"/>
    <cellStyle name="Обычный 4 8 2 4" xfId="35673"/>
    <cellStyle name="Обычный 4 8 2 4 10" xfId="35674"/>
    <cellStyle name="Обычный 4 8 2 4 10 2" xfId="35675"/>
    <cellStyle name="Обычный 4 8 2 4 11" xfId="35676"/>
    <cellStyle name="Обычный 4 8 2 4 12" xfId="35677"/>
    <cellStyle name="Обычный 4 8 2 4 2" xfId="35678"/>
    <cellStyle name="Обычный 4 8 2 4 2 2" xfId="35679"/>
    <cellStyle name="Обычный 4 8 2 4 2 2 2" xfId="35680"/>
    <cellStyle name="Обычный 4 8 2 4 2 2 2 2" xfId="35681"/>
    <cellStyle name="Обычный 4 8 2 4 2 2 3" xfId="35682"/>
    <cellStyle name="Обычный 4 8 2 4 2 2 4" xfId="35683"/>
    <cellStyle name="Обычный 4 8 2 4 2 3" xfId="35684"/>
    <cellStyle name="Обычный 4 8 2 4 2 3 2" xfId="35685"/>
    <cellStyle name="Обычный 4 8 2 4 2 3 3" xfId="35686"/>
    <cellStyle name="Обычный 4 8 2 4 2 4" xfId="35687"/>
    <cellStyle name="Обычный 4 8 2 4 2 4 2" xfId="35688"/>
    <cellStyle name="Обычный 4 8 2 4 2 4 3" xfId="35689"/>
    <cellStyle name="Обычный 4 8 2 4 2 5" xfId="35690"/>
    <cellStyle name="Обычный 4 8 2 4 2 5 2" xfId="35691"/>
    <cellStyle name="Обычный 4 8 2 4 2 5 3" xfId="35692"/>
    <cellStyle name="Обычный 4 8 2 4 2 6" xfId="35693"/>
    <cellStyle name="Обычный 4 8 2 4 2 6 2" xfId="35694"/>
    <cellStyle name="Обычный 4 8 2 4 2 7" xfId="35695"/>
    <cellStyle name="Обычный 4 8 2 4 2 8" xfId="35696"/>
    <cellStyle name="Обычный 4 8 2 4 3" xfId="35697"/>
    <cellStyle name="Обычный 4 8 2 4 3 2" xfId="35698"/>
    <cellStyle name="Обычный 4 8 2 4 3 2 2" xfId="35699"/>
    <cellStyle name="Обычный 4 8 2 4 3 2 2 2" xfId="35700"/>
    <cellStyle name="Обычный 4 8 2 4 3 2 3" xfId="35701"/>
    <cellStyle name="Обычный 4 8 2 4 3 2 4" xfId="35702"/>
    <cellStyle name="Обычный 4 8 2 4 3 3" xfId="35703"/>
    <cellStyle name="Обычный 4 8 2 4 3 3 2" xfId="35704"/>
    <cellStyle name="Обычный 4 8 2 4 3 3 3" xfId="35705"/>
    <cellStyle name="Обычный 4 8 2 4 3 4" xfId="35706"/>
    <cellStyle name="Обычный 4 8 2 4 3 4 2" xfId="35707"/>
    <cellStyle name="Обычный 4 8 2 4 3 4 3" xfId="35708"/>
    <cellStyle name="Обычный 4 8 2 4 3 5" xfId="35709"/>
    <cellStyle name="Обычный 4 8 2 4 3 5 2" xfId="35710"/>
    <cellStyle name="Обычный 4 8 2 4 3 5 3" xfId="35711"/>
    <cellStyle name="Обычный 4 8 2 4 3 6" xfId="35712"/>
    <cellStyle name="Обычный 4 8 2 4 3 6 2" xfId="35713"/>
    <cellStyle name="Обычный 4 8 2 4 3 7" xfId="35714"/>
    <cellStyle name="Обычный 4 8 2 4 3 8" xfId="35715"/>
    <cellStyle name="Обычный 4 8 2 4 4" xfId="35716"/>
    <cellStyle name="Обычный 4 8 2 4 4 2" xfId="35717"/>
    <cellStyle name="Обычный 4 8 2 4 4 2 2" xfId="35718"/>
    <cellStyle name="Обычный 4 8 2 4 4 2 3" xfId="35719"/>
    <cellStyle name="Обычный 4 8 2 4 4 3" xfId="35720"/>
    <cellStyle name="Обычный 4 8 2 4 4 3 2" xfId="35721"/>
    <cellStyle name="Обычный 4 8 2 4 4 3 3" xfId="35722"/>
    <cellStyle name="Обычный 4 8 2 4 4 4" xfId="35723"/>
    <cellStyle name="Обычный 4 8 2 4 4 4 2" xfId="35724"/>
    <cellStyle name="Обычный 4 8 2 4 4 4 3" xfId="35725"/>
    <cellStyle name="Обычный 4 8 2 4 4 5" xfId="35726"/>
    <cellStyle name="Обычный 4 8 2 4 4 5 2" xfId="35727"/>
    <cellStyle name="Обычный 4 8 2 4 4 6" xfId="35728"/>
    <cellStyle name="Обычный 4 8 2 4 4 7" xfId="35729"/>
    <cellStyle name="Обычный 4 8 2 4 5" xfId="35730"/>
    <cellStyle name="Обычный 4 8 2 4 5 2" xfId="35731"/>
    <cellStyle name="Обычный 4 8 2 4 5 2 2" xfId="35732"/>
    <cellStyle name="Обычный 4 8 2 4 5 2 3" xfId="35733"/>
    <cellStyle name="Обычный 4 8 2 4 5 3" xfId="35734"/>
    <cellStyle name="Обычный 4 8 2 4 5 3 2" xfId="35735"/>
    <cellStyle name="Обычный 4 8 2 4 5 3 3" xfId="35736"/>
    <cellStyle name="Обычный 4 8 2 4 5 4" xfId="35737"/>
    <cellStyle name="Обычный 4 8 2 4 5 4 2" xfId="35738"/>
    <cellStyle name="Обычный 4 8 2 4 5 4 3" xfId="35739"/>
    <cellStyle name="Обычный 4 8 2 4 5 5" xfId="35740"/>
    <cellStyle name="Обычный 4 8 2 4 5 5 2" xfId="35741"/>
    <cellStyle name="Обычный 4 8 2 4 5 6" xfId="35742"/>
    <cellStyle name="Обычный 4 8 2 4 5 7" xfId="35743"/>
    <cellStyle name="Обычный 4 8 2 4 6" xfId="35744"/>
    <cellStyle name="Обычный 4 8 2 4 6 2" xfId="35745"/>
    <cellStyle name="Обычный 4 8 2 4 6 2 2" xfId="35746"/>
    <cellStyle name="Обычный 4 8 2 4 6 2 3" xfId="35747"/>
    <cellStyle name="Обычный 4 8 2 4 6 3" xfId="35748"/>
    <cellStyle name="Обычный 4 8 2 4 6 3 2" xfId="35749"/>
    <cellStyle name="Обычный 4 8 2 4 6 3 3" xfId="35750"/>
    <cellStyle name="Обычный 4 8 2 4 6 4" xfId="35751"/>
    <cellStyle name="Обычный 4 8 2 4 6 4 2" xfId="35752"/>
    <cellStyle name="Обычный 4 8 2 4 6 5" xfId="35753"/>
    <cellStyle name="Обычный 4 8 2 4 6 5 2" xfId="35754"/>
    <cellStyle name="Обычный 4 8 2 4 6 6" xfId="35755"/>
    <cellStyle name="Обычный 4 8 2 4 6 7" xfId="35756"/>
    <cellStyle name="Обычный 4 8 2 4 7" xfId="35757"/>
    <cellStyle name="Обычный 4 8 2 4 7 2" xfId="35758"/>
    <cellStyle name="Обычный 4 8 2 4 7 3" xfId="35759"/>
    <cellStyle name="Обычный 4 8 2 4 8" xfId="35760"/>
    <cellStyle name="Обычный 4 8 2 4 8 2" xfId="35761"/>
    <cellStyle name="Обычный 4 8 2 4 8 3" xfId="35762"/>
    <cellStyle name="Обычный 4 8 2 4 9" xfId="35763"/>
    <cellStyle name="Обычный 4 8 2 4 9 2" xfId="35764"/>
    <cellStyle name="Обычный 4 8 2 4 9 3" xfId="35765"/>
    <cellStyle name="Обычный 4 8 2 5" xfId="35766"/>
    <cellStyle name="Обычный 4 8 2 5 2" xfId="35767"/>
    <cellStyle name="Обычный 4 8 2 5 2 2" xfId="35768"/>
    <cellStyle name="Обычный 4 8 2 5 2 2 2" xfId="35769"/>
    <cellStyle name="Обычный 4 8 2 5 2 2 3" xfId="35770"/>
    <cellStyle name="Обычный 4 8 2 5 2 3" xfId="35771"/>
    <cellStyle name="Обычный 4 8 2 5 2 3 2" xfId="35772"/>
    <cellStyle name="Обычный 4 8 2 5 2 3 3" xfId="35773"/>
    <cellStyle name="Обычный 4 8 2 5 2 4" xfId="35774"/>
    <cellStyle name="Обычный 4 8 2 5 2 4 2" xfId="35775"/>
    <cellStyle name="Обычный 4 8 2 5 2 4 3" xfId="35776"/>
    <cellStyle name="Обычный 4 8 2 5 2 5" xfId="35777"/>
    <cellStyle name="Обычный 4 8 2 5 2 5 2" xfId="35778"/>
    <cellStyle name="Обычный 4 8 2 5 2 6" xfId="35779"/>
    <cellStyle name="Обычный 4 8 2 5 2 7" xfId="35780"/>
    <cellStyle name="Обычный 4 8 2 5 3" xfId="35781"/>
    <cellStyle name="Обычный 4 8 2 5 3 2" xfId="35782"/>
    <cellStyle name="Обычный 4 8 2 5 3 2 2" xfId="35783"/>
    <cellStyle name="Обычный 4 8 2 5 3 3" xfId="35784"/>
    <cellStyle name="Обычный 4 8 2 5 3 4" xfId="35785"/>
    <cellStyle name="Обычный 4 8 2 5 4" xfId="35786"/>
    <cellStyle name="Обычный 4 8 2 5 4 2" xfId="35787"/>
    <cellStyle name="Обычный 4 8 2 5 4 3" xfId="35788"/>
    <cellStyle name="Обычный 4 8 2 5 5" xfId="35789"/>
    <cellStyle name="Обычный 4 8 2 5 5 2" xfId="35790"/>
    <cellStyle name="Обычный 4 8 2 5 5 3" xfId="35791"/>
    <cellStyle name="Обычный 4 8 2 5 6" xfId="35792"/>
    <cellStyle name="Обычный 4 8 2 5 6 2" xfId="35793"/>
    <cellStyle name="Обычный 4 8 2 5 6 3" xfId="35794"/>
    <cellStyle name="Обычный 4 8 2 5 7" xfId="35795"/>
    <cellStyle name="Обычный 4 8 2 5 7 2" xfId="35796"/>
    <cellStyle name="Обычный 4 8 2 5 8" xfId="35797"/>
    <cellStyle name="Обычный 4 8 2 5 9" xfId="35798"/>
    <cellStyle name="Обычный 4 8 2 6" xfId="35799"/>
    <cellStyle name="Обычный 4 8 2 6 2" xfId="35800"/>
    <cellStyle name="Обычный 4 8 2 6 2 2" xfId="35801"/>
    <cellStyle name="Обычный 4 8 2 6 2 2 2" xfId="35802"/>
    <cellStyle name="Обычный 4 8 2 6 2 3" xfId="35803"/>
    <cellStyle name="Обычный 4 8 2 6 2 4" xfId="35804"/>
    <cellStyle name="Обычный 4 8 2 6 3" xfId="35805"/>
    <cellStyle name="Обычный 4 8 2 6 3 2" xfId="35806"/>
    <cellStyle name="Обычный 4 8 2 6 3 3" xfId="35807"/>
    <cellStyle name="Обычный 4 8 2 6 4" xfId="35808"/>
    <cellStyle name="Обычный 4 8 2 6 4 2" xfId="35809"/>
    <cellStyle name="Обычный 4 8 2 6 4 3" xfId="35810"/>
    <cellStyle name="Обычный 4 8 2 6 5" xfId="35811"/>
    <cellStyle name="Обычный 4 8 2 6 5 2" xfId="35812"/>
    <cellStyle name="Обычный 4 8 2 6 5 3" xfId="35813"/>
    <cellStyle name="Обычный 4 8 2 6 6" xfId="35814"/>
    <cellStyle name="Обычный 4 8 2 6 6 2" xfId="35815"/>
    <cellStyle name="Обычный 4 8 2 6 7" xfId="35816"/>
    <cellStyle name="Обычный 4 8 2 6 8" xfId="35817"/>
    <cellStyle name="Обычный 4 8 2 7" xfId="35818"/>
    <cellStyle name="Обычный 4 8 2 7 2" xfId="35819"/>
    <cellStyle name="Обычный 4 8 2 7 2 2" xfId="35820"/>
    <cellStyle name="Обычный 4 8 2 7 2 2 2" xfId="35821"/>
    <cellStyle name="Обычный 4 8 2 7 2 3" xfId="35822"/>
    <cellStyle name="Обычный 4 8 2 7 2 4" xfId="35823"/>
    <cellStyle name="Обычный 4 8 2 7 3" xfId="35824"/>
    <cellStyle name="Обычный 4 8 2 7 3 2" xfId="35825"/>
    <cellStyle name="Обычный 4 8 2 7 3 3" xfId="35826"/>
    <cellStyle name="Обычный 4 8 2 7 4" xfId="35827"/>
    <cellStyle name="Обычный 4 8 2 7 4 2" xfId="35828"/>
    <cellStyle name="Обычный 4 8 2 7 4 3" xfId="35829"/>
    <cellStyle name="Обычный 4 8 2 7 5" xfId="35830"/>
    <cellStyle name="Обычный 4 8 2 7 5 2" xfId="35831"/>
    <cellStyle name="Обычный 4 8 2 7 5 3" xfId="35832"/>
    <cellStyle name="Обычный 4 8 2 7 6" xfId="35833"/>
    <cellStyle name="Обычный 4 8 2 7 6 2" xfId="35834"/>
    <cellStyle name="Обычный 4 8 2 7 7" xfId="35835"/>
    <cellStyle name="Обычный 4 8 2 7 8" xfId="35836"/>
    <cellStyle name="Обычный 4 8 2 8" xfId="35837"/>
    <cellStyle name="Обычный 4 8 2 8 2" xfId="35838"/>
    <cellStyle name="Обычный 4 8 2 8 2 2" xfId="35839"/>
    <cellStyle name="Обычный 4 8 2 8 2 3" xfId="35840"/>
    <cellStyle name="Обычный 4 8 2 8 3" xfId="35841"/>
    <cellStyle name="Обычный 4 8 2 8 3 2" xfId="35842"/>
    <cellStyle name="Обычный 4 8 2 8 3 3" xfId="35843"/>
    <cellStyle name="Обычный 4 8 2 8 4" xfId="35844"/>
    <cellStyle name="Обычный 4 8 2 8 4 2" xfId="35845"/>
    <cellStyle name="Обычный 4 8 2 8 4 3" xfId="35846"/>
    <cellStyle name="Обычный 4 8 2 8 5" xfId="35847"/>
    <cellStyle name="Обычный 4 8 2 8 5 2" xfId="35848"/>
    <cellStyle name="Обычный 4 8 2 8 6" xfId="35849"/>
    <cellStyle name="Обычный 4 8 2 8 7" xfId="35850"/>
    <cellStyle name="Обычный 4 8 2 9" xfId="35851"/>
    <cellStyle name="Обычный 4 8 2 9 2" xfId="35852"/>
    <cellStyle name="Обычный 4 8 2 9 2 2" xfId="35853"/>
    <cellStyle name="Обычный 4 8 2 9 2 3" xfId="35854"/>
    <cellStyle name="Обычный 4 8 2 9 3" xfId="35855"/>
    <cellStyle name="Обычный 4 8 2 9 3 2" xfId="35856"/>
    <cellStyle name="Обычный 4 8 2 9 3 3" xfId="35857"/>
    <cellStyle name="Обычный 4 8 2 9 4" xfId="35858"/>
    <cellStyle name="Обычный 4 8 2 9 4 2" xfId="35859"/>
    <cellStyle name="Обычный 4 8 2 9 4 3" xfId="35860"/>
    <cellStyle name="Обычный 4 8 2 9 5" xfId="35861"/>
    <cellStyle name="Обычный 4 8 2 9 5 2" xfId="35862"/>
    <cellStyle name="Обычный 4 8 2 9 6" xfId="35863"/>
    <cellStyle name="Обычный 4 8 2 9 7" xfId="35864"/>
    <cellStyle name="Обычный 4 8 20" xfId="35865"/>
    <cellStyle name="Обычный 4 8 20 2" xfId="35866"/>
    <cellStyle name="Обычный 4 8 20 3" xfId="35867"/>
    <cellStyle name="Обычный 4 8 21" xfId="35868"/>
    <cellStyle name="Обычный 4 8 21 2" xfId="35869"/>
    <cellStyle name="Обычный 4 8 22" xfId="35870"/>
    <cellStyle name="Обычный 4 8 23" xfId="35871"/>
    <cellStyle name="Обычный 4 8 24" xfId="35872"/>
    <cellStyle name="Обычный 4 8 25" xfId="35873"/>
    <cellStyle name="Обычный 4 8 26" xfId="35874"/>
    <cellStyle name="Обычный 4 8 3" xfId="35875"/>
    <cellStyle name="Обычный 4 8 3 10" xfId="35876"/>
    <cellStyle name="Обычный 4 8 3 10 2" xfId="35877"/>
    <cellStyle name="Обычный 4 8 3 10 2 2" xfId="35878"/>
    <cellStyle name="Обычный 4 8 3 10 2 3" xfId="35879"/>
    <cellStyle name="Обычный 4 8 3 10 3" xfId="35880"/>
    <cellStyle name="Обычный 4 8 3 10 3 2" xfId="35881"/>
    <cellStyle name="Обычный 4 8 3 10 3 3" xfId="35882"/>
    <cellStyle name="Обычный 4 8 3 10 4" xfId="35883"/>
    <cellStyle name="Обычный 4 8 3 10 4 2" xfId="35884"/>
    <cellStyle name="Обычный 4 8 3 10 4 3" xfId="35885"/>
    <cellStyle name="Обычный 4 8 3 10 5" xfId="35886"/>
    <cellStyle name="Обычный 4 8 3 10 5 2" xfId="35887"/>
    <cellStyle name="Обычный 4 8 3 10 6" xfId="35888"/>
    <cellStyle name="Обычный 4 8 3 10 7" xfId="35889"/>
    <cellStyle name="Обычный 4 8 3 11" xfId="35890"/>
    <cellStyle name="Обычный 4 8 3 11 2" xfId="35891"/>
    <cellStyle name="Обычный 4 8 3 11 2 2" xfId="35892"/>
    <cellStyle name="Обычный 4 8 3 11 2 3" xfId="35893"/>
    <cellStyle name="Обычный 4 8 3 11 3" xfId="35894"/>
    <cellStyle name="Обычный 4 8 3 11 3 2" xfId="35895"/>
    <cellStyle name="Обычный 4 8 3 11 3 3" xfId="35896"/>
    <cellStyle name="Обычный 4 8 3 11 4" xfId="35897"/>
    <cellStyle name="Обычный 4 8 3 11 4 2" xfId="35898"/>
    <cellStyle name="Обычный 4 8 3 11 4 3" xfId="35899"/>
    <cellStyle name="Обычный 4 8 3 11 5" xfId="35900"/>
    <cellStyle name="Обычный 4 8 3 11 5 2" xfId="35901"/>
    <cellStyle name="Обычный 4 8 3 11 6" xfId="35902"/>
    <cellStyle name="Обычный 4 8 3 11 7" xfId="35903"/>
    <cellStyle name="Обычный 4 8 3 12" xfId="35904"/>
    <cellStyle name="Обычный 4 8 3 12 2" xfId="35905"/>
    <cellStyle name="Обычный 4 8 3 12 3" xfId="35906"/>
    <cellStyle name="Обычный 4 8 3 13" xfId="35907"/>
    <cellStyle name="Обычный 4 8 3 13 2" xfId="35908"/>
    <cellStyle name="Обычный 4 8 3 13 3" xfId="35909"/>
    <cellStyle name="Обычный 4 8 3 14" xfId="35910"/>
    <cellStyle name="Обычный 4 8 3 14 2" xfId="35911"/>
    <cellStyle name="Обычный 4 8 3 14 3" xfId="35912"/>
    <cellStyle name="Обычный 4 8 3 15" xfId="35913"/>
    <cellStyle name="Обычный 4 8 3 15 2" xfId="35914"/>
    <cellStyle name="Обычный 4 8 3 16" xfId="35915"/>
    <cellStyle name="Обычный 4 8 3 17" xfId="35916"/>
    <cellStyle name="Обычный 4 8 3 2" xfId="35917"/>
    <cellStyle name="Обычный 4 8 3 2 10" xfId="35918"/>
    <cellStyle name="Обычный 4 8 3 2 10 2" xfId="35919"/>
    <cellStyle name="Обычный 4 8 3 2 10 2 2" xfId="35920"/>
    <cellStyle name="Обычный 4 8 3 2 10 2 3" xfId="35921"/>
    <cellStyle name="Обычный 4 8 3 2 10 3" xfId="35922"/>
    <cellStyle name="Обычный 4 8 3 2 10 3 2" xfId="35923"/>
    <cellStyle name="Обычный 4 8 3 2 10 3 3" xfId="35924"/>
    <cellStyle name="Обычный 4 8 3 2 10 4" xfId="35925"/>
    <cellStyle name="Обычный 4 8 3 2 10 4 2" xfId="35926"/>
    <cellStyle name="Обычный 4 8 3 2 10 5" xfId="35927"/>
    <cellStyle name="Обычный 4 8 3 2 10 5 2" xfId="35928"/>
    <cellStyle name="Обычный 4 8 3 2 10 6" xfId="35929"/>
    <cellStyle name="Обычный 4 8 3 2 10 7" xfId="35930"/>
    <cellStyle name="Обычный 4 8 3 2 11" xfId="35931"/>
    <cellStyle name="Обычный 4 8 3 2 11 2" xfId="35932"/>
    <cellStyle name="Обычный 4 8 3 2 11 3" xfId="35933"/>
    <cellStyle name="Обычный 4 8 3 2 12" xfId="35934"/>
    <cellStyle name="Обычный 4 8 3 2 12 2" xfId="35935"/>
    <cellStyle name="Обычный 4 8 3 2 12 3" xfId="35936"/>
    <cellStyle name="Обычный 4 8 3 2 13" xfId="35937"/>
    <cellStyle name="Обычный 4 8 3 2 13 2" xfId="35938"/>
    <cellStyle name="Обычный 4 8 3 2 13 3" xfId="35939"/>
    <cellStyle name="Обычный 4 8 3 2 14" xfId="35940"/>
    <cellStyle name="Обычный 4 8 3 2 14 2" xfId="35941"/>
    <cellStyle name="Обычный 4 8 3 2 15" xfId="35942"/>
    <cellStyle name="Обычный 4 8 3 2 16" xfId="35943"/>
    <cellStyle name="Обычный 4 8 3 2 2" xfId="35944"/>
    <cellStyle name="Обычный 4 8 3 2 2 10" xfId="35945"/>
    <cellStyle name="Обычный 4 8 3 2 2 10 2" xfId="35946"/>
    <cellStyle name="Обычный 4 8 3 2 2 10 3" xfId="35947"/>
    <cellStyle name="Обычный 4 8 3 2 2 11" xfId="35948"/>
    <cellStyle name="Обычный 4 8 3 2 2 11 2" xfId="35949"/>
    <cellStyle name="Обычный 4 8 3 2 2 12" xfId="35950"/>
    <cellStyle name="Обычный 4 8 3 2 2 13" xfId="35951"/>
    <cellStyle name="Обычный 4 8 3 2 2 2" xfId="35952"/>
    <cellStyle name="Обычный 4 8 3 2 2 2 2" xfId="35953"/>
    <cellStyle name="Обычный 4 8 3 2 2 2 2 2" xfId="35954"/>
    <cellStyle name="Обычный 4 8 3 2 2 2 2 2 2" xfId="35955"/>
    <cellStyle name="Обычный 4 8 3 2 2 2 2 3" xfId="35956"/>
    <cellStyle name="Обычный 4 8 3 2 2 2 2 4" xfId="35957"/>
    <cellStyle name="Обычный 4 8 3 2 2 2 3" xfId="35958"/>
    <cellStyle name="Обычный 4 8 3 2 2 2 3 2" xfId="35959"/>
    <cellStyle name="Обычный 4 8 3 2 2 2 3 3" xfId="35960"/>
    <cellStyle name="Обычный 4 8 3 2 2 2 4" xfId="35961"/>
    <cellStyle name="Обычный 4 8 3 2 2 2 4 2" xfId="35962"/>
    <cellStyle name="Обычный 4 8 3 2 2 2 4 3" xfId="35963"/>
    <cellStyle name="Обычный 4 8 3 2 2 2 5" xfId="35964"/>
    <cellStyle name="Обычный 4 8 3 2 2 2 5 2" xfId="35965"/>
    <cellStyle name="Обычный 4 8 3 2 2 2 5 3" xfId="35966"/>
    <cellStyle name="Обычный 4 8 3 2 2 2 6" xfId="35967"/>
    <cellStyle name="Обычный 4 8 3 2 2 2 6 2" xfId="35968"/>
    <cellStyle name="Обычный 4 8 3 2 2 2 7" xfId="35969"/>
    <cellStyle name="Обычный 4 8 3 2 2 2 8" xfId="35970"/>
    <cellStyle name="Обычный 4 8 3 2 2 3" xfId="35971"/>
    <cellStyle name="Обычный 4 8 3 2 2 3 2" xfId="35972"/>
    <cellStyle name="Обычный 4 8 3 2 2 3 2 2" xfId="35973"/>
    <cellStyle name="Обычный 4 8 3 2 2 3 2 2 2" xfId="35974"/>
    <cellStyle name="Обычный 4 8 3 2 2 3 2 3" xfId="35975"/>
    <cellStyle name="Обычный 4 8 3 2 2 3 2 4" xfId="35976"/>
    <cellStyle name="Обычный 4 8 3 2 2 3 3" xfId="35977"/>
    <cellStyle name="Обычный 4 8 3 2 2 3 3 2" xfId="35978"/>
    <cellStyle name="Обычный 4 8 3 2 2 3 3 3" xfId="35979"/>
    <cellStyle name="Обычный 4 8 3 2 2 3 4" xfId="35980"/>
    <cellStyle name="Обычный 4 8 3 2 2 3 4 2" xfId="35981"/>
    <cellStyle name="Обычный 4 8 3 2 2 3 4 3" xfId="35982"/>
    <cellStyle name="Обычный 4 8 3 2 2 3 5" xfId="35983"/>
    <cellStyle name="Обычный 4 8 3 2 2 3 5 2" xfId="35984"/>
    <cellStyle name="Обычный 4 8 3 2 2 3 5 3" xfId="35985"/>
    <cellStyle name="Обычный 4 8 3 2 2 3 6" xfId="35986"/>
    <cellStyle name="Обычный 4 8 3 2 2 3 6 2" xfId="35987"/>
    <cellStyle name="Обычный 4 8 3 2 2 3 7" xfId="35988"/>
    <cellStyle name="Обычный 4 8 3 2 2 3 8" xfId="35989"/>
    <cellStyle name="Обычный 4 8 3 2 2 4" xfId="35990"/>
    <cellStyle name="Обычный 4 8 3 2 2 4 2" xfId="35991"/>
    <cellStyle name="Обычный 4 8 3 2 2 4 2 2" xfId="35992"/>
    <cellStyle name="Обычный 4 8 3 2 2 4 2 3" xfId="35993"/>
    <cellStyle name="Обычный 4 8 3 2 2 4 3" xfId="35994"/>
    <cellStyle name="Обычный 4 8 3 2 2 4 3 2" xfId="35995"/>
    <cellStyle name="Обычный 4 8 3 2 2 4 3 3" xfId="35996"/>
    <cellStyle name="Обычный 4 8 3 2 2 4 4" xfId="35997"/>
    <cellStyle name="Обычный 4 8 3 2 2 4 4 2" xfId="35998"/>
    <cellStyle name="Обычный 4 8 3 2 2 4 4 3" xfId="35999"/>
    <cellStyle name="Обычный 4 8 3 2 2 4 5" xfId="36000"/>
    <cellStyle name="Обычный 4 8 3 2 2 4 5 2" xfId="36001"/>
    <cellStyle name="Обычный 4 8 3 2 2 4 6" xfId="36002"/>
    <cellStyle name="Обычный 4 8 3 2 2 4 7" xfId="36003"/>
    <cellStyle name="Обычный 4 8 3 2 2 5" xfId="36004"/>
    <cellStyle name="Обычный 4 8 3 2 2 5 2" xfId="36005"/>
    <cellStyle name="Обычный 4 8 3 2 2 5 2 2" xfId="36006"/>
    <cellStyle name="Обычный 4 8 3 2 2 5 2 3" xfId="36007"/>
    <cellStyle name="Обычный 4 8 3 2 2 5 3" xfId="36008"/>
    <cellStyle name="Обычный 4 8 3 2 2 5 3 2" xfId="36009"/>
    <cellStyle name="Обычный 4 8 3 2 2 5 3 3" xfId="36010"/>
    <cellStyle name="Обычный 4 8 3 2 2 5 4" xfId="36011"/>
    <cellStyle name="Обычный 4 8 3 2 2 5 4 2" xfId="36012"/>
    <cellStyle name="Обычный 4 8 3 2 2 5 4 3" xfId="36013"/>
    <cellStyle name="Обычный 4 8 3 2 2 5 5" xfId="36014"/>
    <cellStyle name="Обычный 4 8 3 2 2 5 5 2" xfId="36015"/>
    <cellStyle name="Обычный 4 8 3 2 2 5 6" xfId="36016"/>
    <cellStyle name="Обычный 4 8 3 2 2 5 7" xfId="36017"/>
    <cellStyle name="Обычный 4 8 3 2 2 6" xfId="36018"/>
    <cellStyle name="Обычный 4 8 3 2 2 6 2" xfId="36019"/>
    <cellStyle name="Обычный 4 8 3 2 2 6 2 2" xfId="36020"/>
    <cellStyle name="Обычный 4 8 3 2 2 6 2 3" xfId="36021"/>
    <cellStyle name="Обычный 4 8 3 2 2 6 3" xfId="36022"/>
    <cellStyle name="Обычный 4 8 3 2 2 6 3 2" xfId="36023"/>
    <cellStyle name="Обычный 4 8 3 2 2 6 3 3" xfId="36024"/>
    <cellStyle name="Обычный 4 8 3 2 2 6 4" xfId="36025"/>
    <cellStyle name="Обычный 4 8 3 2 2 6 4 2" xfId="36026"/>
    <cellStyle name="Обычный 4 8 3 2 2 6 4 3" xfId="36027"/>
    <cellStyle name="Обычный 4 8 3 2 2 6 5" xfId="36028"/>
    <cellStyle name="Обычный 4 8 3 2 2 6 5 2" xfId="36029"/>
    <cellStyle name="Обычный 4 8 3 2 2 6 6" xfId="36030"/>
    <cellStyle name="Обычный 4 8 3 2 2 6 7" xfId="36031"/>
    <cellStyle name="Обычный 4 8 3 2 2 7" xfId="36032"/>
    <cellStyle name="Обычный 4 8 3 2 2 7 2" xfId="36033"/>
    <cellStyle name="Обычный 4 8 3 2 2 7 2 2" xfId="36034"/>
    <cellStyle name="Обычный 4 8 3 2 2 7 2 3" xfId="36035"/>
    <cellStyle name="Обычный 4 8 3 2 2 7 3" xfId="36036"/>
    <cellStyle name="Обычный 4 8 3 2 2 7 3 2" xfId="36037"/>
    <cellStyle name="Обычный 4 8 3 2 2 7 3 3" xfId="36038"/>
    <cellStyle name="Обычный 4 8 3 2 2 7 4" xfId="36039"/>
    <cellStyle name="Обычный 4 8 3 2 2 7 4 2" xfId="36040"/>
    <cellStyle name="Обычный 4 8 3 2 2 7 5" xfId="36041"/>
    <cellStyle name="Обычный 4 8 3 2 2 7 5 2" xfId="36042"/>
    <cellStyle name="Обычный 4 8 3 2 2 7 6" xfId="36043"/>
    <cellStyle name="Обычный 4 8 3 2 2 7 7" xfId="36044"/>
    <cellStyle name="Обычный 4 8 3 2 2 8" xfId="36045"/>
    <cellStyle name="Обычный 4 8 3 2 2 8 2" xfId="36046"/>
    <cellStyle name="Обычный 4 8 3 2 2 8 3" xfId="36047"/>
    <cellStyle name="Обычный 4 8 3 2 2 9" xfId="36048"/>
    <cellStyle name="Обычный 4 8 3 2 2 9 2" xfId="36049"/>
    <cellStyle name="Обычный 4 8 3 2 2 9 3" xfId="36050"/>
    <cellStyle name="Обычный 4 8 3 2 3" xfId="36051"/>
    <cellStyle name="Обычный 4 8 3 2 3 10" xfId="36052"/>
    <cellStyle name="Обычный 4 8 3 2 3 10 2" xfId="36053"/>
    <cellStyle name="Обычный 4 8 3 2 3 11" xfId="36054"/>
    <cellStyle name="Обычный 4 8 3 2 3 12" xfId="36055"/>
    <cellStyle name="Обычный 4 8 3 2 3 2" xfId="36056"/>
    <cellStyle name="Обычный 4 8 3 2 3 2 2" xfId="36057"/>
    <cellStyle name="Обычный 4 8 3 2 3 2 2 2" xfId="36058"/>
    <cellStyle name="Обычный 4 8 3 2 3 2 2 2 2" xfId="36059"/>
    <cellStyle name="Обычный 4 8 3 2 3 2 2 3" xfId="36060"/>
    <cellStyle name="Обычный 4 8 3 2 3 2 2 4" xfId="36061"/>
    <cellStyle name="Обычный 4 8 3 2 3 2 3" xfId="36062"/>
    <cellStyle name="Обычный 4 8 3 2 3 2 3 2" xfId="36063"/>
    <cellStyle name="Обычный 4 8 3 2 3 2 3 3" xfId="36064"/>
    <cellStyle name="Обычный 4 8 3 2 3 2 4" xfId="36065"/>
    <cellStyle name="Обычный 4 8 3 2 3 2 4 2" xfId="36066"/>
    <cellStyle name="Обычный 4 8 3 2 3 2 4 3" xfId="36067"/>
    <cellStyle name="Обычный 4 8 3 2 3 2 5" xfId="36068"/>
    <cellStyle name="Обычный 4 8 3 2 3 2 5 2" xfId="36069"/>
    <cellStyle name="Обычный 4 8 3 2 3 2 5 3" xfId="36070"/>
    <cellStyle name="Обычный 4 8 3 2 3 2 6" xfId="36071"/>
    <cellStyle name="Обычный 4 8 3 2 3 2 6 2" xfId="36072"/>
    <cellStyle name="Обычный 4 8 3 2 3 2 7" xfId="36073"/>
    <cellStyle name="Обычный 4 8 3 2 3 2 8" xfId="36074"/>
    <cellStyle name="Обычный 4 8 3 2 3 3" xfId="36075"/>
    <cellStyle name="Обычный 4 8 3 2 3 3 2" xfId="36076"/>
    <cellStyle name="Обычный 4 8 3 2 3 3 2 2" xfId="36077"/>
    <cellStyle name="Обычный 4 8 3 2 3 3 2 2 2" xfId="36078"/>
    <cellStyle name="Обычный 4 8 3 2 3 3 2 3" xfId="36079"/>
    <cellStyle name="Обычный 4 8 3 2 3 3 2 4" xfId="36080"/>
    <cellStyle name="Обычный 4 8 3 2 3 3 3" xfId="36081"/>
    <cellStyle name="Обычный 4 8 3 2 3 3 3 2" xfId="36082"/>
    <cellStyle name="Обычный 4 8 3 2 3 3 3 3" xfId="36083"/>
    <cellStyle name="Обычный 4 8 3 2 3 3 4" xfId="36084"/>
    <cellStyle name="Обычный 4 8 3 2 3 3 4 2" xfId="36085"/>
    <cellStyle name="Обычный 4 8 3 2 3 3 4 3" xfId="36086"/>
    <cellStyle name="Обычный 4 8 3 2 3 3 5" xfId="36087"/>
    <cellStyle name="Обычный 4 8 3 2 3 3 5 2" xfId="36088"/>
    <cellStyle name="Обычный 4 8 3 2 3 3 5 3" xfId="36089"/>
    <cellStyle name="Обычный 4 8 3 2 3 3 6" xfId="36090"/>
    <cellStyle name="Обычный 4 8 3 2 3 3 6 2" xfId="36091"/>
    <cellStyle name="Обычный 4 8 3 2 3 3 7" xfId="36092"/>
    <cellStyle name="Обычный 4 8 3 2 3 3 8" xfId="36093"/>
    <cellStyle name="Обычный 4 8 3 2 3 4" xfId="36094"/>
    <cellStyle name="Обычный 4 8 3 2 3 4 2" xfId="36095"/>
    <cellStyle name="Обычный 4 8 3 2 3 4 2 2" xfId="36096"/>
    <cellStyle name="Обычный 4 8 3 2 3 4 2 3" xfId="36097"/>
    <cellStyle name="Обычный 4 8 3 2 3 4 3" xfId="36098"/>
    <cellStyle name="Обычный 4 8 3 2 3 4 3 2" xfId="36099"/>
    <cellStyle name="Обычный 4 8 3 2 3 4 3 3" xfId="36100"/>
    <cellStyle name="Обычный 4 8 3 2 3 4 4" xfId="36101"/>
    <cellStyle name="Обычный 4 8 3 2 3 4 4 2" xfId="36102"/>
    <cellStyle name="Обычный 4 8 3 2 3 4 4 3" xfId="36103"/>
    <cellStyle name="Обычный 4 8 3 2 3 4 5" xfId="36104"/>
    <cellStyle name="Обычный 4 8 3 2 3 4 5 2" xfId="36105"/>
    <cellStyle name="Обычный 4 8 3 2 3 4 6" xfId="36106"/>
    <cellStyle name="Обычный 4 8 3 2 3 4 7" xfId="36107"/>
    <cellStyle name="Обычный 4 8 3 2 3 5" xfId="36108"/>
    <cellStyle name="Обычный 4 8 3 2 3 5 2" xfId="36109"/>
    <cellStyle name="Обычный 4 8 3 2 3 5 2 2" xfId="36110"/>
    <cellStyle name="Обычный 4 8 3 2 3 5 2 3" xfId="36111"/>
    <cellStyle name="Обычный 4 8 3 2 3 5 3" xfId="36112"/>
    <cellStyle name="Обычный 4 8 3 2 3 5 3 2" xfId="36113"/>
    <cellStyle name="Обычный 4 8 3 2 3 5 3 3" xfId="36114"/>
    <cellStyle name="Обычный 4 8 3 2 3 5 4" xfId="36115"/>
    <cellStyle name="Обычный 4 8 3 2 3 5 4 2" xfId="36116"/>
    <cellStyle name="Обычный 4 8 3 2 3 5 4 3" xfId="36117"/>
    <cellStyle name="Обычный 4 8 3 2 3 5 5" xfId="36118"/>
    <cellStyle name="Обычный 4 8 3 2 3 5 5 2" xfId="36119"/>
    <cellStyle name="Обычный 4 8 3 2 3 5 6" xfId="36120"/>
    <cellStyle name="Обычный 4 8 3 2 3 5 7" xfId="36121"/>
    <cellStyle name="Обычный 4 8 3 2 3 6" xfId="36122"/>
    <cellStyle name="Обычный 4 8 3 2 3 6 2" xfId="36123"/>
    <cellStyle name="Обычный 4 8 3 2 3 6 2 2" xfId="36124"/>
    <cellStyle name="Обычный 4 8 3 2 3 6 2 3" xfId="36125"/>
    <cellStyle name="Обычный 4 8 3 2 3 6 3" xfId="36126"/>
    <cellStyle name="Обычный 4 8 3 2 3 6 3 2" xfId="36127"/>
    <cellStyle name="Обычный 4 8 3 2 3 6 3 3" xfId="36128"/>
    <cellStyle name="Обычный 4 8 3 2 3 6 4" xfId="36129"/>
    <cellStyle name="Обычный 4 8 3 2 3 6 4 2" xfId="36130"/>
    <cellStyle name="Обычный 4 8 3 2 3 6 5" xfId="36131"/>
    <cellStyle name="Обычный 4 8 3 2 3 6 5 2" xfId="36132"/>
    <cellStyle name="Обычный 4 8 3 2 3 6 6" xfId="36133"/>
    <cellStyle name="Обычный 4 8 3 2 3 6 7" xfId="36134"/>
    <cellStyle name="Обычный 4 8 3 2 3 7" xfId="36135"/>
    <cellStyle name="Обычный 4 8 3 2 3 7 2" xfId="36136"/>
    <cellStyle name="Обычный 4 8 3 2 3 7 3" xfId="36137"/>
    <cellStyle name="Обычный 4 8 3 2 3 8" xfId="36138"/>
    <cellStyle name="Обычный 4 8 3 2 3 8 2" xfId="36139"/>
    <cellStyle name="Обычный 4 8 3 2 3 8 3" xfId="36140"/>
    <cellStyle name="Обычный 4 8 3 2 3 9" xfId="36141"/>
    <cellStyle name="Обычный 4 8 3 2 3 9 2" xfId="36142"/>
    <cellStyle name="Обычный 4 8 3 2 3 9 3" xfId="36143"/>
    <cellStyle name="Обычный 4 8 3 2 4" xfId="36144"/>
    <cellStyle name="Обычный 4 8 3 2 4 2" xfId="36145"/>
    <cellStyle name="Обычный 4 8 3 2 4 2 2" xfId="36146"/>
    <cellStyle name="Обычный 4 8 3 2 4 2 2 2" xfId="36147"/>
    <cellStyle name="Обычный 4 8 3 2 4 2 2 3" xfId="36148"/>
    <cellStyle name="Обычный 4 8 3 2 4 2 3" xfId="36149"/>
    <cellStyle name="Обычный 4 8 3 2 4 2 3 2" xfId="36150"/>
    <cellStyle name="Обычный 4 8 3 2 4 2 3 3" xfId="36151"/>
    <cellStyle name="Обычный 4 8 3 2 4 2 4" xfId="36152"/>
    <cellStyle name="Обычный 4 8 3 2 4 2 4 2" xfId="36153"/>
    <cellStyle name="Обычный 4 8 3 2 4 2 4 3" xfId="36154"/>
    <cellStyle name="Обычный 4 8 3 2 4 2 5" xfId="36155"/>
    <cellStyle name="Обычный 4 8 3 2 4 2 5 2" xfId="36156"/>
    <cellStyle name="Обычный 4 8 3 2 4 2 6" xfId="36157"/>
    <cellStyle name="Обычный 4 8 3 2 4 2 7" xfId="36158"/>
    <cellStyle name="Обычный 4 8 3 2 4 3" xfId="36159"/>
    <cellStyle name="Обычный 4 8 3 2 4 3 2" xfId="36160"/>
    <cellStyle name="Обычный 4 8 3 2 4 3 2 2" xfId="36161"/>
    <cellStyle name="Обычный 4 8 3 2 4 3 3" xfId="36162"/>
    <cellStyle name="Обычный 4 8 3 2 4 3 4" xfId="36163"/>
    <cellStyle name="Обычный 4 8 3 2 4 4" xfId="36164"/>
    <cellStyle name="Обычный 4 8 3 2 4 4 2" xfId="36165"/>
    <cellStyle name="Обычный 4 8 3 2 4 4 3" xfId="36166"/>
    <cellStyle name="Обычный 4 8 3 2 4 5" xfId="36167"/>
    <cellStyle name="Обычный 4 8 3 2 4 5 2" xfId="36168"/>
    <cellStyle name="Обычный 4 8 3 2 4 5 3" xfId="36169"/>
    <cellStyle name="Обычный 4 8 3 2 4 6" xfId="36170"/>
    <cellStyle name="Обычный 4 8 3 2 4 6 2" xfId="36171"/>
    <cellStyle name="Обычный 4 8 3 2 4 6 3" xfId="36172"/>
    <cellStyle name="Обычный 4 8 3 2 4 7" xfId="36173"/>
    <cellStyle name="Обычный 4 8 3 2 4 7 2" xfId="36174"/>
    <cellStyle name="Обычный 4 8 3 2 4 8" xfId="36175"/>
    <cellStyle name="Обычный 4 8 3 2 4 9" xfId="36176"/>
    <cellStyle name="Обычный 4 8 3 2 5" xfId="36177"/>
    <cellStyle name="Обычный 4 8 3 2 5 2" xfId="36178"/>
    <cellStyle name="Обычный 4 8 3 2 5 2 2" xfId="36179"/>
    <cellStyle name="Обычный 4 8 3 2 5 2 2 2" xfId="36180"/>
    <cellStyle name="Обычный 4 8 3 2 5 2 3" xfId="36181"/>
    <cellStyle name="Обычный 4 8 3 2 5 2 4" xfId="36182"/>
    <cellStyle name="Обычный 4 8 3 2 5 3" xfId="36183"/>
    <cellStyle name="Обычный 4 8 3 2 5 3 2" xfId="36184"/>
    <cellStyle name="Обычный 4 8 3 2 5 3 3" xfId="36185"/>
    <cellStyle name="Обычный 4 8 3 2 5 4" xfId="36186"/>
    <cellStyle name="Обычный 4 8 3 2 5 4 2" xfId="36187"/>
    <cellStyle name="Обычный 4 8 3 2 5 4 3" xfId="36188"/>
    <cellStyle name="Обычный 4 8 3 2 5 5" xfId="36189"/>
    <cellStyle name="Обычный 4 8 3 2 5 5 2" xfId="36190"/>
    <cellStyle name="Обычный 4 8 3 2 5 5 3" xfId="36191"/>
    <cellStyle name="Обычный 4 8 3 2 5 6" xfId="36192"/>
    <cellStyle name="Обычный 4 8 3 2 5 6 2" xfId="36193"/>
    <cellStyle name="Обычный 4 8 3 2 5 7" xfId="36194"/>
    <cellStyle name="Обычный 4 8 3 2 5 8" xfId="36195"/>
    <cellStyle name="Обычный 4 8 3 2 6" xfId="36196"/>
    <cellStyle name="Обычный 4 8 3 2 6 2" xfId="36197"/>
    <cellStyle name="Обычный 4 8 3 2 6 2 2" xfId="36198"/>
    <cellStyle name="Обычный 4 8 3 2 6 2 3" xfId="36199"/>
    <cellStyle name="Обычный 4 8 3 2 6 3" xfId="36200"/>
    <cellStyle name="Обычный 4 8 3 2 6 3 2" xfId="36201"/>
    <cellStyle name="Обычный 4 8 3 2 6 3 3" xfId="36202"/>
    <cellStyle name="Обычный 4 8 3 2 6 4" xfId="36203"/>
    <cellStyle name="Обычный 4 8 3 2 6 4 2" xfId="36204"/>
    <cellStyle name="Обычный 4 8 3 2 6 4 3" xfId="36205"/>
    <cellStyle name="Обычный 4 8 3 2 6 5" xfId="36206"/>
    <cellStyle name="Обычный 4 8 3 2 6 5 2" xfId="36207"/>
    <cellStyle name="Обычный 4 8 3 2 6 6" xfId="36208"/>
    <cellStyle name="Обычный 4 8 3 2 6 7" xfId="36209"/>
    <cellStyle name="Обычный 4 8 3 2 7" xfId="36210"/>
    <cellStyle name="Обычный 4 8 3 2 7 2" xfId="36211"/>
    <cellStyle name="Обычный 4 8 3 2 7 2 2" xfId="36212"/>
    <cellStyle name="Обычный 4 8 3 2 7 2 3" xfId="36213"/>
    <cellStyle name="Обычный 4 8 3 2 7 3" xfId="36214"/>
    <cellStyle name="Обычный 4 8 3 2 7 3 2" xfId="36215"/>
    <cellStyle name="Обычный 4 8 3 2 7 3 3" xfId="36216"/>
    <cellStyle name="Обычный 4 8 3 2 7 4" xfId="36217"/>
    <cellStyle name="Обычный 4 8 3 2 7 4 2" xfId="36218"/>
    <cellStyle name="Обычный 4 8 3 2 7 4 3" xfId="36219"/>
    <cellStyle name="Обычный 4 8 3 2 7 5" xfId="36220"/>
    <cellStyle name="Обычный 4 8 3 2 7 5 2" xfId="36221"/>
    <cellStyle name="Обычный 4 8 3 2 7 6" xfId="36222"/>
    <cellStyle name="Обычный 4 8 3 2 7 7" xfId="36223"/>
    <cellStyle name="Обычный 4 8 3 2 8" xfId="36224"/>
    <cellStyle name="Обычный 4 8 3 2 8 2" xfId="36225"/>
    <cellStyle name="Обычный 4 8 3 2 8 2 2" xfId="36226"/>
    <cellStyle name="Обычный 4 8 3 2 8 2 3" xfId="36227"/>
    <cellStyle name="Обычный 4 8 3 2 8 3" xfId="36228"/>
    <cellStyle name="Обычный 4 8 3 2 8 3 2" xfId="36229"/>
    <cellStyle name="Обычный 4 8 3 2 8 3 3" xfId="36230"/>
    <cellStyle name="Обычный 4 8 3 2 8 4" xfId="36231"/>
    <cellStyle name="Обычный 4 8 3 2 8 4 2" xfId="36232"/>
    <cellStyle name="Обычный 4 8 3 2 8 4 3" xfId="36233"/>
    <cellStyle name="Обычный 4 8 3 2 8 5" xfId="36234"/>
    <cellStyle name="Обычный 4 8 3 2 8 5 2" xfId="36235"/>
    <cellStyle name="Обычный 4 8 3 2 8 6" xfId="36236"/>
    <cellStyle name="Обычный 4 8 3 2 8 7" xfId="36237"/>
    <cellStyle name="Обычный 4 8 3 2 9" xfId="36238"/>
    <cellStyle name="Обычный 4 8 3 2 9 2" xfId="36239"/>
    <cellStyle name="Обычный 4 8 3 2 9 2 2" xfId="36240"/>
    <cellStyle name="Обычный 4 8 3 2 9 2 3" xfId="36241"/>
    <cellStyle name="Обычный 4 8 3 2 9 3" xfId="36242"/>
    <cellStyle name="Обычный 4 8 3 2 9 3 2" xfId="36243"/>
    <cellStyle name="Обычный 4 8 3 2 9 3 3" xfId="36244"/>
    <cellStyle name="Обычный 4 8 3 2 9 4" xfId="36245"/>
    <cellStyle name="Обычный 4 8 3 2 9 4 2" xfId="36246"/>
    <cellStyle name="Обычный 4 8 3 2 9 4 3" xfId="36247"/>
    <cellStyle name="Обычный 4 8 3 2 9 5" xfId="36248"/>
    <cellStyle name="Обычный 4 8 3 2 9 5 2" xfId="36249"/>
    <cellStyle name="Обычный 4 8 3 2 9 6" xfId="36250"/>
    <cellStyle name="Обычный 4 8 3 2 9 7" xfId="36251"/>
    <cellStyle name="Обычный 4 8 3 3" xfId="36252"/>
    <cellStyle name="Обычный 4 8 3 3 10" xfId="36253"/>
    <cellStyle name="Обычный 4 8 3 3 10 2" xfId="36254"/>
    <cellStyle name="Обычный 4 8 3 3 10 3" xfId="36255"/>
    <cellStyle name="Обычный 4 8 3 3 11" xfId="36256"/>
    <cellStyle name="Обычный 4 8 3 3 11 2" xfId="36257"/>
    <cellStyle name="Обычный 4 8 3 3 12" xfId="36258"/>
    <cellStyle name="Обычный 4 8 3 3 13" xfId="36259"/>
    <cellStyle name="Обычный 4 8 3 3 2" xfId="36260"/>
    <cellStyle name="Обычный 4 8 3 3 2 2" xfId="36261"/>
    <cellStyle name="Обычный 4 8 3 3 2 2 2" xfId="36262"/>
    <cellStyle name="Обычный 4 8 3 3 2 2 2 2" xfId="36263"/>
    <cellStyle name="Обычный 4 8 3 3 2 2 3" xfId="36264"/>
    <cellStyle name="Обычный 4 8 3 3 2 2 4" xfId="36265"/>
    <cellStyle name="Обычный 4 8 3 3 2 3" xfId="36266"/>
    <cellStyle name="Обычный 4 8 3 3 2 3 2" xfId="36267"/>
    <cellStyle name="Обычный 4 8 3 3 2 3 3" xfId="36268"/>
    <cellStyle name="Обычный 4 8 3 3 2 4" xfId="36269"/>
    <cellStyle name="Обычный 4 8 3 3 2 4 2" xfId="36270"/>
    <cellStyle name="Обычный 4 8 3 3 2 4 3" xfId="36271"/>
    <cellStyle name="Обычный 4 8 3 3 2 5" xfId="36272"/>
    <cellStyle name="Обычный 4 8 3 3 2 5 2" xfId="36273"/>
    <cellStyle name="Обычный 4 8 3 3 2 5 3" xfId="36274"/>
    <cellStyle name="Обычный 4 8 3 3 2 6" xfId="36275"/>
    <cellStyle name="Обычный 4 8 3 3 2 6 2" xfId="36276"/>
    <cellStyle name="Обычный 4 8 3 3 2 7" xfId="36277"/>
    <cellStyle name="Обычный 4 8 3 3 2 8" xfId="36278"/>
    <cellStyle name="Обычный 4 8 3 3 3" xfId="36279"/>
    <cellStyle name="Обычный 4 8 3 3 3 2" xfId="36280"/>
    <cellStyle name="Обычный 4 8 3 3 3 2 2" xfId="36281"/>
    <cellStyle name="Обычный 4 8 3 3 3 2 2 2" xfId="36282"/>
    <cellStyle name="Обычный 4 8 3 3 3 2 3" xfId="36283"/>
    <cellStyle name="Обычный 4 8 3 3 3 2 4" xfId="36284"/>
    <cellStyle name="Обычный 4 8 3 3 3 3" xfId="36285"/>
    <cellStyle name="Обычный 4 8 3 3 3 3 2" xfId="36286"/>
    <cellStyle name="Обычный 4 8 3 3 3 3 3" xfId="36287"/>
    <cellStyle name="Обычный 4 8 3 3 3 4" xfId="36288"/>
    <cellStyle name="Обычный 4 8 3 3 3 4 2" xfId="36289"/>
    <cellStyle name="Обычный 4 8 3 3 3 4 3" xfId="36290"/>
    <cellStyle name="Обычный 4 8 3 3 3 5" xfId="36291"/>
    <cellStyle name="Обычный 4 8 3 3 3 5 2" xfId="36292"/>
    <cellStyle name="Обычный 4 8 3 3 3 5 3" xfId="36293"/>
    <cellStyle name="Обычный 4 8 3 3 3 6" xfId="36294"/>
    <cellStyle name="Обычный 4 8 3 3 3 6 2" xfId="36295"/>
    <cellStyle name="Обычный 4 8 3 3 3 7" xfId="36296"/>
    <cellStyle name="Обычный 4 8 3 3 3 8" xfId="36297"/>
    <cellStyle name="Обычный 4 8 3 3 4" xfId="36298"/>
    <cellStyle name="Обычный 4 8 3 3 4 2" xfId="36299"/>
    <cellStyle name="Обычный 4 8 3 3 4 2 2" xfId="36300"/>
    <cellStyle name="Обычный 4 8 3 3 4 2 3" xfId="36301"/>
    <cellStyle name="Обычный 4 8 3 3 4 3" xfId="36302"/>
    <cellStyle name="Обычный 4 8 3 3 4 3 2" xfId="36303"/>
    <cellStyle name="Обычный 4 8 3 3 4 3 3" xfId="36304"/>
    <cellStyle name="Обычный 4 8 3 3 4 4" xfId="36305"/>
    <cellStyle name="Обычный 4 8 3 3 4 4 2" xfId="36306"/>
    <cellStyle name="Обычный 4 8 3 3 4 4 3" xfId="36307"/>
    <cellStyle name="Обычный 4 8 3 3 4 5" xfId="36308"/>
    <cellStyle name="Обычный 4 8 3 3 4 5 2" xfId="36309"/>
    <cellStyle name="Обычный 4 8 3 3 4 6" xfId="36310"/>
    <cellStyle name="Обычный 4 8 3 3 4 7" xfId="36311"/>
    <cellStyle name="Обычный 4 8 3 3 5" xfId="36312"/>
    <cellStyle name="Обычный 4 8 3 3 5 2" xfId="36313"/>
    <cellStyle name="Обычный 4 8 3 3 5 2 2" xfId="36314"/>
    <cellStyle name="Обычный 4 8 3 3 5 2 3" xfId="36315"/>
    <cellStyle name="Обычный 4 8 3 3 5 3" xfId="36316"/>
    <cellStyle name="Обычный 4 8 3 3 5 3 2" xfId="36317"/>
    <cellStyle name="Обычный 4 8 3 3 5 3 3" xfId="36318"/>
    <cellStyle name="Обычный 4 8 3 3 5 4" xfId="36319"/>
    <cellStyle name="Обычный 4 8 3 3 5 4 2" xfId="36320"/>
    <cellStyle name="Обычный 4 8 3 3 5 4 3" xfId="36321"/>
    <cellStyle name="Обычный 4 8 3 3 5 5" xfId="36322"/>
    <cellStyle name="Обычный 4 8 3 3 5 5 2" xfId="36323"/>
    <cellStyle name="Обычный 4 8 3 3 5 6" xfId="36324"/>
    <cellStyle name="Обычный 4 8 3 3 5 7" xfId="36325"/>
    <cellStyle name="Обычный 4 8 3 3 6" xfId="36326"/>
    <cellStyle name="Обычный 4 8 3 3 6 2" xfId="36327"/>
    <cellStyle name="Обычный 4 8 3 3 6 2 2" xfId="36328"/>
    <cellStyle name="Обычный 4 8 3 3 6 2 3" xfId="36329"/>
    <cellStyle name="Обычный 4 8 3 3 6 3" xfId="36330"/>
    <cellStyle name="Обычный 4 8 3 3 6 3 2" xfId="36331"/>
    <cellStyle name="Обычный 4 8 3 3 6 3 3" xfId="36332"/>
    <cellStyle name="Обычный 4 8 3 3 6 4" xfId="36333"/>
    <cellStyle name="Обычный 4 8 3 3 6 4 2" xfId="36334"/>
    <cellStyle name="Обычный 4 8 3 3 6 4 3" xfId="36335"/>
    <cellStyle name="Обычный 4 8 3 3 6 5" xfId="36336"/>
    <cellStyle name="Обычный 4 8 3 3 6 5 2" xfId="36337"/>
    <cellStyle name="Обычный 4 8 3 3 6 6" xfId="36338"/>
    <cellStyle name="Обычный 4 8 3 3 6 7" xfId="36339"/>
    <cellStyle name="Обычный 4 8 3 3 7" xfId="36340"/>
    <cellStyle name="Обычный 4 8 3 3 7 2" xfId="36341"/>
    <cellStyle name="Обычный 4 8 3 3 7 2 2" xfId="36342"/>
    <cellStyle name="Обычный 4 8 3 3 7 2 3" xfId="36343"/>
    <cellStyle name="Обычный 4 8 3 3 7 3" xfId="36344"/>
    <cellStyle name="Обычный 4 8 3 3 7 3 2" xfId="36345"/>
    <cellStyle name="Обычный 4 8 3 3 7 3 3" xfId="36346"/>
    <cellStyle name="Обычный 4 8 3 3 7 4" xfId="36347"/>
    <cellStyle name="Обычный 4 8 3 3 7 4 2" xfId="36348"/>
    <cellStyle name="Обычный 4 8 3 3 7 5" xfId="36349"/>
    <cellStyle name="Обычный 4 8 3 3 7 5 2" xfId="36350"/>
    <cellStyle name="Обычный 4 8 3 3 7 6" xfId="36351"/>
    <cellStyle name="Обычный 4 8 3 3 7 7" xfId="36352"/>
    <cellStyle name="Обычный 4 8 3 3 8" xfId="36353"/>
    <cellStyle name="Обычный 4 8 3 3 8 2" xfId="36354"/>
    <cellStyle name="Обычный 4 8 3 3 8 3" xfId="36355"/>
    <cellStyle name="Обычный 4 8 3 3 9" xfId="36356"/>
    <cellStyle name="Обычный 4 8 3 3 9 2" xfId="36357"/>
    <cellStyle name="Обычный 4 8 3 3 9 3" xfId="36358"/>
    <cellStyle name="Обычный 4 8 3 4" xfId="36359"/>
    <cellStyle name="Обычный 4 8 3 4 10" xfId="36360"/>
    <cellStyle name="Обычный 4 8 3 4 10 2" xfId="36361"/>
    <cellStyle name="Обычный 4 8 3 4 11" xfId="36362"/>
    <cellStyle name="Обычный 4 8 3 4 12" xfId="36363"/>
    <cellStyle name="Обычный 4 8 3 4 2" xfId="36364"/>
    <cellStyle name="Обычный 4 8 3 4 2 2" xfId="36365"/>
    <cellStyle name="Обычный 4 8 3 4 2 2 2" xfId="36366"/>
    <cellStyle name="Обычный 4 8 3 4 2 2 2 2" xfId="36367"/>
    <cellStyle name="Обычный 4 8 3 4 2 2 3" xfId="36368"/>
    <cellStyle name="Обычный 4 8 3 4 2 2 4" xfId="36369"/>
    <cellStyle name="Обычный 4 8 3 4 2 3" xfId="36370"/>
    <cellStyle name="Обычный 4 8 3 4 2 3 2" xfId="36371"/>
    <cellStyle name="Обычный 4 8 3 4 2 3 3" xfId="36372"/>
    <cellStyle name="Обычный 4 8 3 4 2 4" xfId="36373"/>
    <cellStyle name="Обычный 4 8 3 4 2 4 2" xfId="36374"/>
    <cellStyle name="Обычный 4 8 3 4 2 4 3" xfId="36375"/>
    <cellStyle name="Обычный 4 8 3 4 2 5" xfId="36376"/>
    <cellStyle name="Обычный 4 8 3 4 2 5 2" xfId="36377"/>
    <cellStyle name="Обычный 4 8 3 4 2 5 3" xfId="36378"/>
    <cellStyle name="Обычный 4 8 3 4 2 6" xfId="36379"/>
    <cellStyle name="Обычный 4 8 3 4 2 6 2" xfId="36380"/>
    <cellStyle name="Обычный 4 8 3 4 2 7" xfId="36381"/>
    <cellStyle name="Обычный 4 8 3 4 2 8" xfId="36382"/>
    <cellStyle name="Обычный 4 8 3 4 3" xfId="36383"/>
    <cellStyle name="Обычный 4 8 3 4 3 2" xfId="36384"/>
    <cellStyle name="Обычный 4 8 3 4 3 2 2" xfId="36385"/>
    <cellStyle name="Обычный 4 8 3 4 3 2 2 2" xfId="36386"/>
    <cellStyle name="Обычный 4 8 3 4 3 2 3" xfId="36387"/>
    <cellStyle name="Обычный 4 8 3 4 3 2 4" xfId="36388"/>
    <cellStyle name="Обычный 4 8 3 4 3 3" xfId="36389"/>
    <cellStyle name="Обычный 4 8 3 4 3 3 2" xfId="36390"/>
    <cellStyle name="Обычный 4 8 3 4 3 3 3" xfId="36391"/>
    <cellStyle name="Обычный 4 8 3 4 3 4" xfId="36392"/>
    <cellStyle name="Обычный 4 8 3 4 3 4 2" xfId="36393"/>
    <cellStyle name="Обычный 4 8 3 4 3 4 3" xfId="36394"/>
    <cellStyle name="Обычный 4 8 3 4 3 5" xfId="36395"/>
    <cellStyle name="Обычный 4 8 3 4 3 5 2" xfId="36396"/>
    <cellStyle name="Обычный 4 8 3 4 3 5 3" xfId="36397"/>
    <cellStyle name="Обычный 4 8 3 4 3 6" xfId="36398"/>
    <cellStyle name="Обычный 4 8 3 4 3 6 2" xfId="36399"/>
    <cellStyle name="Обычный 4 8 3 4 3 7" xfId="36400"/>
    <cellStyle name="Обычный 4 8 3 4 3 8" xfId="36401"/>
    <cellStyle name="Обычный 4 8 3 4 4" xfId="36402"/>
    <cellStyle name="Обычный 4 8 3 4 4 2" xfId="36403"/>
    <cellStyle name="Обычный 4 8 3 4 4 2 2" xfId="36404"/>
    <cellStyle name="Обычный 4 8 3 4 4 2 3" xfId="36405"/>
    <cellStyle name="Обычный 4 8 3 4 4 3" xfId="36406"/>
    <cellStyle name="Обычный 4 8 3 4 4 3 2" xfId="36407"/>
    <cellStyle name="Обычный 4 8 3 4 4 3 3" xfId="36408"/>
    <cellStyle name="Обычный 4 8 3 4 4 4" xfId="36409"/>
    <cellStyle name="Обычный 4 8 3 4 4 4 2" xfId="36410"/>
    <cellStyle name="Обычный 4 8 3 4 4 4 3" xfId="36411"/>
    <cellStyle name="Обычный 4 8 3 4 4 5" xfId="36412"/>
    <cellStyle name="Обычный 4 8 3 4 4 5 2" xfId="36413"/>
    <cellStyle name="Обычный 4 8 3 4 4 6" xfId="36414"/>
    <cellStyle name="Обычный 4 8 3 4 4 7" xfId="36415"/>
    <cellStyle name="Обычный 4 8 3 4 5" xfId="36416"/>
    <cellStyle name="Обычный 4 8 3 4 5 2" xfId="36417"/>
    <cellStyle name="Обычный 4 8 3 4 5 2 2" xfId="36418"/>
    <cellStyle name="Обычный 4 8 3 4 5 2 3" xfId="36419"/>
    <cellStyle name="Обычный 4 8 3 4 5 3" xfId="36420"/>
    <cellStyle name="Обычный 4 8 3 4 5 3 2" xfId="36421"/>
    <cellStyle name="Обычный 4 8 3 4 5 3 3" xfId="36422"/>
    <cellStyle name="Обычный 4 8 3 4 5 4" xfId="36423"/>
    <cellStyle name="Обычный 4 8 3 4 5 4 2" xfId="36424"/>
    <cellStyle name="Обычный 4 8 3 4 5 4 3" xfId="36425"/>
    <cellStyle name="Обычный 4 8 3 4 5 5" xfId="36426"/>
    <cellStyle name="Обычный 4 8 3 4 5 5 2" xfId="36427"/>
    <cellStyle name="Обычный 4 8 3 4 5 6" xfId="36428"/>
    <cellStyle name="Обычный 4 8 3 4 5 7" xfId="36429"/>
    <cellStyle name="Обычный 4 8 3 4 6" xfId="36430"/>
    <cellStyle name="Обычный 4 8 3 4 6 2" xfId="36431"/>
    <cellStyle name="Обычный 4 8 3 4 6 2 2" xfId="36432"/>
    <cellStyle name="Обычный 4 8 3 4 6 2 3" xfId="36433"/>
    <cellStyle name="Обычный 4 8 3 4 6 3" xfId="36434"/>
    <cellStyle name="Обычный 4 8 3 4 6 3 2" xfId="36435"/>
    <cellStyle name="Обычный 4 8 3 4 6 3 3" xfId="36436"/>
    <cellStyle name="Обычный 4 8 3 4 6 4" xfId="36437"/>
    <cellStyle name="Обычный 4 8 3 4 6 4 2" xfId="36438"/>
    <cellStyle name="Обычный 4 8 3 4 6 5" xfId="36439"/>
    <cellStyle name="Обычный 4 8 3 4 6 5 2" xfId="36440"/>
    <cellStyle name="Обычный 4 8 3 4 6 6" xfId="36441"/>
    <cellStyle name="Обычный 4 8 3 4 6 7" xfId="36442"/>
    <cellStyle name="Обычный 4 8 3 4 7" xfId="36443"/>
    <cellStyle name="Обычный 4 8 3 4 7 2" xfId="36444"/>
    <cellStyle name="Обычный 4 8 3 4 7 3" xfId="36445"/>
    <cellStyle name="Обычный 4 8 3 4 8" xfId="36446"/>
    <cellStyle name="Обычный 4 8 3 4 8 2" xfId="36447"/>
    <cellStyle name="Обычный 4 8 3 4 8 3" xfId="36448"/>
    <cellStyle name="Обычный 4 8 3 4 9" xfId="36449"/>
    <cellStyle name="Обычный 4 8 3 4 9 2" xfId="36450"/>
    <cellStyle name="Обычный 4 8 3 4 9 3" xfId="36451"/>
    <cellStyle name="Обычный 4 8 3 5" xfId="36452"/>
    <cellStyle name="Обычный 4 8 3 5 2" xfId="36453"/>
    <cellStyle name="Обычный 4 8 3 5 2 2" xfId="36454"/>
    <cellStyle name="Обычный 4 8 3 5 2 2 2" xfId="36455"/>
    <cellStyle name="Обычный 4 8 3 5 2 2 3" xfId="36456"/>
    <cellStyle name="Обычный 4 8 3 5 2 3" xfId="36457"/>
    <cellStyle name="Обычный 4 8 3 5 2 3 2" xfId="36458"/>
    <cellStyle name="Обычный 4 8 3 5 2 3 3" xfId="36459"/>
    <cellStyle name="Обычный 4 8 3 5 2 4" xfId="36460"/>
    <cellStyle name="Обычный 4 8 3 5 2 4 2" xfId="36461"/>
    <cellStyle name="Обычный 4 8 3 5 2 4 3" xfId="36462"/>
    <cellStyle name="Обычный 4 8 3 5 2 5" xfId="36463"/>
    <cellStyle name="Обычный 4 8 3 5 2 5 2" xfId="36464"/>
    <cellStyle name="Обычный 4 8 3 5 2 6" xfId="36465"/>
    <cellStyle name="Обычный 4 8 3 5 2 7" xfId="36466"/>
    <cellStyle name="Обычный 4 8 3 5 3" xfId="36467"/>
    <cellStyle name="Обычный 4 8 3 5 3 2" xfId="36468"/>
    <cellStyle name="Обычный 4 8 3 5 3 2 2" xfId="36469"/>
    <cellStyle name="Обычный 4 8 3 5 3 3" xfId="36470"/>
    <cellStyle name="Обычный 4 8 3 5 3 4" xfId="36471"/>
    <cellStyle name="Обычный 4 8 3 5 4" xfId="36472"/>
    <cellStyle name="Обычный 4 8 3 5 4 2" xfId="36473"/>
    <cellStyle name="Обычный 4 8 3 5 4 3" xfId="36474"/>
    <cellStyle name="Обычный 4 8 3 5 5" xfId="36475"/>
    <cellStyle name="Обычный 4 8 3 5 5 2" xfId="36476"/>
    <cellStyle name="Обычный 4 8 3 5 5 3" xfId="36477"/>
    <cellStyle name="Обычный 4 8 3 5 6" xfId="36478"/>
    <cellStyle name="Обычный 4 8 3 5 6 2" xfId="36479"/>
    <cellStyle name="Обычный 4 8 3 5 6 3" xfId="36480"/>
    <cellStyle name="Обычный 4 8 3 5 7" xfId="36481"/>
    <cellStyle name="Обычный 4 8 3 5 7 2" xfId="36482"/>
    <cellStyle name="Обычный 4 8 3 5 8" xfId="36483"/>
    <cellStyle name="Обычный 4 8 3 5 9" xfId="36484"/>
    <cellStyle name="Обычный 4 8 3 6" xfId="36485"/>
    <cellStyle name="Обычный 4 8 3 6 2" xfId="36486"/>
    <cellStyle name="Обычный 4 8 3 6 2 2" xfId="36487"/>
    <cellStyle name="Обычный 4 8 3 6 2 2 2" xfId="36488"/>
    <cellStyle name="Обычный 4 8 3 6 2 3" xfId="36489"/>
    <cellStyle name="Обычный 4 8 3 6 2 4" xfId="36490"/>
    <cellStyle name="Обычный 4 8 3 6 3" xfId="36491"/>
    <cellStyle name="Обычный 4 8 3 6 3 2" xfId="36492"/>
    <cellStyle name="Обычный 4 8 3 6 3 3" xfId="36493"/>
    <cellStyle name="Обычный 4 8 3 6 4" xfId="36494"/>
    <cellStyle name="Обычный 4 8 3 6 4 2" xfId="36495"/>
    <cellStyle name="Обычный 4 8 3 6 4 3" xfId="36496"/>
    <cellStyle name="Обычный 4 8 3 6 5" xfId="36497"/>
    <cellStyle name="Обычный 4 8 3 6 5 2" xfId="36498"/>
    <cellStyle name="Обычный 4 8 3 6 5 3" xfId="36499"/>
    <cellStyle name="Обычный 4 8 3 6 6" xfId="36500"/>
    <cellStyle name="Обычный 4 8 3 6 6 2" xfId="36501"/>
    <cellStyle name="Обычный 4 8 3 6 7" xfId="36502"/>
    <cellStyle name="Обычный 4 8 3 6 8" xfId="36503"/>
    <cellStyle name="Обычный 4 8 3 7" xfId="36504"/>
    <cellStyle name="Обычный 4 8 3 7 2" xfId="36505"/>
    <cellStyle name="Обычный 4 8 3 7 2 2" xfId="36506"/>
    <cellStyle name="Обычный 4 8 3 7 2 2 2" xfId="36507"/>
    <cellStyle name="Обычный 4 8 3 7 2 3" xfId="36508"/>
    <cellStyle name="Обычный 4 8 3 7 2 4" xfId="36509"/>
    <cellStyle name="Обычный 4 8 3 7 3" xfId="36510"/>
    <cellStyle name="Обычный 4 8 3 7 3 2" xfId="36511"/>
    <cellStyle name="Обычный 4 8 3 7 3 3" xfId="36512"/>
    <cellStyle name="Обычный 4 8 3 7 4" xfId="36513"/>
    <cellStyle name="Обычный 4 8 3 7 4 2" xfId="36514"/>
    <cellStyle name="Обычный 4 8 3 7 4 3" xfId="36515"/>
    <cellStyle name="Обычный 4 8 3 7 5" xfId="36516"/>
    <cellStyle name="Обычный 4 8 3 7 5 2" xfId="36517"/>
    <cellStyle name="Обычный 4 8 3 7 5 3" xfId="36518"/>
    <cellStyle name="Обычный 4 8 3 7 6" xfId="36519"/>
    <cellStyle name="Обычный 4 8 3 7 6 2" xfId="36520"/>
    <cellStyle name="Обычный 4 8 3 7 7" xfId="36521"/>
    <cellStyle name="Обычный 4 8 3 7 8" xfId="36522"/>
    <cellStyle name="Обычный 4 8 3 8" xfId="36523"/>
    <cellStyle name="Обычный 4 8 3 8 2" xfId="36524"/>
    <cellStyle name="Обычный 4 8 3 8 2 2" xfId="36525"/>
    <cellStyle name="Обычный 4 8 3 8 2 3" xfId="36526"/>
    <cellStyle name="Обычный 4 8 3 8 3" xfId="36527"/>
    <cellStyle name="Обычный 4 8 3 8 3 2" xfId="36528"/>
    <cellStyle name="Обычный 4 8 3 8 3 3" xfId="36529"/>
    <cellStyle name="Обычный 4 8 3 8 4" xfId="36530"/>
    <cellStyle name="Обычный 4 8 3 8 4 2" xfId="36531"/>
    <cellStyle name="Обычный 4 8 3 8 4 3" xfId="36532"/>
    <cellStyle name="Обычный 4 8 3 8 5" xfId="36533"/>
    <cellStyle name="Обычный 4 8 3 8 5 2" xfId="36534"/>
    <cellStyle name="Обычный 4 8 3 8 6" xfId="36535"/>
    <cellStyle name="Обычный 4 8 3 8 7" xfId="36536"/>
    <cellStyle name="Обычный 4 8 3 9" xfId="36537"/>
    <cellStyle name="Обычный 4 8 3 9 2" xfId="36538"/>
    <cellStyle name="Обычный 4 8 3 9 2 2" xfId="36539"/>
    <cellStyle name="Обычный 4 8 3 9 2 3" xfId="36540"/>
    <cellStyle name="Обычный 4 8 3 9 3" xfId="36541"/>
    <cellStyle name="Обычный 4 8 3 9 3 2" xfId="36542"/>
    <cellStyle name="Обычный 4 8 3 9 3 3" xfId="36543"/>
    <cellStyle name="Обычный 4 8 3 9 4" xfId="36544"/>
    <cellStyle name="Обычный 4 8 3 9 4 2" xfId="36545"/>
    <cellStyle name="Обычный 4 8 3 9 4 3" xfId="36546"/>
    <cellStyle name="Обычный 4 8 3 9 5" xfId="36547"/>
    <cellStyle name="Обычный 4 8 3 9 5 2" xfId="36548"/>
    <cellStyle name="Обычный 4 8 3 9 6" xfId="36549"/>
    <cellStyle name="Обычный 4 8 3 9 7" xfId="36550"/>
    <cellStyle name="Обычный 4 8 4" xfId="36551"/>
    <cellStyle name="Обычный 4 8 4 10" xfId="36552"/>
    <cellStyle name="Обычный 4 8 4 10 2" xfId="36553"/>
    <cellStyle name="Обычный 4 8 4 10 2 2" xfId="36554"/>
    <cellStyle name="Обычный 4 8 4 10 2 3" xfId="36555"/>
    <cellStyle name="Обычный 4 8 4 10 3" xfId="36556"/>
    <cellStyle name="Обычный 4 8 4 10 3 2" xfId="36557"/>
    <cellStyle name="Обычный 4 8 4 10 3 3" xfId="36558"/>
    <cellStyle name="Обычный 4 8 4 10 4" xfId="36559"/>
    <cellStyle name="Обычный 4 8 4 10 4 2" xfId="36560"/>
    <cellStyle name="Обычный 4 8 4 10 4 3" xfId="36561"/>
    <cellStyle name="Обычный 4 8 4 10 5" xfId="36562"/>
    <cellStyle name="Обычный 4 8 4 10 5 2" xfId="36563"/>
    <cellStyle name="Обычный 4 8 4 10 6" xfId="36564"/>
    <cellStyle name="Обычный 4 8 4 10 7" xfId="36565"/>
    <cellStyle name="Обычный 4 8 4 11" xfId="36566"/>
    <cellStyle name="Обычный 4 8 4 11 2" xfId="36567"/>
    <cellStyle name="Обычный 4 8 4 11 3" xfId="36568"/>
    <cellStyle name="Обычный 4 8 4 12" xfId="36569"/>
    <cellStyle name="Обычный 4 8 4 12 2" xfId="36570"/>
    <cellStyle name="Обычный 4 8 4 12 3" xfId="36571"/>
    <cellStyle name="Обычный 4 8 4 13" xfId="36572"/>
    <cellStyle name="Обычный 4 8 4 13 2" xfId="36573"/>
    <cellStyle name="Обычный 4 8 4 13 3" xfId="36574"/>
    <cellStyle name="Обычный 4 8 4 14" xfId="36575"/>
    <cellStyle name="Обычный 4 8 4 14 2" xfId="36576"/>
    <cellStyle name="Обычный 4 8 4 15" xfId="36577"/>
    <cellStyle name="Обычный 4 8 4 16" xfId="36578"/>
    <cellStyle name="Обычный 4 8 4 2" xfId="36579"/>
    <cellStyle name="Обычный 4 8 4 2 10" xfId="36580"/>
    <cellStyle name="Обычный 4 8 4 2 10 2" xfId="36581"/>
    <cellStyle name="Обычный 4 8 4 2 10 3" xfId="36582"/>
    <cellStyle name="Обычный 4 8 4 2 11" xfId="36583"/>
    <cellStyle name="Обычный 4 8 4 2 11 2" xfId="36584"/>
    <cellStyle name="Обычный 4 8 4 2 12" xfId="36585"/>
    <cellStyle name="Обычный 4 8 4 2 13" xfId="36586"/>
    <cellStyle name="Обычный 4 8 4 2 2" xfId="36587"/>
    <cellStyle name="Обычный 4 8 4 2 2 2" xfId="36588"/>
    <cellStyle name="Обычный 4 8 4 2 2 2 2" xfId="36589"/>
    <cellStyle name="Обычный 4 8 4 2 2 2 2 2" xfId="36590"/>
    <cellStyle name="Обычный 4 8 4 2 2 2 3" xfId="36591"/>
    <cellStyle name="Обычный 4 8 4 2 2 2 4" xfId="36592"/>
    <cellStyle name="Обычный 4 8 4 2 2 3" xfId="36593"/>
    <cellStyle name="Обычный 4 8 4 2 2 3 2" xfId="36594"/>
    <cellStyle name="Обычный 4 8 4 2 2 3 3" xfId="36595"/>
    <cellStyle name="Обычный 4 8 4 2 2 4" xfId="36596"/>
    <cellStyle name="Обычный 4 8 4 2 2 4 2" xfId="36597"/>
    <cellStyle name="Обычный 4 8 4 2 2 4 3" xfId="36598"/>
    <cellStyle name="Обычный 4 8 4 2 2 5" xfId="36599"/>
    <cellStyle name="Обычный 4 8 4 2 2 5 2" xfId="36600"/>
    <cellStyle name="Обычный 4 8 4 2 2 5 3" xfId="36601"/>
    <cellStyle name="Обычный 4 8 4 2 2 6" xfId="36602"/>
    <cellStyle name="Обычный 4 8 4 2 2 6 2" xfId="36603"/>
    <cellStyle name="Обычный 4 8 4 2 2 7" xfId="36604"/>
    <cellStyle name="Обычный 4 8 4 2 2 8" xfId="36605"/>
    <cellStyle name="Обычный 4 8 4 2 3" xfId="36606"/>
    <cellStyle name="Обычный 4 8 4 2 3 2" xfId="36607"/>
    <cellStyle name="Обычный 4 8 4 2 3 2 2" xfId="36608"/>
    <cellStyle name="Обычный 4 8 4 2 3 2 2 2" xfId="36609"/>
    <cellStyle name="Обычный 4 8 4 2 3 2 3" xfId="36610"/>
    <cellStyle name="Обычный 4 8 4 2 3 2 4" xfId="36611"/>
    <cellStyle name="Обычный 4 8 4 2 3 3" xfId="36612"/>
    <cellStyle name="Обычный 4 8 4 2 3 3 2" xfId="36613"/>
    <cellStyle name="Обычный 4 8 4 2 3 3 3" xfId="36614"/>
    <cellStyle name="Обычный 4 8 4 2 3 4" xfId="36615"/>
    <cellStyle name="Обычный 4 8 4 2 3 4 2" xfId="36616"/>
    <cellStyle name="Обычный 4 8 4 2 3 4 3" xfId="36617"/>
    <cellStyle name="Обычный 4 8 4 2 3 5" xfId="36618"/>
    <cellStyle name="Обычный 4 8 4 2 3 5 2" xfId="36619"/>
    <cellStyle name="Обычный 4 8 4 2 3 5 3" xfId="36620"/>
    <cellStyle name="Обычный 4 8 4 2 3 6" xfId="36621"/>
    <cellStyle name="Обычный 4 8 4 2 3 6 2" xfId="36622"/>
    <cellStyle name="Обычный 4 8 4 2 3 7" xfId="36623"/>
    <cellStyle name="Обычный 4 8 4 2 3 8" xfId="36624"/>
    <cellStyle name="Обычный 4 8 4 2 4" xfId="36625"/>
    <cellStyle name="Обычный 4 8 4 2 4 2" xfId="36626"/>
    <cellStyle name="Обычный 4 8 4 2 4 2 2" xfId="36627"/>
    <cellStyle name="Обычный 4 8 4 2 4 2 3" xfId="36628"/>
    <cellStyle name="Обычный 4 8 4 2 4 3" xfId="36629"/>
    <cellStyle name="Обычный 4 8 4 2 4 3 2" xfId="36630"/>
    <cellStyle name="Обычный 4 8 4 2 4 3 3" xfId="36631"/>
    <cellStyle name="Обычный 4 8 4 2 4 4" xfId="36632"/>
    <cellStyle name="Обычный 4 8 4 2 4 4 2" xfId="36633"/>
    <cellStyle name="Обычный 4 8 4 2 4 4 3" xfId="36634"/>
    <cellStyle name="Обычный 4 8 4 2 4 5" xfId="36635"/>
    <cellStyle name="Обычный 4 8 4 2 4 5 2" xfId="36636"/>
    <cellStyle name="Обычный 4 8 4 2 4 6" xfId="36637"/>
    <cellStyle name="Обычный 4 8 4 2 4 7" xfId="36638"/>
    <cellStyle name="Обычный 4 8 4 2 5" xfId="36639"/>
    <cellStyle name="Обычный 4 8 4 2 5 2" xfId="36640"/>
    <cellStyle name="Обычный 4 8 4 2 5 2 2" xfId="36641"/>
    <cellStyle name="Обычный 4 8 4 2 5 2 3" xfId="36642"/>
    <cellStyle name="Обычный 4 8 4 2 5 3" xfId="36643"/>
    <cellStyle name="Обычный 4 8 4 2 5 3 2" xfId="36644"/>
    <cellStyle name="Обычный 4 8 4 2 5 3 3" xfId="36645"/>
    <cellStyle name="Обычный 4 8 4 2 5 4" xfId="36646"/>
    <cellStyle name="Обычный 4 8 4 2 5 4 2" xfId="36647"/>
    <cellStyle name="Обычный 4 8 4 2 5 4 3" xfId="36648"/>
    <cellStyle name="Обычный 4 8 4 2 5 5" xfId="36649"/>
    <cellStyle name="Обычный 4 8 4 2 5 5 2" xfId="36650"/>
    <cellStyle name="Обычный 4 8 4 2 5 6" xfId="36651"/>
    <cellStyle name="Обычный 4 8 4 2 5 7" xfId="36652"/>
    <cellStyle name="Обычный 4 8 4 2 6" xfId="36653"/>
    <cellStyle name="Обычный 4 8 4 2 6 2" xfId="36654"/>
    <cellStyle name="Обычный 4 8 4 2 6 2 2" xfId="36655"/>
    <cellStyle name="Обычный 4 8 4 2 6 2 3" xfId="36656"/>
    <cellStyle name="Обычный 4 8 4 2 6 3" xfId="36657"/>
    <cellStyle name="Обычный 4 8 4 2 6 3 2" xfId="36658"/>
    <cellStyle name="Обычный 4 8 4 2 6 3 3" xfId="36659"/>
    <cellStyle name="Обычный 4 8 4 2 6 4" xfId="36660"/>
    <cellStyle name="Обычный 4 8 4 2 6 4 2" xfId="36661"/>
    <cellStyle name="Обычный 4 8 4 2 6 4 3" xfId="36662"/>
    <cellStyle name="Обычный 4 8 4 2 6 5" xfId="36663"/>
    <cellStyle name="Обычный 4 8 4 2 6 5 2" xfId="36664"/>
    <cellStyle name="Обычный 4 8 4 2 6 6" xfId="36665"/>
    <cellStyle name="Обычный 4 8 4 2 6 7" xfId="36666"/>
    <cellStyle name="Обычный 4 8 4 2 7" xfId="36667"/>
    <cellStyle name="Обычный 4 8 4 2 7 2" xfId="36668"/>
    <cellStyle name="Обычный 4 8 4 2 7 2 2" xfId="36669"/>
    <cellStyle name="Обычный 4 8 4 2 7 2 3" xfId="36670"/>
    <cellStyle name="Обычный 4 8 4 2 7 3" xfId="36671"/>
    <cellStyle name="Обычный 4 8 4 2 7 3 2" xfId="36672"/>
    <cellStyle name="Обычный 4 8 4 2 7 3 3" xfId="36673"/>
    <cellStyle name="Обычный 4 8 4 2 7 4" xfId="36674"/>
    <cellStyle name="Обычный 4 8 4 2 7 4 2" xfId="36675"/>
    <cellStyle name="Обычный 4 8 4 2 7 5" xfId="36676"/>
    <cellStyle name="Обычный 4 8 4 2 7 5 2" xfId="36677"/>
    <cellStyle name="Обычный 4 8 4 2 7 6" xfId="36678"/>
    <cellStyle name="Обычный 4 8 4 2 7 7" xfId="36679"/>
    <cellStyle name="Обычный 4 8 4 2 8" xfId="36680"/>
    <cellStyle name="Обычный 4 8 4 2 8 2" xfId="36681"/>
    <cellStyle name="Обычный 4 8 4 2 8 3" xfId="36682"/>
    <cellStyle name="Обычный 4 8 4 2 9" xfId="36683"/>
    <cellStyle name="Обычный 4 8 4 2 9 2" xfId="36684"/>
    <cellStyle name="Обычный 4 8 4 2 9 3" xfId="36685"/>
    <cellStyle name="Обычный 4 8 4 3" xfId="36686"/>
    <cellStyle name="Обычный 4 8 4 3 10" xfId="36687"/>
    <cellStyle name="Обычный 4 8 4 3 10 2" xfId="36688"/>
    <cellStyle name="Обычный 4 8 4 3 11" xfId="36689"/>
    <cellStyle name="Обычный 4 8 4 3 12" xfId="36690"/>
    <cellStyle name="Обычный 4 8 4 3 2" xfId="36691"/>
    <cellStyle name="Обычный 4 8 4 3 2 2" xfId="36692"/>
    <cellStyle name="Обычный 4 8 4 3 2 2 2" xfId="36693"/>
    <cellStyle name="Обычный 4 8 4 3 2 2 2 2" xfId="36694"/>
    <cellStyle name="Обычный 4 8 4 3 2 2 3" xfId="36695"/>
    <cellStyle name="Обычный 4 8 4 3 2 2 4" xfId="36696"/>
    <cellStyle name="Обычный 4 8 4 3 2 3" xfId="36697"/>
    <cellStyle name="Обычный 4 8 4 3 2 3 2" xfId="36698"/>
    <cellStyle name="Обычный 4 8 4 3 2 3 3" xfId="36699"/>
    <cellStyle name="Обычный 4 8 4 3 2 4" xfId="36700"/>
    <cellStyle name="Обычный 4 8 4 3 2 4 2" xfId="36701"/>
    <cellStyle name="Обычный 4 8 4 3 2 4 3" xfId="36702"/>
    <cellStyle name="Обычный 4 8 4 3 2 5" xfId="36703"/>
    <cellStyle name="Обычный 4 8 4 3 2 5 2" xfId="36704"/>
    <cellStyle name="Обычный 4 8 4 3 2 5 3" xfId="36705"/>
    <cellStyle name="Обычный 4 8 4 3 2 6" xfId="36706"/>
    <cellStyle name="Обычный 4 8 4 3 2 6 2" xfId="36707"/>
    <cellStyle name="Обычный 4 8 4 3 2 7" xfId="36708"/>
    <cellStyle name="Обычный 4 8 4 3 2 8" xfId="36709"/>
    <cellStyle name="Обычный 4 8 4 3 3" xfId="36710"/>
    <cellStyle name="Обычный 4 8 4 3 3 2" xfId="36711"/>
    <cellStyle name="Обычный 4 8 4 3 3 2 2" xfId="36712"/>
    <cellStyle name="Обычный 4 8 4 3 3 2 2 2" xfId="36713"/>
    <cellStyle name="Обычный 4 8 4 3 3 2 3" xfId="36714"/>
    <cellStyle name="Обычный 4 8 4 3 3 2 4" xfId="36715"/>
    <cellStyle name="Обычный 4 8 4 3 3 3" xfId="36716"/>
    <cellStyle name="Обычный 4 8 4 3 3 3 2" xfId="36717"/>
    <cellStyle name="Обычный 4 8 4 3 3 3 3" xfId="36718"/>
    <cellStyle name="Обычный 4 8 4 3 3 4" xfId="36719"/>
    <cellStyle name="Обычный 4 8 4 3 3 4 2" xfId="36720"/>
    <cellStyle name="Обычный 4 8 4 3 3 4 3" xfId="36721"/>
    <cellStyle name="Обычный 4 8 4 3 3 5" xfId="36722"/>
    <cellStyle name="Обычный 4 8 4 3 3 5 2" xfId="36723"/>
    <cellStyle name="Обычный 4 8 4 3 3 5 3" xfId="36724"/>
    <cellStyle name="Обычный 4 8 4 3 3 6" xfId="36725"/>
    <cellStyle name="Обычный 4 8 4 3 3 6 2" xfId="36726"/>
    <cellStyle name="Обычный 4 8 4 3 3 7" xfId="36727"/>
    <cellStyle name="Обычный 4 8 4 3 3 8" xfId="36728"/>
    <cellStyle name="Обычный 4 8 4 3 4" xfId="36729"/>
    <cellStyle name="Обычный 4 8 4 3 4 2" xfId="36730"/>
    <cellStyle name="Обычный 4 8 4 3 4 2 2" xfId="36731"/>
    <cellStyle name="Обычный 4 8 4 3 4 2 3" xfId="36732"/>
    <cellStyle name="Обычный 4 8 4 3 4 3" xfId="36733"/>
    <cellStyle name="Обычный 4 8 4 3 4 3 2" xfId="36734"/>
    <cellStyle name="Обычный 4 8 4 3 4 3 3" xfId="36735"/>
    <cellStyle name="Обычный 4 8 4 3 4 4" xfId="36736"/>
    <cellStyle name="Обычный 4 8 4 3 4 4 2" xfId="36737"/>
    <cellStyle name="Обычный 4 8 4 3 4 4 3" xfId="36738"/>
    <cellStyle name="Обычный 4 8 4 3 4 5" xfId="36739"/>
    <cellStyle name="Обычный 4 8 4 3 4 5 2" xfId="36740"/>
    <cellStyle name="Обычный 4 8 4 3 4 6" xfId="36741"/>
    <cellStyle name="Обычный 4 8 4 3 4 7" xfId="36742"/>
    <cellStyle name="Обычный 4 8 4 3 5" xfId="36743"/>
    <cellStyle name="Обычный 4 8 4 3 5 2" xfId="36744"/>
    <cellStyle name="Обычный 4 8 4 3 5 2 2" xfId="36745"/>
    <cellStyle name="Обычный 4 8 4 3 5 2 3" xfId="36746"/>
    <cellStyle name="Обычный 4 8 4 3 5 3" xfId="36747"/>
    <cellStyle name="Обычный 4 8 4 3 5 3 2" xfId="36748"/>
    <cellStyle name="Обычный 4 8 4 3 5 3 3" xfId="36749"/>
    <cellStyle name="Обычный 4 8 4 3 5 4" xfId="36750"/>
    <cellStyle name="Обычный 4 8 4 3 5 4 2" xfId="36751"/>
    <cellStyle name="Обычный 4 8 4 3 5 4 3" xfId="36752"/>
    <cellStyle name="Обычный 4 8 4 3 5 5" xfId="36753"/>
    <cellStyle name="Обычный 4 8 4 3 5 5 2" xfId="36754"/>
    <cellStyle name="Обычный 4 8 4 3 5 6" xfId="36755"/>
    <cellStyle name="Обычный 4 8 4 3 5 7" xfId="36756"/>
    <cellStyle name="Обычный 4 8 4 3 6" xfId="36757"/>
    <cellStyle name="Обычный 4 8 4 3 6 2" xfId="36758"/>
    <cellStyle name="Обычный 4 8 4 3 6 2 2" xfId="36759"/>
    <cellStyle name="Обычный 4 8 4 3 6 2 3" xfId="36760"/>
    <cellStyle name="Обычный 4 8 4 3 6 3" xfId="36761"/>
    <cellStyle name="Обычный 4 8 4 3 6 3 2" xfId="36762"/>
    <cellStyle name="Обычный 4 8 4 3 6 3 3" xfId="36763"/>
    <cellStyle name="Обычный 4 8 4 3 6 4" xfId="36764"/>
    <cellStyle name="Обычный 4 8 4 3 6 4 2" xfId="36765"/>
    <cellStyle name="Обычный 4 8 4 3 6 5" xfId="36766"/>
    <cellStyle name="Обычный 4 8 4 3 6 5 2" xfId="36767"/>
    <cellStyle name="Обычный 4 8 4 3 6 6" xfId="36768"/>
    <cellStyle name="Обычный 4 8 4 3 6 7" xfId="36769"/>
    <cellStyle name="Обычный 4 8 4 3 7" xfId="36770"/>
    <cellStyle name="Обычный 4 8 4 3 7 2" xfId="36771"/>
    <cellStyle name="Обычный 4 8 4 3 7 3" xfId="36772"/>
    <cellStyle name="Обычный 4 8 4 3 8" xfId="36773"/>
    <cellStyle name="Обычный 4 8 4 3 8 2" xfId="36774"/>
    <cellStyle name="Обычный 4 8 4 3 8 3" xfId="36775"/>
    <cellStyle name="Обычный 4 8 4 3 9" xfId="36776"/>
    <cellStyle name="Обычный 4 8 4 3 9 2" xfId="36777"/>
    <cellStyle name="Обычный 4 8 4 3 9 3" xfId="36778"/>
    <cellStyle name="Обычный 4 8 4 4" xfId="36779"/>
    <cellStyle name="Обычный 4 8 4 4 2" xfId="36780"/>
    <cellStyle name="Обычный 4 8 4 4 2 2" xfId="36781"/>
    <cellStyle name="Обычный 4 8 4 4 2 2 2" xfId="36782"/>
    <cellStyle name="Обычный 4 8 4 4 2 2 3" xfId="36783"/>
    <cellStyle name="Обычный 4 8 4 4 2 3" xfId="36784"/>
    <cellStyle name="Обычный 4 8 4 4 2 3 2" xfId="36785"/>
    <cellStyle name="Обычный 4 8 4 4 2 3 3" xfId="36786"/>
    <cellStyle name="Обычный 4 8 4 4 2 4" xfId="36787"/>
    <cellStyle name="Обычный 4 8 4 4 2 4 2" xfId="36788"/>
    <cellStyle name="Обычный 4 8 4 4 2 4 3" xfId="36789"/>
    <cellStyle name="Обычный 4 8 4 4 2 5" xfId="36790"/>
    <cellStyle name="Обычный 4 8 4 4 2 5 2" xfId="36791"/>
    <cellStyle name="Обычный 4 8 4 4 2 6" xfId="36792"/>
    <cellStyle name="Обычный 4 8 4 4 2 7" xfId="36793"/>
    <cellStyle name="Обычный 4 8 4 4 3" xfId="36794"/>
    <cellStyle name="Обычный 4 8 4 4 3 2" xfId="36795"/>
    <cellStyle name="Обычный 4 8 4 4 3 2 2" xfId="36796"/>
    <cellStyle name="Обычный 4 8 4 4 3 3" xfId="36797"/>
    <cellStyle name="Обычный 4 8 4 4 3 4" xfId="36798"/>
    <cellStyle name="Обычный 4 8 4 4 4" xfId="36799"/>
    <cellStyle name="Обычный 4 8 4 4 4 2" xfId="36800"/>
    <cellStyle name="Обычный 4 8 4 4 4 3" xfId="36801"/>
    <cellStyle name="Обычный 4 8 4 4 5" xfId="36802"/>
    <cellStyle name="Обычный 4 8 4 4 5 2" xfId="36803"/>
    <cellStyle name="Обычный 4 8 4 4 5 3" xfId="36804"/>
    <cellStyle name="Обычный 4 8 4 4 6" xfId="36805"/>
    <cellStyle name="Обычный 4 8 4 4 6 2" xfId="36806"/>
    <cellStyle name="Обычный 4 8 4 4 6 3" xfId="36807"/>
    <cellStyle name="Обычный 4 8 4 4 7" xfId="36808"/>
    <cellStyle name="Обычный 4 8 4 4 7 2" xfId="36809"/>
    <cellStyle name="Обычный 4 8 4 4 8" xfId="36810"/>
    <cellStyle name="Обычный 4 8 4 4 9" xfId="36811"/>
    <cellStyle name="Обычный 4 8 4 5" xfId="36812"/>
    <cellStyle name="Обычный 4 8 4 5 2" xfId="36813"/>
    <cellStyle name="Обычный 4 8 4 5 2 2" xfId="36814"/>
    <cellStyle name="Обычный 4 8 4 5 2 2 2" xfId="36815"/>
    <cellStyle name="Обычный 4 8 4 5 2 3" xfId="36816"/>
    <cellStyle name="Обычный 4 8 4 5 2 4" xfId="36817"/>
    <cellStyle name="Обычный 4 8 4 5 3" xfId="36818"/>
    <cellStyle name="Обычный 4 8 4 5 3 2" xfId="36819"/>
    <cellStyle name="Обычный 4 8 4 5 3 3" xfId="36820"/>
    <cellStyle name="Обычный 4 8 4 5 4" xfId="36821"/>
    <cellStyle name="Обычный 4 8 4 5 4 2" xfId="36822"/>
    <cellStyle name="Обычный 4 8 4 5 4 3" xfId="36823"/>
    <cellStyle name="Обычный 4 8 4 5 5" xfId="36824"/>
    <cellStyle name="Обычный 4 8 4 5 5 2" xfId="36825"/>
    <cellStyle name="Обычный 4 8 4 5 5 3" xfId="36826"/>
    <cellStyle name="Обычный 4 8 4 5 6" xfId="36827"/>
    <cellStyle name="Обычный 4 8 4 5 6 2" xfId="36828"/>
    <cellStyle name="Обычный 4 8 4 5 7" xfId="36829"/>
    <cellStyle name="Обычный 4 8 4 5 8" xfId="36830"/>
    <cellStyle name="Обычный 4 8 4 6" xfId="36831"/>
    <cellStyle name="Обычный 4 8 4 6 2" xfId="36832"/>
    <cellStyle name="Обычный 4 8 4 6 2 2" xfId="36833"/>
    <cellStyle name="Обычный 4 8 4 6 2 2 2" xfId="36834"/>
    <cellStyle name="Обычный 4 8 4 6 2 3" xfId="36835"/>
    <cellStyle name="Обычный 4 8 4 6 2 4" xfId="36836"/>
    <cellStyle name="Обычный 4 8 4 6 3" xfId="36837"/>
    <cellStyle name="Обычный 4 8 4 6 3 2" xfId="36838"/>
    <cellStyle name="Обычный 4 8 4 6 3 3" xfId="36839"/>
    <cellStyle name="Обычный 4 8 4 6 4" xfId="36840"/>
    <cellStyle name="Обычный 4 8 4 6 4 2" xfId="36841"/>
    <cellStyle name="Обычный 4 8 4 6 4 3" xfId="36842"/>
    <cellStyle name="Обычный 4 8 4 6 5" xfId="36843"/>
    <cellStyle name="Обычный 4 8 4 6 5 2" xfId="36844"/>
    <cellStyle name="Обычный 4 8 4 6 5 3" xfId="36845"/>
    <cellStyle name="Обычный 4 8 4 6 6" xfId="36846"/>
    <cellStyle name="Обычный 4 8 4 6 6 2" xfId="36847"/>
    <cellStyle name="Обычный 4 8 4 6 7" xfId="36848"/>
    <cellStyle name="Обычный 4 8 4 6 8" xfId="36849"/>
    <cellStyle name="Обычный 4 8 4 7" xfId="36850"/>
    <cellStyle name="Обычный 4 8 4 7 2" xfId="36851"/>
    <cellStyle name="Обычный 4 8 4 7 2 2" xfId="36852"/>
    <cellStyle name="Обычный 4 8 4 7 2 3" xfId="36853"/>
    <cellStyle name="Обычный 4 8 4 7 3" xfId="36854"/>
    <cellStyle name="Обычный 4 8 4 7 3 2" xfId="36855"/>
    <cellStyle name="Обычный 4 8 4 7 3 3" xfId="36856"/>
    <cellStyle name="Обычный 4 8 4 7 4" xfId="36857"/>
    <cellStyle name="Обычный 4 8 4 7 4 2" xfId="36858"/>
    <cellStyle name="Обычный 4 8 4 7 4 3" xfId="36859"/>
    <cellStyle name="Обычный 4 8 4 7 5" xfId="36860"/>
    <cellStyle name="Обычный 4 8 4 7 5 2" xfId="36861"/>
    <cellStyle name="Обычный 4 8 4 7 6" xfId="36862"/>
    <cellStyle name="Обычный 4 8 4 7 7" xfId="36863"/>
    <cellStyle name="Обычный 4 8 4 8" xfId="36864"/>
    <cellStyle name="Обычный 4 8 4 8 2" xfId="36865"/>
    <cellStyle name="Обычный 4 8 4 8 2 2" xfId="36866"/>
    <cellStyle name="Обычный 4 8 4 8 2 3" xfId="36867"/>
    <cellStyle name="Обычный 4 8 4 8 3" xfId="36868"/>
    <cellStyle name="Обычный 4 8 4 8 3 2" xfId="36869"/>
    <cellStyle name="Обычный 4 8 4 8 3 3" xfId="36870"/>
    <cellStyle name="Обычный 4 8 4 8 4" xfId="36871"/>
    <cellStyle name="Обычный 4 8 4 8 4 2" xfId="36872"/>
    <cellStyle name="Обычный 4 8 4 8 4 3" xfId="36873"/>
    <cellStyle name="Обычный 4 8 4 8 5" xfId="36874"/>
    <cellStyle name="Обычный 4 8 4 8 5 2" xfId="36875"/>
    <cellStyle name="Обычный 4 8 4 8 6" xfId="36876"/>
    <cellStyle name="Обычный 4 8 4 8 7" xfId="36877"/>
    <cellStyle name="Обычный 4 8 4 9" xfId="36878"/>
    <cellStyle name="Обычный 4 8 4 9 2" xfId="36879"/>
    <cellStyle name="Обычный 4 8 4 9 2 2" xfId="36880"/>
    <cellStyle name="Обычный 4 8 4 9 2 3" xfId="36881"/>
    <cellStyle name="Обычный 4 8 4 9 3" xfId="36882"/>
    <cellStyle name="Обычный 4 8 4 9 3 2" xfId="36883"/>
    <cellStyle name="Обычный 4 8 4 9 3 3" xfId="36884"/>
    <cellStyle name="Обычный 4 8 4 9 4" xfId="36885"/>
    <cellStyle name="Обычный 4 8 4 9 4 2" xfId="36886"/>
    <cellStyle name="Обычный 4 8 4 9 4 3" xfId="36887"/>
    <cellStyle name="Обычный 4 8 4 9 5" xfId="36888"/>
    <cellStyle name="Обычный 4 8 4 9 5 2" xfId="36889"/>
    <cellStyle name="Обычный 4 8 4 9 6" xfId="36890"/>
    <cellStyle name="Обычный 4 8 4 9 7" xfId="36891"/>
    <cellStyle name="Обычный 4 8 5" xfId="36892"/>
    <cellStyle name="Обычный 4 8 5 10" xfId="36893"/>
    <cellStyle name="Обычный 4 8 5 10 2" xfId="36894"/>
    <cellStyle name="Обычный 4 8 5 10 2 2" xfId="36895"/>
    <cellStyle name="Обычный 4 8 5 10 2 3" xfId="36896"/>
    <cellStyle name="Обычный 4 8 5 10 3" xfId="36897"/>
    <cellStyle name="Обычный 4 8 5 10 3 2" xfId="36898"/>
    <cellStyle name="Обычный 4 8 5 10 3 3" xfId="36899"/>
    <cellStyle name="Обычный 4 8 5 10 4" xfId="36900"/>
    <cellStyle name="Обычный 4 8 5 10 4 2" xfId="36901"/>
    <cellStyle name="Обычный 4 8 5 10 4 3" xfId="36902"/>
    <cellStyle name="Обычный 4 8 5 10 5" xfId="36903"/>
    <cellStyle name="Обычный 4 8 5 10 5 2" xfId="36904"/>
    <cellStyle name="Обычный 4 8 5 10 6" xfId="36905"/>
    <cellStyle name="Обычный 4 8 5 10 7" xfId="36906"/>
    <cellStyle name="Обычный 4 8 5 11" xfId="36907"/>
    <cellStyle name="Обычный 4 8 5 11 2" xfId="36908"/>
    <cellStyle name="Обычный 4 8 5 11 3" xfId="36909"/>
    <cellStyle name="Обычный 4 8 5 12" xfId="36910"/>
    <cellStyle name="Обычный 4 8 5 12 2" xfId="36911"/>
    <cellStyle name="Обычный 4 8 5 12 3" xfId="36912"/>
    <cellStyle name="Обычный 4 8 5 13" xfId="36913"/>
    <cellStyle name="Обычный 4 8 5 13 2" xfId="36914"/>
    <cellStyle name="Обычный 4 8 5 13 3" xfId="36915"/>
    <cellStyle name="Обычный 4 8 5 14" xfId="36916"/>
    <cellStyle name="Обычный 4 8 5 14 2" xfId="36917"/>
    <cellStyle name="Обычный 4 8 5 15" xfId="36918"/>
    <cellStyle name="Обычный 4 8 5 16" xfId="36919"/>
    <cellStyle name="Обычный 4 8 5 2" xfId="36920"/>
    <cellStyle name="Обычный 4 8 5 2 10" xfId="36921"/>
    <cellStyle name="Обычный 4 8 5 2 10 2" xfId="36922"/>
    <cellStyle name="Обычный 4 8 5 2 10 3" xfId="36923"/>
    <cellStyle name="Обычный 4 8 5 2 11" xfId="36924"/>
    <cellStyle name="Обычный 4 8 5 2 11 2" xfId="36925"/>
    <cellStyle name="Обычный 4 8 5 2 12" xfId="36926"/>
    <cellStyle name="Обычный 4 8 5 2 13" xfId="36927"/>
    <cellStyle name="Обычный 4 8 5 2 2" xfId="36928"/>
    <cellStyle name="Обычный 4 8 5 2 2 2" xfId="36929"/>
    <cellStyle name="Обычный 4 8 5 2 2 2 2" xfId="36930"/>
    <cellStyle name="Обычный 4 8 5 2 2 2 2 2" xfId="36931"/>
    <cellStyle name="Обычный 4 8 5 2 2 2 3" xfId="36932"/>
    <cellStyle name="Обычный 4 8 5 2 2 2 4" xfId="36933"/>
    <cellStyle name="Обычный 4 8 5 2 2 3" xfId="36934"/>
    <cellStyle name="Обычный 4 8 5 2 2 3 2" xfId="36935"/>
    <cellStyle name="Обычный 4 8 5 2 2 3 3" xfId="36936"/>
    <cellStyle name="Обычный 4 8 5 2 2 4" xfId="36937"/>
    <cellStyle name="Обычный 4 8 5 2 2 4 2" xfId="36938"/>
    <cellStyle name="Обычный 4 8 5 2 2 4 3" xfId="36939"/>
    <cellStyle name="Обычный 4 8 5 2 2 5" xfId="36940"/>
    <cellStyle name="Обычный 4 8 5 2 2 5 2" xfId="36941"/>
    <cellStyle name="Обычный 4 8 5 2 2 5 3" xfId="36942"/>
    <cellStyle name="Обычный 4 8 5 2 2 6" xfId="36943"/>
    <cellStyle name="Обычный 4 8 5 2 2 6 2" xfId="36944"/>
    <cellStyle name="Обычный 4 8 5 2 2 7" xfId="36945"/>
    <cellStyle name="Обычный 4 8 5 2 2 8" xfId="36946"/>
    <cellStyle name="Обычный 4 8 5 2 3" xfId="36947"/>
    <cellStyle name="Обычный 4 8 5 2 3 2" xfId="36948"/>
    <cellStyle name="Обычный 4 8 5 2 3 2 2" xfId="36949"/>
    <cellStyle name="Обычный 4 8 5 2 3 2 2 2" xfId="36950"/>
    <cellStyle name="Обычный 4 8 5 2 3 2 3" xfId="36951"/>
    <cellStyle name="Обычный 4 8 5 2 3 2 4" xfId="36952"/>
    <cellStyle name="Обычный 4 8 5 2 3 3" xfId="36953"/>
    <cellStyle name="Обычный 4 8 5 2 3 3 2" xfId="36954"/>
    <cellStyle name="Обычный 4 8 5 2 3 3 3" xfId="36955"/>
    <cellStyle name="Обычный 4 8 5 2 3 4" xfId="36956"/>
    <cellStyle name="Обычный 4 8 5 2 3 4 2" xfId="36957"/>
    <cellStyle name="Обычный 4 8 5 2 3 4 3" xfId="36958"/>
    <cellStyle name="Обычный 4 8 5 2 3 5" xfId="36959"/>
    <cellStyle name="Обычный 4 8 5 2 3 5 2" xfId="36960"/>
    <cellStyle name="Обычный 4 8 5 2 3 5 3" xfId="36961"/>
    <cellStyle name="Обычный 4 8 5 2 3 6" xfId="36962"/>
    <cellStyle name="Обычный 4 8 5 2 3 6 2" xfId="36963"/>
    <cellStyle name="Обычный 4 8 5 2 3 7" xfId="36964"/>
    <cellStyle name="Обычный 4 8 5 2 3 8" xfId="36965"/>
    <cellStyle name="Обычный 4 8 5 2 4" xfId="36966"/>
    <cellStyle name="Обычный 4 8 5 2 4 2" xfId="36967"/>
    <cellStyle name="Обычный 4 8 5 2 4 2 2" xfId="36968"/>
    <cellStyle name="Обычный 4 8 5 2 4 2 3" xfId="36969"/>
    <cellStyle name="Обычный 4 8 5 2 4 3" xfId="36970"/>
    <cellStyle name="Обычный 4 8 5 2 4 3 2" xfId="36971"/>
    <cellStyle name="Обычный 4 8 5 2 4 3 3" xfId="36972"/>
    <cellStyle name="Обычный 4 8 5 2 4 4" xfId="36973"/>
    <cellStyle name="Обычный 4 8 5 2 4 4 2" xfId="36974"/>
    <cellStyle name="Обычный 4 8 5 2 4 4 3" xfId="36975"/>
    <cellStyle name="Обычный 4 8 5 2 4 5" xfId="36976"/>
    <cellStyle name="Обычный 4 8 5 2 4 5 2" xfId="36977"/>
    <cellStyle name="Обычный 4 8 5 2 4 6" xfId="36978"/>
    <cellStyle name="Обычный 4 8 5 2 4 7" xfId="36979"/>
    <cellStyle name="Обычный 4 8 5 2 5" xfId="36980"/>
    <cellStyle name="Обычный 4 8 5 2 5 2" xfId="36981"/>
    <cellStyle name="Обычный 4 8 5 2 5 2 2" xfId="36982"/>
    <cellStyle name="Обычный 4 8 5 2 5 2 3" xfId="36983"/>
    <cellStyle name="Обычный 4 8 5 2 5 3" xfId="36984"/>
    <cellStyle name="Обычный 4 8 5 2 5 3 2" xfId="36985"/>
    <cellStyle name="Обычный 4 8 5 2 5 3 3" xfId="36986"/>
    <cellStyle name="Обычный 4 8 5 2 5 4" xfId="36987"/>
    <cellStyle name="Обычный 4 8 5 2 5 4 2" xfId="36988"/>
    <cellStyle name="Обычный 4 8 5 2 5 4 3" xfId="36989"/>
    <cellStyle name="Обычный 4 8 5 2 5 5" xfId="36990"/>
    <cellStyle name="Обычный 4 8 5 2 5 5 2" xfId="36991"/>
    <cellStyle name="Обычный 4 8 5 2 5 6" xfId="36992"/>
    <cellStyle name="Обычный 4 8 5 2 5 7" xfId="36993"/>
    <cellStyle name="Обычный 4 8 5 2 6" xfId="36994"/>
    <cellStyle name="Обычный 4 8 5 2 6 2" xfId="36995"/>
    <cellStyle name="Обычный 4 8 5 2 6 2 2" xfId="36996"/>
    <cellStyle name="Обычный 4 8 5 2 6 2 3" xfId="36997"/>
    <cellStyle name="Обычный 4 8 5 2 6 3" xfId="36998"/>
    <cellStyle name="Обычный 4 8 5 2 6 3 2" xfId="36999"/>
    <cellStyle name="Обычный 4 8 5 2 6 3 3" xfId="37000"/>
    <cellStyle name="Обычный 4 8 5 2 6 4" xfId="37001"/>
    <cellStyle name="Обычный 4 8 5 2 6 4 2" xfId="37002"/>
    <cellStyle name="Обычный 4 8 5 2 6 4 3" xfId="37003"/>
    <cellStyle name="Обычный 4 8 5 2 6 5" xfId="37004"/>
    <cellStyle name="Обычный 4 8 5 2 6 5 2" xfId="37005"/>
    <cellStyle name="Обычный 4 8 5 2 6 6" xfId="37006"/>
    <cellStyle name="Обычный 4 8 5 2 6 7" xfId="37007"/>
    <cellStyle name="Обычный 4 8 5 2 7" xfId="37008"/>
    <cellStyle name="Обычный 4 8 5 2 7 2" xfId="37009"/>
    <cellStyle name="Обычный 4 8 5 2 7 2 2" xfId="37010"/>
    <cellStyle name="Обычный 4 8 5 2 7 2 3" xfId="37011"/>
    <cellStyle name="Обычный 4 8 5 2 7 3" xfId="37012"/>
    <cellStyle name="Обычный 4 8 5 2 7 3 2" xfId="37013"/>
    <cellStyle name="Обычный 4 8 5 2 7 3 3" xfId="37014"/>
    <cellStyle name="Обычный 4 8 5 2 7 4" xfId="37015"/>
    <cellStyle name="Обычный 4 8 5 2 7 4 2" xfId="37016"/>
    <cellStyle name="Обычный 4 8 5 2 7 5" xfId="37017"/>
    <cellStyle name="Обычный 4 8 5 2 7 5 2" xfId="37018"/>
    <cellStyle name="Обычный 4 8 5 2 7 6" xfId="37019"/>
    <cellStyle name="Обычный 4 8 5 2 7 7" xfId="37020"/>
    <cellStyle name="Обычный 4 8 5 2 8" xfId="37021"/>
    <cellStyle name="Обычный 4 8 5 2 8 2" xfId="37022"/>
    <cellStyle name="Обычный 4 8 5 2 8 3" xfId="37023"/>
    <cellStyle name="Обычный 4 8 5 2 9" xfId="37024"/>
    <cellStyle name="Обычный 4 8 5 2 9 2" xfId="37025"/>
    <cellStyle name="Обычный 4 8 5 2 9 3" xfId="37026"/>
    <cellStyle name="Обычный 4 8 5 3" xfId="37027"/>
    <cellStyle name="Обычный 4 8 5 3 10" xfId="37028"/>
    <cellStyle name="Обычный 4 8 5 3 10 2" xfId="37029"/>
    <cellStyle name="Обычный 4 8 5 3 11" xfId="37030"/>
    <cellStyle name="Обычный 4 8 5 3 12" xfId="37031"/>
    <cellStyle name="Обычный 4 8 5 3 2" xfId="37032"/>
    <cellStyle name="Обычный 4 8 5 3 2 2" xfId="37033"/>
    <cellStyle name="Обычный 4 8 5 3 2 2 2" xfId="37034"/>
    <cellStyle name="Обычный 4 8 5 3 2 2 2 2" xfId="37035"/>
    <cellStyle name="Обычный 4 8 5 3 2 2 3" xfId="37036"/>
    <cellStyle name="Обычный 4 8 5 3 2 2 4" xfId="37037"/>
    <cellStyle name="Обычный 4 8 5 3 2 3" xfId="37038"/>
    <cellStyle name="Обычный 4 8 5 3 2 3 2" xfId="37039"/>
    <cellStyle name="Обычный 4 8 5 3 2 3 3" xfId="37040"/>
    <cellStyle name="Обычный 4 8 5 3 2 4" xfId="37041"/>
    <cellStyle name="Обычный 4 8 5 3 2 4 2" xfId="37042"/>
    <cellStyle name="Обычный 4 8 5 3 2 4 3" xfId="37043"/>
    <cellStyle name="Обычный 4 8 5 3 2 5" xfId="37044"/>
    <cellStyle name="Обычный 4 8 5 3 2 5 2" xfId="37045"/>
    <cellStyle name="Обычный 4 8 5 3 2 5 3" xfId="37046"/>
    <cellStyle name="Обычный 4 8 5 3 2 6" xfId="37047"/>
    <cellStyle name="Обычный 4 8 5 3 2 6 2" xfId="37048"/>
    <cellStyle name="Обычный 4 8 5 3 2 7" xfId="37049"/>
    <cellStyle name="Обычный 4 8 5 3 2 8" xfId="37050"/>
    <cellStyle name="Обычный 4 8 5 3 3" xfId="37051"/>
    <cellStyle name="Обычный 4 8 5 3 3 2" xfId="37052"/>
    <cellStyle name="Обычный 4 8 5 3 3 2 2" xfId="37053"/>
    <cellStyle name="Обычный 4 8 5 3 3 2 2 2" xfId="37054"/>
    <cellStyle name="Обычный 4 8 5 3 3 2 3" xfId="37055"/>
    <cellStyle name="Обычный 4 8 5 3 3 2 4" xfId="37056"/>
    <cellStyle name="Обычный 4 8 5 3 3 3" xfId="37057"/>
    <cellStyle name="Обычный 4 8 5 3 3 3 2" xfId="37058"/>
    <cellStyle name="Обычный 4 8 5 3 3 3 3" xfId="37059"/>
    <cellStyle name="Обычный 4 8 5 3 3 4" xfId="37060"/>
    <cellStyle name="Обычный 4 8 5 3 3 4 2" xfId="37061"/>
    <cellStyle name="Обычный 4 8 5 3 3 4 3" xfId="37062"/>
    <cellStyle name="Обычный 4 8 5 3 3 5" xfId="37063"/>
    <cellStyle name="Обычный 4 8 5 3 3 5 2" xfId="37064"/>
    <cellStyle name="Обычный 4 8 5 3 3 5 3" xfId="37065"/>
    <cellStyle name="Обычный 4 8 5 3 3 6" xfId="37066"/>
    <cellStyle name="Обычный 4 8 5 3 3 6 2" xfId="37067"/>
    <cellStyle name="Обычный 4 8 5 3 3 7" xfId="37068"/>
    <cellStyle name="Обычный 4 8 5 3 3 8" xfId="37069"/>
    <cellStyle name="Обычный 4 8 5 3 4" xfId="37070"/>
    <cellStyle name="Обычный 4 8 5 3 4 2" xfId="37071"/>
    <cellStyle name="Обычный 4 8 5 3 4 2 2" xfId="37072"/>
    <cellStyle name="Обычный 4 8 5 3 4 2 3" xfId="37073"/>
    <cellStyle name="Обычный 4 8 5 3 4 3" xfId="37074"/>
    <cellStyle name="Обычный 4 8 5 3 4 3 2" xfId="37075"/>
    <cellStyle name="Обычный 4 8 5 3 4 3 3" xfId="37076"/>
    <cellStyle name="Обычный 4 8 5 3 4 4" xfId="37077"/>
    <cellStyle name="Обычный 4 8 5 3 4 4 2" xfId="37078"/>
    <cellStyle name="Обычный 4 8 5 3 4 4 3" xfId="37079"/>
    <cellStyle name="Обычный 4 8 5 3 4 5" xfId="37080"/>
    <cellStyle name="Обычный 4 8 5 3 4 5 2" xfId="37081"/>
    <cellStyle name="Обычный 4 8 5 3 4 6" xfId="37082"/>
    <cellStyle name="Обычный 4 8 5 3 4 7" xfId="37083"/>
    <cellStyle name="Обычный 4 8 5 3 5" xfId="37084"/>
    <cellStyle name="Обычный 4 8 5 3 5 2" xfId="37085"/>
    <cellStyle name="Обычный 4 8 5 3 5 2 2" xfId="37086"/>
    <cellStyle name="Обычный 4 8 5 3 5 2 3" xfId="37087"/>
    <cellStyle name="Обычный 4 8 5 3 5 3" xfId="37088"/>
    <cellStyle name="Обычный 4 8 5 3 5 3 2" xfId="37089"/>
    <cellStyle name="Обычный 4 8 5 3 5 3 3" xfId="37090"/>
    <cellStyle name="Обычный 4 8 5 3 5 4" xfId="37091"/>
    <cellStyle name="Обычный 4 8 5 3 5 4 2" xfId="37092"/>
    <cellStyle name="Обычный 4 8 5 3 5 4 3" xfId="37093"/>
    <cellStyle name="Обычный 4 8 5 3 5 5" xfId="37094"/>
    <cellStyle name="Обычный 4 8 5 3 5 5 2" xfId="37095"/>
    <cellStyle name="Обычный 4 8 5 3 5 6" xfId="37096"/>
    <cellStyle name="Обычный 4 8 5 3 5 7" xfId="37097"/>
    <cellStyle name="Обычный 4 8 5 3 6" xfId="37098"/>
    <cellStyle name="Обычный 4 8 5 3 6 2" xfId="37099"/>
    <cellStyle name="Обычный 4 8 5 3 6 2 2" xfId="37100"/>
    <cellStyle name="Обычный 4 8 5 3 6 2 3" xfId="37101"/>
    <cellStyle name="Обычный 4 8 5 3 6 3" xfId="37102"/>
    <cellStyle name="Обычный 4 8 5 3 6 3 2" xfId="37103"/>
    <cellStyle name="Обычный 4 8 5 3 6 3 3" xfId="37104"/>
    <cellStyle name="Обычный 4 8 5 3 6 4" xfId="37105"/>
    <cellStyle name="Обычный 4 8 5 3 6 4 2" xfId="37106"/>
    <cellStyle name="Обычный 4 8 5 3 6 5" xfId="37107"/>
    <cellStyle name="Обычный 4 8 5 3 6 5 2" xfId="37108"/>
    <cellStyle name="Обычный 4 8 5 3 6 6" xfId="37109"/>
    <cellStyle name="Обычный 4 8 5 3 6 7" xfId="37110"/>
    <cellStyle name="Обычный 4 8 5 3 7" xfId="37111"/>
    <cellStyle name="Обычный 4 8 5 3 7 2" xfId="37112"/>
    <cellStyle name="Обычный 4 8 5 3 7 3" xfId="37113"/>
    <cellStyle name="Обычный 4 8 5 3 8" xfId="37114"/>
    <cellStyle name="Обычный 4 8 5 3 8 2" xfId="37115"/>
    <cellStyle name="Обычный 4 8 5 3 8 3" xfId="37116"/>
    <cellStyle name="Обычный 4 8 5 3 9" xfId="37117"/>
    <cellStyle name="Обычный 4 8 5 3 9 2" xfId="37118"/>
    <cellStyle name="Обычный 4 8 5 3 9 3" xfId="37119"/>
    <cellStyle name="Обычный 4 8 5 4" xfId="37120"/>
    <cellStyle name="Обычный 4 8 5 4 2" xfId="37121"/>
    <cellStyle name="Обычный 4 8 5 4 2 2" xfId="37122"/>
    <cellStyle name="Обычный 4 8 5 4 2 2 2" xfId="37123"/>
    <cellStyle name="Обычный 4 8 5 4 2 2 3" xfId="37124"/>
    <cellStyle name="Обычный 4 8 5 4 2 3" xfId="37125"/>
    <cellStyle name="Обычный 4 8 5 4 2 3 2" xfId="37126"/>
    <cellStyle name="Обычный 4 8 5 4 2 3 3" xfId="37127"/>
    <cellStyle name="Обычный 4 8 5 4 2 4" xfId="37128"/>
    <cellStyle name="Обычный 4 8 5 4 2 4 2" xfId="37129"/>
    <cellStyle name="Обычный 4 8 5 4 2 4 3" xfId="37130"/>
    <cellStyle name="Обычный 4 8 5 4 2 5" xfId="37131"/>
    <cellStyle name="Обычный 4 8 5 4 2 5 2" xfId="37132"/>
    <cellStyle name="Обычный 4 8 5 4 2 6" xfId="37133"/>
    <cellStyle name="Обычный 4 8 5 4 2 7" xfId="37134"/>
    <cellStyle name="Обычный 4 8 5 4 3" xfId="37135"/>
    <cellStyle name="Обычный 4 8 5 4 3 2" xfId="37136"/>
    <cellStyle name="Обычный 4 8 5 4 3 2 2" xfId="37137"/>
    <cellStyle name="Обычный 4 8 5 4 3 3" xfId="37138"/>
    <cellStyle name="Обычный 4 8 5 4 3 4" xfId="37139"/>
    <cellStyle name="Обычный 4 8 5 4 4" xfId="37140"/>
    <cellStyle name="Обычный 4 8 5 4 4 2" xfId="37141"/>
    <cellStyle name="Обычный 4 8 5 4 4 3" xfId="37142"/>
    <cellStyle name="Обычный 4 8 5 4 5" xfId="37143"/>
    <cellStyle name="Обычный 4 8 5 4 5 2" xfId="37144"/>
    <cellStyle name="Обычный 4 8 5 4 5 3" xfId="37145"/>
    <cellStyle name="Обычный 4 8 5 4 6" xfId="37146"/>
    <cellStyle name="Обычный 4 8 5 4 6 2" xfId="37147"/>
    <cellStyle name="Обычный 4 8 5 4 6 3" xfId="37148"/>
    <cellStyle name="Обычный 4 8 5 4 7" xfId="37149"/>
    <cellStyle name="Обычный 4 8 5 4 7 2" xfId="37150"/>
    <cellStyle name="Обычный 4 8 5 4 8" xfId="37151"/>
    <cellStyle name="Обычный 4 8 5 4 9" xfId="37152"/>
    <cellStyle name="Обычный 4 8 5 5" xfId="37153"/>
    <cellStyle name="Обычный 4 8 5 5 2" xfId="37154"/>
    <cellStyle name="Обычный 4 8 5 5 2 2" xfId="37155"/>
    <cellStyle name="Обычный 4 8 5 5 2 2 2" xfId="37156"/>
    <cellStyle name="Обычный 4 8 5 5 2 3" xfId="37157"/>
    <cellStyle name="Обычный 4 8 5 5 2 4" xfId="37158"/>
    <cellStyle name="Обычный 4 8 5 5 3" xfId="37159"/>
    <cellStyle name="Обычный 4 8 5 5 3 2" xfId="37160"/>
    <cellStyle name="Обычный 4 8 5 5 3 3" xfId="37161"/>
    <cellStyle name="Обычный 4 8 5 5 4" xfId="37162"/>
    <cellStyle name="Обычный 4 8 5 5 4 2" xfId="37163"/>
    <cellStyle name="Обычный 4 8 5 5 4 3" xfId="37164"/>
    <cellStyle name="Обычный 4 8 5 5 5" xfId="37165"/>
    <cellStyle name="Обычный 4 8 5 5 5 2" xfId="37166"/>
    <cellStyle name="Обычный 4 8 5 5 5 3" xfId="37167"/>
    <cellStyle name="Обычный 4 8 5 5 6" xfId="37168"/>
    <cellStyle name="Обычный 4 8 5 5 6 2" xfId="37169"/>
    <cellStyle name="Обычный 4 8 5 5 7" xfId="37170"/>
    <cellStyle name="Обычный 4 8 5 5 8" xfId="37171"/>
    <cellStyle name="Обычный 4 8 5 6" xfId="37172"/>
    <cellStyle name="Обычный 4 8 5 6 2" xfId="37173"/>
    <cellStyle name="Обычный 4 8 5 6 2 2" xfId="37174"/>
    <cellStyle name="Обычный 4 8 5 6 2 2 2" xfId="37175"/>
    <cellStyle name="Обычный 4 8 5 6 2 3" xfId="37176"/>
    <cellStyle name="Обычный 4 8 5 6 2 4" xfId="37177"/>
    <cellStyle name="Обычный 4 8 5 6 3" xfId="37178"/>
    <cellStyle name="Обычный 4 8 5 6 3 2" xfId="37179"/>
    <cellStyle name="Обычный 4 8 5 6 3 3" xfId="37180"/>
    <cellStyle name="Обычный 4 8 5 6 4" xfId="37181"/>
    <cellStyle name="Обычный 4 8 5 6 4 2" xfId="37182"/>
    <cellStyle name="Обычный 4 8 5 6 4 3" xfId="37183"/>
    <cellStyle name="Обычный 4 8 5 6 5" xfId="37184"/>
    <cellStyle name="Обычный 4 8 5 6 5 2" xfId="37185"/>
    <cellStyle name="Обычный 4 8 5 6 5 3" xfId="37186"/>
    <cellStyle name="Обычный 4 8 5 6 6" xfId="37187"/>
    <cellStyle name="Обычный 4 8 5 6 6 2" xfId="37188"/>
    <cellStyle name="Обычный 4 8 5 6 7" xfId="37189"/>
    <cellStyle name="Обычный 4 8 5 6 8" xfId="37190"/>
    <cellStyle name="Обычный 4 8 5 7" xfId="37191"/>
    <cellStyle name="Обычный 4 8 5 7 2" xfId="37192"/>
    <cellStyle name="Обычный 4 8 5 7 2 2" xfId="37193"/>
    <cellStyle name="Обычный 4 8 5 7 2 3" xfId="37194"/>
    <cellStyle name="Обычный 4 8 5 7 3" xfId="37195"/>
    <cellStyle name="Обычный 4 8 5 7 3 2" xfId="37196"/>
    <cellStyle name="Обычный 4 8 5 7 3 3" xfId="37197"/>
    <cellStyle name="Обычный 4 8 5 7 4" xfId="37198"/>
    <cellStyle name="Обычный 4 8 5 7 4 2" xfId="37199"/>
    <cellStyle name="Обычный 4 8 5 7 4 3" xfId="37200"/>
    <cellStyle name="Обычный 4 8 5 7 5" xfId="37201"/>
    <cellStyle name="Обычный 4 8 5 7 5 2" xfId="37202"/>
    <cellStyle name="Обычный 4 8 5 7 6" xfId="37203"/>
    <cellStyle name="Обычный 4 8 5 7 7" xfId="37204"/>
    <cellStyle name="Обычный 4 8 5 8" xfId="37205"/>
    <cellStyle name="Обычный 4 8 5 8 2" xfId="37206"/>
    <cellStyle name="Обычный 4 8 5 8 2 2" xfId="37207"/>
    <cellStyle name="Обычный 4 8 5 8 2 3" xfId="37208"/>
    <cellStyle name="Обычный 4 8 5 8 3" xfId="37209"/>
    <cellStyle name="Обычный 4 8 5 8 3 2" xfId="37210"/>
    <cellStyle name="Обычный 4 8 5 8 3 3" xfId="37211"/>
    <cellStyle name="Обычный 4 8 5 8 4" xfId="37212"/>
    <cellStyle name="Обычный 4 8 5 8 4 2" xfId="37213"/>
    <cellStyle name="Обычный 4 8 5 8 4 3" xfId="37214"/>
    <cellStyle name="Обычный 4 8 5 8 5" xfId="37215"/>
    <cellStyle name="Обычный 4 8 5 8 5 2" xfId="37216"/>
    <cellStyle name="Обычный 4 8 5 8 6" xfId="37217"/>
    <cellStyle name="Обычный 4 8 5 8 7" xfId="37218"/>
    <cellStyle name="Обычный 4 8 5 9" xfId="37219"/>
    <cellStyle name="Обычный 4 8 5 9 2" xfId="37220"/>
    <cellStyle name="Обычный 4 8 5 9 2 2" xfId="37221"/>
    <cellStyle name="Обычный 4 8 5 9 2 3" xfId="37222"/>
    <cellStyle name="Обычный 4 8 5 9 3" xfId="37223"/>
    <cellStyle name="Обычный 4 8 5 9 3 2" xfId="37224"/>
    <cellStyle name="Обычный 4 8 5 9 3 3" xfId="37225"/>
    <cellStyle name="Обычный 4 8 5 9 4" xfId="37226"/>
    <cellStyle name="Обычный 4 8 5 9 4 2" xfId="37227"/>
    <cellStyle name="Обычный 4 8 5 9 4 3" xfId="37228"/>
    <cellStyle name="Обычный 4 8 5 9 5" xfId="37229"/>
    <cellStyle name="Обычный 4 8 5 9 5 2" xfId="37230"/>
    <cellStyle name="Обычный 4 8 5 9 6" xfId="37231"/>
    <cellStyle name="Обычный 4 8 5 9 7" xfId="37232"/>
    <cellStyle name="Обычный 4 8 6" xfId="37233"/>
    <cellStyle name="Обычный 4 8 6 10" xfId="37234"/>
    <cellStyle name="Обычный 4 8 6 10 2" xfId="37235"/>
    <cellStyle name="Обычный 4 8 6 10 3" xfId="37236"/>
    <cellStyle name="Обычный 4 8 6 11" xfId="37237"/>
    <cellStyle name="Обычный 4 8 6 11 2" xfId="37238"/>
    <cellStyle name="Обычный 4 8 6 11 3" xfId="37239"/>
    <cellStyle name="Обычный 4 8 6 12" xfId="37240"/>
    <cellStyle name="Обычный 4 8 6 12 2" xfId="37241"/>
    <cellStyle name="Обычный 4 8 6 13" xfId="37242"/>
    <cellStyle name="Обычный 4 8 6 14" xfId="37243"/>
    <cellStyle name="Обычный 4 8 6 2" xfId="37244"/>
    <cellStyle name="Обычный 4 8 6 2 2" xfId="37245"/>
    <cellStyle name="Обычный 4 8 6 2 2 2" xfId="37246"/>
    <cellStyle name="Обычный 4 8 6 2 2 2 2" xfId="37247"/>
    <cellStyle name="Обычный 4 8 6 2 2 2 3" xfId="37248"/>
    <cellStyle name="Обычный 4 8 6 2 2 3" xfId="37249"/>
    <cellStyle name="Обычный 4 8 6 2 2 3 2" xfId="37250"/>
    <cellStyle name="Обычный 4 8 6 2 2 3 3" xfId="37251"/>
    <cellStyle name="Обычный 4 8 6 2 2 4" xfId="37252"/>
    <cellStyle name="Обычный 4 8 6 2 2 4 2" xfId="37253"/>
    <cellStyle name="Обычный 4 8 6 2 2 4 3" xfId="37254"/>
    <cellStyle name="Обычный 4 8 6 2 2 5" xfId="37255"/>
    <cellStyle name="Обычный 4 8 6 2 2 5 2" xfId="37256"/>
    <cellStyle name="Обычный 4 8 6 2 2 6" xfId="37257"/>
    <cellStyle name="Обычный 4 8 6 2 2 7" xfId="37258"/>
    <cellStyle name="Обычный 4 8 6 2 3" xfId="37259"/>
    <cellStyle name="Обычный 4 8 6 2 3 2" xfId="37260"/>
    <cellStyle name="Обычный 4 8 6 2 3 2 2" xfId="37261"/>
    <cellStyle name="Обычный 4 8 6 2 3 3" xfId="37262"/>
    <cellStyle name="Обычный 4 8 6 2 3 4" xfId="37263"/>
    <cellStyle name="Обычный 4 8 6 2 4" xfId="37264"/>
    <cellStyle name="Обычный 4 8 6 2 4 2" xfId="37265"/>
    <cellStyle name="Обычный 4 8 6 2 4 3" xfId="37266"/>
    <cellStyle name="Обычный 4 8 6 2 5" xfId="37267"/>
    <cellStyle name="Обычный 4 8 6 2 5 2" xfId="37268"/>
    <cellStyle name="Обычный 4 8 6 2 5 3" xfId="37269"/>
    <cellStyle name="Обычный 4 8 6 2 6" xfId="37270"/>
    <cellStyle name="Обычный 4 8 6 2 6 2" xfId="37271"/>
    <cellStyle name="Обычный 4 8 6 2 6 3" xfId="37272"/>
    <cellStyle name="Обычный 4 8 6 2 7" xfId="37273"/>
    <cellStyle name="Обычный 4 8 6 2 7 2" xfId="37274"/>
    <cellStyle name="Обычный 4 8 6 2 8" xfId="37275"/>
    <cellStyle name="Обычный 4 8 6 2 9" xfId="37276"/>
    <cellStyle name="Обычный 4 8 6 3" xfId="37277"/>
    <cellStyle name="Обычный 4 8 6 3 2" xfId="37278"/>
    <cellStyle name="Обычный 4 8 6 3 2 2" xfId="37279"/>
    <cellStyle name="Обычный 4 8 6 3 2 2 2" xfId="37280"/>
    <cellStyle name="Обычный 4 8 6 3 2 3" xfId="37281"/>
    <cellStyle name="Обычный 4 8 6 3 2 4" xfId="37282"/>
    <cellStyle name="Обычный 4 8 6 3 3" xfId="37283"/>
    <cellStyle name="Обычный 4 8 6 3 3 2" xfId="37284"/>
    <cellStyle name="Обычный 4 8 6 3 3 3" xfId="37285"/>
    <cellStyle name="Обычный 4 8 6 3 4" xfId="37286"/>
    <cellStyle name="Обычный 4 8 6 3 4 2" xfId="37287"/>
    <cellStyle name="Обычный 4 8 6 3 4 3" xfId="37288"/>
    <cellStyle name="Обычный 4 8 6 3 5" xfId="37289"/>
    <cellStyle name="Обычный 4 8 6 3 5 2" xfId="37290"/>
    <cellStyle name="Обычный 4 8 6 3 5 3" xfId="37291"/>
    <cellStyle name="Обычный 4 8 6 3 6" xfId="37292"/>
    <cellStyle name="Обычный 4 8 6 3 6 2" xfId="37293"/>
    <cellStyle name="Обычный 4 8 6 3 7" xfId="37294"/>
    <cellStyle name="Обычный 4 8 6 3 8" xfId="37295"/>
    <cellStyle name="Обычный 4 8 6 4" xfId="37296"/>
    <cellStyle name="Обычный 4 8 6 4 2" xfId="37297"/>
    <cellStyle name="Обычный 4 8 6 4 2 2" xfId="37298"/>
    <cellStyle name="Обычный 4 8 6 4 2 3" xfId="37299"/>
    <cellStyle name="Обычный 4 8 6 4 3" xfId="37300"/>
    <cellStyle name="Обычный 4 8 6 4 3 2" xfId="37301"/>
    <cellStyle name="Обычный 4 8 6 4 3 3" xfId="37302"/>
    <cellStyle name="Обычный 4 8 6 4 4" xfId="37303"/>
    <cellStyle name="Обычный 4 8 6 4 4 2" xfId="37304"/>
    <cellStyle name="Обычный 4 8 6 4 4 3" xfId="37305"/>
    <cellStyle name="Обычный 4 8 6 4 5" xfId="37306"/>
    <cellStyle name="Обычный 4 8 6 4 5 2" xfId="37307"/>
    <cellStyle name="Обычный 4 8 6 4 6" xfId="37308"/>
    <cellStyle name="Обычный 4 8 6 4 7" xfId="37309"/>
    <cellStyle name="Обычный 4 8 6 5" xfId="37310"/>
    <cellStyle name="Обычный 4 8 6 5 2" xfId="37311"/>
    <cellStyle name="Обычный 4 8 6 5 2 2" xfId="37312"/>
    <cellStyle name="Обычный 4 8 6 5 2 3" xfId="37313"/>
    <cellStyle name="Обычный 4 8 6 5 3" xfId="37314"/>
    <cellStyle name="Обычный 4 8 6 5 3 2" xfId="37315"/>
    <cellStyle name="Обычный 4 8 6 5 3 3" xfId="37316"/>
    <cellStyle name="Обычный 4 8 6 5 4" xfId="37317"/>
    <cellStyle name="Обычный 4 8 6 5 4 2" xfId="37318"/>
    <cellStyle name="Обычный 4 8 6 5 4 3" xfId="37319"/>
    <cellStyle name="Обычный 4 8 6 5 5" xfId="37320"/>
    <cellStyle name="Обычный 4 8 6 5 5 2" xfId="37321"/>
    <cellStyle name="Обычный 4 8 6 5 6" xfId="37322"/>
    <cellStyle name="Обычный 4 8 6 5 7" xfId="37323"/>
    <cellStyle name="Обычный 4 8 6 6" xfId="37324"/>
    <cellStyle name="Обычный 4 8 6 6 2" xfId="37325"/>
    <cellStyle name="Обычный 4 8 6 6 2 2" xfId="37326"/>
    <cellStyle name="Обычный 4 8 6 6 2 3" xfId="37327"/>
    <cellStyle name="Обычный 4 8 6 6 3" xfId="37328"/>
    <cellStyle name="Обычный 4 8 6 6 3 2" xfId="37329"/>
    <cellStyle name="Обычный 4 8 6 6 3 3" xfId="37330"/>
    <cellStyle name="Обычный 4 8 6 6 4" xfId="37331"/>
    <cellStyle name="Обычный 4 8 6 6 4 2" xfId="37332"/>
    <cellStyle name="Обычный 4 8 6 6 4 3" xfId="37333"/>
    <cellStyle name="Обычный 4 8 6 6 5" xfId="37334"/>
    <cellStyle name="Обычный 4 8 6 6 5 2" xfId="37335"/>
    <cellStyle name="Обычный 4 8 6 6 6" xfId="37336"/>
    <cellStyle name="Обычный 4 8 6 6 7" xfId="37337"/>
    <cellStyle name="Обычный 4 8 6 7" xfId="37338"/>
    <cellStyle name="Обычный 4 8 6 7 2" xfId="37339"/>
    <cellStyle name="Обычный 4 8 6 7 2 2" xfId="37340"/>
    <cellStyle name="Обычный 4 8 6 7 2 3" xfId="37341"/>
    <cellStyle name="Обычный 4 8 6 7 3" xfId="37342"/>
    <cellStyle name="Обычный 4 8 6 7 3 2" xfId="37343"/>
    <cellStyle name="Обычный 4 8 6 7 3 3" xfId="37344"/>
    <cellStyle name="Обычный 4 8 6 7 4" xfId="37345"/>
    <cellStyle name="Обычный 4 8 6 7 4 2" xfId="37346"/>
    <cellStyle name="Обычный 4 8 6 7 4 3" xfId="37347"/>
    <cellStyle name="Обычный 4 8 6 7 5" xfId="37348"/>
    <cellStyle name="Обычный 4 8 6 7 5 2" xfId="37349"/>
    <cellStyle name="Обычный 4 8 6 7 6" xfId="37350"/>
    <cellStyle name="Обычный 4 8 6 7 7" xfId="37351"/>
    <cellStyle name="Обычный 4 8 6 8" xfId="37352"/>
    <cellStyle name="Обычный 4 8 6 8 2" xfId="37353"/>
    <cellStyle name="Обычный 4 8 6 8 2 2" xfId="37354"/>
    <cellStyle name="Обычный 4 8 6 8 2 3" xfId="37355"/>
    <cellStyle name="Обычный 4 8 6 8 3" xfId="37356"/>
    <cellStyle name="Обычный 4 8 6 8 3 2" xfId="37357"/>
    <cellStyle name="Обычный 4 8 6 8 3 3" xfId="37358"/>
    <cellStyle name="Обычный 4 8 6 8 4" xfId="37359"/>
    <cellStyle name="Обычный 4 8 6 8 4 2" xfId="37360"/>
    <cellStyle name="Обычный 4 8 6 8 5" xfId="37361"/>
    <cellStyle name="Обычный 4 8 6 8 5 2" xfId="37362"/>
    <cellStyle name="Обычный 4 8 6 8 6" xfId="37363"/>
    <cellStyle name="Обычный 4 8 6 8 7" xfId="37364"/>
    <cellStyle name="Обычный 4 8 6 9" xfId="37365"/>
    <cellStyle name="Обычный 4 8 6 9 2" xfId="37366"/>
    <cellStyle name="Обычный 4 8 6 9 3" xfId="37367"/>
    <cellStyle name="Обычный 4 8 7" xfId="37368"/>
    <cellStyle name="Обычный 4 8 7 10" xfId="37369"/>
    <cellStyle name="Обычный 4 8 7 10 2" xfId="37370"/>
    <cellStyle name="Обычный 4 8 7 11" xfId="37371"/>
    <cellStyle name="Обычный 4 8 7 12" xfId="37372"/>
    <cellStyle name="Обычный 4 8 7 2" xfId="37373"/>
    <cellStyle name="Обычный 4 8 7 2 2" xfId="37374"/>
    <cellStyle name="Обычный 4 8 7 2 2 2" xfId="37375"/>
    <cellStyle name="Обычный 4 8 7 2 2 2 2" xfId="37376"/>
    <cellStyle name="Обычный 4 8 7 2 2 3" xfId="37377"/>
    <cellStyle name="Обычный 4 8 7 2 2 4" xfId="37378"/>
    <cellStyle name="Обычный 4 8 7 2 3" xfId="37379"/>
    <cellStyle name="Обычный 4 8 7 2 3 2" xfId="37380"/>
    <cellStyle name="Обычный 4 8 7 2 3 3" xfId="37381"/>
    <cellStyle name="Обычный 4 8 7 2 4" xfId="37382"/>
    <cellStyle name="Обычный 4 8 7 2 4 2" xfId="37383"/>
    <cellStyle name="Обычный 4 8 7 2 4 3" xfId="37384"/>
    <cellStyle name="Обычный 4 8 7 2 5" xfId="37385"/>
    <cellStyle name="Обычный 4 8 7 2 5 2" xfId="37386"/>
    <cellStyle name="Обычный 4 8 7 2 5 3" xfId="37387"/>
    <cellStyle name="Обычный 4 8 7 2 6" xfId="37388"/>
    <cellStyle name="Обычный 4 8 7 2 6 2" xfId="37389"/>
    <cellStyle name="Обычный 4 8 7 2 7" xfId="37390"/>
    <cellStyle name="Обычный 4 8 7 2 8" xfId="37391"/>
    <cellStyle name="Обычный 4 8 7 3" xfId="37392"/>
    <cellStyle name="Обычный 4 8 7 3 2" xfId="37393"/>
    <cellStyle name="Обычный 4 8 7 3 2 2" xfId="37394"/>
    <cellStyle name="Обычный 4 8 7 3 2 2 2" xfId="37395"/>
    <cellStyle name="Обычный 4 8 7 3 2 3" xfId="37396"/>
    <cellStyle name="Обычный 4 8 7 3 2 4" xfId="37397"/>
    <cellStyle name="Обычный 4 8 7 3 3" xfId="37398"/>
    <cellStyle name="Обычный 4 8 7 3 3 2" xfId="37399"/>
    <cellStyle name="Обычный 4 8 7 3 3 3" xfId="37400"/>
    <cellStyle name="Обычный 4 8 7 3 4" xfId="37401"/>
    <cellStyle name="Обычный 4 8 7 3 4 2" xfId="37402"/>
    <cellStyle name="Обычный 4 8 7 3 4 3" xfId="37403"/>
    <cellStyle name="Обычный 4 8 7 3 5" xfId="37404"/>
    <cellStyle name="Обычный 4 8 7 3 5 2" xfId="37405"/>
    <cellStyle name="Обычный 4 8 7 3 5 3" xfId="37406"/>
    <cellStyle name="Обычный 4 8 7 3 6" xfId="37407"/>
    <cellStyle name="Обычный 4 8 7 3 6 2" xfId="37408"/>
    <cellStyle name="Обычный 4 8 7 3 7" xfId="37409"/>
    <cellStyle name="Обычный 4 8 7 3 8" xfId="37410"/>
    <cellStyle name="Обычный 4 8 7 4" xfId="37411"/>
    <cellStyle name="Обычный 4 8 7 4 2" xfId="37412"/>
    <cellStyle name="Обычный 4 8 7 4 2 2" xfId="37413"/>
    <cellStyle name="Обычный 4 8 7 4 2 3" xfId="37414"/>
    <cellStyle name="Обычный 4 8 7 4 3" xfId="37415"/>
    <cellStyle name="Обычный 4 8 7 4 3 2" xfId="37416"/>
    <cellStyle name="Обычный 4 8 7 4 3 3" xfId="37417"/>
    <cellStyle name="Обычный 4 8 7 4 4" xfId="37418"/>
    <cellStyle name="Обычный 4 8 7 4 4 2" xfId="37419"/>
    <cellStyle name="Обычный 4 8 7 4 4 3" xfId="37420"/>
    <cellStyle name="Обычный 4 8 7 4 5" xfId="37421"/>
    <cellStyle name="Обычный 4 8 7 4 5 2" xfId="37422"/>
    <cellStyle name="Обычный 4 8 7 4 6" xfId="37423"/>
    <cellStyle name="Обычный 4 8 7 4 7" xfId="37424"/>
    <cellStyle name="Обычный 4 8 7 5" xfId="37425"/>
    <cellStyle name="Обычный 4 8 7 5 2" xfId="37426"/>
    <cellStyle name="Обычный 4 8 7 5 2 2" xfId="37427"/>
    <cellStyle name="Обычный 4 8 7 5 2 3" xfId="37428"/>
    <cellStyle name="Обычный 4 8 7 5 3" xfId="37429"/>
    <cellStyle name="Обычный 4 8 7 5 3 2" xfId="37430"/>
    <cellStyle name="Обычный 4 8 7 5 3 3" xfId="37431"/>
    <cellStyle name="Обычный 4 8 7 5 4" xfId="37432"/>
    <cellStyle name="Обычный 4 8 7 5 4 2" xfId="37433"/>
    <cellStyle name="Обычный 4 8 7 5 4 3" xfId="37434"/>
    <cellStyle name="Обычный 4 8 7 5 5" xfId="37435"/>
    <cellStyle name="Обычный 4 8 7 5 5 2" xfId="37436"/>
    <cellStyle name="Обычный 4 8 7 5 6" xfId="37437"/>
    <cellStyle name="Обычный 4 8 7 5 7" xfId="37438"/>
    <cellStyle name="Обычный 4 8 7 6" xfId="37439"/>
    <cellStyle name="Обычный 4 8 7 6 2" xfId="37440"/>
    <cellStyle name="Обычный 4 8 7 6 2 2" xfId="37441"/>
    <cellStyle name="Обычный 4 8 7 6 2 3" xfId="37442"/>
    <cellStyle name="Обычный 4 8 7 6 3" xfId="37443"/>
    <cellStyle name="Обычный 4 8 7 6 3 2" xfId="37444"/>
    <cellStyle name="Обычный 4 8 7 6 3 3" xfId="37445"/>
    <cellStyle name="Обычный 4 8 7 6 4" xfId="37446"/>
    <cellStyle name="Обычный 4 8 7 6 4 2" xfId="37447"/>
    <cellStyle name="Обычный 4 8 7 6 5" xfId="37448"/>
    <cellStyle name="Обычный 4 8 7 6 5 2" xfId="37449"/>
    <cellStyle name="Обычный 4 8 7 6 6" xfId="37450"/>
    <cellStyle name="Обычный 4 8 7 6 7" xfId="37451"/>
    <cellStyle name="Обычный 4 8 7 7" xfId="37452"/>
    <cellStyle name="Обычный 4 8 7 7 2" xfId="37453"/>
    <cellStyle name="Обычный 4 8 7 7 3" xfId="37454"/>
    <cellStyle name="Обычный 4 8 7 8" xfId="37455"/>
    <cellStyle name="Обычный 4 8 7 8 2" xfId="37456"/>
    <cellStyle name="Обычный 4 8 7 8 3" xfId="37457"/>
    <cellStyle name="Обычный 4 8 7 9" xfId="37458"/>
    <cellStyle name="Обычный 4 8 7 9 2" xfId="37459"/>
    <cellStyle name="Обычный 4 8 7 9 3" xfId="37460"/>
    <cellStyle name="Обычный 4 8 8" xfId="37461"/>
    <cellStyle name="Обычный 4 8 8 2" xfId="37462"/>
    <cellStyle name="Обычный 4 8 8 2 2" xfId="37463"/>
    <cellStyle name="Обычный 4 8 8 2 2 2" xfId="37464"/>
    <cellStyle name="Обычный 4 8 8 2 2 3" xfId="37465"/>
    <cellStyle name="Обычный 4 8 8 2 3" xfId="37466"/>
    <cellStyle name="Обычный 4 8 8 2 3 2" xfId="37467"/>
    <cellStyle name="Обычный 4 8 8 2 3 3" xfId="37468"/>
    <cellStyle name="Обычный 4 8 8 2 4" xfId="37469"/>
    <cellStyle name="Обычный 4 8 8 2 4 2" xfId="37470"/>
    <cellStyle name="Обычный 4 8 8 2 4 3" xfId="37471"/>
    <cellStyle name="Обычный 4 8 8 2 5" xfId="37472"/>
    <cellStyle name="Обычный 4 8 8 2 5 2" xfId="37473"/>
    <cellStyle name="Обычный 4 8 8 2 6" xfId="37474"/>
    <cellStyle name="Обычный 4 8 8 2 7" xfId="37475"/>
    <cellStyle name="Обычный 4 8 8 3" xfId="37476"/>
    <cellStyle name="Обычный 4 8 8 3 2" xfId="37477"/>
    <cellStyle name="Обычный 4 8 8 3 2 2" xfId="37478"/>
    <cellStyle name="Обычный 4 8 8 3 3" xfId="37479"/>
    <cellStyle name="Обычный 4 8 8 3 4" xfId="37480"/>
    <cellStyle name="Обычный 4 8 8 4" xfId="37481"/>
    <cellStyle name="Обычный 4 8 8 4 2" xfId="37482"/>
    <cellStyle name="Обычный 4 8 8 4 3" xfId="37483"/>
    <cellStyle name="Обычный 4 8 8 5" xfId="37484"/>
    <cellStyle name="Обычный 4 8 8 5 2" xfId="37485"/>
    <cellStyle name="Обычный 4 8 8 5 3" xfId="37486"/>
    <cellStyle name="Обычный 4 8 8 6" xfId="37487"/>
    <cellStyle name="Обычный 4 8 8 6 2" xfId="37488"/>
    <cellStyle name="Обычный 4 8 8 6 3" xfId="37489"/>
    <cellStyle name="Обычный 4 8 8 7" xfId="37490"/>
    <cellStyle name="Обычный 4 8 8 7 2" xfId="37491"/>
    <cellStyle name="Обычный 4 8 8 8" xfId="37492"/>
    <cellStyle name="Обычный 4 8 8 9" xfId="37493"/>
    <cellStyle name="Обычный 4 8 9" xfId="37494"/>
    <cellStyle name="Обычный 4 8 9 2" xfId="37495"/>
    <cellStyle name="Обычный 4 8 9 2 2" xfId="37496"/>
    <cellStyle name="Обычный 4 8 9 2 2 2" xfId="37497"/>
    <cellStyle name="Обычный 4 8 9 2 2 3" xfId="37498"/>
    <cellStyle name="Обычный 4 8 9 2 3" xfId="37499"/>
    <cellStyle name="Обычный 4 8 9 2 3 2" xfId="37500"/>
    <cellStyle name="Обычный 4 8 9 2 3 3" xfId="37501"/>
    <cellStyle name="Обычный 4 8 9 2 4" xfId="37502"/>
    <cellStyle name="Обычный 4 8 9 2 4 2" xfId="37503"/>
    <cellStyle name="Обычный 4 8 9 2 4 3" xfId="37504"/>
    <cellStyle name="Обычный 4 8 9 2 5" xfId="37505"/>
    <cellStyle name="Обычный 4 8 9 2 5 2" xfId="37506"/>
    <cellStyle name="Обычный 4 8 9 2 6" xfId="37507"/>
    <cellStyle name="Обычный 4 8 9 2 7" xfId="37508"/>
    <cellStyle name="Обычный 4 8 9 3" xfId="37509"/>
    <cellStyle name="Обычный 4 8 9 3 2" xfId="37510"/>
    <cellStyle name="Обычный 4 8 9 3 2 2" xfId="37511"/>
    <cellStyle name="Обычный 4 8 9 3 3" xfId="37512"/>
    <cellStyle name="Обычный 4 8 9 3 4" xfId="37513"/>
    <cellStyle name="Обычный 4 8 9 4" xfId="37514"/>
    <cellStyle name="Обычный 4 8 9 4 2" xfId="37515"/>
    <cellStyle name="Обычный 4 8 9 4 3" xfId="37516"/>
    <cellStyle name="Обычный 4 8 9 5" xfId="37517"/>
    <cellStyle name="Обычный 4 8 9 5 2" xfId="37518"/>
    <cellStyle name="Обычный 4 8 9 5 3" xfId="37519"/>
    <cellStyle name="Обычный 4 8 9 6" xfId="37520"/>
    <cellStyle name="Обычный 4 8 9 6 2" xfId="37521"/>
    <cellStyle name="Обычный 4 8 9 6 3" xfId="37522"/>
    <cellStyle name="Обычный 4 8 9 7" xfId="37523"/>
    <cellStyle name="Обычный 4 8 9 7 2" xfId="37524"/>
    <cellStyle name="Обычный 4 8 9 8" xfId="37525"/>
    <cellStyle name="Обычный 4 8 9 9" xfId="37526"/>
    <cellStyle name="Обычный 4 9" xfId="37527"/>
    <cellStyle name="Обычный 4 9 2" xfId="37528"/>
    <cellStyle name="Обычный 4 9 2 2" xfId="37529"/>
    <cellStyle name="Обычный 4 9 2 3" xfId="37530"/>
    <cellStyle name="Обычный 4 9 2 4" xfId="37531"/>
    <cellStyle name="Обычный 4 9 3" xfId="37532"/>
    <cellStyle name="Обычный 4 9 4" xfId="37533"/>
    <cellStyle name="Обычный 4 9 5" xfId="37534"/>
    <cellStyle name="Обычный 4_ARMRAZR" xfId="37535"/>
    <cellStyle name="Обычный 40" xfId="37536"/>
    <cellStyle name="Обычный 41" xfId="37537"/>
    <cellStyle name="Обычный 41 10" xfId="37538"/>
    <cellStyle name="Обычный 41 10 2" xfId="37539"/>
    <cellStyle name="Обычный 41 10 2 2" xfId="37540"/>
    <cellStyle name="Обычный 41 10 2 3" xfId="37541"/>
    <cellStyle name="Обычный 41 10 3" xfId="37542"/>
    <cellStyle name="Обычный 41 10 3 2" xfId="37543"/>
    <cellStyle name="Обычный 41 10 3 3" xfId="37544"/>
    <cellStyle name="Обычный 41 10 4" xfId="37545"/>
    <cellStyle name="Обычный 41 10 4 2" xfId="37546"/>
    <cellStyle name="Обычный 41 10 4 3" xfId="37547"/>
    <cellStyle name="Обычный 41 10 5" xfId="37548"/>
    <cellStyle name="Обычный 41 10 5 2" xfId="37549"/>
    <cellStyle name="Обычный 41 10 6" xfId="37550"/>
    <cellStyle name="Обычный 41 10 7" xfId="37551"/>
    <cellStyle name="Обычный 41 11" xfId="37552"/>
    <cellStyle name="Обычный 41 11 2" xfId="37553"/>
    <cellStyle name="Обычный 41 11 2 2" xfId="37554"/>
    <cellStyle name="Обычный 41 11 2 3" xfId="37555"/>
    <cellStyle name="Обычный 41 11 3" xfId="37556"/>
    <cellStyle name="Обычный 41 11 3 2" xfId="37557"/>
    <cellStyle name="Обычный 41 11 3 3" xfId="37558"/>
    <cellStyle name="Обычный 41 11 4" xfId="37559"/>
    <cellStyle name="Обычный 41 11 4 2" xfId="37560"/>
    <cellStyle name="Обычный 41 11 4 3" xfId="37561"/>
    <cellStyle name="Обычный 41 11 5" xfId="37562"/>
    <cellStyle name="Обычный 41 11 5 2" xfId="37563"/>
    <cellStyle name="Обычный 41 11 6" xfId="37564"/>
    <cellStyle name="Обычный 41 11 7" xfId="37565"/>
    <cellStyle name="Обычный 41 12" xfId="37566"/>
    <cellStyle name="Обычный 41 12 2" xfId="37567"/>
    <cellStyle name="Обычный 41 12 2 2" xfId="37568"/>
    <cellStyle name="Обычный 41 12 2 3" xfId="37569"/>
    <cellStyle name="Обычный 41 12 3" xfId="37570"/>
    <cellStyle name="Обычный 41 12 3 2" xfId="37571"/>
    <cellStyle name="Обычный 41 12 3 3" xfId="37572"/>
    <cellStyle name="Обычный 41 12 4" xfId="37573"/>
    <cellStyle name="Обычный 41 12 4 2" xfId="37574"/>
    <cellStyle name="Обычный 41 12 4 3" xfId="37575"/>
    <cellStyle name="Обычный 41 12 5" xfId="37576"/>
    <cellStyle name="Обычный 41 12 5 2" xfId="37577"/>
    <cellStyle name="Обычный 41 12 6" xfId="37578"/>
    <cellStyle name="Обычный 41 12 7" xfId="37579"/>
    <cellStyle name="Обычный 41 13" xfId="37580"/>
    <cellStyle name="Обычный 41 13 2" xfId="37581"/>
    <cellStyle name="Обычный 41 13 2 2" xfId="37582"/>
    <cellStyle name="Обычный 41 13 2 3" xfId="37583"/>
    <cellStyle name="Обычный 41 13 3" xfId="37584"/>
    <cellStyle name="Обычный 41 13 3 2" xfId="37585"/>
    <cellStyle name="Обычный 41 13 3 3" xfId="37586"/>
    <cellStyle name="Обычный 41 13 4" xfId="37587"/>
    <cellStyle name="Обычный 41 13 4 2" xfId="37588"/>
    <cellStyle name="Обычный 41 13 4 3" xfId="37589"/>
    <cellStyle name="Обычный 41 13 5" xfId="37590"/>
    <cellStyle name="Обычный 41 13 5 2" xfId="37591"/>
    <cellStyle name="Обычный 41 13 6" xfId="37592"/>
    <cellStyle name="Обычный 41 13 7" xfId="37593"/>
    <cellStyle name="Обычный 41 14" xfId="37594"/>
    <cellStyle name="Обычный 41 14 2" xfId="37595"/>
    <cellStyle name="Обычный 41 14 2 2" xfId="37596"/>
    <cellStyle name="Обычный 41 14 3" xfId="37597"/>
    <cellStyle name="Обычный 41 15" xfId="37598"/>
    <cellStyle name="Обычный 41 15 2" xfId="37599"/>
    <cellStyle name="Обычный 41 15 3" xfId="37600"/>
    <cellStyle name="Обычный 41 16" xfId="37601"/>
    <cellStyle name="Обычный 41 16 2" xfId="37602"/>
    <cellStyle name="Обычный 41 16 3" xfId="37603"/>
    <cellStyle name="Обычный 41 17" xfId="37604"/>
    <cellStyle name="Обычный 41 17 2" xfId="37605"/>
    <cellStyle name="Обычный 41 18" xfId="37606"/>
    <cellStyle name="Обычный 41 19" xfId="37607"/>
    <cellStyle name="Обычный 41 2" xfId="37608"/>
    <cellStyle name="Обычный 41 2 10" xfId="37609"/>
    <cellStyle name="Обычный 41 2 10 2" xfId="37610"/>
    <cellStyle name="Обычный 41 2 10 2 2" xfId="37611"/>
    <cellStyle name="Обычный 41 2 10 2 3" xfId="37612"/>
    <cellStyle name="Обычный 41 2 10 3" xfId="37613"/>
    <cellStyle name="Обычный 41 2 10 3 2" xfId="37614"/>
    <cellStyle name="Обычный 41 2 10 3 3" xfId="37615"/>
    <cellStyle name="Обычный 41 2 10 4" xfId="37616"/>
    <cellStyle name="Обычный 41 2 10 4 2" xfId="37617"/>
    <cellStyle name="Обычный 41 2 10 4 3" xfId="37618"/>
    <cellStyle name="Обычный 41 2 10 5" xfId="37619"/>
    <cellStyle name="Обычный 41 2 10 5 2" xfId="37620"/>
    <cellStyle name="Обычный 41 2 10 6" xfId="37621"/>
    <cellStyle name="Обычный 41 2 10 7" xfId="37622"/>
    <cellStyle name="Обычный 41 2 11" xfId="37623"/>
    <cellStyle name="Обычный 41 2 11 2" xfId="37624"/>
    <cellStyle name="Обычный 41 2 11 2 2" xfId="37625"/>
    <cellStyle name="Обычный 41 2 11 2 3" xfId="37626"/>
    <cellStyle name="Обычный 41 2 11 3" xfId="37627"/>
    <cellStyle name="Обычный 41 2 11 3 2" xfId="37628"/>
    <cellStyle name="Обычный 41 2 11 3 3" xfId="37629"/>
    <cellStyle name="Обычный 41 2 11 4" xfId="37630"/>
    <cellStyle name="Обычный 41 2 11 4 2" xfId="37631"/>
    <cellStyle name="Обычный 41 2 11 4 3" xfId="37632"/>
    <cellStyle name="Обычный 41 2 11 5" xfId="37633"/>
    <cellStyle name="Обычный 41 2 11 5 2" xfId="37634"/>
    <cellStyle name="Обычный 41 2 11 6" xfId="37635"/>
    <cellStyle name="Обычный 41 2 11 7" xfId="37636"/>
    <cellStyle name="Обычный 41 2 12" xfId="37637"/>
    <cellStyle name="Обычный 41 2 12 2" xfId="37638"/>
    <cellStyle name="Обычный 41 2 12 2 2" xfId="37639"/>
    <cellStyle name="Обычный 41 2 12 2 3" xfId="37640"/>
    <cellStyle name="Обычный 41 2 12 3" xfId="37641"/>
    <cellStyle name="Обычный 41 2 12 3 2" xfId="37642"/>
    <cellStyle name="Обычный 41 2 12 3 3" xfId="37643"/>
    <cellStyle name="Обычный 41 2 12 4" xfId="37644"/>
    <cellStyle name="Обычный 41 2 12 4 2" xfId="37645"/>
    <cellStyle name="Обычный 41 2 12 4 3" xfId="37646"/>
    <cellStyle name="Обычный 41 2 12 5" xfId="37647"/>
    <cellStyle name="Обычный 41 2 12 5 2" xfId="37648"/>
    <cellStyle name="Обычный 41 2 12 6" xfId="37649"/>
    <cellStyle name="Обычный 41 2 12 7" xfId="37650"/>
    <cellStyle name="Обычный 41 2 13" xfId="37651"/>
    <cellStyle name="Обычный 41 2 13 2" xfId="37652"/>
    <cellStyle name="Обычный 41 2 13 2 2" xfId="37653"/>
    <cellStyle name="Обычный 41 2 13 3" xfId="37654"/>
    <cellStyle name="Обычный 41 2 14" xfId="37655"/>
    <cellStyle name="Обычный 41 2 14 2" xfId="37656"/>
    <cellStyle name="Обычный 41 2 14 3" xfId="37657"/>
    <cellStyle name="Обычный 41 2 15" xfId="37658"/>
    <cellStyle name="Обычный 41 2 15 2" xfId="37659"/>
    <cellStyle name="Обычный 41 2 15 3" xfId="37660"/>
    <cellStyle name="Обычный 41 2 16" xfId="37661"/>
    <cellStyle name="Обычный 41 2 16 2" xfId="37662"/>
    <cellStyle name="Обычный 41 2 17" xfId="37663"/>
    <cellStyle name="Обычный 41 2 18" xfId="37664"/>
    <cellStyle name="Обычный 41 2 2" xfId="37665"/>
    <cellStyle name="Обычный 41 2 2 10" xfId="37666"/>
    <cellStyle name="Обычный 41 2 2 10 2" xfId="37667"/>
    <cellStyle name="Обычный 41 2 2 10 2 2" xfId="37668"/>
    <cellStyle name="Обычный 41 2 2 10 2 3" xfId="37669"/>
    <cellStyle name="Обычный 41 2 2 10 3" xfId="37670"/>
    <cellStyle name="Обычный 41 2 2 10 3 2" xfId="37671"/>
    <cellStyle name="Обычный 41 2 2 10 3 3" xfId="37672"/>
    <cellStyle name="Обычный 41 2 2 10 4" xfId="37673"/>
    <cellStyle name="Обычный 41 2 2 10 4 2" xfId="37674"/>
    <cellStyle name="Обычный 41 2 2 10 4 3" xfId="37675"/>
    <cellStyle name="Обычный 41 2 2 10 5" xfId="37676"/>
    <cellStyle name="Обычный 41 2 2 10 5 2" xfId="37677"/>
    <cellStyle name="Обычный 41 2 2 10 6" xfId="37678"/>
    <cellStyle name="Обычный 41 2 2 10 7" xfId="37679"/>
    <cellStyle name="Обычный 41 2 2 11" xfId="37680"/>
    <cellStyle name="Обычный 41 2 2 11 2" xfId="37681"/>
    <cellStyle name="Обычный 41 2 2 11 2 2" xfId="37682"/>
    <cellStyle name="Обычный 41 2 2 11 2 3" xfId="37683"/>
    <cellStyle name="Обычный 41 2 2 11 3" xfId="37684"/>
    <cellStyle name="Обычный 41 2 2 11 3 2" xfId="37685"/>
    <cellStyle name="Обычный 41 2 2 11 3 3" xfId="37686"/>
    <cellStyle name="Обычный 41 2 2 11 4" xfId="37687"/>
    <cellStyle name="Обычный 41 2 2 11 4 2" xfId="37688"/>
    <cellStyle name="Обычный 41 2 2 11 4 3" xfId="37689"/>
    <cellStyle name="Обычный 41 2 2 11 5" xfId="37690"/>
    <cellStyle name="Обычный 41 2 2 11 5 2" xfId="37691"/>
    <cellStyle name="Обычный 41 2 2 11 6" xfId="37692"/>
    <cellStyle name="Обычный 41 2 2 11 7" xfId="37693"/>
    <cellStyle name="Обычный 41 2 2 12" xfId="37694"/>
    <cellStyle name="Обычный 41 2 2 12 2" xfId="37695"/>
    <cellStyle name="Обычный 41 2 2 12 3" xfId="37696"/>
    <cellStyle name="Обычный 41 2 2 13" xfId="37697"/>
    <cellStyle name="Обычный 41 2 2 13 2" xfId="37698"/>
    <cellStyle name="Обычный 41 2 2 13 3" xfId="37699"/>
    <cellStyle name="Обычный 41 2 2 14" xfId="37700"/>
    <cellStyle name="Обычный 41 2 2 14 2" xfId="37701"/>
    <cellStyle name="Обычный 41 2 2 14 3" xfId="37702"/>
    <cellStyle name="Обычный 41 2 2 15" xfId="37703"/>
    <cellStyle name="Обычный 41 2 2 15 2" xfId="37704"/>
    <cellStyle name="Обычный 41 2 2 16" xfId="37705"/>
    <cellStyle name="Обычный 41 2 2 17" xfId="37706"/>
    <cellStyle name="Обычный 41 2 2 2" xfId="37707"/>
    <cellStyle name="Обычный 41 2 2 2 10" xfId="37708"/>
    <cellStyle name="Обычный 41 2 2 2 10 2" xfId="37709"/>
    <cellStyle name="Обычный 41 2 2 2 10 2 2" xfId="37710"/>
    <cellStyle name="Обычный 41 2 2 2 10 2 3" xfId="37711"/>
    <cellStyle name="Обычный 41 2 2 2 10 3" xfId="37712"/>
    <cellStyle name="Обычный 41 2 2 2 10 3 2" xfId="37713"/>
    <cellStyle name="Обычный 41 2 2 2 10 3 3" xfId="37714"/>
    <cellStyle name="Обычный 41 2 2 2 10 4" xfId="37715"/>
    <cellStyle name="Обычный 41 2 2 2 10 4 2" xfId="37716"/>
    <cellStyle name="Обычный 41 2 2 2 10 5" xfId="37717"/>
    <cellStyle name="Обычный 41 2 2 2 10 5 2" xfId="37718"/>
    <cellStyle name="Обычный 41 2 2 2 10 6" xfId="37719"/>
    <cellStyle name="Обычный 41 2 2 2 10 7" xfId="37720"/>
    <cellStyle name="Обычный 41 2 2 2 11" xfId="37721"/>
    <cellStyle name="Обычный 41 2 2 2 11 2" xfId="37722"/>
    <cellStyle name="Обычный 41 2 2 2 11 3" xfId="37723"/>
    <cellStyle name="Обычный 41 2 2 2 12" xfId="37724"/>
    <cellStyle name="Обычный 41 2 2 2 12 2" xfId="37725"/>
    <cellStyle name="Обычный 41 2 2 2 12 3" xfId="37726"/>
    <cellStyle name="Обычный 41 2 2 2 13" xfId="37727"/>
    <cellStyle name="Обычный 41 2 2 2 13 2" xfId="37728"/>
    <cellStyle name="Обычный 41 2 2 2 13 3" xfId="37729"/>
    <cellStyle name="Обычный 41 2 2 2 14" xfId="37730"/>
    <cellStyle name="Обычный 41 2 2 2 14 2" xfId="37731"/>
    <cellStyle name="Обычный 41 2 2 2 15" xfId="37732"/>
    <cellStyle name="Обычный 41 2 2 2 16" xfId="37733"/>
    <cellStyle name="Обычный 41 2 2 2 2" xfId="37734"/>
    <cellStyle name="Обычный 41 2 2 2 2 10" xfId="37735"/>
    <cellStyle name="Обычный 41 2 2 2 2 10 2" xfId="37736"/>
    <cellStyle name="Обычный 41 2 2 2 2 10 3" xfId="37737"/>
    <cellStyle name="Обычный 41 2 2 2 2 11" xfId="37738"/>
    <cellStyle name="Обычный 41 2 2 2 2 11 2" xfId="37739"/>
    <cellStyle name="Обычный 41 2 2 2 2 12" xfId="37740"/>
    <cellStyle name="Обычный 41 2 2 2 2 13" xfId="37741"/>
    <cellStyle name="Обычный 41 2 2 2 2 2" xfId="37742"/>
    <cellStyle name="Обычный 41 2 2 2 2 2 2" xfId="37743"/>
    <cellStyle name="Обычный 41 2 2 2 2 2 2 2" xfId="37744"/>
    <cellStyle name="Обычный 41 2 2 2 2 2 2 2 2" xfId="37745"/>
    <cellStyle name="Обычный 41 2 2 2 2 2 2 3" xfId="37746"/>
    <cellStyle name="Обычный 41 2 2 2 2 2 2 4" xfId="37747"/>
    <cellStyle name="Обычный 41 2 2 2 2 2 3" xfId="37748"/>
    <cellStyle name="Обычный 41 2 2 2 2 2 3 2" xfId="37749"/>
    <cellStyle name="Обычный 41 2 2 2 2 2 3 3" xfId="37750"/>
    <cellStyle name="Обычный 41 2 2 2 2 2 4" xfId="37751"/>
    <cellStyle name="Обычный 41 2 2 2 2 2 4 2" xfId="37752"/>
    <cellStyle name="Обычный 41 2 2 2 2 2 4 3" xfId="37753"/>
    <cellStyle name="Обычный 41 2 2 2 2 2 5" xfId="37754"/>
    <cellStyle name="Обычный 41 2 2 2 2 2 5 2" xfId="37755"/>
    <cellStyle name="Обычный 41 2 2 2 2 2 5 3" xfId="37756"/>
    <cellStyle name="Обычный 41 2 2 2 2 2 6" xfId="37757"/>
    <cellStyle name="Обычный 41 2 2 2 2 2 6 2" xfId="37758"/>
    <cellStyle name="Обычный 41 2 2 2 2 2 7" xfId="37759"/>
    <cellStyle name="Обычный 41 2 2 2 2 2 8" xfId="37760"/>
    <cellStyle name="Обычный 41 2 2 2 2 3" xfId="37761"/>
    <cellStyle name="Обычный 41 2 2 2 2 3 2" xfId="37762"/>
    <cellStyle name="Обычный 41 2 2 2 2 3 2 2" xfId="37763"/>
    <cellStyle name="Обычный 41 2 2 2 2 3 2 2 2" xfId="37764"/>
    <cellStyle name="Обычный 41 2 2 2 2 3 2 3" xfId="37765"/>
    <cellStyle name="Обычный 41 2 2 2 2 3 2 4" xfId="37766"/>
    <cellStyle name="Обычный 41 2 2 2 2 3 3" xfId="37767"/>
    <cellStyle name="Обычный 41 2 2 2 2 3 3 2" xfId="37768"/>
    <cellStyle name="Обычный 41 2 2 2 2 3 3 3" xfId="37769"/>
    <cellStyle name="Обычный 41 2 2 2 2 3 4" xfId="37770"/>
    <cellStyle name="Обычный 41 2 2 2 2 3 4 2" xfId="37771"/>
    <cellStyle name="Обычный 41 2 2 2 2 3 4 3" xfId="37772"/>
    <cellStyle name="Обычный 41 2 2 2 2 3 5" xfId="37773"/>
    <cellStyle name="Обычный 41 2 2 2 2 3 5 2" xfId="37774"/>
    <cellStyle name="Обычный 41 2 2 2 2 3 5 3" xfId="37775"/>
    <cellStyle name="Обычный 41 2 2 2 2 3 6" xfId="37776"/>
    <cellStyle name="Обычный 41 2 2 2 2 3 6 2" xfId="37777"/>
    <cellStyle name="Обычный 41 2 2 2 2 3 7" xfId="37778"/>
    <cellStyle name="Обычный 41 2 2 2 2 3 8" xfId="37779"/>
    <cellStyle name="Обычный 41 2 2 2 2 4" xfId="37780"/>
    <cellStyle name="Обычный 41 2 2 2 2 4 2" xfId="37781"/>
    <cellStyle name="Обычный 41 2 2 2 2 4 2 2" xfId="37782"/>
    <cellStyle name="Обычный 41 2 2 2 2 4 2 3" xfId="37783"/>
    <cellStyle name="Обычный 41 2 2 2 2 4 3" xfId="37784"/>
    <cellStyle name="Обычный 41 2 2 2 2 4 3 2" xfId="37785"/>
    <cellStyle name="Обычный 41 2 2 2 2 4 3 3" xfId="37786"/>
    <cellStyle name="Обычный 41 2 2 2 2 4 4" xfId="37787"/>
    <cellStyle name="Обычный 41 2 2 2 2 4 4 2" xfId="37788"/>
    <cellStyle name="Обычный 41 2 2 2 2 4 4 3" xfId="37789"/>
    <cellStyle name="Обычный 41 2 2 2 2 4 5" xfId="37790"/>
    <cellStyle name="Обычный 41 2 2 2 2 4 5 2" xfId="37791"/>
    <cellStyle name="Обычный 41 2 2 2 2 4 6" xfId="37792"/>
    <cellStyle name="Обычный 41 2 2 2 2 4 7" xfId="37793"/>
    <cellStyle name="Обычный 41 2 2 2 2 5" xfId="37794"/>
    <cellStyle name="Обычный 41 2 2 2 2 5 2" xfId="37795"/>
    <cellStyle name="Обычный 41 2 2 2 2 5 2 2" xfId="37796"/>
    <cellStyle name="Обычный 41 2 2 2 2 5 2 3" xfId="37797"/>
    <cellStyle name="Обычный 41 2 2 2 2 5 3" xfId="37798"/>
    <cellStyle name="Обычный 41 2 2 2 2 5 3 2" xfId="37799"/>
    <cellStyle name="Обычный 41 2 2 2 2 5 3 3" xfId="37800"/>
    <cellStyle name="Обычный 41 2 2 2 2 5 4" xfId="37801"/>
    <cellStyle name="Обычный 41 2 2 2 2 5 4 2" xfId="37802"/>
    <cellStyle name="Обычный 41 2 2 2 2 5 4 3" xfId="37803"/>
    <cellStyle name="Обычный 41 2 2 2 2 5 5" xfId="37804"/>
    <cellStyle name="Обычный 41 2 2 2 2 5 5 2" xfId="37805"/>
    <cellStyle name="Обычный 41 2 2 2 2 5 6" xfId="37806"/>
    <cellStyle name="Обычный 41 2 2 2 2 5 7" xfId="37807"/>
    <cellStyle name="Обычный 41 2 2 2 2 6" xfId="37808"/>
    <cellStyle name="Обычный 41 2 2 2 2 6 2" xfId="37809"/>
    <cellStyle name="Обычный 41 2 2 2 2 6 2 2" xfId="37810"/>
    <cellStyle name="Обычный 41 2 2 2 2 6 2 3" xfId="37811"/>
    <cellStyle name="Обычный 41 2 2 2 2 6 3" xfId="37812"/>
    <cellStyle name="Обычный 41 2 2 2 2 6 3 2" xfId="37813"/>
    <cellStyle name="Обычный 41 2 2 2 2 6 3 3" xfId="37814"/>
    <cellStyle name="Обычный 41 2 2 2 2 6 4" xfId="37815"/>
    <cellStyle name="Обычный 41 2 2 2 2 6 4 2" xfId="37816"/>
    <cellStyle name="Обычный 41 2 2 2 2 6 4 3" xfId="37817"/>
    <cellStyle name="Обычный 41 2 2 2 2 6 5" xfId="37818"/>
    <cellStyle name="Обычный 41 2 2 2 2 6 5 2" xfId="37819"/>
    <cellStyle name="Обычный 41 2 2 2 2 6 6" xfId="37820"/>
    <cellStyle name="Обычный 41 2 2 2 2 6 7" xfId="37821"/>
    <cellStyle name="Обычный 41 2 2 2 2 7" xfId="37822"/>
    <cellStyle name="Обычный 41 2 2 2 2 7 2" xfId="37823"/>
    <cellStyle name="Обычный 41 2 2 2 2 7 2 2" xfId="37824"/>
    <cellStyle name="Обычный 41 2 2 2 2 7 2 3" xfId="37825"/>
    <cellStyle name="Обычный 41 2 2 2 2 7 3" xfId="37826"/>
    <cellStyle name="Обычный 41 2 2 2 2 7 3 2" xfId="37827"/>
    <cellStyle name="Обычный 41 2 2 2 2 7 3 3" xfId="37828"/>
    <cellStyle name="Обычный 41 2 2 2 2 7 4" xfId="37829"/>
    <cellStyle name="Обычный 41 2 2 2 2 7 4 2" xfId="37830"/>
    <cellStyle name="Обычный 41 2 2 2 2 7 5" xfId="37831"/>
    <cellStyle name="Обычный 41 2 2 2 2 7 5 2" xfId="37832"/>
    <cellStyle name="Обычный 41 2 2 2 2 7 6" xfId="37833"/>
    <cellStyle name="Обычный 41 2 2 2 2 7 7" xfId="37834"/>
    <cellStyle name="Обычный 41 2 2 2 2 8" xfId="37835"/>
    <cellStyle name="Обычный 41 2 2 2 2 8 2" xfId="37836"/>
    <cellStyle name="Обычный 41 2 2 2 2 8 3" xfId="37837"/>
    <cellStyle name="Обычный 41 2 2 2 2 9" xfId="37838"/>
    <cellStyle name="Обычный 41 2 2 2 2 9 2" xfId="37839"/>
    <cellStyle name="Обычный 41 2 2 2 2 9 3" xfId="37840"/>
    <cellStyle name="Обычный 41 2 2 2 3" xfId="37841"/>
    <cellStyle name="Обычный 41 2 2 2 3 10" xfId="37842"/>
    <cellStyle name="Обычный 41 2 2 2 3 10 2" xfId="37843"/>
    <cellStyle name="Обычный 41 2 2 2 3 11" xfId="37844"/>
    <cellStyle name="Обычный 41 2 2 2 3 12" xfId="37845"/>
    <cellStyle name="Обычный 41 2 2 2 3 2" xfId="37846"/>
    <cellStyle name="Обычный 41 2 2 2 3 2 2" xfId="37847"/>
    <cellStyle name="Обычный 41 2 2 2 3 2 2 2" xfId="37848"/>
    <cellStyle name="Обычный 41 2 2 2 3 2 2 2 2" xfId="37849"/>
    <cellStyle name="Обычный 41 2 2 2 3 2 2 3" xfId="37850"/>
    <cellStyle name="Обычный 41 2 2 2 3 2 2 4" xfId="37851"/>
    <cellStyle name="Обычный 41 2 2 2 3 2 3" xfId="37852"/>
    <cellStyle name="Обычный 41 2 2 2 3 2 3 2" xfId="37853"/>
    <cellStyle name="Обычный 41 2 2 2 3 2 3 3" xfId="37854"/>
    <cellStyle name="Обычный 41 2 2 2 3 2 4" xfId="37855"/>
    <cellStyle name="Обычный 41 2 2 2 3 2 4 2" xfId="37856"/>
    <cellStyle name="Обычный 41 2 2 2 3 2 4 3" xfId="37857"/>
    <cellStyle name="Обычный 41 2 2 2 3 2 5" xfId="37858"/>
    <cellStyle name="Обычный 41 2 2 2 3 2 5 2" xfId="37859"/>
    <cellStyle name="Обычный 41 2 2 2 3 2 5 3" xfId="37860"/>
    <cellStyle name="Обычный 41 2 2 2 3 2 6" xfId="37861"/>
    <cellStyle name="Обычный 41 2 2 2 3 2 6 2" xfId="37862"/>
    <cellStyle name="Обычный 41 2 2 2 3 2 7" xfId="37863"/>
    <cellStyle name="Обычный 41 2 2 2 3 2 8" xfId="37864"/>
    <cellStyle name="Обычный 41 2 2 2 3 3" xfId="37865"/>
    <cellStyle name="Обычный 41 2 2 2 3 3 2" xfId="37866"/>
    <cellStyle name="Обычный 41 2 2 2 3 3 2 2" xfId="37867"/>
    <cellStyle name="Обычный 41 2 2 2 3 3 2 2 2" xfId="37868"/>
    <cellStyle name="Обычный 41 2 2 2 3 3 2 3" xfId="37869"/>
    <cellStyle name="Обычный 41 2 2 2 3 3 2 4" xfId="37870"/>
    <cellStyle name="Обычный 41 2 2 2 3 3 3" xfId="37871"/>
    <cellStyle name="Обычный 41 2 2 2 3 3 3 2" xfId="37872"/>
    <cellStyle name="Обычный 41 2 2 2 3 3 3 3" xfId="37873"/>
    <cellStyle name="Обычный 41 2 2 2 3 3 4" xfId="37874"/>
    <cellStyle name="Обычный 41 2 2 2 3 3 4 2" xfId="37875"/>
    <cellStyle name="Обычный 41 2 2 2 3 3 4 3" xfId="37876"/>
    <cellStyle name="Обычный 41 2 2 2 3 3 5" xfId="37877"/>
    <cellStyle name="Обычный 41 2 2 2 3 3 5 2" xfId="37878"/>
    <cellStyle name="Обычный 41 2 2 2 3 3 5 3" xfId="37879"/>
    <cellStyle name="Обычный 41 2 2 2 3 3 6" xfId="37880"/>
    <cellStyle name="Обычный 41 2 2 2 3 3 6 2" xfId="37881"/>
    <cellStyle name="Обычный 41 2 2 2 3 3 7" xfId="37882"/>
    <cellStyle name="Обычный 41 2 2 2 3 3 8" xfId="37883"/>
    <cellStyle name="Обычный 41 2 2 2 3 4" xfId="37884"/>
    <cellStyle name="Обычный 41 2 2 2 3 4 2" xfId="37885"/>
    <cellStyle name="Обычный 41 2 2 2 3 4 2 2" xfId="37886"/>
    <cellStyle name="Обычный 41 2 2 2 3 4 2 3" xfId="37887"/>
    <cellStyle name="Обычный 41 2 2 2 3 4 3" xfId="37888"/>
    <cellStyle name="Обычный 41 2 2 2 3 4 3 2" xfId="37889"/>
    <cellStyle name="Обычный 41 2 2 2 3 4 3 3" xfId="37890"/>
    <cellStyle name="Обычный 41 2 2 2 3 4 4" xfId="37891"/>
    <cellStyle name="Обычный 41 2 2 2 3 4 4 2" xfId="37892"/>
    <cellStyle name="Обычный 41 2 2 2 3 4 4 3" xfId="37893"/>
    <cellStyle name="Обычный 41 2 2 2 3 4 5" xfId="37894"/>
    <cellStyle name="Обычный 41 2 2 2 3 4 5 2" xfId="37895"/>
    <cellStyle name="Обычный 41 2 2 2 3 4 6" xfId="37896"/>
    <cellStyle name="Обычный 41 2 2 2 3 4 7" xfId="37897"/>
    <cellStyle name="Обычный 41 2 2 2 3 5" xfId="37898"/>
    <cellStyle name="Обычный 41 2 2 2 3 5 2" xfId="37899"/>
    <cellStyle name="Обычный 41 2 2 2 3 5 2 2" xfId="37900"/>
    <cellStyle name="Обычный 41 2 2 2 3 5 2 3" xfId="37901"/>
    <cellStyle name="Обычный 41 2 2 2 3 5 3" xfId="37902"/>
    <cellStyle name="Обычный 41 2 2 2 3 5 3 2" xfId="37903"/>
    <cellStyle name="Обычный 41 2 2 2 3 5 3 3" xfId="37904"/>
    <cellStyle name="Обычный 41 2 2 2 3 5 4" xfId="37905"/>
    <cellStyle name="Обычный 41 2 2 2 3 5 4 2" xfId="37906"/>
    <cellStyle name="Обычный 41 2 2 2 3 5 4 3" xfId="37907"/>
    <cellStyle name="Обычный 41 2 2 2 3 5 5" xfId="37908"/>
    <cellStyle name="Обычный 41 2 2 2 3 5 5 2" xfId="37909"/>
    <cellStyle name="Обычный 41 2 2 2 3 5 6" xfId="37910"/>
    <cellStyle name="Обычный 41 2 2 2 3 5 7" xfId="37911"/>
    <cellStyle name="Обычный 41 2 2 2 3 6" xfId="37912"/>
    <cellStyle name="Обычный 41 2 2 2 3 6 2" xfId="37913"/>
    <cellStyle name="Обычный 41 2 2 2 3 6 2 2" xfId="37914"/>
    <cellStyle name="Обычный 41 2 2 2 3 6 2 3" xfId="37915"/>
    <cellStyle name="Обычный 41 2 2 2 3 6 3" xfId="37916"/>
    <cellStyle name="Обычный 41 2 2 2 3 6 3 2" xfId="37917"/>
    <cellStyle name="Обычный 41 2 2 2 3 6 3 3" xfId="37918"/>
    <cellStyle name="Обычный 41 2 2 2 3 6 4" xfId="37919"/>
    <cellStyle name="Обычный 41 2 2 2 3 6 4 2" xfId="37920"/>
    <cellStyle name="Обычный 41 2 2 2 3 6 5" xfId="37921"/>
    <cellStyle name="Обычный 41 2 2 2 3 6 5 2" xfId="37922"/>
    <cellStyle name="Обычный 41 2 2 2 3 6 6" xfId="37923"/>
    <cellStyle name="Обычный 41 2 2 2 3 6 7" xfId="37924"/>
    <cellStyle name="Обычный 41 2 2 2 3 7" xfId="37925"/>
    <cellStyle name="Обычный 41 2 2 2 3 7 2" xfId="37926"/>
    <cellStyle name="Обычный 41 2 2 2 3 7 3" xfId="37927"/>
    <cellStyle name="Обычный 41 2 2 2 3 8" xfId="37928"/>
    <cellStyle name="Обычный 41 2 2 2 3 8 2" xfId="37929"/>
    <cellStyle name="Обычный 41 2 2 2 3 8 3" xfId="37930"/>
    <cellStyle name="Обычный 41 2 2 2 3 9" xfId="37931"/>
    <cellStyle name="Обычный 41 2 2 2 3 9 2" xfId="37932"/>
    <cellStyle name="Обычный 41 2 2 2 3 9 3" xfId="37933"/>
    <cellStyle name="Обычный 41 2 2 2 4" xfId="37934"/>
    <cellStyle name="Обычный 41 2 2 2 4 2" xfId="37935"/>
    <cellStyle name="Обычный 41 2 2 2 4 2 2" xfId="37936"/>
    <cellStyle name="Обычный 41 2 2 2 4 2 2 2" xfId="37937"/>
    <cellStyle name="Обычный 41 2 2 2 4 2 2 3" xfId="37938"/>
    <cellStyle name="Обычный 41 2 2 2 4 2 3" xfId="37939"/>
    <cellStyle name="Обычный 41 2 2 2 4 2 3 2" xfId="37940"/>
    <cellStyle name="Обычный 41 2 2 2 4 2 3 3" xfId="37941"/>
    <cellStyle name="Обычный 41 2 2 2 4 2 4" xfId="37942"/>
    <cellStyle name="Обычный 41 2 2 2 4 2 4 2" xfId="37943"/>
    <cellStyle name="Обычный 41 2 2 2 4 2 4 3" xfId="37944"/>
    <cellStyle name="Обычный 41 2 2 2 4 2 5" xfId="37945"/>
    <cellStyle name="Обычный 41 2 2 2 4 2 5 2" xfId="37946"/>
    <cellStyle name="Обычный 41 2 2 2 4 2 6" xfId="37947"/>
    <cellStyle name="Обычный 41 2 2 2 4 2 7" xfId="37948"/>
    <cellStyle name="Обычный 41 2 2 2 4 3" xfId="37949"/>
    <cellStyle name="Обычный 41 2 2 2 4 3 2" xfId="37950"/>
    <cellStyle name="Обычный 41 2 2 2 4 3 2 2" xfId="37951"/>
    <cellStyle name="Обычный 41 2 2 2 4 3 3" xfId="37952"/>
    <cellStyle name="Обычный 41 2 2 2 4 3 4" xfId="37953"/>
    <cellStyle name="Обычный 41 2 2 2 4 4" xfId="37954"/>
    <cellStyle name="Обычный 41 2 2 2 4 4 2" xfId="37955"/>
    <cellStyle name="Обычный 41 2 2 2 4 4 3" xfId="37956"/>
    <cellStyle name="Обычный 41 2 2 2 4 5" xfId="37957"/>
    <cellStyle name="Обычный 41 2 2 2 4 5 2" xfId="37958"/>
    <cellStyle name="Обычный 41 2 2 2 4 5 3" xfId="37959"/>
    <cellStyle name="Обычный 41 2 2 2 4 6" xfId="37960"/>
    <cellStyle name="Обычный 41 2 2 2 4 6 2" xfId="37961"/>
    <cellStyle name="Обычный 41 2 2 2 4 6 3" xfId="37962"/>
    <cellStyle name="Обычный 41 2 2 2 4 7" xfId="37963"/>
    <cellStyle name="Обычный 41 2 2 2 4 7 2" xfId="37964"/>
    <cellStyle name="Обычный 41 2 2 2 4 8" xfId="37965"/>
    <cellStyle name="Обычный 41 2 2 2 4 9" xfId="37966"/>
    <cellStyle name="Обычный 41 2 2 2 5" xfId="37967"/>
    <cellStyle name="Обычный 41 2 2 2 5 2" xfId="37968"/>
    <cellStyle name="Обычный 41 2 2 2 5 2 2" xfId="37969"/>
    <cellStyle name="Обычный 41 2 2 2 5 2 2 2" xfId="37970"/>
    <cellStyle name="Обычный 41 2 2 2 5 2 3" xfId="37971"/>
    <cellStyle name="Обычный 41 2 2 2 5 2 4" xfId="37972"/>
    <cellStyle name="Обычный 41 2 2 2 5 3" xfId="37973"/>
    <cellStyle name="Обычный 41 2 2 2 5 3 2" xfId="37974"/>
    <cellStyle name="Обычный 41 2 2 2 5 3 3" xfId="37975"/>
    <cellStyle name="Обычный 41 2 2 2 5 4" xfId="37976"/>
    <cellStyle name="Обычный 41 2 2 2 5 4 2" xfId="37977"/>
    <cellStyle name="Обычный 41 2 2 2 5 4 3" xfId="37978"/>
    <cellStyle name="Обычный 41 2 2 2 5 5" xfId="37979"/>
    <cellStyle name="Обычный 41 2 2 2 5 5 2" xfId="37980"/>
    <cellStyle name="Обычный 41 2 2 2 5 5 3" xfId="37981"/>
    <cellStyle name="Обычный 41 2 2 2 5 6" xfId="37982"/>
    <cellStyle name="Обычный 41 2 2 2 5 6 2" xfId="37983"/>
    <cellStyle name="Обычный 41 2 2 2 5 7" xfId="37984"/>
    <cellStyle name="Обычный 41 2 2 2 5 8" xfId="37985"/>
    <cellStyle name="Обычный 41 2 2 2 6" xfId="37986"/>
    <cellStyle name="Обычный 41 2 2 2 6 2" xfId="37987"/>
    <cellStyle name="Обычный 41 2 2 2 6 2 2" xfId="37988"/>
    <cellStyle name="Обычный 41 2 2 2 6 2 3" xfId="37989"/>
    <cellStyle name="Обычный 41 2 2 2 6 3" xfId="37990"/>
    <cellStyle name="Обычный 41 2 2 2 6 3 2" xfId="37991"/>
    <cellStyle name="Обычный 41 2 2 2 6 3 3" xfId="37992"/>
    <cellStyle name="Обычный 41 2 2 2 6 4" xfId="37993"/>
    <cellStyle name="Обычный 41 2 2 2 6 4 2" xfId="37994"/>
    <cellStyle name="Обычный 41 2 2 2 6 4 3" xfId="37995"/>
    <cellStyle name="Обычный 41 2 2 2 6 5" xfId="37996"/>
    <cellStyle name="Обычный 41 2 2 2 6 5 2" xfId="37997"/>
    <cellStyle name="Обычный 41 2 2 2 6 6" xfId="37998"/>
    <cellStyle name="Обычный 41 2 2 2 6 7" xfId="37999"/>
    <cellStyle name="Обычный 41 2 2 2 7" xfId="38000"/>
    <cellStyle name="Обычный 41 2 2 2 7 2" xfId="38001"/>
    <cellStyle name="Обычный 41 2 2 2 7 2 2" xfId="38002"/>
    <cellStyle name="Обычный 41 2 2 2 7 2 3" xfId="38003"/>
    <cellStyle name="Обычный 41 2 2 2 7 3" xfId="38004"/>
    <cellStyle name="Обычный 41 2 2 2 7 3 2" xfId="38005"/>
    <cellStyle name="Обычный 41 2 2 2 7 3 3" xfId="38006"/>
    <cellStyle name="Обычный 41 2 2 2 7 4" xfId="38007"/>
    <cellStyle name="Обычный 41 2 2 2 7 4 2" xfId="38008"/>
    <cellStyle name="Обычный 41 2 2 2 7 4 3" xfId="38009"/>
    <cellStyle name="Обычный 41 2 2 2 7 5" xfId="38010"/>
    <cellStyle name="Обычный 41 2 2 2 7 5 2" xfId="38011"/>
    <cellStyle name="Обычный 41 2 2 2 7 6" xfId="38012"/>
    <cellStyle name="Обычный 41 2 2 2 7 7" xfId="38013"/>
    <cellStyle name="Обычный 41 2 2 2 8" xfId="38014"/>
    <cellStyle name="Обычный 41 2 2 2 8 2" xfId="38015"/>
    <cellStyle name="Обычный 41 2 2 2 8 2 2" xfId="38016"/>
    <cellStyle name="Обычный 41 2 2 2 8 2 3" xfId="38017"/>
    <cellStyle name="Обычный 41 2 2 2 8 3" xfId="38018"/>
    <cellStyle name="Обычный 41 2 2 2 8 3 2" xfId="38019"/>
    <cellStyle name="Обычный 41 2 2 2 8 3 3" xfId="38020"/>
    <cellStyle name="Обычный 41 2 2 2 8 4" xfId="38021"/>
    <cellStyle name="Обычный 41 2 2 2 8 4 2" xfId="38022"/>
    <cellStyle name="Обычный 41 2 2 2 8 4 3" xfId="38023"/>
    <cellStyle name="Обычный 41 2 2 2 8 5" xfId="38024"/>
    <cellStyle name="Обычный 41 2 2 2 8 5 2" xfId="38025"/>
    <cellStyle name="Обычный 41 2 2 2 8 6" xfId="38026"/>
    <cellStyle name="Обычный 41 2 2 2 8 7" xfId="38027"/>
    <cellStyle name="Обычный 41 2 2 2 9" xfId="38028"/>
    <cellStyle name="Обычный 41 2 2 2 9 2" xfId="38029"/>
    <cellStyle name="Обычный 41 2 2 2 9 2 2" xfId="38030"/>
    <cellStyle name="Обычный 41 2 2 2 9 2 3" xfId="38031"/>
    <cellStyle name="Обычный 41 2 2 2 9 3" xfId="38032"/>
    <cellStyle name="Обычный 41 2 2 2 9 3 2" xfId="38033"/>
    <cellStyle name="Обычный 41 2 2 2 9 3 3" xfId="38034"/>
    <cellStyle name="Обычный 41 2 2 2 9 4" xfId="38035"/>
    <cellStyle name="Обычный 41 2 2 2 9 4 2" xfId="38036"/>
    <cellStyle name="Обычный 41 2 2 2 9 4 3" xfId="38037"/>
    <cellStyle name="Обычный 41 2 2 2 9 5" xfId="38038"/>
    <cellStyle name="Обычный 41 2 2 2 9 5 2" xfId="38039"/>
    <cellStyle name="Обычный 41 2 2 2 9 6" xfId="38040"/>
    <cellStyle name="Обычный 41 2 2 2 9 7" xfId="38041"/>
    <cellStyle name="Обычный 41 2 2 3" xfId="38042"/>
    <cellStyle name="Обычный 41 2 2 3 10" xfId="38043"/>
    <cellStyle name="Обычный 41 2 2 3 10 2" xfId="38044"/>
    <cellStyle name="Обычный 41 2 2 3 10 3" xfId="38045"/>
    <cellStyle name="Обычный 41 2 2 3 11" xfId="38046"/>
    <cellStyle name="Обычный 41 2 2 3 11 2" xfId="38047"/>
    <cellStyle name="Обычный 41 2 2 3 12" xfId="38048"/>
    <cellStyle name="Обычный 41 2 2 3 13" xfId="38049"/>
    <cellStyle name="Обычный 41 2 2 3 2" xfId="38050"/>
    <cellStyle name="Обычный 41 2 2 3 2 2" xfId="38051"/>
    <cellStyle name="Обычный 41 2 2 3 2 2 2" xfId="38052"/>
    <cellStyle name="Обычный 41 2 2 3 2 2 2 2" xfId="38053"/>
    <cellStyle name="Обычный 41 2 2 3 2 2 3" xfId="38054"/>
    <cellStyle name="Обычный 41 2 2 3 2 2 4" xfId="38055"/>
    <cellStyle name="Обычный 41 2 2 3 2 3" xfId="38056"/>
    <cellStyle name="Обычный 41 2 2 3 2 3 2" xfId="38057"/>
    <cellStyle name="Обычный 41 2 2 3 2 3 3" xfId="38058"/>
    <cellStyle name="Обычный 41 2 2 3 2 4" xfId="38059"/>
    <cellStyle name="Обычный 41 2 2 3 2 4 2" xfId="38060"/>
    <cellStyle name="Обычный 41 2 2 3 2 4 3" xfId="38061"/>
    <cellStyle name="Обычный 41 2 2 3 2 5" xfId="38062"/>
    <cellStyle name="Обычный 41 2 2 3 2 5 2" xfId="38063"/>
    <cellStyle name="Обычный 41 2 2 3 2 5 3" xfId="38064"/>
    <cellStyle name="Обычный 41 2 2 3 2 6" xfId="38065"/>
    <cellStyle name="Обычный 41 2 2 3 2 6 2" xfId="38066"/>
    <cellStyle name="Обычный 41 2 2 3 2 7" xfId="38067"/>
    <cellStyle name="Обычный 41 2 2 3 2 8" xfId="38068"/>
    <cellStyle name="Обычный 41 2 2 3 3" xfId="38069"/>
    <cellStyle name="Обычный 41 2 2 3 3 2" xfId="38070"/>
    <cellStyle name="Обычный 41 2 2 3 3 2 2" xfId="38071"/>
    <cellStyle name="Обычный 41 2 2 3 3 2 2 2" xfId="38072"/>
    <cellStyle name="Обычный 41 2 2 3 3 2 3" xfId="38073"/>
    <cellStyle name="Обычный 41 2 2 3 3 2 4" xfId="38074"/>
    <cellStyle name="Обычный 41 2 2 3 3 3" xfId="38075"/>
    <cellStyle name="Обычный 41 2 2 3 3 3 2" xfId="38076"/>
    <cellStyle name="Обычный 41 2 2 3 3 3 3" xfId="38077"/>
    <cellStyle name="Обычный 41 2 2 3 3 4" xfId="38078"/>
    <cellStyle name="Обычный 41 2 2 3 3 4 2" xfId="38079"/>
    <cellStyle name="Обычный 41 2 2 3 3 4 3" xfId="38080"/>
    <cellStyle name="Обычный 41 2 2 3 3 5" xfId="38081"/>
    <cellStyle name="Обычный 41 2 2 3 3 5 2" xfId="38082"/>
    <cellStyle name="Обычный 41 2 2 3 3 5 3" xfId="38083"/>
    <cellStyle name="Обычный 41 2 2 3 3 6" xfId="38084"/>
    <cellStyle name="Обычный 41 2 2 3 3 6 2" xfId="38085"/>
    <cellStyle name="Обычный 41 2 2 3 3 7" xfId="38086"/>
    <cellStyle name="Обычный 41 2 2 3 3 8" xfId="38087"/>
    <cellStyle name="Обычный 41 2 2 3 4" xfId="38088"/>
    <cellStyle name="Обычный 41 2 2 3 4 2" xfId="38089"/>
    <cellStyle name="Обычный 41 2 2 3 4 2 2" xfId="38090"/>
    <cellStyle name="Обычный 41 2 2 3 4 2 3" xfId="38091"/>
    <cellStyle name="Обычный 41 2 2 3 4 3" xfId="38092"/>
    <cellStyle name="Обычный 41 2 2 3 4 3 2" xfId="38093"/>
    <cellStyle name="Обычный 41 2 2 3 4 3 3" xfId="38094"/>
    <cellStyle name="Обычный 41 2 2 3 4 4" xfId="38095"/>
    <cellStyle name="Обычный 41 2 2 3 4 4 2" xfId="38096"/>
    <cellStyle name="Обычный 41 2 2 3 4 4 3" xfId="38097"/>
    <cellStyle name="Обычный 41 2 2 3 4 5" xfId="38098"/>
    <cellStyle name="Обычный 41 2 2 3 4 5 2" xfId="38099"/>
    <cellStyle name="Обычный 41 2 2 3 4 6" xfId="38100"/>
    <cellStyle name="Обычный 41 2 2 3 4 7" xfId="38101"/>
    <cellStyle name="Обычный 41 2 2 3 5" xfId="38102"/>
    <cellStyle name="Обычный 41 2 2 3 5 2" xfId="38103"/>
    <cellStyle name="Обычный 41 2 2 3 5 2 2" xfId="38104"/>
    <cellStyle name="Обычный 41 2 2 3 5 2 3" xfId="38105"/>
    <cellStyle name="Обычный 41 2 2 3 5 3" xfId="38106"/>
    <cellStyle name="Обычный 41 2 2 3 5 3 2" xfId="38107"/>
    <cellStyle name="Обычный 41 2 2 3 5 3 3" xfId="38108"/>
    <cellStyle name="Обычный 41 2 2 3 5 4" xfId="38109"/>
    <cellStyle name="Обычный 41 2 2 3 5 4 2" xfId="38110"/>
    <cellStyle name="Обычный 41 2 2 3 5 4 3" xfId="38111"/>
    <cellStyle name="Обычный 41 2 2 3 5 5" xfId="38112"/>
    <cellStyle name="Обычный 41 2 2 3 5 5 2" xfId="38113"/>
    <cellStyle name="Обычный 41 2 2 3 5 6" xfId="38114"/>
    <cellStyle name="Обычный 41 2 2 3 5 7" xfId="38115"/>
    <cellStyle name="Обычный 41 2 2 3 6" xfId="38116"/>
    <cellStyle name="Обычный 41 2 2 3 6 2" xfId="38117"/>
    <cellStyle name="Обычный 41 2 2 3 6 2 2" xfId="38118"/>
    <cellStyle name="Обычный 41 2 2 3 6 2 3" xfId="38119"/>
    <cellStyle name="Обычный 41 2 2 3 6 3" xfId="38120"/>
    <cellStyle name="Обычный 41 2 2 3 6 3 2" xfId="38121"/>
    <cellStyle name="Обычный 41 2 2 3 6 3 3" xfId="38122"/>
    <cellStyle name="Обычный 41 2 2 3 6 4" xfId="38123"/>
    <cellStyle name="Обычный 41 2 2 3 6 4 2" xfId="38124"/>
    <cellStyle name="Обычный 41 2 2 3 6 4 3" xfId="38125"/>
    <cellStyle name="Обычный 41 2 2 3 6 5" xfId="38126"/>
    <cellStyle name="Обычный 41 2 2 3 6 5 2" xfId="38127"/>
    <cellStyle name="Обычный 41 2 2 3 6 6" xfId="38128"/>
    <cellStyle name="Обычный 41 2 2 3 6 7" xfId="38129"/>
    <cellStyle name="Обычный 41 2 2 3 7" xfId="38130"/>
    <cellStyle name="Обычный 41 2 2 3 7 2" xfId="38131"/>
    <cellStyle name="Обычный 41 2 2 3 7 2 2" xfId="38132"/>
    <cellStyle name="Обычный 41 2 2 3 7 2 3" xfId="38133"/>
    <cellStyle name="Обычный 41 2 2 3 7 3" xfId="38134"/>
    <cellStyle name="Обычный 41 2 2 3 7 3 2" xfId="38135"/>
    <cellStyle name="Обычный 41 2 2 3 7 3 3" xfId="38136"/>
    <cellStyle name="Обычный 41 2 2 3 7 4" xfId="38137"/>
    <cellStyle name="Обычный 41 2 2 3 7 4 2" xfId="38138"/>
    <cellStyle name="Обычный 41 2 2 3 7 5" xfId="38139"/>
    <cellStyle name="Обычный 41 2 2 3 7 5 2" xfId="38140"/>
    <cellStyle name="Обычный 41 2 2 3 7 6" xfId="38141"/>
    <cellStyle name="Обычный 41 2 2 3 7 7" xfId="38142"/>
    <cellStyle name="Обычный 41 2 2 3 8" xfId="38143"/>
    <cellStyle name="Обычный 41 2 2 3 8 2" xfId="38144"/>
    <cellStyle name="Обычный 41 2 2 3 8 3" xfId="38145"/>
    <cellStyle name="Обычный 41 2 2 3 9" xfId="38146"/>
    <cellStyle name="Обычный 41 2 2 3 9 2" xfId="38147"/>
    <cellStyle name="Обычный 41 2 2 3 9 3" xfId="38148"/>
    <cellStyle name="Обычный 41 2 2 4" xfId="38149"/>
    <cellStyle name="Обычный 41 2 2 4 10" xfId="38150"/>
    <cellStyle name="Обычный 41 2 2 4 10 2" xfId="38151"/>
    <cellStyle name="Обычный 41 2 2 4 11" xfId="38152"/>
    <cellStyle name="Обычный 41 2 2 4 12" xfId="38153"/>
    <cellStyle name="Обычный 41 2 2 4 2" xfId="38154"/>
    <cellStyle name="Обычный 41 2 2 4 2 2" xfId="38155"/>
    <cellStyle name="Обычный 41 2 2 4 2 2 2" xfId="38156"/>
    <cellStyle name="Обычный 41 2 2 4 2 2 2 2" xfId="38157"/>
    <cellStyle name="Обычный 41 2 2 4 2 2 3" xfId="38158"/>
    <cellStyle name="Обычный 41 2 2 4 2 2 4" xfId="38159"/>
    <cellStyle name="Обычный 41 2 2 4 2 3" xfId="38160"/>
    <cellStyle name="Обычный 41 2 2 4 2 3 2" xfId="38161"/>
    <cellStyle name="Обычный 41 2 2 4 2 3 3" xfId="38162"/>
    <cellStyle name="Обычный 41 2 2 4 2 4" xfId="38163"/>
    <cellStyle name="Обычный 41 2 2 4 2 4 2" xfId="38164"/>
    <cellStyle name="Обычный 41 2 2 4 2 4 3" xfId="38165"/>
    <cellStyle name="Обычный 41 2 2 4 2 5" xfId="38166"/>
    <cellStyle name="Обычный 41 2 2 4 2 5 2" xfId="38167"/>
    <cellStyle name="Обычный 41 2 2 4 2 5 3" xfId="38168"/>
    <cellStyle name="Обычный 41 2 2 4 2 6" xfId="38169"/>
    <cellStyle name="Обычный 41 2 2 4 2 6 2" xfId="38170"/>
    <cellStyle name="Обычный 41 2 2 4 2 7" xfId="38171"/>
    <cellStyle name="Обычный 41 2 2 4 2 8" xfId="38172"/>
    <cellStyle name="Обычный 41 2 2 4 3" xfId="38173"/>
    <cellStyle name="Обычный 41 2 2 4 3 2" xfId="38174"/>
    <cellStyle name="Обычный 41 2 2 4 3 2 2" xfId="38175"/>
    <cellStyle name="Обычный 41 2 2 4 3 2 2 2" xfId="38176"/>
    <cellStyle name="Обычный 41 2 2 4 3 2 3" xfId="38177"/>
    <cellStyle name="Обычный 41 2 2 4 3 2 4" xfId="38178"/>
    <cellStyle name="Обычный 41 2 2 4 3 3" xfId="38179"/>
    <cellStyle name="Обычный 41 2 2 4 3 3 2" xfId="38180"/>
    <cellStyle name="Обычный 41 2 2 4 3 3 3" xfId="38181"/>
    <cellStyle name="Обычный 41 2 2 4 3 4" xfId="38182"/>
    <cellStyle name="Обычный 41 2 2 4 3 4 2" xfId="38183"/>
    <cellStyle name="Обычный 41 2 2 4 3 4 3" xfId="38184"/>
    <cellStyle name="Обычный 41 2 2 4 3 5" xfId="38185"/>
    <cellStyle name="Обычный 41 2 2 4 3 5 2" xfId="38186"/>
    <cellStyle name="Обычный 41 2 2 4 3 5 3" xfId="38187"/>
    <cellStyle name="Обычный 41 2 2 4 3 6" xfId="38188"/>
    <cellStyle name="Обычный 41 2 2 4 3 6 2" xfId="38189"/>
    <cellStyle name="Обычный 41 2 2 4 3 7" xfId="38190"/>
    <cellStyle name="Обычный 41 2 2 4 3 8" xfId="38191"/>
    <cellStyle name="Обычный 41 2 2 4 4" xfId="38192"/>
    <cellStyle name="Обычный 41 2 2 4 4 2" xfId="38193"/>
    <cellStyle name="Обычный 41 2 2 4 4 2 2" xfId="38194"/>
    <cellStyle name="Обычный 41 2 2 4 4 2 3" xfId="38195"/>
    <cellStyle name="Обычный 41 2 2 4 4 3" xfId="38196"/>
    <cellStyle name="Обычный 41 2 2 4 4 3 2" xfId="38197"/>
    <cellStyle name="Обычный 41 2 2 4 4 3 3" xfId="38198"/>
    <cellStyle name="Обычный 41 2 2 4 4 4" xfId="38199"/>
    <cellStyle name="Обычный 41 2 2 4 4 4 2" xfId="38200"/>
    <cellStyle name="Обычный 41 2 2 4 4 4 3" xfId="38201"/>
    <cellStyle name="Обычный 41 2 2 4 4 5" xfId="38202"/>
    <cellStyle name="Обычный 41 2 2 4 4 5 2" xfId="38203"/>
    <cellStyle name="Обычный 41 2 2 4 4 6" xfId="38204"/>
    <cellStyle name="Обычный 41 2 2 4 4 7" xfId="38205"/>
    <cellStyle name="Обычный 41 2 2 4 5" xfId="38206"/>
    <cellStyle name="Обычный 41 2 2 4 5 2" xfId="38207"/>
    <cellStyle name="Обычный 41 2 2 4 5 2 2" xfId="38208"/>
    <cellStyle name="Обычный 41 2 2 4 5 2 3" xfId="38209"/>
    <cellStyle name="Обычный 41 2 2 4 5 3" xfId="38210"/>
    <cellStyle name="Обычный 41 2 2 4 5 3 2" xfId="38211"/>
    <cellStyle name="Обычный 41 2 2 4 5 3 3" xfId="38212"/>
    <cellStyle name="Обычный 41 2 2 4 5 4" xfId="38213"/>
    <cellStyle name="Обычный 41 2 2 4 5 4 2" xfId="38214"/>
    <cellStyle name="Обычный 41 2 2 4 5 4 3" xfId="38215"/>
    <cellStyle name="Обычный 41 2 2 4 5 5" xfId="38216"/>
    <cellStyle name="Обычный 41 2 2 4 5 5 2" xfId="38217"/>
    <cellStyle name="Обычный 41 2 2 4 5 6" xfId="38218"/>
    <cellStyle name="Обычный 41 2 2 4 5 7" xfId="38219"/>
    <cellStyle name="Обычный 41 2 2 4 6" xfId="38220"/>
    <cellStyle name="Обычный 41 2 2 4 6 2" xfId="38221"/>
    <cellStyle name="Обычный 41 2 2 4 6 2 2" xfId="38222"/>
    <cellStyle name="Обычный 41 2 2 4 6 2 3" xfId="38223"/>
    <cellStyle name="Обычный 41 2 2 4 6 3" xfId="38224"/>
    <cellStyle name="Обычный 41 2 2 4 6 3 2" xfId="38225"/>
    <cellStyle name="Обычный 41 2 2 4 6 3 3" xfId="38226"/>
    <cellStyle name="Обычный 41 2 2 4 6 4" xfId="38227"/>
    <cellStyle name="Обычный 41 2 2 4 6 4 2" xfId="38228"/>
    <cellStyle name="Обычный 41 2 2 4 6 5" xfId="38229"/>
    <cellStyle name="Обычный 41 2 2 4 6 5 2" xfId="38230"/>
    <cellStyle name="Обычный 41 2 2 4 6 6" xfId="38231"/>
    <cellStyle name="Обычный 41 2 2 4 6 7" xfId="38232"/>
    <cellStyle name="Обычный 41 2 2 4 7" xfId="38233"/>
    <cellStyle name="Обычный 41 2 2 4 7 2" xfId="38234"/>
    <cellStyle name="Обычный 41 2 2 4 7 3" xfId="38235"/>
    <cellStyle name="Обычный 41 2 2 4 8" xfId="38236"/>
    <cellStyle name="Обычный 41 2 2 4 8 2" xfId="38237"/>
    <cellStyle name="Обычный 41 2 2 4 8 3" xfId="38238"/>
    <cellStyle name="Обычный 41 2 2 4 9" xfId="38239"/>
    <cellStyle name="Обычный 41 2 2 4 9 2" xfId="38240"/>
    <cellStyle name="Обычный 41 2 2 4 9 3" xfId="38241"/>
    <cellStyle name="Обычный 41 2 2 5" xfId="38242"/>
    <cellStyle name="Обычный 41 2 2 5 2" xfId="38243"/>
    <cellStyle name="Обычный 41 2 2 5 2 2" xfId="38244"/>
    <cellStyle name="Обычный 41 2 2 5 2 2 2" xfId="38245"/>
    <cellStyle name="Обычный 41 2 2 5 2 2 3" xfId="38246"/>
    <cellStyle name="Обычный 41 2 2 5 2 3" xfId="38247"/>
    <cellStyle name="Обычный 41 2 2 5 2 3 2" xfId="38248"/>
    <cellStyle name="Обычный 41 2 2 5 2 3 3" xfId="38249"/>
    <cellStyle name="Обычный 41 2 2 5 2 4" xfId="38250"/>
    <cellStyle name="Обычный 41 2 2 5 2 4 2" xfId="38251"/>
    <cellStyle name="Обычный 41 2 2 5 2 4 3" xfId="38252"/>
    <cellStyle name="Обычный 41 2 2 5 2 5" xfId="38253"/>
    <cellStyle name="Обычный 41 2 2 5 2 5 2" xfId="38254"/>
    <cellStyle name="Обычный 41 2 2 5 2 6" xfId="38255"/>
    <cellStyle name="Обычный 41 2 2 5 2 7" xfId="38256"/>
    <cellStyle name="Обычный 41 2 2 5 3" xfId="38257"/>
    <cellStyle name="Обычный 41 2 2 5 3 2" xfId="38258"/>
    <cellStyle name="Обычный 41 2 2 5 3 2 2" xfId="38259"/>
    <cellStyle name="Обычный 41 2 2 5 3 3" xfId="38260"/>
    <cellStyle name="Обычный 41 2 2 5 3 4" xfId="38261"/>
    <cellStyle name="Обычный 41 2 2 5 4" xfId="38262"/>
    <cellStyle name="Обычный 41 2 2 5 4 2" xfId="38263"/>
    <cellStyle name="Обычный 41 2 2 5 4 3" xfId="38264"/>
    <cellStyle name="Обычный 41 2 2 5 5" xfId="38265"/>
    <cellStyle name="Обычный 41 2 2 5 5 2" xfId="38266"/>
    <cellStyle name="Обычный 41 2 2 5 5 3" xfId="38267"/>
    <cellStyle name="Обычный 41 2 2 5 6" xfId="38268"/>
    <cellStyle name="Обычный 41 2 2 5 6 2" xfId="38269"/>
    <cellStyle name="Обычный 41 2 2 5 6 3" xfId="38270"/>
    <cellStyle name="Обычный 41 2 2 5 7" xfId="38271"/>
    <cellStyle name="Обычный 41 2 2 5 7 2" xfId="38272"/>
    <cellStyle name="Обычный 41 2 2 5 8" xfId="38273"/>
    <cellStyle name="Обычный 41 2 2 5 9" xfId="38274"/>
    <cellStyle name="Обычный 41 2 2 6" xfId="38275"/>
    <cellStyle name="Обычный 41 2 2 6 2" xfId="38276"/>
    <cellStyle name="Обычный 41 2 2 6 2 2" xfId="38277"/>
    <cellStyle name="Обычный 41 2 2 6 2 2 2" xfId="38278"/>
    <cellStyle name="Обычный 41 2 2 6 2 3" xfId="38279"/>
    <cellStyle name="Обычный 41 2 2 6 2 4" xfId="38280"/>
    <cellStyle name="Обычный 41 2 2 6 3" xfId="38281"/>
    <cellStyle name="Обычный 41 2 2 6 3 2" xfId="38282"/>
    <cellStyle name="Обычный 41 2 2 6 3 3" xfId="38283"/>
    <cellStyle name="Обычный 41 2 2 6 4" xfId="38284"/>
    <cellStyle name="Обычный 41 2 2 6 4 2" xfId="38285"/>
    <cellStyle name="Обычный 41 2 2 6 4 3" xfId="38286"/>
    <cellStyle name="Обычный 41 2 2 6 5" xfId="38287"/>
    <cellStyle name="Обычный 41 2 2 6 5 2" xfId="38288"/>
    <cellStyle name="Обычный 41 2 2 6 5 3" xfId="38289"/>
    <cellStyle name="Обычный 41 2 2 6 6" xfId="38290"/>
    <cellStyle name="Обычный 41 2 2 6 6 2" xfId="38291"/>
    <cellStyle name="Обычный 41 2 2 6 7" xfId="38292"/>
    <cellStyle name="Обычный 41 2 2 6 8" xfId="38293"/>
    <cellStyle name="Обычный 41 2 2 7" xfId="38294"/>
    <cellStyle name="Обычный 41 2 2 7 2" xfId="38295"/>
    <cellStyle name="Обычный 41 2 2 7 2 2" xfId="38296"/>
    <cellStyle name="Обычный 41 2 2 7 2 2 2" xfId="38297"/>
    <cellStyle name="Обычный 41 2 2 7 2 3" xfId="38298"/>
    <cellStyle name="Обычный 41 2 2 7 2 4" xfId="38299"/>
    <cellStyle name="Обычный 41 2 2 7 3" xfId="38300"/>
    <cellStyle name="Обычный 41 2 2 7 3 2" xfId="38301"/>
    <cellStyle name="Обычный 41 2 2 7 3 3" xfId="38302"/>
    <cellStyle name="Обычный 41 2 2 7 4" xfId="38303"/>
    <cellStyle name="Обычный 41 2 2 7 4 2" xfId="38304"/>
    <cellStyle name="Обычный 41 2 2 7 4 3" xfId="38305"/>
    <cellStyle name="Обычный 41 2 2 7 5" xfId="38306"/>
    <cellStyle name="Обычный 41 2 2 7 5 2" xfId="38307"/>
    <cellStyle name="Обычный 41 2 2 7 5 3" xfId="38308"/>
    <cellStyle name="Обычный 41 2 2 7 6" xfId="38309"/>
    <cellStyle name="Обычный 41 2 2 7 6 2" xfId="38310"/>
    <cellStyle name="Обычный 41 2 2 7 7" xfId="38311"/>
    <cellStyle name="Обычный 41 2 2 7 8" xfId="38312"/>
    <cellStyle name="Обычный 41 2 2 8" xfId="38313"/>
    <cellStyle name="Обычный 41 2 2 8 2" xfId="38314"/>
    <cellStyle name="Обычный 41 2 2 8 2 2" xfId="38315"/>
    <cellStyle name="Обычный 41 2 2 8 2 3" xfId="38316"/>
    <cellStyle name="Обычный 41 2 2 8 3" xfId="38317"/>
    <cellStyle name="Обычный 41 2 2 8 3 2" xfId="38318"/>
    <cellStyle name="Обычный 41 2 2 8 3 3" xfId="38319"/>
    <cellStyle name="Обычный 41 2 2 8 4" xfId="38320"/>
    <cellStyle name="Обычный 41 2 2 8 4 2" xfId="38321"/>
    <cellStyle name="Обычный 41 2 2 8 4 3" xfId="38322"/>
    <cellStyle name="Обычный 41 2 2 8 5" xfId="38323"/>
    <cellStyle name="Обычный 41 2 2 8 5 2" xfId="38324"/>
    <cellStyle name="Обычный 41 2 2 8 6" xfId="38325"/>
    <cellStyle name="Обычный 41 2 2 8 7" xfId="38326"/>
    <cellStyle name="Обычный 41 2 2 9" xfId="38327"/>
    <cellStyle name="Обычный 41 2 2 9 2" xfId="38328"/>
    <cellStyle name="Обычный 41 2 2 9 2 2" xfId="38329"/>
    <cellStyle name="Обычный 41 2 2 9 2 3" xfId="38330"/>
    <cellStyle name="Обычный 41 2 2 9 3" xfId="38331"/>
    <cellStyle name="Обычный 41 2 2 9 3 2" xfId="38332"/>
    <cellStyle name="Обычный 41 2 2 9 3 3" xfId="38333"/>
    <cellStyle name="Обычный 41 2 2 9 4" xfId="38334"/>
    <cellStyle name="Обычный 41 2 2 9 4 2" xfId="38335"/>
    <cellStyle name="Обычный 41 2 2 9 4 3" xfId="38336"/>
    <cellStyle name="Обычный 41 2 2 9 5" xfId="38337"/>
    <cellStyle name="Обычный 41 2 2 9 5 2" xfId="38338"/>
    <cellStyle name="Обычный 41 2 2 9 6" xfId="38339"/>
    <cellStyle name="Обычный 41 2 2 9 7" xfId="38340"/>
    <cellStyle name="Обычный 41 2 3" xfId="38341"/>
    <cellStyle name="Обычный 41 2 3 10" xfId="38342"/>
    <cellStyle name="Обычный 41 2 3 10 2" xfId="38343"/>
    <cellStyle name="Обычный 41 2 3 10 2 2" xfId="38344"/>
    <cellStyle name="Обычный 41 2 3 10 2 3" xfId="38345"/>
    <cellStyle name="Обычный 41 2 3 10 3" xfId="38346"/>
    <cellStyle name="Обычный 41 2 3 10 3 2" xfId="38347"/>
    <cellStyle name="Обычный 41 2 3 10 3 3" xfId="38348"/>
    <cellStyle name="Обычный 41 2 3 10 4" xfId="38349"/>
    <cellStyle name="Обычный 41 2 3 10 4 2" xfId="38350"/>
    <cellStyle name="Обычный 41 2 3 10 5" xfId="38351"/>
    <cellStyle name="Обычный 41 2 3 10 5 2" xfId="38352"/>
    <cellStyle name="Обычный 41 2 3 10 6" xfId="38353"/>
    <cellStyle name="Обычный 41 2 3 10 7" xfId="38354"/>
    <cellStyle name="Обычный 41 2 3 11" xfId="38355"/>
    <cellStyle name="Обычный 41 2 3 11 2" xfId="38356"/>
    <cellStyle name="Обычный 41 2 3 11 3" xfId="38357"/>
    <cellStyle name="Обычный 41 2 3 12" xfId="38358"/>
    <cellStyle name="Обычный 41 2 3 12 2" xfId="38359"/>
    <cellStyle name="Обычный 41 2 3 12 3" xfId="38360"/>
    <cellStyle name="Обычный 41 2 3 13" xfId="38361"/>
    <cellStyle name="Обычный 41 2 3 13 2" xfId="38362"/>
    <cellStyle name="Обычный 41 2 3 13 3" xfId="38363"/>
    <cellStyle name="Обычный 41 2 3 14" xfId="38364"/>
    <cellStyle name="Обычный 41 2 3 14 2" xfId="38365"/>
    <cellStyle name="Обычный 41 2 3 15" xfId="38366"/>
    <cellStyle name="Обычный 41 2 3 16" xfId="38367"/>
    <cellStyle name="Обычный 41 2 3 2" xfId="38368"/>
    <cellStyle name="Обычный 41 2 3 2 10" xfId="38369"/>
    <cellStyle name="Обычный 41 2 3 2 10 2" xfId="38370"/>
    <cellStyle name="Обычный 41 2 3 2 10 3" xfId="38371"/>
    <cellStyle name="Обычный 41 2 3 2 11" xfId="38372"/>
    <cellStyle name="Обычный 41 2 3 2 11 2" xfId="38373"/>
    <cellStyle name="Обычный 41 2 3 2 12" xfId="38374"/>
    <cellStyle name="Обычный 41 2 3 2 13" xfId="38375"/>
    <cellStyle name="Обычный 41 2 3 2 2" xfId="38376"/>
    <cellStyle name="Обычный 41 2 3 2 2 2" xfId="38377"/>
    <cellStyle name="Обычный 41 2 3 2 2 2 2" xfId="38378"/>
    <cellStyle name="Обычный 41 2 3 2 2 2 2 2" xfId="38379"/>
    <cellStyle name="Обычный 41 2 3 2 2 2 3" xfId="38380"/>
    <cellStyle name="Обычный 41 2 3 2 2 2 4" xfId="38381"/>
    <cellStyle name="Обычный 41 2 3 2 2 3" xfId="38382"/>
    <cellStyle name="Обычный 41 2 3 2 2 3 2" xfId="38383"/>
    <cellStyle name="Обычный 41 2 3 2 2 3 3" xfId="38384"/>
    <cellStyle name="Обычный 41 2 3 2 2 4" xfId="38385"/>
    <cellStyle name="Обычный 41 2 3 2 2 4 2" xfId="38386"/>
    <cellStyle name="Обычный 41 2 3 2 2 4 3" xfId="38387"/>
    <cellStyle name="Обычный 41 2 3 2 2 5" xfId="38388"/>
    <cellStyle name="Обычный 41 2 3 2 2 5 2" xfId="38389"/>
    <cellStyle name="Обычный 41 2 3 2 2 5 3" xfId="38390"/>
    <cellStyle name="Обычный 41 2 3 2 2 6" xfId="38391"/>
    <cellStyle name="Обычный 41 2 3 2 2 6 2" xfId="38392"/>
    <cellStyle name="Обычный 41 2 3 2 2 7" xfId="38393"/>
    <cellStyle name="Обычный 41 2 3 2 2 8" xfId="38394"/>
    <cellStyle name="Обычный 41 2 3 2 3" xfId="38395"/>
    <cellStyle name="Обычный 41 2 3 2 3 2" xfId="38396"/>
    <cellStyle name="Обычный 41 2 3 2 3 2 2" xfId="38397"/>
    <cellStyle name="Обычный 41 2 3 2 3 2 2 2" xfId="38398"/>
    <cellStyle name="Обычный 41 2 3 2 3 2 3" xfId="38399"/>
    <cellStyle name="Обычный 41 2 3 2 3 2 4" xfId="38400"/>
    <cellStyle name="Обычный 41 2 3 2 3 3" xfId="38401"/>
    <cellStyle name="Обычный 41 2 3 2 3 3 2" xfId="38402"/>
    <cellStyle name="Обычный 41 2 3 2 3 3 3" xfId="38403"/>
    <cellStyle name="Обычный 41 2 3 2 3 4" xfId="38404"/>
    <cellStyle name="Обычный 41 2 3 2 3 4 2" xfId="38405"/>
    <cellStyle name="Обычный 41 2 3 2 3 4 3" xfId="38406"/>
    <cellStyle name="Обычный 41 2 3 2 3 5" xfId="38407"/>
    <cellStyle name="Обычный 41 2 3 2 3 5 2" xfId="38408"/>
    <cellStyle name="Обычный 41 2 3 2 3 5 3" xfId="38409"/>
    <cellStyle name="Обычный 41 2 3 2 3 6" xfId="38410"/>
    <cellStyle name="Обычный 41 2 3 2 3 6 2" xfId="38411"/>
    <cellStyle name="Обычный 41 2 3 2 3 7" xfId="38412"/>
    <cellStyle name="Обычный 41 2 3 2 3 8" xfId="38413"/>
    <cellStyle name="Обычный 41 2 3 2 4" xfId="38414"/>
    <cellStyle name="Обычный 41 2 3 2 4 2" xfId="38415"/>
    <cellStyle name="Обычный 41 2 3 2 4 2 2" xfId="38416"/>
    <cellStyle name="Обычный 41 2 3 2 4 2 3" xfId="38417"/>
    <cellStyle name="Обычный 41 2 3 2 4 3" xfId="38418"/>
    <cellStyle name="Обычный 41 2 3 2 4 3 2" xfId="38419"/>
    <cellStyle name="Обычный 41 2 3 2 4 3 3" xfId="38420"/>
    <cellStyle name="Обычный 41 2 3 2 4 4" xfId="38421"/>
    <cellStyle name="Обычный 41 2 3 2 4 4 2" xfId="38422"/>
    <cellStyle name="Обычный 41 2 3 2 4 4 3" xfId="38423"/>
    <cellStyle name="Обычный 41 2 3 2 4 5" xfId="38424"/>
    <cellStyle name="Обычный 41 2 3 2 4 5 2" xfId="38425"/>
    <cellStyle name="Обычный 41 2 3 2 4 6" xfId="38426"/>
    <cellStyle name="Обычный 41 2 3 2 4 7" xfId="38427"/>
    <cellStyle name="Обычный 41 2 3 2 5" xfId="38428"/>
    <cellStyle name="Обычный 41 2 3 2 5 2" xfId="38429"/>
    <cellStyle name="Обычный 41 2 3 2 5 2 2" xfId="38430"/>
    <cellStyle name="Обычный 41 2 3 2 5 2 3" xfId="38431"/>
    <cellStyle name="Обычный 41 2 3 2 5 3" xfId="38432"/>
    <cellStyle name="Обычный 41 2 3 2 5 3 2" xfId="38433"/>
    <cellStyle name="Обычный 41 2 3 2 5 3 3" xfId="38434"/>
    <cellStyle name="Обычный 41 2 3 2 5 4" xfId="38435"/>
    <cellStyle name="Обычный 41 2 3 2 5 4 2" xfId="38436"/>
    <cellStyle name="Обычный 41 2 3 2 5 4 3" xfId="38437"/>
    <cellStyle name="Обычный 41 2 3 2 5 5" xfId="38438"/>
    <cellStyle name="Обычный 41 2 3 2 5 5 2" xfId="38439"/>
    <cellStyle name="Обычный 41 2 3 2 5 6" xfId="38440"/>
    <cellStyle name="Обычный 41 2 3 2 5 7" xfId="38441"/>
    <cellStyle name="Обычный 41 2 3 2 6" xfId="38442"/>
    <cellStyle name="Обычный 41 2 3 2 6 2" xfId="38443"/>
    <cellStyle name="Обычный 41 2 3 2 6 2 2" xfId="38444"/>
    <cellStyle name="Обычный 41 2 3 2 6 2 3" xfId="38445"/>
    <cellStyle name="Обычный 41 2 3 2 6 3" xfId="38446"/>
    <cellStyle name="Обычный 41 2 3 2 6 3 2" xfId="38447"/>
    <cellStyle name="Обычный 41 2 3 2 6 3 3" xfId="38448"/>
    <cellStyle name="Обычный 41 2 3 2 6 4" xfId="38449"/>
    <cellStyle name="Обычный 41 2 3 2 6 4 2" xfId="38450"/>
    <cellStyle name="Обычный 41 2 3 2 6 4 3" xfId="38451"/>
    <cellStyle name="Обычный 41 2 3 2 6 5" xfId="38452"/>
    <cellStyle name="Обычный 41 2 3 2 6 5 2" xfId="38453"/>
    <cellStyle name="Обычный 41 2 3 2 6 6" xfId="38454"/>
    <cellStyle name="Обычный 41 2 3 2 6 7" xfId="38455"/>
    <cellStyle name="Обычный 41 2 3 2 7" xfId="38456"/>
    <cellStyle name="Обычный 41 2 3 2 7 2" xfId="38457"/>
    <cellStyle name="Обычный 41 2 3 2 7 2 2" xfId="38458"/>
    <cellStyle name="Обычный 41 2 3 2 7 2 3" xfId="38459"/>
    <cellStyle name="Обычный 41 2 3 2 7 3" xfId="38460"/>
    <cellStyle name="Обычный 41 2 3 2 7 3 2" xfId="38461"/>
    <cellStyle name="Обычный 41 2 3 2 7 3 3" xfId="38462"/>
    <cellStyle name="Обычный 41 2 3 2 7 4" xfId="38463"/>
    <cellStyle name="Обычный 41 2 3 2 7 4 2" xfId="38464"/>
    <cellStyle name="Обычный 41 2 3 2 7 5" xfId="38465"/>
    <cellStyle name="Обычный 41 2 3 2 7 5 2" xfId="38466"/>
    <cellStyle name="Обычный 41 2 3 2 7 6" xfId="38467"/>
    <cellStyle name="Обычный 41 2 3 2 7 7" xfId="38468"/>
    <cellStyle name="Обычный 41 2 3 2 8" xfId="38469"/>
    <cellStyle name="Обычный 41 2 3 2 8 2" xfId="38470"/>
    <cellStyle name="Обычный 41 2 3 2 8 3" xfId="38471"/>
    <cellStyle name="Обычный 41 2 3 2 9" xfId="38472"/>
    <cellStyle name="Обычный 41 2 3 2 9 2" xfId="38473"/>
    <cellStyle name="Обычный 41 2 3 2 9 3" xfId="38474"/>
    <cellStyle name="Обычный 41 2 3 3" xfId="38475"/>
    <cellStyle name="Обычный 41 2 3 3 10" xfId="38476"/>
    <cellStyle name="Обычный 41 2 3 3 10 2" xfId="38477"/>
    <cellStyle name="Обычный 41 2 3 3 11" xfId="38478"/>
    <cellStyle name="Обычный 41 2 3 3 12" xfId="38479"/>
    <cellStyle name="Обычный 41 2 3 3 2" xfId="38480"/>
    <cellStyle name="Обычный 41 2 3 3 2 2" xfId="38481"/>
    <cellStyle name="Обычный 41 2 3 3 2 2 2" xfId="38482"/>
    <cellStyle name="Обычный 41 2 3 3 2 2 2 2" xfId="38483"/>
    <cellStyle name="Обычный 41 2 3 3 2 2 3" xfId="38484"/>
    <cellStyle name="Обычный 41 2 3 3 2 2 4" xfId="38485"/>
    <cellStyle name="Обычный 41 2 3 3 2 3" xfId="38486"/>
    <cellStyle name="Обычный 41 2 3 3 2 3 2" xfId="38487"/>
    <cellStyle name="Обычный 41 2 3 3 2 3 3" xfId="38488"/>
    <cellStyle name="Обычный 41 2 3 3 2 4" xfId="38489"/>
    <cellStyle name="Обычный 41 2 3 3 2 4 2" xfId="38490"/>
    <cellStyle name="Обычный 41 2 3 3 2 4 3" xfId="38491"/>
    <cellStyle name="Обычный 41 2 3 3 2 5" xfId="38492"/>
    <cellStyle name="Обычный 41 2 3 3 2 5 2" xfId="38493"/>
    <cellStyle name="Обычный 41 2 3 3 2 5 3" xfId="38494"/>
    <cellStyle name="Обычный 41 2 3 3 2 6" xfId="38495"/>
    <cellStyle name="Обычный 41 2 3 3 2 6 2" xfId="38496"/>
    <cellStyle name="Обычный 41 2 3 3 2 7" xfId="38497"/>
    <cellStyle name="Обычный 41 2 3 3 2 8" xfId="38498"/>
    <cellStyle name="Обычный 41 2 3 3 3" xfId="38499"/>
    <cellStyle name="Обычный 41 2 3 3 3 2" xfId="38500"/>
    <cellStyle name="Обычный 41 2 3 3 3 2 2" xfId="38501"/>
    <cellStyle name="Обычный 41 2 3 3 3 2 2 2" xfId="38502"/>
    <cellStyle name="Обычный 41 2 3 3 3 2 3" xfId="38503"/>
    <cellStyle name="Обычный 41 2 3 3 3 2 4" xfId="38504"/>
    <cellStyle name="Обычный 41 2 3 3 3 3" xfId="38505"/>
    <cellStyle name="Обычный 41 2 3 3 3 3 2" xfId="38506"/>
    <cellStyle name="Обычный 41 2 3 3 3 3 3" xfId="38507"/>
    <cellStyle name="Обычный 41 2 3 3 3 4" xfId="38508"/>
    <cellStyle name="Обычный 41 2 3 3 3 4 2" xfId="38509"/>
    <cellStyle name="Обычный 41 2 3 3 3 4 3" xfId="38510"/>
    <cellStyle name="Обычный 41 2 3 3 3 5" xfId="38511"/>
    <cellStyle name="Обычный 41 2 3 3 3 5 2" xfId="38512"/>
    <cellStyle name="Обычный 41 2 3 3 3 5 3" xfId="38513"/>
    <cellStyle name="Обычный 41 2 3 3 3 6" xfId="38514"/>
    <cellStyle name="Обычный 41 2 3 3 3 6 2" xfId="38515"/>
    <cellStyle name="Обычный 41 2 3 3 3 7" xfId="38516"/>
    <cellStyle name="Обычный 41 2 3 3 3 8" xfId="38517"/>
    <cellStyle name="Обычный 41 2 3 3 4" xfId="38518"/>
    <cellStyle name="Обычный 41 2 3 3 4 2" xfId="38519"/>
    <cellStyle name="Обычный 41 2 3 3 4 2 2" xfId="38520"/>
    <cellStyle name="Обычный 41 2 3 3 4 2 3" xfId="38521"/>
    <cellStyle name="Обычный 41 2 3 3 4 3" xfId="38522"/>
    <cellStyle name="Обычный 41 2 3 3 4 3 2" xfId="38523"/>
    <cellStyle name="Обычный 41 2 3 3 4 3 3" xfId="38524"/>
    <cellStyle name="Обычный 41 2 3 3 4 4" xfId="38525"/>
    <cellStyle name="Обычный 41 2 3 3 4 4 2" xfId="38526"/>
    <cellStyle name="Обычный 41 2 3 3 4 4 3" xfId="38527"/>
    <cellStyle name="Обычный 41 2 3 3 4 5" xfId="38528"/>
    <cellStyle name="Обычный 41 2 3 3 4 5 2" xfId="38529"/>
    <cellStyle name="Обычный 41 2 3 3 4 6" xfId="38530"/>
    <cellStyle name="Обычный 41 2 3 3 4 7" xfId="38531"/>
    <cellStyle name="Обычный 41 2 3 3 5" xfId="38532"/>
    <cellStyle name="Обычный 41 2 3 3 5 2" xfId="38533"/>
    <cellStyle name="Обычный 41 2 3 3 5 2 2" xfId="38534"/>
    <cellStyle name="Обычный 41 2 3 3 5 2 3" xfId="38535"/>
    <cellStyle name="Обычный 41 2 3 3 5 3" xfId="38536"/>
    <cellStyle name="Обычный 41 2 3 3 5 3 2" xfId="38537"/>
    <cellStyle name="Обычный 41 2 3 3 5 3 3" xfId="38538"/>
    <cellStyle name="Обычный 41 2 3 3 5 4" xfId="38539"/>
    <cellStyle name="Обычный 41 2 3 3 5 4 2" xfId="38540"/>
    <cellStyle name="Обычный 41 2 3 3 5 4 3" xfId="38541"/>
    <cellStyle name="Обычный 41 2 3 3 5 5" xfId="38542"/>
    <cellStyle name="Обычный 41 2 3 3 5 5 2" xfId="38543"/>
    <cellStyle name="Обычный 41 2 3 3 5 6" xfId="38544"/>
    <cellStyle name="Обычный 41 2 3 3 5 7" xfId="38545"/>
    <cellStyle name="Обычный 41 2 3 3 6" xfId="38546"/>
    <cellStyle name="Обычный 41 2 3 3 6 2" xfId="38547"/>
    <cellStyle name="Обычный 41 2 3 3 6 2 2" xfId="38548"/>
    <cellStyle name="Обычный 41 2 3 3 6 2 3" xfId="38549"/>
    <cellStyle name="Обычный 41 2 3 3 6 3" xfId="38550"/>
    <cellStyle name="Обычный 41 2 3 3 6 3 2" xfId="38551"/>
    <cellStyle name="Обычный 41 2 3 3 6 3 3" xfId="38552"/>
    <cellStyle name="Обычный 41 2 3 3 6 4" xfId="38553"/>
    <cellStyle name="Обычный 41 2 3 3 6 4 2" xfId="38554"/>
    <cellStyle name="Обычный 41 2 3 3 6 5" xfId="38555"/>
    <cellStyle name="Обычный 41 2 3 3 6 5 2" xfId="38556"/>
    <cellStyle name="Обычный 41 2 3 3 6 6" xfId="38557"/>
    <cellStyle name="Обычный 41 2 3 3 6 7" xfId="38558"/>
    <cellStyle name="Обычный 41 2 3 3 7" xfId="38559"/>
    <cellStyle name="Обычный 41 2 3 3 7 2" xfId="38560"/>
    <cellStyle name="Обычный 41 2 3 3 7 3" xfId="38561"/>
    <cellStyle name="Обычный 41 2 3 3 8" xfId="38562"/>
    <cellStyle name="Обычный 41 2 3 3 8 2" xfId="38563"/>
    <cellStyle name="Обычный 41 2 3 3 8 3" xfId="38564"/>
    <cellStyle name="Обычный 41 2 3 3 9" xfId="38565"/>
    <cellStyle name="Обычный 41 2 3 3 9 2" xfId="38566"/>
    <cellStyle name="Обычный 41 2 3 3 9 3" xfId="38567"/>
    <cellStyle name="Обычный 41 2 3 4" xfId="38568"/>
    <cellStyle name="Обычный 41 2 3 4 2" xfId="38569"/>
    <cellStyle name="Обычный 41 2 3 4 2 2" xfId="38570"/>
    <cellStyle name="Обычный 41 2 3 4 2 2 2" xfId="38571"/>
    <cellStyle name="Обычный 41 2 3 4 2 2 3" xfId="38572"/>
    <cellStyle name="Обычный 41 2 3 4 2 3" xfId="38573"/>
    <cellStyle name="Обычный 41 2 3 4 2 3 2" xfId="38574"/>
    <cellStyle name="Обычный 41 2 3 4 2 3 3" xfId="38575"/>
    <cellStyle name="Обычный 41 2 3 4 2 4" xfId="38576"/>
    <cellStyle name="Обычный 41 2 3 4 2 4 2" xfId="38577"/>
    <cellStyle name="Обычный 41 2 3 4 2 4 3" xfId="38578"/>
    <cellStyle name="Обычный 41 2 3 4 2 5" xfId="38579"/>
    <cellStyle name="Обычный 41 2 3 4 2 5 2" xfId="38580"/>
    <cellStyle name="Обычный 41 2 3 4 2 6" xfId="38581"/>
    <cellStyle name="Обычный 41 2 3 4 2 7" xfId="38582"/>
    <cellStyle name="Обычный 41 2 3 4 3" xfId="38583"/>
    <cellStyle name="Обычный 41 2 3 4 3 2" xfId="38584"/>
    <cellStyle name="Обычный 41 2 3 4 3 2 2" xfId="38585"/>
    <cellStyle name="Обычный 41 2 3 4 3 3" xfId="38586"/>
    <cellStyle name="Обычный 41 2 3 4 3 4" xfId="38587"/>
    <cellStyle name="Обычный 41 2 3 4 4" xfId="38588"/>
    <cellStyle name="Обычный 41 2 3 4 4 2" xfId="38589"/>
    <cellStyle name="Обычный 41 2 3 4 4 3" xfId="38590"/>
    <cellStyle name="Обычный 41 2 3 4 5" xfId="38591"/>
    <cellStyle name="Обычный 41 2 3 4 5 2" xfId="38592"/>
    <cellStyle name="Обычный 41 2 3 4 5 3" xfId="38593"/>
    <cellStyle name="Обычный 41 2 3 4 6" xfId="38594"/>
    <cellStyle name="Обычный 41 2 3 4 6 2" xfId="38595"/>
    <cellStyle name="Обычный 41 2 3 4 6 3" xfId="38596"/>
    <cellStyle name="Обычный 41 2 3 4 7" xfId="38597"/>
    <cellStyle name="Обычный 41 2 3 4 7 2" xfId="38598"/>
    <cellStyle name="Обычный 41 2 3 4 8" xfId="38599"/>
    <cellStyle name="Обычный 41 2 3 4 9" xfId="38600"/>
    <cellStyle name="Обычный 41 2 3 5" xfId="38601"/>
    <cellStyle name="Обычный 41 2 3 5 2" xfId="38602"/>
    <cellStyle name="Обычный 41 2 3 5 2 2" xfId="38603"/>
    <cellStyle name="Обычный 41 2 3 5 2 2 2" xfId="38604"/>
    <cellStyle name="Обычный 41 2 3 5 2 3" xfId="38605"/>
    <cellStyle name="Обычный 41 2 3 5 2 4" xfId="38606"/>
    <cellStyle name="Обычный 41 2 3 5 3" xfId="38607"/>
    <cellStyle name="Обычный 41 2 3 5 3 2" xfId="38608"/>
    <cellStyle name="Обычный 41 2 3 5 3 3" xfId="38609"/>
    <cellStyle name="Обычный 41 2 3 5 4" xfId="38610"/>
    <cellStyle name="Обычный 41 2 3 5 4 2" xfId="38611"/>
    <cellStyle name="Обычный 41 2 3 5 4 3" xfId="38612"/>
    <cellStyle name="Обычный 41 2 3 5 5" xfId="38613"/>
    <cellStyle name="Обычный 41 2 3 5 5 2" xfId="38614"/>
    <cellStyle name="Обычный 41 2 3 5 5 3" xfId="38615"/>
    <cellStyle name="Обычный 41 2 3 5 6" xfId="38616"/>
    <cellStyle name="Обычный 41 2 3 5 6 2" xfId="38617"/>
    <cellStyle name="Обычный 41 2 3 5 7" xfId="38618"/>
    <cellStyle name="Обычный 41 2 3 5 8" xfId="38619"/>
    <cellStyle name="Обычный 41 2 3 6" xfId="38620"/>
    <cellStyle name="Обычный 41 2 3 6 2" xfId="38621"/>
    <cellStyle name="Обычный 41 2 3 6 2 2" xfId="38622"/>
    <cellStyle name="Обычный 41 2 3 6 2 3" xfId="38623"/>
    <cellStyle name="Обычный 41 2 3 6 3" xfId="38624"/>
    <cellStyle name="Обычный 41 2 3 6 3 2" xfId="38625"/>
    <cellStyle name="Обычный 41 2 3 6 3 3" xfId="38626"/>
    <cellStyle name="Обычный 41 2 3 6 4" xfId="38627"/>
    <cellStyle name="Обычный 41 2 3 6 4 2" xfId="38628"/>
    <cellStyle name="Обычный 41 2 3 6 4 3" xfId="38629"/>
    <cellStyle name="Обычный 41 2 3 6 5" xfId="38630"/>
    <cellStyle name="Обычный 41 2 3 6 5 2" xfId="38631"/>
    <cellStyle name="Обычный 41 2 3 6 6" xfId="38632"/>
    <cellStyle name="Обычный 41 2 3 6 7" xfId="38633"/>
    <cellStyle name="Обычный 41 2 3 7" xfId="38634"/>
    <cellStyle name="Обычный 41 2 3 7 2" xfId="38635"/>
    <cellStyle name="Обычный 41 2 3 7 2 2" xfId="38636"/>
    <cellStyle name="Обычный 41 2 3 7 2 3" xfId="38637"/>
    <cellStyle name="Обычный 41 2 3 7 3" xfId="38638"/>
    <cellStyle name="Обычный 41 2 3 7 3 2" xfId="38639"/>
    <cellStyle name="Обычный 41 2 3 7 3 3" xfId="38640"/>
    <cellStyle name="Обычный 41 2 3 7 4" xfId="38641"/>
    <cellStyle name="Обычный 41 2 3 7 4 2" xfId="38642"/>
    <cellStyle name="Обычный 41 2 3 7 4 3" xfId="38643"/>
    <cellStyle name="Обычный 41 2 3 7 5" xfId="38644"/>
    <cellStyle name="Обычный 41 2 3 7 5 2" xfId="38645"/>
    <cellStyle name="Обычный 41 2 3 7 6" xfId="38646"/>
    <cellStyle name="Обычный 41 2 3 7 7" xfId="38647"/>
    <cellStyle name="Обычный 41 2 3 8" xfId="38648"/>
    <cellStyle name="Обычный 41 2 3 8 2" xfId="38649"/>
    <cellStyle name="Обычный 41 2 3 8 2 2" xfId="38650"/>
    <cellStyle name="Обычный 41 2 3 8 2 3" xfId="38651"/>
    <cellStyle name="Обычный 41 2 3 8 3" xfId="38652"/>
    <cellStyle name="Обычный 41 2 3 8 3 2" xfId="38653"/>
    <cellStyle name="Обычный 41 2 3 8 3 3" xfId="38654"/>
    <cellStyle name="Обычный 41 2 3 8 4" xfId="38655"/>
    <cellStyle name="Обычный 41 2 3 8 4 2" xfId="38656"/>
    <cellStyle name="Обычный 41 2 3 8 4 3" xfId="38657"/>
    <cellStyle name="Обычный 41 2 3 8 5" xfId="38658"/>
    <cellStyle name="Обычный 41 2 3 8 5 2" xfId="38659"/>
    <cellStyle name="Обычный 41 2 3 8 6" xfId="38660"/>
    <cellStyle name="Обычный 41 2 3 8 7" xfId="38661"/>
    <cellStyle name="Обычный 41 2 3 9" xfId="38662"/>
    <cellStyle name="Обычный 41 2 3 9 2" xfId="38663"/>
    <cellStyle name="Обычный 41 2 3 9 2 2" xfId="38664"/>
    <cellStyle name="Обычный 41 2 3 9 2 3" xfId="38665"/>
    <cellStyle name="Обычный 41 2 3 9 3" xfId="38666"/>
    <cellStyle name="Обычный 41 2 3 9 3 2" xfId="38667"/>
    <cellStyle name="Обычный 41 2 3 9 3 3" xfId="38668"/>
    <cellStyle name="Обычный 41 2 3 9 4" xfId="38669"/>
    <cellStyle name="Обычный 41 2 3 9 4 2" xfId="38670"/>
    <cellStyle name="Обычный 41 2 3 9 4 3" xfId="38671"/>
    <cellStyle name="Обычный 41 2 3 9 5" xfId="38672"/>
    <cellStyle name="Обычный 41 2 3 9 5 2" xfId="38673"/>
    <cellStyle name="Обычный 41 2 3 9 6" xfId="38674"/>
    <cellStyle name="Обычный 41 2 3 9 7" xfId="38675"/>
    <cellStyle name="Обычный 41 2 4" xfId="38676"/>
    <cellStyle name="Обычный 41 2 4 10" xfId="38677"/>
    <cellStyle name="Обычный 41 2 4 10 2" xfId="38678"/>
    <cellStyle name="Обычный 41 2 4 10 3" xfId="38679"/>
    <cellStyle name="Обычный 41 2 4 11" xfId="38680"/>
    <cellStyle name="Обычный 41 2 4 11 2" xfId="38681"/>
    <cellStyle name="Обычный 41 2 4 11 3" xfId="38682"/>
    <cellStyle name="Обычный 41 2 4 12" xfId="38683"/>
    <cellStyle name="Обычный 41 2 4 12 2" xfId="38684"/>
    <cellStyle name="Обычный 41 2 4 13" xfId="38685"/>
    <cellStyle name="Обычный 41 2 4 14" xfId="38686"/>
    <cellStyle name="Обычный 41 2 4 2" xfId="38687"/>
    <cellStyle name="Обычный 41 2 4 2 2" xfId="38688"/>
    <cellStyle name="Обычный 41 2 4 2 2 2" xfId="38689"/>
    <cellStyle name="Обычный 41 2 4 2 2 2 2" xfId="38690"/>
    <cellStyle name="Обычный 41 2 4 2 2 2 3" xfId="38691"/>
    <cellStyle name="Обычный 41 2 4 2 2 3" xfId="38692"/>
    <cellStyle name="Обычный 41 2 4 2 2 3 2" xfId="38693"/>
    <cellStyle name="Обычный 41 2 4 2 2 3 3" xfId="38694"/>
    <cellStyle name="Обычный 41 2 4 2 2 4" xfId="38695"/>
    <cellStyle name="Обычный 41 2 4 2 2 4 2" xfId="38696"/>
    <cellStyle name="Обычный 41 2 4 2 2 4 3" xfId="38697"/>
    <cellStyle name="Обычный 41 2 4 2 2 5" xfId="38698"/>
    <cellStyle name="Обычный 41 2 4 2 2 5 2" xfId="38699"/>
    <cellStyle name="Обычный 41 2 4 2 2 6" xfId="38700"/>
    <cellStyle name="Обычный 41 2 4 2 2 7" xfId="38701"/>
    <cellStyle name="Обычный 41 2 4 2 3" xfId="38702"/>
    <cellStyle name="Обычный 41 2 4 2 3 2" xfId="38703"/>
    <cellStyle name="Обычный 41 2 4 2 3 2 2" xfId="38704"/>
    <cellStyle name="Обычный 41 2 4 2 3 3" xfId="38705"/>
    <cellStyle name="Обычный 41 2 4 2 3 4" xfId="38706"/>
    <cellStyle name="Обычный 41 2 4 2 4" xfId="38707"/>
    <cellStyle name="Обычный 41 2 4 2 4 2" xfId="38708"/>
    <cellStyle name="Обычный 41 2 4 2 4 3" xfId="38709"/>
    <cellStyle name="Обычный 41 2 4 2 5" xfId="38710"/>
    <cellStyle name="Обычный 41 2 4 2 5 2" xfId="38711"/>
    <cellStyle name="Обычный 41 2 4 2 5 3" xfId="38712"/>
    <cellStyle name="Обычный 41 2 4 2 6" xfId="38713"/>
    <cellStyle name="Обычный 41 2 4 2 6 2" xfId="38714"/>
    <cellStyle name="Обычный 41 2 4 2 6 3" xfId="38715"/>
    <cellStyle name="Обычный 41 2 4 2 7" xfId="38716"/>
    <cellStyle name="Обычный 41 2 4 2 7 2" xfId="38717"/>
    <cellStyle name="Обычный 41 2 4 2 8" xfId="38718"/>
    <cellStyle name="Обычный 41 2 4 2 9" xfId="38719"/>
    <cellStyle name="Обычный 41 2 4 3" xfId="38720"/>
    <cellStyle name="Обычный 41 2 4 3 2" xfId="38721"/>
    <cellStyle name="Обычный 41 2 4 3 2 2" xfId="38722"/>
    <cellStyle name="Обычный 41 2 4 3 2 2 2" xfId="38723"/>
    <cellStyle name="Обычный 41 2 4 3 2 3" xfId="38724"/>
    <cellStyle name="Обычный 41 2 4 3 2 4" xfId="38725"/>
    <cellStyle name="Обычный 41 2 4 3 3" xfId="38726"/>
    <cellStyle name="Обычный 41 2 4 3 3 2" xfId="38727"/>
    <cellStyle name="Обычный 41 2 4 3 3 3" xfId="38728"/>
    <cellStyle name="Обычный 41 2 4 3 4" xfId="38729"/>
    <cellStyle name="Обычный 41 2 4 3 4 2" xfId="38730"/>
    <cellStyle name="Обычный 41 2 4 3 4 3" xfId="38731"/>
    <cellStyle name="Обычный 41 2 4 3 5" xfId="38732"/>
    <cellStyle name="Обычный 41 2 4 3 5 2" xfId="38733"/>
    <cellStyle name="Обычный 41 2 4 3 5 3" xfId="38734"/>
    <cellStyle name="Обычный 41 2 4 3 6" xfId="38735"/>
    <cellStyle name="Обычный 41 2 4 3 6 2" xfId="38736"/>
    <cellStyle name="Обычный 41 2 4 3 7" xfId="38737"/>
    <cellStyle name="Обычный 41 2 4 3 8" xfId="38738"/>
    <cellStyle name="Обычный 41 2 4 4" xfId="38739"/>
    <cellStyle name="Обычный 41 2 4 4 2" xfId="38740"/>
    <cellStyle name="Обычный 41 2 4 4 2 2" xfId="38741"/>
    <cellStyle name="Обычный 41 2 4 4 2 3" xfId="38742"/>
    <cellStyle name="Обычный 41 2 4 4 3" xfId="38743"/>
    <cellStyle name="Обычный 41 2 4 4 3 2" xfId="38744"/>
    <cellStyle name="Обычный 41 2 4 4 3 3" xfId="38745"/>
    <cellStyle name="Обычный 41 2 4 4 4" xfId="38746"/>
    <cellStyle name="Обычный 41 2 4 4 4 2" xfId="38747"/>
    <cellStyle name="Обычный 41 2 4 4 4 3" xfId="38748"/>
    <cellStyle name="Обычный 41 2 4 4 5" xfId="38749"/>
    <cellStyle name="Обычный 41 2 4 4 5 2" xfId="38750"/>
    <cellStyle name="Обычный 41 2 4 4 6" xfId="38751"/>
    <cellStyle name="Обычный 41 2 4 4 7" xfId="38752"/>
    <cellStyle name="Обычный 41 2 4 5" xfId="38753"/>
    <cellStyle name="Обычный 41 2 4 5 2" xfId="38754"/>
    <cellStyle name="Обычный 41 2 4 5 2 2" xfId="38755"/>
    <cellStyle name="Обычный 41 2 4 5 2 3" xfId="38756"/>
    <cellStyle name="Обычный 41 2 4 5 3" xfId="38757"/>
    <cellStyle name="Обычный 41 2 4 5 3 2" xfId="38758"/>
    <cellStyle name="Обычный 41 2 4 5 3 3" xfId="38759"/>
    <cellStyle name="Обычный 41 2 4 5 4" xfId="38760"/>
    <cellStyle name="Обычный 41 2 4 5 4 2" xfId="38761"/>
    <cellStyle name="Обычный 41 2 4 5 4 3" xfId="38762"/>
    <cellStyle name="Обычный 41 2 4 5 5" xfId="38763"/>
    <cellStyle name="Обычный 41 2 4 5 5 2" xfId="38764"/>
    <cellStyle name="Обычный 41 2 4 5 6" xfId="38765"/>
    <cellStyle name="Обычный 41 2 4 5 7" xfId="38766"/>
    <cellStyle name="Обычный 41 2 4 6" xfId="38767"/>
    <cellStyle name="Обычный 41 2 4 6 2" xfId="38768"/>
    <cellStyle name="Обычный 41 2 4 6 2 2" xfId="38769"/>
    <cellStyle name="Обычный 41 2 4 6 2 3" xfId="38770"/>
    <cellStyle name="Обычный 41 2 4 6 3" xfId="38771"/>
    <cellStyle name="Обычный 41 2 4 6 3 2" xfId="38772"/>
    <cellStyle name="Обычный 41 2 4 6 3 3" xfId="38773"/>
    <cellStyle name="Обычный 41 2 4 6 4" xfId="38774"/>
    <cellStyle name="Обычный 41 2 4 6 4 2" xfId="38775"/>
    <cellStyle name="Обычный 41 2 4 6 4 3" xfId="38776"/>
    <cellStyle name="Обычный 41 2 4 6 5" xfId="38777"/>
    <cellStyle name="Обычный 41 2 4 6 5 2" xfId="38778"/>
    <cellStyle name="Обычный 41 2 4 6 6" xfId="38779"/>
    <cellStyle name="Обычный 41 2 4 6 7" xfId="38780"/>
    <cellStyle name="Обычный 41 2 4 7" xfId="38781"/>
    <cellStyle name="Обычный 41 2 4 7 2" xfId="38782"/>
    <cellStyle name="Обычный 41 2 4 7 2 2" xfId="38783"/>
    <cellStyle name="Обычный 41 2 4 7 2 3" xfId="38784"/>
    <cellStyle name="Обычный 41 2 4 7 3" xfId="38785"/>
    <cellStyle name="Обычный 41 2 4 7 3 2" xfId="38786"/>
    <cellStyle name="Обычный 41 2 4 7 3 3" xfId="38787"/>
    <cellStyle name="Обычный 41 2 4 7 4" xfId="38788"/>
    <cellStyle name="Обычный 41 2 4 7 4 2" xfId="38789"/>
    <cellStyle name="Обычный 41 2 4 7 4 3" xfId="38790"/>
    <cellStyle name="Обычный 41 2 4 7 5" xfId="38791"/>
    <cellStyle name="Обычный 41 2 4 7 5 2" xfId="38792"/>
    <cellStyle name="Обычный 41 2 4 7 6" xfId="38793"/>
    <cellStyle name="Обычный 41 2 4 7 7" xfId="38794"/>
    <cellStyle name="Обычный 41 2 4 8" xfId="38795"/>
    <cellStyle name="Обычный 41 2 4 8 2" xfId="38796"/>
    <cellStyle name="Обычный 41 2 4 8 2 2" xfId="38797"/>
    <cellStyle name="Обычный 41 2 4 8 2 3" xfId="38798"/>
    <cellStyle name="Обычный 41 2 4 8 3" xfId="38799"/>
    <cellStyle name="Обычный 41 2 4 8 3 2" xfId="38800"/>
    <cellStyle name="Обычный 41 2 4 8 3 3" xfId="38801"/>
    <cellStyle name="Обычный 41 2 4 8 4" xfId="38802"/>
    <cellStyle name="Обычный 41 2 4 8 4 2" xfId="38803"/>
    <cellStyle name="Обычный 41 2 4 8 5" xfId="38804"/>
    <cellStyle name="Обычный 41 2 4 8 5 2" xfId="38805"/>
    <cellStyle name="Обычный 41 2 4 8 6" xfId="38806"/>
    <cellStyle name="Обычный 41 2 4 8 7" xfId="38807"/>
    <cellStyle name="Обычный 41 2 4 9" xfId="38808"/>
    <cellStyle name="Обычный 41 2 4 9 2" xfId="38809"/>
    <cellStyle name="Обычный 41 2 4 9 3" xfId="38810"/>
    <cellStyle name="Обычный 41 2 5" xfId="38811"/>
    <cellStyle name="Обычный 41 2 5 10" xfId="38812"/>
    <cellStyle name="Обычный 41 2 5 10 2" xfId="38813"/>
    <cellStyle name="Обычный 41 2 5 11" xfId="38814"/>
    <cellStyle name="Обычный 41 2 5 12" xfId="38815"/>
    <cellStyle name="Обычный 41 2 5 2" xfId="38816"/>
    <cellStyle name="Обычный 41 2 5 2 2" xfId="38817"/>
    <cellStyle name="Обычный 41 2 5 2 2 2" xfId="38818"/>
    <cellStyle name="Обычный 41 2 5 2 2 2 2" xfId="38819"/>
    <cellStyle name="Обычный 41 2 5 2 2 3" xfId="38820"/>
    <cellStyle name="Обычный 41 2 5 2 2 4" xfId="38821"/>
    <cellStyle name="Обычный 41 2 5 2 3" xfId="38822"/>
    <cellStyle name="Обычный 41 2 5 2 3 2" xfId="38823"/>
    <cellStyle name="Обычный 41 2 5 2 3 3" xfId="38824"/>
    <cellStyle name="Обычный 41 2 5 2 4" xfId="38825"/>
    <cellStyle name="Обычный 41 2 5 2 4 2" xfId="38826"/>
    <cellStyle name="Обычный 41 2 5 2 4 3" xfId="38827"/>
    <cellStyle name="Обычный 41 2 5 2 5" xfId="38828"/>
    <cellStyle name="Обычный 41 2 5 2 5 2" xfId="38829"/>
    <cellStyle name="Обычный 41 2 5 2 5 3" xfId="38830"/>
    <cellStyle name="Обычный 41 2 5 2 6" xfId="38831"/>
    <cellStyle name="Обычный 41 2 5 2 6 2" xfId="38832"/>
    <cellStyle name="Обычный 41 2 5 2 7" xfId="38833"/>
    <cellStyle name="Обычный 41 2 5 2 8" xfId="38834"/>
    <cellStyle name="Обычный 41 2 5 3" xfId="38835"/>
    <cellStyle name="Обычный 41 2 5 3 2" xfId="38836"/>
    <cellStyle name="Обычный 41 2 5 3 2 2" xfId="38837"/>
    <cellStyle name="Обычный 41 2 5 3 2 2 2" xfId="38838"/>
    <cellStyle name="Обычный 41 2 5 3 2 3" xfId="38839"/>
    <cellStyle name="Обычный 41 2 5 3 2 4" xfId="38840"/>
    <cellStyle name="Обычный 41 2 5 3 3" xfId="38841"/>
    <cellStyle name="Обычный 41 2 5 3 3 2" xfId="38842"/>
    <cellStyle name="Обычный 41 2 5 3 3 3" xfId="38843"/>
    <cellStyle name="Обычный 41 2 5 3 4" xfId="38844"/>
    <cellStyle name="Обычный 41 2 5 3 4 2" xfId="38845"/>
    <cellStyle name="Обычный 41 2 5 3 4 3" xfId="38846"/>
    <cellStyle name="Обычный 41 2 5 3 5" xfId="38847"/>
    <cellStyle name="Обычный 41 2 5 3 5 2" xfId="38848"/>
    <cellStyle name="Обычный 41 2 5 3 5 3" xfId="38849"/>
    <cellStyle name="Обычный 41 2 5 3 6" xfId="38850"/>
    <cellStyle name="Обычный 41 2 5 3 6 2" xfId="38851"/>
    <cellStyle name="Обычный 41 2 5 3 7" xfId="38852"/>
    <cellStyle name="Обычный 41 2 5 3 8" xfId="38853"/>
    <cellStyle name="Обычный 41 2 5 4" xfId="38854"/>
    <cellStyle name="Обычный 41 2 5 4 2" xfId="38855"/>
    <cellStyle name="Обычный 41 2 5 4 2 2" xfId="38856"/>
    <cellStyle name="Обычный 41 2 5 4 2 3" xfId="38857"/>
    <cellStyle name="Обычный 41 2 5 4 3" xfId="38858"/>
    <cellStyle name="Обычный 41 2 5 4 3 2" xfId="38859"/>
    <cellStyle name="Обычный 41 2 5 4 3 3" xfId="38860"/>
    <cellStyle name="Обычный 41 2 5 4 4" xfId="38861"/>
    <cellStyle name="Обычный 41 2 5 4 4 2" xfId="38862"/>
    <cellStyle name="Обычный 41 2 5 4 4 3" xfId="38863"/>
    <cellStyle name="Обычный 41 2 5 4 5" xfId="38864"/>
    <cellStyle name="Обычный 41 2 5 4 5 2" xfId="38865"/>
    <cellStyle name="Обычный 41 2 5 4 6" xfId="38866"/>
    <cellStyle name="Обычный 41 2 5 4 7" xfId="38867"/>
    <cellStyle name="Обычный 41 2 5 5" xfId="38868"/>
    <cellStyle name="Обычный 41 2 5 5 2" xfId="38869"/>
    <cellStyle name="Обычный 41 2 5 5 2 2" xfId="38870"/>
    <cellStyle name="Обычный 41 2 5 5 2 3" xfId="38871"/>
    <cellStyle name="Обычный 41 2 5 5 3" xfId="38872"/>
    <cellStyle name="Обычный 41 2 5 5 3 2" xfId="38873"/>
    <cellStyle name="Обычный 41 2 5 5 3 3" xfId="38874"/>
    <cellStyle name="Обычный 41 2 5 5 4" xfId="38875"/>
    <cellStyle name="Обычный 41 2 5 5 4 2" xfId="38876"/>
    <cellStyle name="Обычный 41 2 5 5 4 3" xfId="38877"/>
    <cellStyle name="Обычный 41 2 5 5 5" xfId="38878"/>
    <cellStyle name="Обычный 41 2 5 5 5 2" xfId="38879"/>
    <cellStyle name="Обычный 41 2 5 5 6" xfId="38880"/>
    <cellStyle name="Обычный 41 2 5 5 7" xfId="38881"/>
    <cellStyle name="Обычный 41 2 5 6" xfId="38882"/>
    <cellStyle name="Обычный 41 2 5 6 2" xfId="38883"/>
    <cellStyle name="Обычный 41 2 5 6 2 2" xfId="38884"/>
    <cellStyle name="Обычный 41 2 5 6 2 3" xfId="38885"/>
    <cellStyle name="Обычный 41 2 5 6 3" xfId="38886"/>
    <cellStyle name="Обычный 41 2 5 6 3 2" xfId="38887"/>
    <cellStyle name="Обычный 41 2 5 6 3 3" xfId="38888"/>
    <cellStyle name="Обычный 41 2 5 6 4" xfId="38889"/>
    <cellStyle name="Обычный 41 2 5 6 4 2" xfId="38890"/>
    <cellStyle name="Обычный 41 2 5 6 5" xfId="38891"/>
    <cellStyle name="Обычный 41 2 5 6 5 2" xfId="38892"/>
    <cellStyle name="Обычный 41 2 5 6 6" xfId="38893"/>
    <cellStyle name="Обычный 41 2 5 6 7" xfId="38894"/>
    <cellStyle name="Обычный 41 2 5 7" xfId="38895"/>
    <cellStyle name="Обычный 41 2 5 7 2" xfId="38896"/>
    <cellStyle name="Обычный 41 2 5 7 3" xfId="38897"/>
    <cellStyle name="Обычный 41 2 5 8" xfId="38898"/>
    <cellStyle name="Обычный 41 2 5 8 2" xfId="38899"/>
    <cellStyle name="Обычный 41 2 5 8 3" xfId="38900"/>
    <cellStyle name="Обычный 41 2 5 9" xfId="38901"/>
    <cellStyle name="Обычный 41 2 5 9 2" xfId="38902"/>
    <cellStyle name="Обычный 41 2 5 9 3" xfId="38903"/>
    <cellStyle name="Обычный 41 2 6" xfId="38904"/>
    <cellStyle name="Обычный 41 2 6 2" xfId="38905"/>
    <cellStyle name="Обычный 41 2 6 2 2" xfId="38906"/>
    <cellStyle name="Обычный 41 2 6 2 2 2" xfId="38907"/>
    <cellStyle name="Обычный 41 2 6 2 2 3" xfId="38908"/>
    <cellStyle name="Обычный 41 2 6 2 3" xfId="38909"/>
    <cellStyle name="Обычный 41 2 6 2 3 2" xfId="38910"/>
    <cellStyle name="Обычный 41 2 6 2 3 3" xfId="38911"/>
    <cellStyle name="Обычный 41 2 6 2 4" xfId="38912"/>
    <cellStyle name="Обычный 41 2 6 2 4 2" xfId="38913"/>
    <cellStyle name="Обычный 41 2 6 2 4 3" xfId="38914"/>
    <cellStyle name="Обычный 41 2 6 2 5" xfId="38915"/>
    <cellStyle name="Обычный 41 2 6 2 5 2" xfId="38916"/>
    <cellStyle name="Обычный 41 2 6 2 6" xfId="38917"/>
    <cellStyle name="Обычный 41 2 6 2 7" xfId="38918"/>
    <cellStyle name="Обычный 41 2 6 3" xfId="38919"/>
    <cellStyle name="Обычный 41 2 6 3 2" xfId="38920"/>
    <cellStyle name="Обычный 41 2 6 3 2 2" xfId="38921"/>
    <cellStyle name="Обычный 41 2 6 3 3" xfId="38922"/>
    <cellStyle name="Обычный 41 2 6 3 4" xfId="38923"/>
    <cellStyle name="Обычный 41 2 6 4" xfId="38924"/>
    <cellStyle name="Обычный 41 2 6 4 2" xfId="38925"/>
    <cellStyle name="Обычный 41 2 6 4 3" xfId="38926"/>
    <cellStyle name="Обычный 41 2 6 5" xfId="38927"/>
    <cellStyle name="Обычный 41 2 6 5 2" xfId="38928"/>
    <cellStyle name="Обычный 41 2 6 5 3" xfId="38929"/>
    <cellStyle name="Обычный 41 2 6 6" xfId="38930"/>
    <cellStyle name="Обычный 41 2 6 6 2" xfId="38931"/>
    <cellStyle name="Обычный 41 2 6 6 3" xfId="38932"/>
    <cellStyle name="Обычный 41 2 6 7" xfId="38933"/>
    <cellStyle name="Обычный 41 2 6 7 2" xfId="38934"/>
    <cellStyle name="Обычный 41 2 6 8" xfId="38935"/>
    <cellStyle name="Обычный 41 2 6 9" xfId="38936"/>
    <cellStyle name="Обычный 41 2 7" xfId="38937"/>
    <cellStyle name="Обычный 41 2 7 2" xfId="38938"/>
    <cellStyle name="Обычный 41 2 7 2 2" xfId="38939"/>
    <cellStyle name="Обычный 41 2 7 2 2 2" xfId="38940"/>
    <cellStyle name="Обычный 41 2 7 2 3" xfId="38941"/>
    <cellStyle name="Обычный 41 2 7 2 4" xfId="38942"/>
    <cellStyle name="Обычный 41 2 7 3" xfId="38943"/>
    <cellStyle name="Обычный 41 2 7 3 2" xfId="38944"/>
    <cellStyle name="Обычный 41 2 7 3 3" xfId="38945"/>
    <cellStyle name="Обычный 41 2 7 4" xfId="38946"/>
    <cellStyle name="Обычный 41 2 7 4 2" xfId="38947"/>
    <cellStyle name="Обычный 41 2 7 4 3" xfId="38948"/>
    <cellStyle name="Обычный 41 2 7 5" xfId="38949"/>
    <cellStyle name="Обычный 41 2 7 5 2" xfId="38950"/>
    <cellStyle name="Обычный 41 2 7 5 3" xfId="38951"/>
    <cellStyle name="Обычный 41 2 7 6" xfId="38952"/>
    <cellStyle name="Обычный 41 2 7 6 2" xfId="38953"/>
    <cellStyle name="Обычный 41 2 7 7" xfId="38954"/>
    <cellStyle name="Обычный 41 2 7 8" xfId="38955"/>
    <cellStyle name="Обычный 41 2 8" xfId="38956"/>
    <cellStyle name="Обычный 41 2 8 2" xfId="38957"/>
    <cellStyle name="Обычный 41 2 8 2 2" xfId="38958"/>
    <cellStyle name="Обычный 41 2 8 2 2 2" xfId="38959"/>
    <cellStyle name="Обычный 41 2 8 2 3" xfId="38960"/>
    <cellStyle name="Обычный 41 2 8 2 4" xfId="38961"/>
    <cellStyle name="Обычный 41 2 8 3" xfId="38962"/>
    <cellStyle name="Обычный 41 2 8 3 2" xfId="38963"/>
    <cellStyle name="Обычный 41 2 8 3 3" xfId="38964"/>
    <cellStyle name="Обычный 41 2 8 4" xfId="38965"/>
    <cellStyle name="Обычный 41 2 8 4 2" xfId="38966"/>
    <cellStyle name="Обычный 41 2 8 4 3" xfId="38967"/>
    <cellStyle name="Обычный 41 2 8 5" xfId="38968"/>
    <cellStyle name="Обычный 41 2 8 5 2" xfId="38969"/>
    <cellStyle name="Обычный 41 2 8 5 3" xfId="38970"/>
    <cellStyle name="Обычный 41 2 8 6" xfId="38971"/>
    <cellStyle name="Обычный 41 2 8 6 2" xfId="38972"/>
    <cellStyle name="Обычный 41 2 8 7" xfId="38973"/>
    <cellStyle name="Обычный 41 2 8 8" xfId="38974"/>
    <cellStyle name="Обычный 41 2 9" xfId="38975"/>
    <cellStyle name="Обычный 41 2 9 2" xfId="38976"/>
    <cellStyle name="Обычный 41 2 9 2 2" xfId="38977"/>
    <cellStyle name="Обычный 41 2 9 2 3" xfId="38978"/>
    <cellStyle name="Обычный 41 2 9 3" xfId="38979"/>
    <cellStyle name="Обычный 41 2 9 3 2" xfId="38980"/>
    <cellStyle name="Обычный 41 2 9 3 3" xfId="38981"/>
    <cellStyle name="Обычный 41 2 9 4" xfId="38982"/>
    <cellStyle name="Обычный 41 2 9 4 2" xfId="38983"/>
    <cellStyle name="Обычный 41 2 9 4 3" xfId="38984"/>
    <cellStyle name="Обычный 41 2 9 5" xfId="38985"/>
    <cellStyle name="Обычный 41 2 9 5 2" xfId="38986"/>
    <cellStyle name="Обычный 41 2 9 6" xfId="38987"/>
    <cellStyle name="Обычный 41 2 9 7" xfId="38988"/>
    <cellStyle name="Обычный 41 3" xfId="38989"/>
    <cellStyle name="Обычный 41 3 10" xfId="38990"/>
    <cellStyle name="Обычный 41 3 10 2" xfId="38991"/>
    <cellStyle name="Обычный 41 3 10 2 2" xfId="38992"/>
    <cellStyle name="Обычный 41 3 10 2 3" xfId="38993"/>
    <cellStyle name="Обычный 41 3 10 3" xfId="38994"/>
    <cellStyle name="Обычный 41 3 10 3 2" xfId="38995"/>
    <cellStyle name="Обычный 41 3 10 3 3" xfId="38996"/>
    <cellStyle name="Обычный 41 3 10 4" xfId="38997"/>
    <cellStyle name="Обычный 41 3 10 4 2" xfId="38998"/>
    <cellStyle name="Обычный 41 3 10 4 3" xfId="38999"/>
    <cellStyle name="Обычный 41 3 10 5" xfId="39000"/>
    <cellStyle name="Обычный 41 3 10 5 2" xfId="39001"/>
    <cellStyle name="Обычный 41 3 10 6" xfId="39002"/>
    <cellStyle name="Обычный 41 3 10 7" xfId="39003"/>
    <cellStyle name="Обычный 41 3 11" xfId="39004"/>
    <cellStyle name="Обычный 41 3 11 2" xfId="39005"/>
    <cellStyle name="Обычный 41 3 11 2 2" xfId="39006"/>
    <cellStyle name="Обычный 41 3 11 2 3" xfId="39007"/>
    <cellStyle name="Обычный 41 3 11 3" xfId="39008"/>
    <cellStyle name="Обычный 41 3 11 3 2" xfId="39009"/>
    <cellStyle name="Обычный 41 3 11 3 3" xfId="39010"/>
    <cellStyle name="Обычный 41 3 11 4" xfId="39011"/>
    <cellStyle name="Обычный 41 3 11 4 2" xfId="39012"/>
    <cellStyle name="Обычный 41 3 11 4 3" xfId="39013"/>
    <cellStyle name="Обычный 41 3 11 5" xfId="39014"/>
    <cellStyle name="Обычный 41 3 11 5 2" xfId="39015"/>
    <cellStyle name="Обычный 41 3 11 6" xfId="39016"/>
    <cellStyle name="Обычный 41 3 11 7" xfId="39017"/>
    <cellStyle name="Обычный 41 3 12" xfId="39018"/>
    <cellStyle name="Обычный 41 3 12 2" xfId="39019"/>
    <cellStyle name="Обычный 41 3 12 3" xfId="39020"/>
    <cellStyle name="Обычный 41 3 13" xfId="39021"/>
    <cellStyle name="Обычный 41 3 13 2" xfId="39022"/>
    <cellStyle name="Обычный 41 3 13 3" xfId="39023"/>
    <cellStyle name="Обычный 41 3 14" xfId="39024"/>
    <cellStyle name="Обычный 41 3 14 2" xfId="39025"/>
    <cellStyle name="Обычный 41 3 14 3" xfId="39026"/>
    <cellStyle name="Обычный 41 3 15" xfId="39027"/>
    <cellStyle name="Обычный 41 3 15 2" xfId="39028"/>
    <cellStyle name="Обычный 41 3 16" xfId="39029"/>
    <cellStyle name="Обычный 41 3 17" xfId="39030"/>
    <cellStyle name="Обычный 41 3 2" xfId="39031"/>
    <cellStyle name="Обычный 41 3 2 10" xfId="39032"/>
    <cellStyle name="Обычный 41 3 2 10 2" xfId="39033"/>
    <cellStyle name="Обычный 41 3 2 10 2 2" xfId="39034"/>
    <cellStyle name="Обычный 41 3 2 10 2 3" xfId="39035"/>
    <cellStyle name="Обычный 41 3 2 10 3" xfId="39036"/>
    <cellStyle name="Обычный 41 3 2 10 3 2" xfId="39037"/>
    <cellStyle name="Обычный 41 3 2 10 3 3" xfId="39038"/>
    <cellStyle name="Обычный 41 3 2 10 4" xfId="39039"/>
    <cellStyle name="Обычный 41 3 2 10 4 2" xfId="39040"/>
    <cellStyle name="Обычный 41 3 2 10 5" xfId="39041"/>
    <cellStyle name="Обычный 41 3 2 10 5 2" xfId="39042"/>
    <cellStyle name="Обычный 41 3 2 10 6" xfId="39043"/>
    <cellStyle name="Обычный 41 3 2 10 7" xfId="39044"/>
    <cellStyle name="Обычный 41 3 2 11" xfId="39045"/>
    <cellStyle name="Обычный 41 3 2 11 2" xfId="39046"/>
    <cellStyle name="Обычный 41 3 2 11 3" xfId="39047"/>
    <cellStyle name="Обычный 41 3 2 12" xfId="39048"/>
    <cellStyle name="Обычный 41 3 2 12 2" xfId="39049"/>
    <cellStyle name="Обычный 41 3 2 12 3" xfId="39050"/>
    <cellStyle name="Обычный 41 3 2 13" xfId="39051"/>
    <cellStyle name="Обычный 41 3 2 13 2" xfId="39052"/>
    <cellStyle name="Обычный 41 3 2 13 3" xfId="39053"/>
    <cellStyle name="Обычный 41 3 2 14" xfId="39054"/>
    <cellStyle name="Обычный 41 3 2 14 2" xfId="39055"/>
    <cellStyle name="Обычный 41 3 2 15" xfId="39056"/>
    <cellStyle name="Обычный 41 3 2 16" xfId="39057"/>
    <cellStyle name="Обычный 41 3 2 2" xfId="39058"/>
    <cellStyle name="Обычный 41 3 2 2 10" xfId="39059"/>
    <cellStyle name="Обычный 41 3 2 2 10 2" xfId="39060"/>
    <cellStyle name="Обычный 41 3 2 2 10 3" xfId="39061"/>
    <cellStyle name="Обычный 41 3 2 2 11" xfId="39062"/>
    <cellStyle name="Обычный 41 3 2 2 11 2" xfId="39063"/>
    <cellStyle name="Обычный 41 3 2 2 12" xfId="39064"/>
    <cellStyle name="Обычный 41 3 2 2 13" xfId="39065"/>
    <cellStyle name="Обычный 41 3 2 2 2" xfId="39066"/>
    <cellStyle name="Обычный 41 3 2 2 2 2" xfId="39067"/>
    <cellStyle name="Обычный 41 3 2 2 2 2 2" xfId="39068"/>
    <cellStyle name="Обычный 41 3 2 2 2 2 2 2" xfId="39069"/>
    <cellStyle name="Обычный 41 3 2 2 2 2 3" xfId="39070"/>
    <cellStyle name="Обычный 41 3 2 2 2 2 4" xfId="39071"/>
    <cellStyle name="Обычный 41 3 2 2 2 3" xfId="39072"/>
    <cellStyle name="Обычный 41 3 2 2 2 3 2" xfId="39073"/>
    <cellStyle name="Обычный 41 3 2 2 2 3 3" xfId="39074"/>
    <cellStyle name="Обычный 41 3 2 2 2 4" xfId="39075"/>
    <cellStyle name="Обычный 41 3 2 2 2 4 2" xfId="39076"/>
    <cellStyle name="Обычный 41 3 2 2 2 4 3" xfId="39077"/>
    <cellStyle name="Обычный 41 3 2 2 2 5" xfId="39078"/>
    <cellStyle name="Обычный 41 3 2 2 2 5 2" xfId="39079"/>
    <cellStyle name="Обычный 41 3 2 2 2 5 3" xfId="39080"/>
    <cellStyle name="Обычный 41 3 2 2 2 6" xfId="39081"/>
    <cellStyle name="Обычный 41 3 2 2 2 6 2" xfId="39082"/>
    <cellStyle name="Обычный 41 3 2 2 2 7" xfId="39083"/>
    <cellStyle name="Обычный 41 3 2 2 2 8" xfId="39084"/>
    <cellStyle name="Обычный 41 3 2 2 3" xfId="39085"/>
    <cellStyle name="Обычный 41 3 2 2 3 2" xfId="39086"/>
    <cellStyle name="Обычный 41 3 2 2 3 2 2" xfId="39087"/>
    <cellStyle name="Обычный 41 3 2 2 3 2 2 2" xfId="39088"/>
    <cellStyle name="Обычный 41 3 2 2 3 2 3" xfId="39089"/>
    <cellStyle name="Обычный 41 3 2 2 3 2 4" xfId="39090"/>
    <cellStyle name="Обычный 41 3 2 2 3 3" xfId="39091"/>
    <cellStyle name="Обычный 41 3 2 2 3 3 2" xfId="39092"/>
    <cellStyle name="Обычный 41 3 2 2 3 3 3" xfId="39093"/>
    <cellStyle name="Обычный 41 3 2 2 3 4" xfId="39094"/>
    <cellStyle name="Обычный 41 3 2 2 3 4 2" xfId="39095"/>
    <cellStyle name="Обычный 41 3 2 2 3 4 3" xfId="39096"/>
    <cellStyle name="Обычный 41 3 2 2 3 5" xfId="39097"/>
    <cellStyle name="Обычный 41 3 2 2 3 5 2" xfId="39098"/>
    <cellStyle name="Обычный 41 3 2 2 3 5 3" xfId="39099"/>
    <cellStyle name="Обычный 41 3 2 2 3 6" xfId="39100"/>
    <cellStyle name="Обычный 41 3 2 2 3 6 2" xfId="39101"/>
    <cellStyle name="Обычный 41 3 2 2 3 7" xfId="39102"/>
    <cellStyle name="Обычный 41 3 2 2 3 8" xfId="39103"/>
    <cellStyle name="Обычный 41 3 2 2 4" xfId="39104"/>
    <cellStyle name="Обычный 41 3 2 2 4 2" xfId="39105"/>
    <cellStyle name="Обычный 41 3 2 2 4 2 2" xfId="39106"/>
    <cellStyle name="Обычный 41 3 2 2 4 2 3" xfId="39107"/>
    <cellStyle name="Обычный 41 3 2 2 4 3" xfId="39108"/>
    <cellStyle name="Обычный 41 3 2 2 4 3 2" xfId="39109"/>
    <cellStyle name="Обычный 41 3 2 2 4 3 3" xfId="39110"/>
    <cellStyle name="Обычный 41 3 2 2 4 4" xfId="39111"/>
    <cellStyle name="Обычный 41 3 2 2 4 4 2" xfId="39112"/>
    <cellStyle name="Обычный 41 3 2 2 4 4 3" xfId="39113"/>
    <cellStyle name="Обычный 41 3 2 2 4 5" xfId="39114"/>
    <cellStyle name="Обычный 41 3 2 2 4 5 2" xfId="39115"/>
    <cellStyle name="Обычный 41 3 2 2 4 6" xfId="39116"/>
    <cellStyle name="Обычный 41 3 2 2 4 7" xfId="39117"/>
    <cellStyle name="Обычный 41 3 2 2 5" xfId="39118"/>
    <cellStyle name="Обычный 41 3 2 2 5 2" xfId="39119"/>
    <cellStyle name="Обычный 41 3 2 2 5 2 2" xfId="39120"/>
    <cellStyle name="Обычный 41 3 2 2 5 2 3" xfId="39121"/>
    <cellStyle name="Обычный 41 3 2 2 5 3" xfId="39122"/>
    <cellStyle name="Обычный 41 3 2 2 5 3 2" xfId="39123"/>
    <cellStyle name="Обычный 41 3 2 2 5 3 3" xfId="39124"/>
    <cellStyle name="Обычный 41 3 2 2 5 4" xfId="39125"/>
    <cellStyle name="Обычный 41 3 2 2 5 4 2" xfId="39126"/>
    <cellStyle name="Обычный 41 3 2 2 5 4 3" xfId="39127"/>
    <cellStyle name="Обычный 41 3 2 2 5 5" xfId="39128"/>
    <cellStyle name="Обычный 41 3 2 2 5 5 2" xfId="39129"/>
    <cellStyle name="Обычный 41 3 2 2 5 6" xfId="39130"/>
    <cellStyle name="Обычный 41 3 2 2 5 7" xfId="39131"/>
    <cellStyle name="Обычный 41 3 2 2 6" xfId="39132"/>
    <cellStyle name="Обычный 41 3 2 2 6 2" xfId="39133"/>
    <cellStyle name="Обычный 41 3 2 2 6 2 2" xfId="39134"/>
    <cellStyle name="Обычный 41 3 2 2 6 2 3" xfId="39135"/>
    <cellStyle name="Обычный 41 3 2 2 6 3" xfId="39136"/>
    <cellStyle name="Обычный 41 3 2 2 6 3 2" xfId="39137"/>
    <cellStyle name="Обычный 41 3 2 2 6 3 3" xfId="39138"/>
    <cellStyle name="Обычный 41 3 2 2 6 4" xfId="39139"/>
    <cellStyle name="Обычный 41 3 2 2 6 4 2" xfId="39140"/>
    <cellStyle name="Обычный 41 3 2 2 6 4 3" xfId="39141"/>
    <cellStyle name="Обычный 41 3 2 2 6 5" xfId="39142"/>
    <cellStyle name="Обычный 41 3 2 2 6 5 2" xfId="39143"/>
    <cellStyle name="Обычный 41 3 2 2 6 6" xfId="39144"/>
    <cellStyle name="Обычный 41 3 2 2 6 7" xfId="39145"/>
    <cellStyle name="Обычный 41 3 2 2 7" xfId="39146"/>
    <cellStyle name="Обычный 41 3 2 2 7 2" xfId="39147"/>
    <cellStyle name="Обычный 41 3 2 2 7 2 2" xfId="39148"/>
    <cellStyle name="Обычный 41 3 2 2 7 2 3" xfId="39149"/>
    <cellStyle name="Обычный 41 3 2 2 7 3" xfId="39150"/>
    <cellStyle name="Обычный 41 3 2 2 7 3 2" xfId="39151"/>
    <cellStyle name="Обычный 41 3 2 2 7 3 3" xfId="39152"/>
    <cellStyle name="Обычный 41 3 2 2 7 4" xfId="39153"/>
    <cellStyle name="Обычный 41 3 2 2 7 4 2" xfId="39154"/>
    <cellStyle name="Обычный 41 3 2 2 7 5" xfId="39155"/>
    <cellStyle name="Обычный 41 3 2 2 7 5 2" xfId="39156"/>
    <cellStyle name="Обычный 41 3 2 2 7 6" xfId="39157"/>
    <cellStyle name="Обычный 41 3 2 2 7 7" xfId="39158"/>
    <cellStyle name="Обычный 41 3 2 2 8" xfId="39159"/>
    <cellStyle name="Обычный 41 3 2 2 8 2" xfId="39160"/>
    <cellStyle name="Обычный 41 3 2 2 8 3" xfId="39161"/>
    <cellStyle name="Обычный 41 3 2 2 9" xfId="39162"/>
    <cellStyle name="Обычный 41 3 2 2 9 2" xfId="39163"/>
    <cellStyle name="Обычный 41 3 2 2 9 3" xfId="39164"/>
    <cellStyle name="Обычный 41 3 2 3" xfId="39165"/>
    <cellStyle name="Обычный 41 3 2 3 10" xfId="39166"/>
    <cellStyle name="Обычный 41 3 2 3 10 2" xfId="39167"/>
    <cellStyle name="Обычный 41 3 2 3 11" xfId="39168"/>
    <cellStyle name="Обычный 41 3 2 3 12" xfId="39169"/>
    <cellStyle name="Обычный 41 3 2 3 2" xfId="39170"/>
    <cellStyle name="Обычный 41 3 2 3 2 2" xfId="39171"/>
    <cellStyle name="Обычный 41 3 2 3 2 2 2" xfId="39172"/>
    <cellStyle name="Обычный 41 3 2 3 2 2 2 2" xfId="39173"/>
    <cellStyle name="Обычный 41 3 2 3 2 2 3" xfId="39174"/>
    <cellStyle name="Обычный 41 3 2 3 2 2 4" xfId="39175"/>
    <cellStyle name="Обычный 41 3 2 3 2 3" xfId="39176"/>
    <cellStyle name="Обычный 41 3 2 3 2 3 2" xfId="39177"/>
    <cellStyle name="Обычный 41 3 2 3 2 3 3" xfId="39178"/>
    <cellStyle name="Обычный 41 3 2 3 2 4" xfId="39179"/>
    <cellStyle name="Обычный 41 3 2 3 2 4 2" xfId="39180"/>
    <cellStyle name="Обычный 41 3 2 3 2 4 3" xfId="39181"/>
    <cellStyle name="Обычный 41 3 2 3 2 5" xfId="39182"/>
    <cellStyle name="Обычный 41 3 2 3 2 5 2" xfId="39183"/>
    <cellStyle name="Обычный 41 3 2 3 2 5 3" xfId="39184"/>
    <cellStyle name="Обычный 41 3 2 3 2 6" xfId="39185"/>
    <cellStyle name="Обычный 41 3 2 3 2 6 2" xfId="39186"/>
    <cellStyle name="Обычный 41 3 2 3 2 7" xfId="39187"/>
    <cellStyle name="Обычный 41 3 2 3 2 8" xfId="39188"/>
    <cellStyle name="Обычный 41 3 2 3 3" xfId="39189"/>
    <cellStyle name="Обычный 41 3 2 3 3 2" xfId="39190"/>
    <cellStyle name="Обычный 41 3 2 3 3 2 2" xfId="39191"/>
    <cellStyle name="Обычный 41 3 2 3 3 2 2 2" xfId="39192"/>
    <cellStyle name="Обычный 41 3 2 3 3 2 3" xfId="39193"/>
    <cellStyle name="Обычный 41 3 2 3 3 2 4" xfId="39194"/>
    <cellStyle name="Обычный 41 3 2 3 3 3" xfId="39195"/>
    <cellStyle name="Обычный 41 3 2 3 3 3 2" xfId="39196"/>
    <cellStyle name="Обычный 41 3 2 3 3 3 3" xfId="39197"/>
    <cellStyle name="Обычный 41 3 2 3 3 4" xfId="39198"/>
    <cellStyle name="Обычный 41 3 2 3 3 4 2" xfId="39199"/>
    <cellStyle name="Обычный 41 3 2 3 3 4 3" xfId="39200"/>
    <cellStyle name="Обычный 41 3 2 3 3 5" xfId="39201"/>
    <cellStyle name="Обычный 41 3 2 3 3 5 2" xfId="39202"/>
    <cellStyle name="Обычный 41 3 2 3 3 5 3" xfId="39203"/>
    <cellStyle name="Обычный 41 3 2 3 3 6" xfId="39204"/>
    <cellStyle name="Обычный 41 3 2 3 3 6 2" xfId="39205"/>
    <cellStyle name="Обычный 41 3 2 3 3 7" xfId="39206"/>
    <cellStyle name="Обычный 41 3 2 3 3 8" xfId="39207"/>
    <cellStyle name="Обычный 41 3 2 3 4" xfId="39208"/>
    <cellStyle name="Обычный 41 3 2 3 4 2" xfId="39209"/>
    <cellStyle name="Обычный 41 3 2 3 4 2 2" xfId="39210"/>
    <cellStyle name="Обычный 41 3 2 3 4 2 3" xfId="39211"/>
    <cellStyle name="Обычный 41 3 2 3 4 3" xfId="39212"/>
    <cellStyle name="Обычный 41 3 2 3 4 3 2" xfId="39213"/>
    <cellStyle name="Обычный 41 3 2 3 4 3 3" xfId="39214"/>
    <cellStyle name="Обычный 41 3 2 3 4 4" xfId="39215"/>
    <cellStyle name="Обычный 41 3 2 3 4 4 2" xfId="39216"/>
    <cellStyle name="Обычный 41 3 2 3 4 4 3" xfId="39217"/>
    <cellStyle name="Обычный 41 3 2 3 4 5" xfId="39218"/>
    <cellStyle name="Обычный 41 3 2 3 4 5 2" xfId="39219"/>
    <cellStyle name="Обычный 41 3 2 3 4 6" xfId="39220"/>
    <cellStyle name="Обычный 41 3 2 3 4 7" xfId="39221"/>
    <cellStyle name="Обычный 41 3 2 3 5" xfId="39222"/>
    <cellStyle name="Обычный 41 3 2 3 5 2" xfId="39223"/>
    <cellStyle name="Обычный 41 3 2 3 5 2 2" xfId="39224"/>
    <cellStyle name="Обычный 41 3 2 3 5 2 3" xfId="39225"/>
    <cellStyle name="Обычный 41 3 2 3 5 3" xfId="39226"/>
    <cellStyle name="Обычный 41 3 2 3 5 3 2" xfId="39227"/>
    <cellStyle name="Обычный 41 3 2 3 5 3 3" xfId="39228"/>
    <cellStyle name="Обычный 41 3 2 3 5 4" xfId="39229"/>
    <cellStyle name="Обычный 41 3 2 3 5 4 2" xfId="39230"/>
    <cellStyle name="Обычный 41 3 2 3 5 4 3" xfId="39231"/>
    <cellStyle name="Обычный 41 3 2 3 5 5" xfId="39232"/>
    <cellStyle name="Обычный 41 3 2 3 5 5 2" xfId="39233"/>
    <cellStyle name="Обычный 41 3 2 3 5 6" xfId="39234"/>
    <cellStyle name="Обычный 41 3 2 3 5 7" xfId="39235"/>
    <cellStyle name="Обычный 41 3 2 3 6" xfId="39236"/>
    <cellStyle name="Обычный 41 3 2 3 6 2" xfId="39237"/>
    <cellStyle name="Обычный 41 3 2 3 6 2 2" xfId="39238"/>
    <cellStyle name="Обычный 41 3 2 3 6 2 3" xfId="39239"/>
    <cellStyle name="Обычный 41 3 2 3 6 3" xfId="39240"/>
    <cellStyle name="Обычный 41 3 2 3 6 3 2" xfId="39241"/>
    <cellStyle name="Обычный 41 3 2 3 6 3 3" xfId="39242"/>
    <cellStyle name="Обычный 41 3 2 3 6 4" xfId="39243"/>
    <cellStyle name="Обычный 41 3 2 3 6 4 2" xfId="39244"/>
    <cellStyle name="Обычный 41 3 2 3 6 5" xfId="39245"/>
    <cellStyle name="Обычный 41 3 2 3 6 5 2" xfId="39246"/>
    <cellStyle name="Обычный 41 3 2 3 6 6" xfId="39247"/>
    <cellStyle name="Обычный 41 3 2 3 6 7" xfId="39248"/>
    <cellStyle name="Обычный 41 3 2 3 7" xfId="39249"/>
    <cellStyle name="Обычный 41 3 2 3 7 2" xfId="39250"/>
    <cellStyle name="Обычный 41 3 2 3 7 3" xfId="39251"/>
    <cellStyle name="Обычный 41 3 2 3 8" xfId="39252"/>
    <cellStyle name="Обычный 41 3 2 3 8 2" xfId="39253"/>
    <cellStyle name="Обычный 41 3 2 3 8 3" xfId="39254"/>
    <cellStyle name="Обычный 41 3 2 3 9" xfId="39255"/>
    <cellStyle name="Обычный 41 3 2 3 9 2" xfId="39256"/>
    <cellStyle name="Обычный 41 3 2 3 9 3" xfId="39257"/>
    <cellStyle name="Обычный 41 3 2 4" xfId="39258"/>
    <cellStyle name="Обычный 41 3 2 4 2" xfId="39259"/>
    <cellStyle name="Обычный 41 3 2 4 2 2" xfId="39260"/>
    <cellStyle name="Обычный 41 3 2 4 2 2 2" xfId="39261"/>
    <cellStyle name="Обычный 41 3 2 4 2 2 3" xfId="39262"/>
    <cellStyle name="Обычный 41 3 2 4 2 3" xfId="39263"/>
    <cellStyle name="Обычный 41 3 2 4 2 3 2" xfId="39264"/>
    <cellStyle name="Обычный 41 3 2 4 2 3 3" xfId="39265"/>
    <cellStyle name="Обычный 41 3 2 4 2 4" xfId="39266"/>
    <cellStyle name="Обычный 41 3 2 4 2 4 2" xfId="39267"/>
    <cellStyle name="Обычный 41 3 2 4 2 4 3" xfId="39268"/>
    <cellStyle name="Обычный 41 3 2 4 2 5" xfId="39269"/>
    <cellStyle name="Обычный 41 3 2 4 2 5 2" xfId="39270"/>
    <cellStyle name="Обычный 41 3 2 4 2 6" xfId="39271"/>
    <cellStyle name="Обычный 41 3 2 4 2 7" xfId="39272"/>
    <cellStyle name="Обычный 41 3 2 4 3" xfId="39273"/>
    <cellStyle name="Обычный 41 3 2 4 3 2" xfId="39274"/>
    <cellStyle name="Обычный 41 3 2 4 3 2 2" xfId="39275"/>
    <cellStyle name="Обычный 41 3 2 4 3 3" xfId="39276"/>
    <cellStyle name="Обычный 41 3 2 4 3 4" xfId="39277"/>
    <cellStyle name="Обычный 41 3 2 4 4" xfId="39278"/>
    <cellStyle name="Обычный 41 3 2 4 4 2" xfId="39279"/>
    <cellStyle name="Обычный 41 3 2 4 4 3" xfId="39280"/>
    <cellStyle name="Обычный 41 3 2 4 5" xfId="39281"/>
    <cellStyle name="Обычный 41 3 2 4 5 2" xfId="39282"/>
    <cellStyle name="Обычный 41 3 2 4 5 3" xfId="39283"/>
    <cellStyle name="Обычный 41 3 2 4 6" xfId="39284"/>
    <cellStyle name="Обычный 41 3 2 4 6 2" xfId="39285"/>
    <cellStyle name="Обычный 41 3 2 4 6 3" xfId="39286"/>
    <cellStyle name="Обычный 41 3 2 4 7" xfId="39287"/>
    <cellStyle name="Обычный 41 3 2 4 7 2" xfId="39288"/>
    <cellStyle name="Обычный 41 3 2 4 8" xfId="39289"/>
    <cellStyle name="Обычный 41 3 2 4 9" xfId="39290"/>
    <cellStyle name="Обычный 41 3 2 5" xfId="39291"/>
    <cellStyle name="Обычный 41 3 2 5 2" xfId="39292"/>
    <cellStyle name="Обычный 41 3 2 5 2 2" xfId="39293"/>
    <cellStyle name="Обычный 41 3 2 5 2 2 2" xfId="39294"/>
    <cellStyle name="Обычный 41 3 2 5 2 3" xfId="39295"/>
    <cellStyle name="Обычный 41 3 2 5 2 4" xfId="39296"/>
    <cellStyle name="Обычный 41 3 2 5 3" xfId="39297"/>
    <cellStyle name="Обычный 41 3 2 5 3 2" xfId="39298"/>
    <cellStyle name="Обычный 41 3 2 5 3 3" xfId="39299"/>
    <cellStyle name="Обычный 41 3 2 5 4" xfId="39300"/>
    <cellStyle name="Обычный 41 3 2 5 4 2" xfId="39301"/>
    <cellStyle name="Обычный 41 3 2 5 4 3" xfId="39302"/>
    <cellStyle name="Обычный 41 3 2 5 5" xfId="39303"/>
    <cellStyle name="Обычный 41 3 2 5 5 2" xfId="39304"/>
    <cellStyle name="Обычный 41 3 2 5 5 3" xfId="39305"/>
    <cellStyle name="Обычный 41 3 2 5 6" xfId="39306"/>
    <cellStyle name="Обычный 41 3 2 5 6 2" xfId="39307"/>
    <cellStyle name="Обычный 41 3 2 5 7" xfId="39308"/>
    <cellStyle name="Обычный 41 3 2 5 8" xfId="39309"/>
    <cellStyle name="Обычный 41 3 2 6" xfId="39310"/>
    <cellStyle name="Обычный 41 3 2 6 2" xfId="39311"/>
    <cellStyle name="Обычный 41 3 2 6 2 2" xfId="39312"/>
    <cellStyle name="Обычный 41 3 2 6 2 3" xfId="39313"/>
    <cellStyle name="Обычный 41 3 2 6 3" xfId="39314"/>
    <cellStyle name="Обычный 41 3 2 6 3 2" xfId="39315"/>
    <cellStyle name="Обычный 41 3 2 6 3 3" xfId="39316"/>
    <cellStyle name="Обычный 41 3 2 6 4" xfId="39317"/>
    <cellStyle name="Обычный 41 3 2 6 4 2" xfId="39318"/>
    <cellStyle name="Обычный 41 3 2 6 4 3" xfId="39319"/>
    <cellStyle name="Обычный 41 3 2 6 5" xfId="39320"/>
    <cellStyle name="Обычный 41 3 2 6 5 2" xfId="39321"/>
    <cellStyle name="Обычный 41 3 2 6 6" xfId="39322"/>
    <cellStyle name="Обычный 41 3 2 6 7" xfId="39323"/>
    <cellStyle name="Обычный 41 3 2 7" xfId="39324"/>
    <cellStyle name="Обычный 41 3 2 7 2" xfId="39325"/>
    <cellStyle name="Обычный 41 3 2 7 2 2" xfId="39326"/>
    <cellStyle name="Обычный 41 3 2 7 2 3" xfId="39327"/>
    <cellStyle name="Обычный 41 3 2 7 3" xfId="39328"/>
    <cellStyle name="Обычный 41 3 2 7 3 2" xfId="39329"/>
    <cellStyle name="Обычный 41 3 2 7 3 3" xfId="39330"/>
    <cellStyle name="Обычный 41 3 2 7 4" xfId="39331"/>
    <cellStyle name="Обычный 41 3 2 7 4 2" xfId="39332"/>
    <cellStyle name="Обычный 41 3 2 7 4 3" xfId="39333"/>
    <cellStyle name="Обычный 41 3 2 7 5" xfId="39334"/>
    <cellStyle name="Обычный 41 3 2 7 5 2" xfId="39335"/>
    <cellStyle name="Обычный 41 3 2 7 6" xfId="39336"/>
    <cellStyle name="Обычный 41 3 2 7 7" xfId="39337"/>
    <cellStyle name="Обычный 41 3 2 8" xfId="39338"/>
    <cellStyle name="Обычный 41 3 2 8 2" xfId="39339"/>
    <cellStyle name="Обычный 41 3 2 8 2 2" xfId="39340"/>
    <cellStyle name="Обычный 41 3 2 8 2 3" xfId="39341"/>
    <cellStyle name="Обычный 41 3 2 8 3" xfId="39342"/>
    <cellStyle name="Обычный 41 3 2 8 3 2" xfId="39343"/>
    <cellStyle name="Обычный 41 3 2 8 3 3" xfId="39344"/>
    <cellStyle name="Обычный 41 3 2 8 4" xfId="39345"/>
    <cellStyle name="Обычный 41 3 2 8 4 2" xfId="39346"/>
    <cellStyle name="Обычный 41 3 2 8 4 3" xfId="39347"/>
    <cellStyle name="Обычный 41 3 2 8 5" xfId="39348"/>
    <cellStyle name="Обычный 41 3 2 8 5 2" xfId="39349"/>
    <cellStyle name="Обычный 41 3 2 8 6" xfId="39350"/>
    <cellStyle name="Обычный 41 3 2 8 7" xfId="39351"/>
    <cellStyle name="Обычный 41 3 2 9" xfId="39352"/>
    <cellStyle name="Обычный 41 3 2 9 2" xfId="39353"/>
    <cellStyle name="Обычный 41 3 2 9 2 2" xfId="39354"/>
    <cellStyle name="Обычный 41 3 2 9 2 3" xfId="39355"/>
    <cellStyle name="Обычный 41 3 2 9 3" xfId="39356"/>
    <cellStyle name="Обычный 41 3 2 9 3 2" xfId="39357"/>
    <cellStyle name="Обычный 41 3 2 9 3 3" xfId="39358"/>
    <cellStyle name="Обычный 41 3 2 9 4" xfId="39359"/>
    <cellStyle name="Обычный 41 3 2 9 4 2" xfId="39360"/>
    <cellStyle name="Обычный 41 3 2 9 4 3" xfId="39361"/>
    <cellStyle name="Обычный 41 3 2 9 5" xfId="39362"/>
    <cellStyle name="Обычный 41 3 2 9 5 2" xfId="39363"/>
    <cellStyle name="Обычный 41 3 2 9 6" xfId="39364"/>
    <cellStyle name="Обычный 41 3 2 9 7" xfId="39365"/>
    <cellStyle name="Обычный 41 3 3" xfId="39366"/>
    <cellStyle name="Обычный 41 3 3 10" xfId="39367"/>
    <cellStyle name="Обычный 41 3 3 10 2" xfId="39368"/>
    <cellStyle name="Обычный 41 3 3 10 3" xfId="39369"/>
    <cellStyle name="Обычный 41 3 3 11" xfId="39370"/>
    <cellStyle name="Обычный 41 3 3 11 2" xfId="39371"/>
    <cellStyle name="Обычный 41 3 3 12" xfId="39372"/>
    <cellStyle name="Обычный 41 3 3 13" xfId="39373"/>
    <cellStyle name="Обычный 41 3 3 2" xfId="39374"/>
    <cellStyle name="Обычный 41 3 3 2 2" xfId="39375"/>
    <cellStyle name="Обычный 41 3 3 2 2 2" xfId="39376"/>
    <cellStyle name="Обычный 41 3 3 2 2 2 2" xfId="39377"/>
    <cellStyle name="Обычный 41 3 3 2 2 3" xfId="39378"/>
    <cellStyle name="Обычный 41 3 3 2 2 4" xfId="39379"/>
    <cellStyle name="Обычный 41 3 3 2 3" xfId="39380"/>
    <cellStyle name="Обычный 41 3 3 2 3 2" xfId="39381"/>
    <cellStyle name="Обычный 41 3 3 2 3 3" xfId="39382"/>
    <cellStyle name="Обычный 41 3 3 2 4" xfId="39383"/>
    <cellStyle name="Обычный 41 3 3 2 4 2" xfId="39384"/>
    <cellStyle name="Обычный 41 3 3 2 4 3" xfId="39385"/>
    <cellStyle name="Обычный 41 3 3 2 5" xfId="39386"/>
    <cellStyle name="Обычный 41 3 3 2 5 2" xfId="39387"/>
    <cellStyle name="Обычный 41 3 3 2 5 3" xfId="39388"/>
    <cellStyle name="Обычный 41 3 3 2 6" xfId="39389"/>
    <cellStyle name="Обычный 41 3 3 2 6 2" xfId="39390"/>
    <cellStyle name="Обычный 41 3 3 2 7" xfId="39391"/>
    <cellStyle name="Обычный 41 3 3 2 8" xfId="39392"/>
    <cellStyle name="Обычный 41 3 3 3" xfId="39393"/>
    <cellStyle name="Обычный 41 3 3 3 2" xfId="39394"/>
    <cellStyle name="Обычный 41 3 3 3 2 2" xfId="39395"/>
    <cellStyle name="Обычный 41 3 3 3 2 2 2" xfId="39396"/>
    <cellStyle name="Обычный 41 3 3 3 2 3" xfId="39397"/>
    <cellStyle name="Обычный 41 3 3 3 2 4" xfId="39398"/>
    <cellStyle name="Обычный 41 3 3 3 3" xfId="39399"/>
    <cellStyle name="Обычный 41 3 3 3 3 2" xfId="39400"/>
    <cellStyle name="Обычный 41 3 3 3 3 3" xfId="39401"/>
    <cellStyle name="Обычный 41 3 3 3 4" xfId="39402"/>
    <cellStyle name="Обычный 41 3 3 3 4 2" xfId="39403"/>
    <cellStyle name="Обычный 41 3 3 3 4 3" xfId="39404"/>
    <cellStyle name="Обычный 41 3 3 3 5" xfId="39405"/>
    <cellStyle name="Обычный 41 3 3 3 5 2" xfId="39406"/>
    <cellStyle name="Обычный 41 3 3 3 5 3" xfId="39407"/>
    <cellStyle name="Обычный 41 3 3 3 6" xfId="39408"/>
    <cellStyle name="Обычный 41 3 3 3 6 2" xfId="39409"/>
    <cellStyle name="Обычный 41 3 3 3 7" xfId="39410"/>
    <cellStyle name="Обычный 41 3 3 3 8" xfId="39411"/>
    <cellStyle name="Обычный 41 3 3 4" xfId="39412"/>
    <cellStyle name="Обычный 41 3 3 4 2" xfId="39413"/>
    <cellStyle name="Обычный 41 3 3 4 2 2" xfId="39414"/>
    <cellStyle name="Обычный 41 3 3 4 2 3" xfId="39415"/>
    <cellStyle name="Обычный 41 3 3 4 3" xfId="39416"/>
    <cellStyle name="Обычный 41 3 3 4 3 2" xfId="39417"/>
    <cellStyle name="Обычный 41 3 3 4 3 3" xfId="39418"/>
    <cellStyle name="Обычный 41 3 3 4 4" xfId="39419"/>
    <cellStyle name="Обычный 41 3 3 4 4 2" xfId="39420"/>
    <cellStyle name="Обычный 41 3 3 4 4 3" xfId="39421"/>
    <cellStyle name="Обычный 41 3 3 4 5" xfId="39422"/>
    <cellStyle name="Обычный 41 3 3 4 5 2" xfId="39423"/>
    <cellStyle name="Обычный 41 3 3 4 6" xfId="39424"/>
    <cellStyle name="Обычный 41 3 3 4 7" xfId="39425"/>
    <cellStyle name="Обычный 41 3 3 5" xfId="39426"/>
    <cellStyle name="Обычный 41 3 3 5 2" xfId="39427"/>
    <cellStyle name="Обычный 41 3 3 5 2 2" xfId="39428"/>
    <cellStyle name="Обычный 41 3 3 5 2 3" xfId="39429"/>
    <cellStyle name="Обычный 41 3 3 5 3" xfId="39430"/>
    <cellStyle name="Обычный 41 3 3 5 3 2" xfId="39431"/>
    <cellStyle name="Обычный 41 3 3 5 3 3" xfId="39432"/>
    <cellStyle name="Обычный 41 3 3 5 4" xfId="39433"/>
    <cellStyle name="Обычный 41 3 3 5 4 2" xfId="39434"/>
    <cellStyle name="Обычный 41 3 3 5 4 3" xfId="39435"/>
    <cellStyle name="Обычный 41 3 3 5 5" xfId="39436"/>
    <cellStyle name="Обычный 41 3 3 5 5 2" xfId="39437"/>
    <cellStyle name="Обычный 41 3 3 5 6" xfId="39438"/>
    <cellStyle name="Обычный 41 3 3 5 7" xfId="39439"/>
    <cellStyle name="Обычный 41 3 3 6" xfId="39440"/>
    <cellStyle name="Обычный 41 3 3 6 2" xfId="39441"/>
    <cellStyle name="Обычный 41 3 3 6 2 2" xfId="39442"/>
    <cellStyle name="Обычный 41 3 3 6 2 3" xfId="39443"/>
    <cellStyle name="Обычный 41 3 3 6 3" xfId="39444"/>
    <cellStyle name="Обычный 41 3 3 6 3 2" xfId="39445"/>
    <cellStyle name="Обычный 41 3 3 6 3 3" xfId="39446"/>
    <cellStyle name="Обычный 41 3 3 6 4" xfId="39447"/>
    <cellStyle name="Обычный 41 3 3 6 4 2" xfId="39448"/>
    <cellStyle name="Обычный 41 3 3 6 4 3" xfId="39449"/>
    <cellStyle name="Обычный 41 3 3 6 5" xfId="39450"/>
    <cellStyle name="Обычный 41 3 3 6 5 2" xfId="39451"/>
    <cellStyle name="Обычный 41 3 3 6 6" xfId="39452"/>
    <cellStyle name="Обычный 41 3 3 6 7" xfId="39453"/>
    <cellStyle name="Обычный 41 3 3 7" xfId="39454"/>
    <cellStyle name="Обычный 41 3 3 7 2" xfId="39455"/>
    <cellStyle name="Обычный 41 3 3 7 2 2" xfId="39456"/>
    <cellStyle name="Обычный 41 3 3 7 2 3" xfId="39457"/>
    <cellStyle name="Обычный 41 3 3 7 3" xfId="39458"/>
    <cellStyle name="Обычный 41 3 3 7 3 2" xfId="39459"/>
    <cellStyle name="Обычный 41 3 3 7 3 3" xfId="39460"/>
    <cellStyle name="Обычный 41 3 3 7 4" xfId="39461"/>
    <cellStyle name="Обычный 41 3 3 7 4 2" xfId="39462"/>
    <cellStyle name="Обычный 41 3 3 7 5" xfId="39463"/>
    <cellStyle name="Обычный 41 3 3 7 5 2" xfId="39464"/>
    <cellStyle name="Обычный 41 3 3 7 6" xfId="39465"/>
    <cellStyle name="Обычный 41 3 3 7 7" xfId="39466"/>
    <cellStyle name="Обычный 41 3 3 8" xfId="39467"/>
    <cellStyle name="Обычный 41 3 3 8 2" xfId="39468"/>
    <cellStyle name="Обычный 41 3 3 8 3" xfId="39469"/>
    <cellStyle name="Обычный 41 3 3 9" xfId="39470"/>
    <cellStyle name="Обычный 41 3 3 9 2" xfId="39471"/>
    <cellStyle name="Обычный 41 3 3 9 3" xfId="39472"/>
    <cellStyle name="Обычный 41 3 4" xfId="39473"/>
    <cellStyle name="Обычный 41 3 4 10" xfId="39474"/>
    <cellStyle name="Обычный 41 3 4 10 2" xfId="39475"/>
    <cellStyle name="Обычный 41 3 4 11" xfId="39476"/>
    <cellStyle name="Обычный 41 3 4 12" xfId="39477"/>
    <cellStyle name="Обычный 41 3 4 2" xfId="39478"/>
    <cellStyle name="Обычный 41 3 4 2 2" xfId="39479"/>
    <cellStyle name="Обычный 41 3 4 2 2 2" xfId="39480"/>
    <cellStyle name="Обычный 41 3 4 2 2 2 2" xfId="39481"/>
    <cellStyle name="Обычный 41 3 4 2 2 3" xfId="39482"/>
    <cellStyle name="Обычный 41 3 4 2 2 4" xfId="39483"/>
    <cellStyle name="Обычный 41 3 4 2 3" xfId="39484"/>
    <cellStyle name="Обычный 41 3 4 2 3 2" xfId="39485"/>
    <cellStyle name="Обычный 41 3 4 2 3 3" xfId="39486"/>
    <cellStyle name="Обычный 41 3 4 2 4" xfId="39487"/>
    <cellStyle name="Обычный 41 3 4 2 4 2" xfId="39488"/>
    <cellStyle name="Обычный 41 3 4 2 4 3" xfId="39489"/>
    <cellStyle name="Обычный 41 3 4 2 5" xfId="39490"/>
    <cellStyle name="Обычный 41 3 4 2 5 2" xfId="39491"/>
    <cellStyle name="Обычный 41 3 4 2 5 3" xfId="39492"/>
    <cellStyle name="Обычный 41 3 4 2 6" xfId="39493"/>
    <cellStyle name="Обычный 41 3 4 2 6 2" xfId="39494"/>
    <cellStyle name="Обычный 41 3 4 2 7" xfId="39495"/>
    <cellStyle name="Обычный 41 3 4 2 8" xfId="39496"/>
    <cellStyle name="Обычный 41 3 4 3" xfId="39497"/>
    <cellStyle name="Обычный 41 3 4 3 2" xfId="39498"/>
    <cellStyle name="Обычный 41 3 4 3 2 2" xfId="39499"/>
    <cellStyle name="Обычный 41 3 4 3 2 2 2" xfId="39500"/>
    <cellStyle name="Обычный 41 3 4 3 2 3" xfId="39501"/>
    <cellStyle name="Обычный 41 3 4 3 2 4" xfId="39502"/>
    <cellStyle name="Обычный 41 3 4 3 3" xfId="39503"/>
    <cellStyle name="Обычный 41 3 4 3 3 2" xfId="39504"/>
    <cellStyle name="Обычный 41 3 4 3 3 3" xfId="39505"/>
    <cellStyle name="Обычный 41 3 4 3 4" xfId="39506"/>
    <cellStyle name="Обычный 41 3 4 3 4 2" xfId="39507"/>
    <cellStyle name="Обычный 41 3 4 3 4 3" xfId="39508"/>
    <cellStyle name="Обычный 41 3 4 3 5" xfId="39509"/>
    <cellStyle name="Обычный 41 3 4 3 5 2" xfId="39510"/>
    <cellStyle name="Обычный 41 3 4 3 5 3" xfId="39511"/>
    <cellStyle name="Обычный 41 3 4 3 6" xfId="39512"/>
    <cellStyle name="Обычный 41 3 4 3 6 2" xfId="39513"/>
    <cellStyle name="Обычный 41 3 4 3 7" xfId="39514"/>
    <cellStyle name="Обычный 41 3 4 3 8" xfId="39515"/>
    <cellStyle name="Обычный 41 3 4 4" xfId="39516"/>
    <cellStyle name="Обычный 41 3 4 4 2" xfId="39517"/>
    <cellStyle name="Обычный 41 3 4 4 2 2" xfId="39518"/>
    <cellStyle name="Обычный 41 3 4 4 2 3" xfId="39519"/>
    <cellStyle name="Обычный 41 3 4 4 3" xfId="39520"/>
    <cellStyle name="Обычный 41 3 4 4 3 2" xfId="39521"/>
    <cellStyle name="Обычный 41 3 4 4 3 3" xfId="39522"/>
    <cellStyle name="Обычный 41 3 4 4 4" xfId="39523"/>
    <cellStyle name="Обычный 41 3 4 4 4 2" xfId="39524"/>
    <cellStyle name="Обычный 41 3 4 4 4 3" xfId="39525"/>
    <cellStyle name="Обычный 41 3 4 4 5" xfId="39526"/>
    <cellStyle name="Обычный 41 3 4 4 5 2" xfId="39527"/>
    <cellStyle name="Обычный 41 3 4 4 6" xfId="39528"/>
    <cellStyle name="Обычный 41 3 4 4 7" xfId="39529"/>
    <cellStyle name="Обычный 41 3 4 5" xfId="39530"/>
    <cellStyle name="Обычный 41 3 4 5 2" xfId="39531"/>
    <cellStyle name="Обычный 41 3 4 5 2 2" xfId="39532"/>
    <cellStyle name="Обычный 41 3 4 5 2 3" xfId="39533"/>
    <cellStyle name="Обычный 41 3 4 5 3" xfId="39534"/>
    <cellStyle name="Обычный 41 3 4 5 3 2" xfId="39535"/>
    <cellStyle name="Обычный 41 3 4 5 3 3" xfId="39536"/>
    <cellStyle name="Обычный 41 3 4 5 4" xfId="39537"/>
    <cellStyle name="Обычный 41 3 4 5 4 2" xfId="39538"/>
    <cellStyle name="Обычный 41 3 4 5 4 3" xfId="39539"/>
    <cellStyle name="Обычный 41 3 4 5 5" xfId="39540"/>
    <cellStyle name="Обычный 41 3 4 5 5 2" xfId="39541"/>
    <cellStyle name="Обычный 41 3 4 5 6" xfId="39542"/>
    <cellStyle name="Обычный 41 3 4 5 7" xfId="39543"/>
    <cellStyle name="Обычный 41 3 4 6" xfId="39544"/>
    <cellStyle name="Обычный 41 3 4 6 2" xfId="39545"/>
    <cellStyle name="Обычный 41 3 4 6 2 2" xfId="39546"/>
    <cellStyle name="Обычный 41 3 4 6 2 3" xfId="39547"/>
    <cellStyle name="Обычный 41 3 4 6 3" xfId="39548"/>
    <cellStyle name="Обычный 41 3 4 6 3 2" xfId="39549"/>
    <cellStyle name="Обычный 41 3 4 6 3 3" xfId="39550"/>
    <cellStyle name="Обычный 41 3 4 6 4" xfId="39551"/>
    <cellStyle name="Обычный 41 3 4 6 4 2" xfId="39552"/>
    <cellStyle name="Обычный 41 3 4 6 5" xfId="39553"/>
    <cellStyle name="Обычный 41 3 4 6 5 2" xfId="39554"/>
    <cellStyle name="Обычный 41 3 4 6 6" xfId="39555"/>
    <cellStyle name="Обычный 41 3 4 6 7" xfId="39556"/>
    <cellStyle name="Обычный 41 3 4 7" xfId="39557"/>
    <cellStyle name="Обычный 41 3 4 7 2" xfId="39558"/>
    <cellStyle name="Обычный 41 3 4 7 3" xfId="39559"/>
    <cellStyle name="Обычный 41 3 4 8" xfId="39560"/>
    <cellStyle name="Обычный 41 3 4 8 2" xfId="39561"/>
    <cellStyle name="Обычный 41 3 4 8 3" xfId="39562"/>
    <cellStyle name="Обычный 41 3 4 9" xfId="39563"/>
    <cellStyle name="Обычный 41 3 4 9 2" xfId="39564"/>
    <cellStyle name="Обычный 41 3 4 9 3" xfId="39565"/>
    <cellStyle name="Обычный 41 3 5" xfId="39566"/>
    <cellStyle name="Обычный 41 3 5 2" xfId="39567"/>
    <cellStyle name="Обычный 41 3 5 2 2" xfId="39568"/>
    <cellStyle name="Обычный 41 3 5 2 2 2" xfId="39569"/>
    <cellStyle name="Обычный 41 3 5 2 2 3" xfId="39570"/>
    <cellStyle name="Обычный 41 3 5 2 3" xfId="39571"/>
    <cellStyle name="Обычный 41 3 5 2 3 2" xfId="39572"/>
    <cellStyle name="Обычный 41 3 5 2 3 3" xfId="39573"/>
    <cellStyle name="Обычный 41 3 5 2 4" xfId="39574"/>
    <cellStyle name="Обычный 41 3 5 2 4 2" xfId="39575"/>
    <cellStyle name="Обычный 41 3 5 2 4 3" xfId="39576"/>
    <cellStyle name="Обычный 41 3 5 2 5" xfId="39577"/>
    <cellStyle name="Обычный 41 3 5 2 5 2" xfId="39578"/>
    <cellStyle name="Обычный 41 3 5 2 6" xfId="39579"/>
    <cellStyle name="Обычный 41 3 5 2 7" xfId="39580"/>
    <cellStyle name="Обычный 41 3 5 3" xfId="39581"/>
    <cellStyle name="Обычный 41 3 5 3 2" xfId="39582"/>
    <cellStyle name="Обычный 41 3 5 3 2 2" xfId="39583"/>
    <cellStyle name="Обычный 41 3 5 3 3" xfId="39584"/>
    <cellStyle name="Обычный 41 3 5 3 4" xfId="39585"/>
    <cellStyle name="Обычный 41 3 5 4" xfId="39586"/>
    <cellStyle name="Обычный 41 3 5 4 2" xfId="39587"/>
    <cellStyle name="Обычный 41 3 5 4 3" xfId="39588"/>
    <cellStyle name="Обычный 41 3 5 5" xfId="39589"/>
    <cellStyle name="Обычный 41 3 5 5 2" xfId="39590"/>
    <cellStyle name="Обычный 41 3 5 5 3" xfId="39591"/>
    <cellStyle name="Обычный 41 3 5 6" xfId="39592"/>
    <cellStyle name="Обычный 41 3 5 6 2" xfId="39593"/>
    <cellStyle name="Обычный 41 3 5 6 3" xfId="39594"/>
    <cellStyle name="Обычный 41 3 5 7" xfId="39595"/>
    <cellStyle name="Обычный 41 3 5 7 2" xfId="39596"/>
    <cellStyle name="Обычный 41 3 5 8" xfId="39597"/>
    <cellStyle name="Обычный 41 3 5 9" xfId="39598"/>
    <cellStyle name="Обычный 41 3 6" xfId="39599"/>
    <cellStyle name="Обычный 41 3 6 2" xfId="39600"/>
    <cellStyle name="Обычный 41 3 6 2 2" xfId="39601"/>
    <cellStyle name="Обычный 41 3 6 2 2 2" xfId="39602"/>
    <cellStyle name="Обычный 41 3 6 2 3" xfId="39603"/>
    <cellStyle name="Обычный 41 3 6 2 4" xfId="39604"/>
    <cellStyle name="Обычный 41 3 6 3" xfId="39605"/>
    <cellStyle name="Обычный 41 3 6 3 2" xfId="39606"/>
    <cellStyle name="Обычный 41 3 6 3 3" xfId="39607"/>
    <cellStyle name="Обычный 41 3 6 4" xfId="39608"/>
    <cellStyle name="Обычный 41 3 6 4 2" xfId="39609"/>
    <cellStyle name="Обычный 41 3 6 4 3" xfId="39610"/>
    <cellStyle name="Обычный 41 3 6 5" xfId="39611"/>
    <cellStyle name="Обычный 41 3 6 5 2" xfId="39612"/>
    <cellStyle name="Обычный 41 3 6 5 3" xfId="39613"/>
    <cellStyle name="Обычный 41 3 6 6" xfId="39614"/>
    <cellStyle name="Обычный 41 3 6 6 2" xfId="39615"/>
    <cellStyle name="Обычный 41 3 6 7" xfId="39616"/>
    <cellStyle name="Обычный 41 3 6 8" xfId="39617"/>
    <cellStyle name="Обычный 41 3 7" xfId="39618"/>
    <cellStyle name="Обычный 41 3 7 2" xfId="39619"/>
    <cellStyle name="Обычный 41 3 7 2 2" xfId="39620"/>
    <cellStyle name="Обычный 41 3 7 2 2 2" xfId="39621"/>
    <cellStyle name="Обычный 41 3 7 2 3" xfId="39622"/>
    <cellStyle name="Обычный 41 3 7 2 4" xfId="39623"/>
    <cellStyle name="Обычный 41 3 7 3" xfId="39624"/>
    <cellStyle name="Обычный 41 3 7 3 2" xfId="39625"/>
    <cellStyle name="Обычный 41 3 7 3 3" xfId="39626"/>
    <cellStyle name="Обычный 41 3 7 4" xfId="39627"/>
    <cellStyle name="Обычный 41 3 7 4 2" xfId="39628"/>
    <cellStyle name="Обычный 41 3 7 4 3" xfId="39629"/>
    <cellStyle name="Обычный 41 3 7 5" xfId="39630"/>
    <cellStyle name="Обычный 41 3 7 5 2" xfId="39631"/>
    <cellStyle name="Обычный 41 3 7 5 3" xfId="39632"/>
    <cellStyle name="Обычный 41 3 7 6" xfId="39633"/>
    <cellStyle name="Обычный 41 3 7 6 2" xfId="39634"/>
    <cellStyle name="Обычный 41 3 7 7" xfId="39635"/>
    <cellStyle name="Обычный 41 3 7 8" xfId="39636"/>
    <cellStyle name="Обычный 41 3 8" xfId="39637"/>
    <cellStyle name="Обычный 41 3 8 2" xfId="39638"/>
    <cellStyle name="Обычный 41 3 8 2 2" xfId="39639"/>
    <cellStyle name="Обычный 41 3 8 2 3" xfId="39640"/>
    <cellStyle name="Обычный 41 3 8 3" xfId="39641"/>
    <cellStyle name="Обычный 41 3 8 3 2" xfId="39642"/>
    <cellStyle name="Обычный 41 3 8 3 3" xfId="39643"/>
    <cellStyle name="Обычный 41 3 8 4" xfId="39644"/>
    <cellStyle name="Обычный 41 3 8 4 2" xfId="39645"/>
    <cellStyle name="Обычный 41 3 8 4 3" xfId="39646"/>
    <cellStyle name="Обычный 41 3 8 5" xfId="39647"/>
    <cellStyle name="Обычный 41 3 8 5 2" xfId="39648"/>
    <cellStyle name="Обычный 41 3 8 6" xfId="39649"/>
    <cellStyle name="Обычный 41 3 8 7" xfId="39650"/>
    <cellStyle name="Обычный 41 3 9" xfId="39651"/>
    <cellStyle name="Обычный 41 3 9 2" xfId="39652"/>
    <cellStyle name="Обычный 41 3 9 2 2" xfId="39653"/>
    <cellStyle name="Обычный 41 3 9 2 3" xfId="39654"/>
    <cellStyle name="Обычный 41 3 9 3" xfId="39655"/>
    <cellStyle name="Обычный 41 3 9 3 2" xfId="39656"/>
    <cellStyle name="Обычный 41 3 9 3 3" xfId="39657"/>
    <cellStyle name="Обычный 41 3 9 4" xfId="39658"/>
    <cellStyle name="Обычный 41 3 9 4 2" xfId="39659"/>
    <cellStyle name="Обычный 41 3 9 4 3" xfId="39660"/>
    <cellStyle name="Обычный 41 3 9 5" xfId="39661"/>
    <cellStyle name="Обычный 41 3 9 5 2" xfId="39662"/>
    <cellStyle name="Обычный 41 3 9 6" xfId="39663"/>
    <cellStyle name="Обычный 41 3 9 7" xfId="39664"/>
    <cellStyle name="Обычный 41 4" xfId="39665"/>
    <cellStyle name="Обычный 41 4 10" xfId="39666"/>
    <cellStyle name="Обычный 41 4 10 2" xfId="39667"/>
    <cellStyle name="Обычный 41 4 10 2 2" xfId="39668"/>
    <cellStyle name="Обычный 41 4 10 2 3" xfId="39669"/>
    <cellStyle name="Обычный 41 4 10 3" xfId="39670"/>
    <cellStyle name="Обычный 41 4 10 3 2" xfId="39671"/>
    <cellStyle name="Обычный 41 4 10 3 3" xfId="39672"/>
    <cellStyle name="Обычный 41 4 10 4" xfId="39673"/>
    <cellStyle name="Обычный 41 4 10 4 2" xfId="39674"/>
    <cellStyle name="Обычный 41 4 10 5" xfId="39675"/>
    <cellStyle name="Обычный 41 4 10 5 2" xfId="39676"/>
    <cellStyle name="Обычный 41 4 10 6" xfId="39677"/>
    <cellStyle name="Обычный 41 4 10 7" xfId="39678"/>
    <cellStyle name="Обычный 41 4 11" xfId="39679"/>
    <cellStyle name="Обычный 41 4 11 2" xfId="39680"/>
    <cellStyle name="Обычный 41 4 11 3" xfId="39681"/>
    <cellStyle name="Обычный 41 4 12" xfId="39682"/>
    <cellStyle name="Обычный 41 4 12 2" xfId="39683"/>
    <cellStyle name="Обычный 41 4 12 3" xfId="39684"/>
    <cellStyle name="Обычный 41 4 13" xfId="39685"/>
    <cellStyle name="Обычный 41 4 13 2" xfId="39686"/>
    <cellStyle name="Обычный 41 4 13 3" xfId="39687"/>
    <cellStyle name="Обычный 41 4 14" xfId="39688"/>
    <cellStyle name="Обычный 41 4 14 2" xfId="39689"/>
    <cellStyle name="Обычный 41 4 15" xfId="39690"/>
    <cellStyle name="Обычный 41 4 16" xfId="39691"/>
    <cellStyle name="Обычный 41 4 2" xfId="39692"/>
    <cellStyle name="Обычный 41 4 2 10" xfId="39693"/>
    <cellStyle name="Обычный 41 4 2 10 2" xfId="39694"/>
    <cellStyle name="Обычный 41 4 2 10 3" xfId="39695"/>
    <cellStyle name="Обычный 41 4 2 11" xfId="39696"/>
    <cellStyle name="Обычный 41 4 2 11 2" xfId="39697"/>
    <cellStyle name="Обычный 41 4 2 12" xfId="39698"/>
    <cellStyle name="Обычный 41 4 2 13" xfId="39699"/>
    <cellStyle name="Обычный 41 4 2 2" xfId="39700"/>
    <cellStyle name="Обычный 41 4 2 2 2" xfId="39701"/>
    <cellStyle name="Обычный 41 4 2 2 2 2" xfId="39702"/>
    <cellStyle name="Обычный 41 4 2 2 2 2 2" xfId="39703"/>
    <cellStyle name="Обычный 41 4 2 2 2 3" xfId="39704"/>
    <cellStyle name="Обычный 41 4 2 2 2 4" xfId="39705"/>
    <cellStyle name="Обычный 41 4 2 2 3" xfId="39706"/>
    <cellStyle name="Обычный 41 4 2 2 3 2" xfId="39707"/>
    <cellStyle name="Обычный 41 4 2 2 3 3" xfId="39708"/>
    <cellStyle name="Обычный 41 4 2 2 4" xfId="39709"/>
    <cellStyle name="Обычный 41 4 2 2 4 2" xfId="39710"/>
    <cellStyle name="Обычный 41 4 2 2 4 3" xfId="39711"/>
    <cellStyle name="Обычный 41 4 2 2 5" xfId="39712"/>
    <cellStyle name="Обычный 41 4 2 2 5 2" xfId="39713"/>
    <cellStyle name="Обычный 41 4 2 2 5 3" xfId="39714"/>
    <cellStyle name="Обычный 41 4 2 2 6" xfId="39715"/>
    <cellStyle name="Обычный 41 4 2 2 6 2" xfId="39716"/>
    <cellStyle name="Обычный 41 4 2 2 7" xfId="39717"/>
    <cellStyle name="Обычный 41 4 2 2 8" xfId="39718"/>
    <cellStyle name="Обычный 41 4 2 3" xfId="39719"/>
    <cellStyle name="Обычный 41 4 2 3 2" xfId="39720"/>
    <cellStyle name="Обычный 41 4 2 3 2 2" xfId="39721"/>
    <cellStyle name="Обычный 41 4 2 3 2 2 2" xfId="39722"/>
    <cellStyle name="Обычный 41 4 2 3 2 3" xfId="39723"/>
    <cellStyle name="Обычный 41 4 2 3 2 4" xfId="39724"/>
    <cellStyle name="Обычный 41 4 2 3 3" xfId="39725"/>
    <cellStyle name="Обычный 41 4 2 3 3 2" xfId="39726"/>
    <cellStyle name="Обычный 41 4 2 3 3 3" xfId="39727"/>
    <cellStyle name="Обычный 41 4 2 3 4" xfId="39728"/>
    <cellStyle name="Обычный 41 4 2 3 4 2" xfId="39729"/>
    <cellStyle name="Обычный 41 4 2 3 4 3" xfId="39730"/>
    <cellStyle name="Обычный 41 4 2 3 5" xfId="39731"/>
    <cellStyle name="Обычный 41 4 2 3 5 2" xfId="39732"/>
    <cellStyle name="Обычный 41 4 2 3 5 3" xfId="39733"/>
    <cellStyle name="Обычный 41 4 2 3 6" xfId="39734"/>
    <cellStyle name="Обычный 41 4 2 3 6 2" xfId="39735"/>
    <cellStyle name="Обычный 41 4 2 3 7" xfId="39736"/>
    <cellStyle name="Обычный 41 4 2 3 8" xfId="39737"/>
    <cellStyle name="Обычный 41 4 2 4" xfId="39738"/>
    <cellStyle name="Обычный 41 4 2 4 2" xfId="39739"/>
    <cellStyle name="Обычный 41 4 2 4 2 2" xfId="39740"/>
    <cellStyle name="Обычный 41 4 2 4 2 3" xfId="39741"/>
    <cellStyle name="Обычный 41 4 2 4 3" xfId="39742"/>
    <cellStyle name="Обычный 41 4 2 4 3 2" xfId="39743"/>
    <cellStyle name="Обычный 41 4 2 4 3 3" xfId="39744"/>
    <cellStyle name="Обычный 41 4 2 4 4" xfId="39745"/>
    <cellStyle name="Обычный 41 4 2 4 4 2" xfId="39746"/>
    <cellStyle name="Обычный 41 4 2 4 4 3" xfId="39747"/>
    <cellStyle name="Обычный 41 4 2 4 5" xfId="39748"/>
    <cellStyle name="Обычный 41 4 2 4 5 2" xfId="39749"/>
    <cellStyle name="Обычный 41 4 2 4 6" xfId="39750"/>
    <cellStyle name="Обычный 41 4 2 4 7" xfId="39751"/>
    <cellStyle name="Обычный 41 4 2 5" xfId="39752"/>
    <cellStyle name="Обычный 41 4 2 5 2" xfId="39753"/>
    <cellStyle name="Обычный 41 4 2 5 2 2" xfId="39754"/>
    <cellStyle name="Обычный 41 4 2 5 2 3" xfId="39755"/>
    <cellStyle name="Обычный 41 4 2 5 3" xfId="39756"/>
    <cellStyle name="Обычный 41 4 2 5 3 2" xfId="39757"/>
    <cellStyle name="Обычный 41 4 2 5 3 3" xfId="39758"/>
    <cellStyle name="Обычный 41 4 2 5 4" xfId="39759"/>
    <cellStyle name="Обычный 41 4 2 5 4 2" xfId="39760"/>
    <cellStyle name="Обычный 41 4 2 5 4 3" xfId="39761"/>
    <cellStyle name="Обычный 41 4 2 5 5" xfId="39762"/>
    <cellStyle name="Обычный 41 4 2 5 5 2" xfId="39763"/>
    <cellStyle name="Обычный 41 4 2 5 6" xfId="39764"/>
    <cellStyle name="Обычный 41 4 2 5 7" xfId="39765"/>
    <cellStyle name="Обычный 41 4 2 6" xfId="39766"/>
    <cellStyle name="Обычный 41 4 2 6 2" xfId="39767"/>
    <cellStyle name="Обычный 41 4 2 6 2 2" xfId="39768"/>
    <cellStyle name="Обычный 41 4 2 6 2 3" xfId="39769"/>
    <cellStyle name="Обычный 41 4 2 6 3" xfId="39770"/>
    <cellStyle name="Обычный 41 4 2 6 3 2" xfId="39771"/>
    <cellStyle name="Обычный 41 4 2 6 3 3" xfId="39772"/>
    <cellStyle name="Обычный 41 4 2 6 4" xfId="39773"/>
    <cellStyle name="Обычный 41 4 2 6 4 2" xfId="39774"/>
    <cellStyle name="Обычный 41 4 2 6 4 3" xfId="39775"/>
    <cellStyle name="Обычный 41 4 2 6 5" xfId="39776"/>
    <cellStyle name="Обычный 41 4 2 6 5 2" xfId="39777"/>
    <cellStyle name="Обычный 41 4 2 6 6" xfId="39778"/>
    <cellStyle name="Обычный 41 4 2 6 7" xfId="39779"/>
    <cellStyle name="Обычный 41 4 2 7" xfId="39780"/>
    <cellStyle name="Обычный 41 4 2 7 2" xfId="39781"/>
    <cellStyle name="Обычный 41 4 2 7 2 2" xfId="39782"/>
    <cellStyle name="Обычный 41 4 2 7 2 3" xfId="39783"/>
    <cellStyle name="Обычный 41 4 2 7 3" xfId="39784"/>
    <cellStyle name="Обычный 41 4 2 7 3 2" xfId="39785"/>
    <cellStyle name="Обычный 41 4 2 7 3 3" xfId="39786"/>
    <cellStyle name="Обычный 41 4 2 7 4" xfId="39787"/>
    <cellStyle name="Обычный 41 4 2 7 4 2" xfId="39788"/>
    <cellStyle name="Обычный 41 4 2 7 5" xfId="39789"/>
    <cellStyle name="Обычный 41 4 2 7 5 2" xfId="39790"/>
    <cellStyle name="Обычный 41 4 2 7 6" xfId="39791"/>
    <cellStyle name="Обычный 41 4 2 7 7" xfId="39792"/>
    <cellStyle name="Обычный 41 4 2 8" xfId="39793"/>
    <cellStyle name="Обычный 41 4 2 8 2" xfId="39794"/>
    <cellStyle name="Обычный 41 4 2 8 3" xfId="39795"/>
    <cellStyle name="Обычный 41 4 2 9" xfId="39796"/>
    <cellStyle name="Обычный 41 4 2 9 2" xfId="39797"/>
    <cellStyle name="Обычный 41 4 2 9 3" xfId="39798"/>
    <cellStyle name="Обычный 41 4 3" xfId="39799"/>
    <cellStyle name="Обычный 41 4 3 10" xfId="39800"/>
    <cellStyle name="Обычный 41 4 3 10 2" xfId="39801"/>
    <cellStyle name="Обычный 41 4 3 11" xfId="39802"/>
    <cellStyle name="Обычный 41 4 3 12" xfId="39803"/>
    <cellStyle name="Обычный 41 4 3 2" xfId="39804"/>
    <cellStyle name="Обычный 41 4 3 2 2" xfId="39805"/>
    <cellStyle name="Обычный 41 4 3 2 2 2" xfId="39806"/>
    <cellStyle name="Обычный 41 4 3 2 2 2 2" xfId="39807"/>
    <cellStyle name="Обычный 41 4 3 2 2 3" xfId="39808"/>
    <cellStyle name="Обычный 41 4 3 2 2 4" xfId="39809"/>
    <cellStyle name="Обычный 41 4 3 2 3" xfId="39810"/>
    <cellStyle name="Обычный 41 4 3 2 3 2" xfId="39811"/>
    <cellStyle name="Обычный 41 4 3 2 3 3" xfId="39812"/>
    <cellStyle name="Обычный 41 4 3 2 4" xfId="39813"/>
    <cellStyle name="Обычный 41 4 3 2 4 2" xfId="39814"/>
    <cellStyle name="Обычный 41 4 3 2 4 3" xfId="39815"/>
    <cellStyle name="Обычный 41 4 3 2 5" xfId="39816"/>
    <cellStyle name="Обычный 41 4 3 2 5 2" xfId="39817"/>
    <cellStyle name="Обычный 41 4 3 2 5 3" xfId="39818"/>
    <cellStyle name="Обычный 41 4 3 2 6" xfId="39819"/>
    <cellStyle name="Обычный 41 4 3 2 6 2" xfId="39820"/>
    <cellStyle name="Обычный 41 4 3 2 7" xfId="39821"/>
    <cellStyle name="Обычный 41 4 3 2 8" xfId="39822"/>
    <cellStyle name="Обычный 41 4 3 3" xfId="39823"/>
    <cellStyle name="Обычный 41 4 3 3 2" xfId="39824"/>
    <cellStyle name="Обычный 41 4 3 3 2 2" xfId="39825"/>
    <cellStyle name="Обычный 41 4 3 3 2 2 2" xfId="39826"/>
    <cellStyle name="Обычный 41 4 3 3 2 3" xfId="39827"/>
    <cellStyle name="Обычный 41 4 3 3 2 4" xfId="39828"/>
    <cellStyle name="Обычный 41 4 3 3 3" xfId="39829"/>
    <cellStyle name="Обычный 41 4 3 3 3 2" xfId="39830"/>
    <cellStyle name="Обычный 41 4 3 3 3 3" xfId="39831"/>
    <cellStyle name="Обычный 41 4 3 3 4" xfId="39832"/>
    <cellStyle name="Обычный 41 4 3 3 4 2" xfId="39833"/>
    <cellStyle name="Обычный 41 4 3 3 4 3" xfId="39834"/>
    <cellStyle name="Обычный 41 4 3 3 5" xfId="39835"/>
    <cellStyle name="Обычный 41 4 3 3 5 2" xfId="39836"/>
    <cellStyle name="Обычный 41 4 3 3 5 3" xfId="39837"/>
    <cellStyle name="Обычный 41 4 3 3 6" xfId="39838"/>
    <cellStyle name="Обычный 41 4 3 3 6 2" xfId="39839"/>
    <cellStyle name="Обычный 41 4 3 3 7" xfId="39840"/>
    <cellStyle name="Обычный 41 4 3 3 8" xfId="39841"/>
    <cellStyle name="Обычный 41 4 3 4" xfId="39842"/>
    <cellStyle name="Обычный 41 4 3 4 2" xfId="39843"/>
    <cellStyle name="Обычный 41 4 3 4 2 2" xfId="39844"/>
    <cellStyle name="Обычный 41 4 3 4 2 3" xfId="39845"/>
    <cellStyle name="Обычный 41 4 3 4 3" xfId="39846"/>
    <cellStyle name="Обычный 41 4 3 4 3 2" xfId="39847"/>
    <cellStyle name="Обычный 41 4 3 4 3 3" xfId="39848"/>
    <cellStyle name="Обычный 41 4 3 4 4" xfId="39849"/>
    <cellStyle name="Обычный 41 4 3 4 4 2" xfId="39850"/>
    <cellStyle name="Обычный 41 4 3 4 4 3" xfId="39851"/>
    <cellStyle name="Обычный 41 4 3 4 5" xfId="39852"/>
    <cellStyle name="Обычный 41 4 3 4 5 2" xfId="39853"/>
    <cellStyle name="Обычный 41 4 3 4 6" xfId="39854"/>
    <cellStyle name="Обычный 41 4 3 4 7" xfId="39855"/>
    <cellStyle name="Обычный 41 4 3 5" xfId="39856"/>
    <cellStyle name="Обычный 41 4 3 5 2" xfId="39857"/>
    <cellStyle name="Обычный 41 4 3 5 2 2" xfId="39858"/>
    <cellStyle name="Обычный 41 4 3 5 2 3" xfId="39859"/>
    <cellStyle name="Обычный 41 4 3 5 3" xfId="39860"/>
    <cellStyle name="Обычный 41 4 3 5 3 2" xfId="39861"/>
    <cellStyle name="Обычный 41 4 3 5 3 3" xfId="39862"/>
    <cellStyle name="Обычный 41 4 3 5 4" xfId="39863"/>
    <cellStyle name="Обычный 41 4 3 5 4 2" xfId="39864"/>
    <cellStyle name="Обычный 41 4 3 5 4 3" xfId="39865"/>
    <cellStyle name="Обычный 41 4 3 5 5" xfId="39866"/>
    <cellStyle name="Обычный 41 4 3 5 5 2" xfId="39867"/>
    <cellStyle name="Обычный 41 4 3 5 6" xfId="39868"/>
    <cellStyle name="Обычный 41 4 3 5 7" xfId="39869"/>
    <cellStyle name="Обычный 41 4 3 6" xfId="39870"/>
    <cellStyle name="Обычный 41 4 3 6 2" xfId="39871"/>
    <cellStyle name="Обычный 41 4 3 6 2 2" xfId="39872"/>
    <cellStyle name="Обычный 41 4 3 6 2 3" xfId="39873"/>
    <cellStyle name="Обычный 41 4 3 6 3" xfId="39874"/>
    <cellStyle name="Обычный 41 4 3 6 3 2" xfId="39875"/>
    <cellStyle name="Обычный 41 4 3 6 3 3" xfId="39876"/>
    <cellStyle name="Обычный 41 4 3 6 4" xfId="39877"/>
    <cellStyle name="Обычный 41 4 3 6 4 2" xfId="39878"/>
    <cellStyle name="Обычный 41 4 3 6 5" xfId="39879"/>
    <cellStyle name="Обычный 41 4 3 6 5 2" xfId="39880"/>
    <cellStyle name="Обычный 41 4 3 6 6" xfId="39881"/>
    <cellStyle name="Обычный 41 4 3 6 7" xfId="39882"/>
    <cellStyle name="Обычный 41 4 3 7" xfId="39883"/>
    <cellStyle name="Обычный 41 4 3 7 2" xfId="39884"/>
    <cellStyle name="Обычный 41 4 3 7 3" xfId="39885"/>
    <cellStyle name="Обычный 41 4 3 8" xfId="39886"/>
    <cellStyle name="Обычный 41 4 3 8 2" xfId="39887"/>
    <cellStyle name="Обычный 41 4 3 8 3" xfId="39888"/>
    <cellStyle name="Обычный 41 4 3 9" xfId="39889"/>
    <cellStyle name="Обычный 41 4 3 9 2" xfId="39890"/>
    <cellStyle name="Обычный 41 4 3 9 3" xfId="39891"/>
    <cellStyle name="Обычный 41 4 4" xfId="39892"/>
    <cellStyle name="Обычный 41 4 4 2" xfId="39893"/>
    <cellStyle name="Обычный 41 4 4 2 2" xfId="39894"/>
    <cellStyle name="Обычный 41 4 4 2 2 2" xfId="39895"/>
    <cellStyle name="Обычный 41 4 4 2 2 3" xfId="39896"/>
    <cellStyle name="Обычный 41 4 4 2 3" xfId="39897"/>
    <cellStyle name="Обычный 41 4 4 2 3 2" xfId="39898"/>
    <cellStyle name="Обычный 41 4 4 2 3 3" xfId="39899"/>
    <cellStyle name="Обычный 41 4 4 2 4" xfId="39900"/>
    <cellStyle name="Обычный 41 4 4 2 4 2" xfId="39901"/>
    <cellStyle name="Обычный 41 4 4 2 4 3" xfId="39902"/>
    <cellStyle name="Обычный 41 4 4 2 5" xfId="39903"/>
    <cellStyle name="Обычный 41 4 4 2 5 2" xfId="39904"/>
    <cellStyle name="Обычный 41 4 4 2 6" xfId="39905"/>
    <cellStyle name="Обычный 41 4 4 2 7" xfId="39906"/>
    <cellStyle name="Обычный 41 4 4 3" xfId="39907"/>
    <cellStyle name="Обычный 41 4 4 3 2" xfId="39908"/>
    <cellStyle name="Обычный 41 4 4 3 2 2" xfId="39909"/>
    <cellStyle name="Обычный 41 4 4 3 3" xfId="39910"/>
    <cellStyle name="Обычный 41 4 4 3 4" xfId="39911"/>
    <cellStyle name="Обычный 41 4 4 4" xfId="39912"/>
    <cellStyle name="Обычный 41 4 4 4 2" xfId="39913"/>
    <cellStyle name="Обычный 41 4 4 4 3" xfId="39914"/>
    <cellStyle name="Обычный 41 4 4 5" xfId="39915"/>
    <cellStyle name="Обычный 41 4 4 5 2" xfId="39916"/>
    <cellStyle name="Обычный 41 4 4 5 3" xfId="39917"/>
    <cellStyle name="Обычный 41 4 4 6" xfId="39918"/>
    <cellStyle name="Обычный 41 4 4 6 2" xfId="39919"/>
    <cellStyle name="Обычный 41 4 4 6 3" xfId="39920"/>
    <cellStyle name="Обычный 41 4 4 7" xfId="39921"/>
    <cellStyle name="Обычный 41 4 4 7 2" xfId="39922"/>
    <cellStyle name="Обычный 41 4 4 8" xfId="39923"/>
    <cellStyle name="Обычный 41 4 4 9" xfId="39924"/>
    <cellStyle name="Обычный 41 4 5" xfId="39925"/>
    <cellStyle name="Обычный 41 4 5 2" xfId="39926"/>
    <cellStyle name="Обычный 41 4 5 2 2" xfId="39927"/>
    <cellStyle name="Обычный 41 4 5 2 2 2" xfId="39928"/>
    <cellStyle name="Обычный 41 4 5 2 3" xfId="39929"/>
    <cellStyle name="Обычный 41 4 5 2 4" xfId="39930"/>
    <cellStyle name="Обычный 41 4 5 3" xfId="39931"/>
    <cellStyle name="Обычный 41 4 5 3 2" xfId="39932"/>
    <cellStyle name="Обычный 41 4 5 3 3" xfId="39933"/>
    <cellStyle name="Обычный 41 4 5 4" xfId="39934"/>
    <cellStyle name="Обычный 41 4 5 4 2" xfId="39935"/>
    <cellStyle name="Обычный 41 4 5 4 3" xfId="39936"/>
    <cellStyle name="Обычный 41 4 5 5" xfId="39937"/>
    <cellStyle name="Обычный 41 4 5 5 2" xfId="39938"/>
    <cellStyle name="Обычный 41 4 5 5 3" xfId="39939"/>
    <cellStyle name="Обычный 41 4 5 6" xfId="39940"/>
    <cellStyle name="Обычный 41 4 5 6 2" xfId="39941"/>
    <cellStyle name="Обычный 41 4 5 7" xfId="39942"/>
    <cellStyle name="Обычный 41 4 5 8" xfId="39943"/>
    <cellStyle name="Обычный 41 4 6" xfId="39944"/>
    <cellStyle name="Обычный 41 4 6 2" xfId="39945"/>
    <cellStyle name="Обычный 41 4 6 2 2" xfId="39946"/>
    <cellStyle name="Обычный 41 4 6 2 3" xfId="39947"/>
    <cellStyle name="Обычный 41 4 6 3" xfId="39948"/>
    <cellStyle name="Обычный 41 4 6 3 2" xfId="39949"/>
    <cellStyle name="Обычный 41 4 6 3 3" xfId="39950"/>
    <cellStyle name="Обычный 41 4 6 4" xfId="39951"/>
    <cellStyle name="Обычный 41 4 6 4 2" xfId="39952"/>
    <cellStyle name="Обычный 41 4 6 4 3" xfId="39953"/>
    <cellStyle name="Обычный 41 4 6 5" xfId="39954"/>
    <cellStyle name="Обычный 41 4 6 5 2" xfId="39955"/>
    <cellStyle name="Обычный 41 4 6 6" xfId="39956"/>
    <cellStyle name="Обычный 41 4 6 7" xfId="39957"/>
    <cellStyle name="Обычный 41 4 7" xfId="39958"/>
    <cellStyle name="Обычный 41 4 7 2" xfId="39959"/>
    <cellStyle name="Обычный 41 4 7 2 2" xfId="39960"/>
    <cellStyle name="Обычный 41 4 7 2 3" xfId="39961"/>
    <cellStyle name="Обычный 41 4 7 3" xfId="39962"/>
    <cellStyle name="Обычный 41 4 7 3 2" xfId="39963"/>
    <cellStyle name="Обычный 41 4 7 3 3" xfId="39964"/>
    <cellStyle name="Обычный 41 4 7 4" xfId="39965"/>
    <cellStyle name="Обычный 41 4 7 4 2" xfId="39966"/>
    <cellStyle name="Обычный 41 4 7 4 3" xfId="39967"/>
    <cellStyle name="Обычный 41 4 7 5" xfId="39968"/>
    <cellStyle name="Обычный 41 4 7 5 2" xfId="39969"/>
    <cellStyle name="Обычный 41 4 7 6" xfId="39970"/>
    <cellStyle name="Обычный 41 4 7 7" xfId="39971"/>
    <cellStyle name="Обычный 41 4 8" xfId="39972"/>
    <cellStyle name="Обычный 41 4 8 2" xfId="39973"/>
    <cellStyle name="Обычный 41 4 8 2 2" xfId="39974"/>
    <cellStyle name="Обычный 41 4 8 2 3" xfId="39975"/>
    <cellStyle name="Обычный 41 4 8 3" xfId="39976"/>
    <cellStyle name="Обычный 41 4 8 3 2" xfId="39977"/>
    <cellStyle name="Обычный 41 4 8 3 3" xfId="39978"/>
    <cellStyle name="Обычный 41 4 8 4" xfId="39979"/>
    <cellStyle name="Обычный 41 4 8 4 2" xfId="39980"/>
    <cellStyle name="Обычный 41 4 8 4 3" xfId="39981"/>
    <cellStyle name="Обычный 41 4 8 5" xfId="39982"/>
    <cellStyle name="Обычный 41 4 8 5 2" xfId="39983"/>
    <cellStyle name="Обычный 41 4 8 6" xfId="39984"/>
    <cellStyle name="Обычный 41 4 8 7" xfId="39985"/>
    <cellStyle name="Обычный 41 4 9" xfId="39986"/>
    <cellStyle name="Обычный 41 4 9 2" xfId="39987"/>
    <cellStyle name="Обычный 41 4 9 2 2" xfId="39988"/>
    <cellStyle name="Обычный 41 4 9 2 3" xfId="39989"/>
    <cellStyle name="Обычный 41 4 9 3" xfId="39990"/>
    <cellStyle name="Обычный 41 4 9 3 2" xfId="39991"/>
    <cellStyle name="Обычный 41 4 9 3 3" xfId="39992"/>
    <cellStyle name="Обычный 41 4 9 4" xfId="39993"/>
    <cellStyle name="Обычный 41 4 9 4 2" xfId="39994"/>
    <cellStyle name="Обычный 41 4 9 4 3" xfId="39995"/>
    <cellStyle name="Обычный 41 4 9 5" xfId="39996"/>
    <cellStyle name="Обычный 41 4 9 5 2" xfId="39997"/>
    <cellStyle name="Обычный 41 4 9 6" xfId="39998"/>
    <cellStyle name="Обычный 41 4 9 7" xfId="39999"/>
    <cellStyle name="Обычный 41 5" xfId="40000"/>
    <cellStyle name="Обычный 41 5 10" xfId="40001"/>
    <cellStyle name="Обычный 41 5 10 2" xfId="40002"/>
    <cellStyle name="Обычный 41 5 10 3" xfId="40003"/>
    <cellStyle name="Обычный 41 5 11" xfId="40004"/>
    <cellStyle name="Обычный 41 5 11 2" xfId="40005"/>
    <cellStyle name="Обычный 41 5 11 3" xfId="40006"/>
    <cellStyle name="Обычный 41 5 12" xfId="40007"/>
    <cellStyle name="Обычный 41 5 12 2" xfId="40008"/>
    <cellStyle name="Обычный 41 5 13" xfId="40009"/>
    <cellStyle name="Обычный 41 5 14" xfId="40010"/>
    <cellStyle name="Обычный 41 5 2" xfId="40011"/>
    <cellStyle name="Обычный 41 5 2 2" xfId="40012"/>
    <cellStyle name="Обычный 41 5 2 2 2" xfId="40013"/>
    <cellStyle name="Обычный 41 5 2 2 2 2" xfId="40014"/>
    <cellStyle name="Обычный 41 5 2 2 2 3" xfId="40015"/>
    <cellStyle name="Обычный 41 5 2 2 3" xfId="40016"/>
    <cellStyle name="Обычный 41 5 2 2 3 2" xfId="40017"/>
    <cellStyle name="Обычный 41 5 2 2 3 3" xfId="40018"/>
    <cellStyle name="Обычный 41 5 2 2 4" xfId="40019"/>
    <cellStyle name="Обычный 41 5 2 2 4 2" xfId="40020"/>
    <cellStyle name="Обычный 41 5 2 2 4 3" xfId="40021"/>
    <cellStyle name="Обычный 41 5 2 2 5" xfId="40022"/>
    <cellStyle name="Обычный 41 5 2 2 5 2" xfId="40023"/>
    <cellStyle name="Обычный 41 5 2 2 6" xfId="40024"/>
    <cellStyle name="Обычный 41 5 2 2 7" xfId="40025"/>
    <cellStyle name="Обычный 41 5 2 3" xfId="40026"/>
    <cellStyle name="Обычный 41 5 2 3 2" xfId="40027"/>
    <cellStyle name="Обычный 41 5 2 3 2 2" xfId="40028"/>
    <cellStyle name="Обычный 41 5 2 3 3" xfId="40029"/>
    <cellStyle name="Обычный 41 5 2 3 4" xfId="40030"/>
    <cellStyle name="Обычный 41 5 2 4" xfId="40031"/>
    <cellStyle name="Обычный 41 5 2 4 2" xfId="40032"/>
    <cellStyle name="Обычный 41 5 2 4 3" xfId="40033"/>
    <cellStyle name="Обычный 41 5 2 5" xfId="40034"/>
    <cellStyle name="Обычный 41 5 2 5 2" xfId="40035"/>
    <cellStyle name="Обычный 41 5 2 5 3" xfId="40036"/>
    <cellStyle name="Обычный 41 5 2 6" xfId="40037"/>
    <cellStyle name="Обычный 41 5 2 6 2" xfId="40038"/>
    <cellStyle name="Обычный 41 5 2 6 3" xfId="40039"/>
    <cellStyle name="Обычный 41 5 2 7" xfId="40040"/>
    <cellStyle name="Обычный 41 5 2 7 2" xfId="40041"/>
    <cellStyle name="Обычный 41 5 2 8" xfId="40042"/>
    <cellStyle name="Обычный 41 5 2 9" xfId="40043"/>
    <cellStyle name="Обычный 41 5 3" xfId="40044"/>
    <cellStyle name="Обычный 41 5 3 2" xfId="40045"/>
    <cellStyle name="Обычный 41 5 3 2 2" xfId="40046"/>
    <cellStyle name="Обычный 41 5 3 2 2 2" xfId="40047"/>
    <cellStyle name="Обычный 41 5 3 2 3" xfId="40048"/>
    <cellStyle name="Обычный 41 5 3 2 4" xfId="40049"/>
    <cellStyle name="Обычный 41 5 3 3" xfId="40050"/>
    <cellStyle name="Обычный 41 5 3 3 2" xfId="40051"/>
    <cellStyle name="Обычный 41 5 3 3 3" xfId="40052"/>
    <cellStyle name="Обычный 41 5 3 4" xfId="40053"/>
    <cellStyle name="Обычный 41 5 3 4 2" xfId="40054"/>
    <cellStyle name="Обычный 41 5 3 4 3" xfId="40055"/>
    <cellStyle name="Обычный 41 5 3 5" xfId="40056"/>
    <cellStyle name="Обычный 41 5 3 5 2" xfId="40057"/>
    <cellStyle name="Обычный 41 5 3 5 3" xfId="40058"/>
    <cellStyle name="Обычный 41 5 3 6" xfId="40059"/>
    <cellStyle name="Обычный 41 5 3 6 2" xfId="40060"/>
    <cellStyle name="Обычный 41 5 3 7" xfId="40061"/>
    <cellStyle name="Обычный 41 5 3 8" xfId="40062"/>
    <cellStyle name="Обычный 41 5 4" xfId="40063"/>
    <cellStyle name="Обычный 41 5 4 2" xfId="40064"/>
    <cellStyle name="Обычный 41 5 4 2 2" xfId="40065"/>
    <cellStyle name="Обычный 41 5 4 2 3" xfId="40066"/>
    <cellStyle name="Обычный 41 5 4 3" xfId="40067"/>
    <cellStyle name="Обычный 41 5 4 3 2" xfId="40068"/>
    <cellStyle name="Обычный 41 5 4 3 3" xfId="40069"/>
    <cellStyle name="Обычный 41 5 4 4" xfId="40070"/>
    <cellStyle name="Обычный 41 5 4 4 2" xfId="40071"/>
    <cellStyle name="Обычный 41 5 4 4 3" xfId="40072"/>
    <cellStyle name="Обычный 41 5 4 5" xfId="40073"/>
    <cellStyle name="Обычный 41 5 4 5 2" xfId="40074"/>
    <cellStyle name="Обычный 41 5 4 6" xfId="40075"/>
    <cellStyle name="Обычный 41 5 4 7" xfId="40076"/>
    <cellStyle name="Обычный 41 5 5" xfId="40077"/>
    <cellStyle name="Обычный 41 5 5 2" xfId="40078"/>
    <cellStyle name="Обычный 41 5 5 2 2" xfId="40079"/>
    <cellStyle name="Обычный 41 5 5 2 3" xfId="40080"/>
    <cellStyle name="Обычный 41 5 5 3" xfId="40081"/>
    <cellStyle name="Обычный 41 5 5 3 2" xfId="40082"/>
    <cellStyle name="Обычный 41 5 5 3 3" xfId="40083"/>
    <cellStyle name="Обычный 41 5 5 4" xfId="40084"/>
    <cellStyle name="Обычный 41 5 5 4 2" xfId="40085"/>
    <cellStyle name="Обычный 41 5 5 4 3" xfId="40086"/>
    <cellStyle name="Обычный 41 5 5 5" xfId="40087"/>
    <cellStyle name="Обычный 41 5 5 5 2" xfId="40088"/>
    <cellStyle name="Обычный 41 5 5 6" xfId="40089"/>
    <cellStyle name="Обычный 41 5 5 7" xfId="40090"/>
    <cellStyle name="Обычный 41 5 6" xfId="40091"/>
    <cellStyle name="Обычный 41 5 6 2" xfId="40092"/>
    <cellStyle name="Обычный 41 5 6 2 2" xfId="40093"/>
    <cellStyle name="Обычный 41 5 6 2 3" xfId="40094"/>
    <cellStyle name="Обычный 41 5 6 3" xfId="40095"/>
    <cellStyle name="Обычный 41 5 6 3 2" xfId="40096"/>
    <cellStyle name="Обычный 41 5 6 3 3" xfId="40097"/>
    <cellStyle name="Обычный 41 5 6 4" xfId="40098"/>
    <cellStyle name="Обычный 41 5 6 4 2" xfId="40099"/>
    <cellStyle name="Обычный 41 5 6 4 3" xfId="40100"/>
    <cellStyle name="Обычный 41 5 6 5" xfId="40101"/>
    <cellStyle name="Обычный 41 5 6 5 2" xfId="40102"/>
    <cellStyle name="Обычный 41 5 6 6" xfId="40103"/>
    <cellStyle name="Обычный 41 5 6 7" xfId="40104"/>
    <cellStyle name="Обычный 41 5 7" xfId="40105"/>
    <cellStyle name="Обычный 41 5 7 2" xfId="40106"/>
    <cellStyle name="Обычный 41 5 7 2 2" xfId="40107"/>
    <cellStyle name="Обычный 41 5 7 2 3" xfId="40108"/>
    <cellStyle name="Обычный 41 5 7 3" xfId="40109"/>
    <cellStyle name="Обычный 41 5 7 3 2" xfId="40110"/>
    <cellStyle name="Обычный 41 5 7 3 3" xfId="40111"/>
    <cellStyle name="Обычный 41 5 7 4" xfId="40112"/>
    <cellStyle name="Обычный 41 5 7 4 2" xfId="40113"/>
    <cellStyle name="Обычный 41 5 7 4 3" xfId="40114"/>
    <cellStyle name="Обычный 41 5 7 5" xfId="40115"/>
    <cellStyle name="Обычный 41 5 7 5 2" xfId="40116"/>
    <cellStyle name="Обычный 41 5 7 6" xfId="40117"/>
    <cellStyle name="Обычный 41 5 7 7" xfId="40118"/>
    <cellStyle name="Обычный 41 5 8" xfId="40119"/>
    <cellStyle name="Обычный 41 5 8 2" xfId="40120"/>
    <cellStyle name="Обычный 41 5 8 2 2" xfId="40121"/>
    <cellStyle name="Обычный 41 5 8 2 3" xfId="40122"/>
    <cellStyle name="Обычный 41 5 8 3" xfId="40123"/>
    <cellStyle name="Обычный 41 5 8 3 2" xfId="40124"/>
    <cellStyle name="Обычный 41 5 8 3 3" xfId="40125"/>
    <cellStyle name="Обычный 41 5 8 4" xfId="40126"/>
    <cellStyle name="Обычный 41 5 8 4 2" xfId="40127"/>
    <cellStyle name="Обычный 41 5 8 5" xfId="40128"/>
    <cellStyle name="Обычный 41 5 8 5 2" xfId="40129"/>
    <cellStyle name="Обычный 41 5 8 6" xfId="40130"/>
    <cellStyle name="Обычный 41 5 8 7" xfId="40131"/>
    <cellStyle name="Обычный 41 5 9" xfId="40132"/>
    <cellStyle name="Обычный 41 5 9 2" xfId="40133"/>
    <cellStyle name="Обычный 41 5 9 3" xfId="40134"/>
    <cellStyle name="Обычный 41 6" xfId="40135"/>
    <cellStyle name="Обычный 41 6 10" xfId="40136"/>
    <cellStyle name="Обычный 41 6 10 2" xfId="40137"/>
    <cellStyle name="Обычный 41 6 11" xfId="40138"/>
    <cellStyle name="Обычный 41 6 12" xfId="40139"/>
    <cellStyle name="Обычный 41 6 2" xfId="40140"/>
    <cellStyle name="Обычный 41 6 2 2" xfId="40141"/>
    <cellStyle name="Обычный 41 6 2 2 2" xfId="40142"/>
    <cellStyle name="Обычный 41 6 2 2 2 2" xfId="40143"/>
    <cellStyle name="Обычный 41 6 2 2 3" xfId="40144"/>
    <cellStyle name="Обычный 41 6 2 2 4" xfId="40145"/>
    <cellStyle name="Обычный 41 6 2 3" xfId="40146"/>
    <cellStyle name="Обычный 41 6 2 3 2" xfId="40147"/>
    <cellStyle name="Обычный 41 6 2 3 3" xfId="40148"/>
    <cellStyle name="Обычный 41 6 2 4" xfId="40149"/>
    <cellStyle name="Обычный 41 6 2 4 2" xfId="40150"/>
    <cellStyle name="Обычный 41 6 2 4 3" xfId="40151"/>
    <cellStyle name="Обычный 41 6 2 5" xfId="40152"/>
    <cellStyle name="Обычный 41 6 2 5 2" xfId="40153"/>
    <cellStyle name="Обычный 41 6 2 5 3" xfId="40154"/>
    <cellStyle name="Обычный 41 6 2 6" xfId="40155"/>
    <cellStyle name="Обычный 41 6 2 6 2" xfId="40156"/>
    <cellStyle name="Обычный 41 6 2 7" xfId="40157"/>
    <cellStyle name="Обычный 41 6 2 8" xfId="40158"/>
    <cellStyle name="Обычный 41 6 3" xfId="40159"/>
    <cellStyle name="Обычный 41 6 3 2" xfId="40160"/>
    <cellStyle name="Обычный 41 6 3 2 2" xfId="40161"/>
    <cellStyle name="Обычный 41 6 3 2 2 2" xfId="40162"/>
    <cellStyle name="Обычный 41 6 3 2 3" xfId="40163"/>
    <cellStyle name="Обычный 41 6 3 2 4" xfId="40164"/>
    <cellStyle name="Обычный 41 6 3 3" xfId="40165"/>
    <cellStyle name="Обычный 41 6 3 3 2" xfId="40166"/>
    <cellStyle name="Обычный 41 6 3 3 3" xfId="40167"/>
    <cellStyle name="Обычный 41 6 3 4" xfId="40168"/>
    <cellStyle name="Обычный 41 6 3 4 2" xfId="40169"/>
    <cellStyle name="Обычный 41 6 3 4 3" xfId="40170"/>
    <cellStyle name="Обычный 41 6 3 5" xfId="40171"/>
    <cellStyle name="Обычный 41 6 3 5 2" xfId="40172"/>
    <cellStyle name="Обычный 41 6 3 5 3" xfId="40173"/>
    <cellStyle name="Обычный 41 6 3 6" xfId="40174"/>
    <cellStyle name="Обычный 41 6 3 6 2" xfId="40175"/>
    <cellStyle name="Обычный 41 6 3 7" xfId="40176"/>
    <cellStyle name="Обычный 41 6 3 8" xfId="40177"/>
    <cellStyle name="Обычный 41 6 4" xfId="40178"/>
    <cellStyle name="Обычный 41 6 4 2" xfId="40179"/>
    <cellStyle name="Обычный 41 6 4 2 2" xfId="40180"/>
    <cellStyle name="Обычный 41 6 4 2 3" xfId="40181"/>
    <cellStyle name="Обычный 41 6 4 3" xfId="40182"/>
    <cellStyle name="Обычный 41 6 4 3 2" xfId="40183"/>
    <cellStyle name="Обычный 41 6 4 3 3" xfId="40184"/>
    <cellStyle name="Обычный 41 6 4 4" xfId="40185"/>
    <cellStyle name="Обычный 41 6 4 4 2" xfId="40186"/>
    <cellStyle name="Обычный 41 6 4 4 3" xfId="40187"/>
    <cellStyle name="Обычный 41 6 4 5" xfId="40188"/>
    <cellStyle name="Обычный 41 6 4 5 2" xfId="40189"/>
    <cellStyle name="Обычный 41 6 4 6" xfId="40190"/>
    <cellStyle name="Обычный 41 6 4 7" xfId="40191"/>
    <cellStyle name="Обычный 41 6 5" xfId="40192"/>
    <cellStyle name="Обычный 41 6 5 2" xfId="40193"/>
    <cellStyle name="Обычный 41 6 5 2 2" xfId="40194"/>
    <cellStyle name="Обычный 41 6 5 2 3" xfId="40195"/>
    <cellStyle name="Обычный 41 6 5 3" xfId="40196"/>
    <cellStyle name="Обычный 41 6 5 3 2" xfId="40197"/>
    <cellStyle name="Обычный 41 6 5 3 3" xfId="40198"/>
    <cellStyle name="Обычный 41 6 5 4" xfId="40199"/>
    <cellStyle name="Обычный 41 6 5 4 2" xfId="40200"/>
    <cellStyle name="Обычный 41 6 5 4 3" xfId="40201"/>
    <cellStyle name="Обычный 41 6 5 5" xfId="40202"/>
    <cellStyle name="Обычный 41 6 5 5 2" xfId="40203"/>
    <cellStyle name="Обычный 41 6 5 6" xfId="40204"/>
    <cellStyle name="Обычный 41 6 5 7" xfId="40205"/>
    <cellStyle name="Обычный 41 6 6" xfId="40206"/>
    <cellStyle name="Обычный 41 6 6 2" xfId="40207"/>
    <cellStyle name="Обычный 41 6 6 2 2" xfId="40208"/>
    <cellStyle name="Обычный 41 6 6 2 3" xfId="40209"/>
    <cellStyle name="Обычный 41 6 6 3" xfId="40210"/>
    <cellStyle name="Обычный 41 6 6 3 2" xfId="40211"/>
    <cellStyle name="Обычный 41 6 6 3 3" xfId="40212"/>
    <cellStyle name="Обычный 41 6 6 4" xfId="40213"/>
    <cellStyle name="Обычный 41 6 6 4 2" xfId="40214"/>
    <cellStyle name="Обычный 41 6 6 5" xfId="40215"/>
    <cellStyle name="Обычный 41 6 6 5 2" xfId="40216"/>
    <cellStyle name="Обычный 41 6 6 6" xfId="40217"/>
    <cellStyle name="Обычный 41 6 6 7" xfId="40218"/>
    <cellStyle name="Обычный 41 6 7" xfId="40219"/>
    <cellStyle name="Обычный 41 6 7 2" xfId="40220"/>
    <cellStyle name="Обычный 41 6 7 3" xfId="40221"/>
    <cellStyle name="Обычный 41 6 8" xfId="40222"/>
    <cellStyle name="Обычный 41 6 8 2" xfId="40223"/>
    <cellStyle name="Обычный 41 6 8 3" xfId="40224"/>
    <cellStyle name="Обычный 41 6 9" xfId="40225"/>
    <cellStyle name="Обычный 41 6 9 2" xfId="40226"/>
    <cellStyle name="Обычный 41 6 9 3" xfId="40227"/>
    <cellStyle name="Обычный 41 7" xfId="40228"/>
    <cellStyle name="Обычный 41 7 2" xfId="40229"/>
    <cellStyle name="Обычный 41 7 2 2" xfId="40230"/>
    <cellStyle name="Обычный 41 7 2 2 2" xfId="40231"/>
    <cellStyle name="Обычный 41 7 2 2 3" xfId="40232"/>
    <cellStyle name="Обычный 41 7 2 3" xfId="40233"/>
    <cellStyle name="Обычный 41 7 2 3 2" xfId="40234"/>
    <cellStyle name="Обычный 41 7 2 3 3" xfId="40235"/>
    <cellStyle name="Обычный 41 7 2 4" xfId="40236"/>
    <cellStyle name="Обычный 41 7 2 4 2" xfId="40237"/>
    <cellStyle name="Обычный 41 7 2 4 3" xfId="40238"/>
    <cellStyle name="Обычный 41 7 2 5" xfId="40239"/>
    <cellStyle name="Обычный 41 7 2 5 2" xfId="40240"/>
    <cellStyle name="Обычный 41 7 2 6" xfId="40241"/>
    <cellStyle name="Обычный 41 7 2 7" xfId="40242"/>
    <cellStyle name="Обычный 41 7 3" xfId="40243"/>
    <cellStyle name="Обычный 41 7 3 2" xfId="40244"/>
    <cellStyle name="Обычный 41 7 3 2 2" xfId="40245"/>
    <cellStyle name="Обычный 41 7 3 3" xfId="40246"/>
    <cellStyle name="Обычный 41 7 3 4" xfId="40247"/>
    <cellStyle name="Обычный 41 7 4" xfId="40248"/>
    <cellStyle name="Обычный 41 7 4 2" xfId="40249"/>
    <cellStyle name="Обычный 41 7 4 3" xfId="40250"/>
    <cellStyle name="Обычный 41 7 5" xfId="40251"/>
    <cellStyle name="Обычный 41 7 5 2" xfId="40252"/>
    <cellStyle name="Обычный 41 7 5 3" xfId="40253"/>
    <cellStyle name="Обычный 41 7 6" xfId="40254"/>
    <cellStyle name="Обычный 41 7 6 2" xfId="40255"/>
    <cellStyle name="Обычный 41 7 6 3" xfId="40256"/>
    <cellStyle name="Обычный 41 7 7" xfId="40257"/>
    <cellStyle name="Обычный 41 7 7 2" xfId="40258"/>
    <cellStyle name="Обычный 41 7 8" xfId="40259"/>
    <cellStyle name="Обычный 41 7 9" xfId="40260"/>
    <cellStyle name="Обычный 41 8" xfId="40261"/>
    <cellStyle name="Обычный 41 8 2" xfId="40262"/>
    <cellStyle name="Обычный 41 8 2 2" xfId="40263"/>
    <cellStyle name="Обычный 41 8 2 2 2" xfId="40264"/>
    <cellStyle name="Обычный 41 8 2 3" xfId="40265"/>
    <cellStyle name="Обычный 41 8 2 4" xfId="40266"/>
    <cellStyle name="Обычный 41 8 3" xfId="40267"/>
    <cellStyle name="Обычный 41 8 3 2" xfId="40268"/>
    <cellStyle name="Обычный 41 8 3 3" xfId="40269"/>
    <cellStyle name="Обычный 41 8 4" xfId="40270"/>
    <cellStyle name="Обычный 41 8 4 2" xfId="40271"/>
    <cellStyle name="Обычный 41 8 4 3" xfId="40272"/>
    <cellStyle name="Обычный 41 8 5" xfId="40273"/>
    <cellStyle name="Обычный 41 8 5 2" xfId="40274"/>
    <cellStyle name="Обычный 41 8 5 3" xfId="40275"/>
    <cellStyle name="Обычный 41 8 6" xfId="40276"/>
    <cellStyle name="Обычный 41 8 6 2" xfId="40277"/>
    <cellStyle name="Обычный 41 8 7" xfId="40278"/>
    <cellStyle name="Обычный 41 8 8" xfId="40279"/>
    <cellStyle name="Обычный 41 9" xfId="40280"/>
    <cellStyle name="Обычный 41 9 2" xfId="40281"/>
    <cellStyle name="Обычный 41 9 2 2" xfId="40282"/>
    <cellStyle name="Обычный 41 9 2 2 2" xfId="40283"/>
    <cellStyle name="Обычный 41 9 2 3" xfId="40284"/>
    <cellStyle name="Обычный 41 9 2 4" xfId="40285"/>
    <cellStyle name="Обычный 41 9 3" xfId="40286"/>
    <cellStyle name="Обычный 41 9 3 2" xfId="40287"/>
    <cellStyle name="Обычный 41 9 3 3" xfId="40288"/>
    <cellStyle name="Обычный 41 9 4" xfId="40289"/>
    <cellStyle name="Обычный 41 9 4 2" xfId="40290"/>
    <cellStyle name="Обычный 41 9 4 3" xfId="40291"/>
    <cellStyle name="Обычный 41 9 5" xfId="40292"/>
    <cellStyle name="Обычный 41 9 5 2" xfId="40293"/>
    <cellStyle name="Обычный 41 9 5 3" xfId="40294"/>
    <cellStyle name="Обычный 41 9 6" xfId="40295"/>
    <cellStyle name="Обычный 41 9 6 2" xfId="40296"/>
    <cellStyle name="Обычный 41 9 7" xfId="40297"/>
    <cellStyle name="Обычный 41 9 8" xfId="40298"/>
    <cellStyle name="Обычный 42" xfId="40299"/>
    <cellStyle name="Обычный 42 10" xfId="40300"/>
    <cellStyle name="Обычный 42 10 2" xfId="40301"/>
    <cellStyle name="Обычный 42 10 2 2" xfId="40302"/>
    <cellStyle name="Обычный 42 10 2 3" xfId="40303"/>
    <cellStyle name="Обычный 42 10 3" xfId="40304"/>
    <cellStyle name="Обычный 42 10 3 2" xfId="40305"/>
    <cellStyle name="Обычный 42 10 3 3" xfId="40306"/>
    <cellStyle name="Обычный 42 10 4" xfId="40307"/>
    <cellStyle name="Обычный 42 10 4 2" xfId="40308"/>
    <cellStyle name="Обычный 42 10 4 3" xfId="40309"/>
    <cellStyle name="Обычный 42 10 5" xfId="40310"/>
    <cellStyle name="Обычный 42 10 5 2" xfId="40311"/>
    <cellStyle name="Обычный 42 10 6" xfId="40312"/>
    <cellStyle name="Обычный 42 10 7" xfId="40313"/>
    <cellStyle name="Обычный 42 11" xfId="40314"/>
    <cellStyle name="Обычный 42 11 2" xfId="40315"/>
    <cellStyle name="Обычный 42 11 2 2" xfId="40316"/>
    <cellStyle name="Обычный 42 11 2 3" xfId="40317"/>
    <cellStyle name="Обычный 42 11 3" xfId="40318"/>
    <cellStyle name="Обычный 42 11 3 2" xfId="40319"/>
    <cellStyle name="Обычный 42 11 3 3" xfId="40320"/>
    <cellStyle name="Обычный 42 11 4" xfId="40321"/>
    <cellStyle name="Обычный 42 11 4 2" xfId="40322"/>
    <cellStyle name="Обычный 42 11 4 3" xfId="40323"/>
    <cellStyle name="Обычный 42 11 5" xfId="40324"/>
    <cellStyle name="Обычный 42 11 5 2" xfId="40325"/>
    <cellStyle name="Обычный 42 11 6" xfId="40326"/>
    <cellStyle name="Обычный 42 11 7" xfId="40327"/>
    <cellStyle name="Обычный 42 12" xfId="40328"/>
    <cellStyle name="Обычный 42 12 2" xfId="40329"/>
    <cellStyle name="Обычный 42 12 2 2" xfId="40330"/>
    <cellStyle name="Обычный 42 12 2 3" xfId="40331"/>
    <cellStyle name="Обычный 42 12 3" xfId="40332"/>
    <cellStyle name="Обычный 42 12 3 2" xfId="40333"/>
    <cellStyle name="Обычный 42 12 3 3" xfId="40334"/>
    <cellStyle name="Обычный 42 12 4" xfId="40335"/>
    <cellStyle name="Обычный 42 12 4 2" xfId="40336"/>
    <cellStyle name="Обычный 42 12 4 3" xfId="40337"/>
    <cellStyle name="Обычный 42 12 5" xfId="40338"/>
    <cellStyle name="Обычный 42 12 5 2" xfId="40339"/>
    <cellStyle name="Обычный 42 12 6" xfId="40340"/>
    <cellStyle name="Обычный 42 12 7" xfId="40341"/>
    <cellStyle name="Обычный 42 13" xfId="40342"/>
    <cellStyle name="Обычный 42 13 2" xfId="40343"/>
    <cellStyle name="Обычный 42 13 2 2" xfId="40344"/>
    <cellStyle name="Обычный 42 13 2 3" xfId="40345"/>
    <cellStyle name="Обычный 42 13 3" xfId="40346"/>
    <cellStyle name="Обычный 42 13 3 2" xfId="40347"/>
    <cellStyle name="Обычный 42 13 3 3" xfId="40348"/>
    <cellStyle name="Обычный 42 13 4" xfId="40349"/>
    <cellStyle name="Обычный 42 13 4 2" xfId="40350"/>
    <cellStyle name="Обычный 42 13 4 3" xfId="40351"/>
    <cellStyle name="Обычный 42 13 5" xfId="40352"/>
    <cellStyle name="Обычный 42 13 5 2" xfId="40353"/>
    <cellStyle name="Обычный 42 13 6" xfId="40354"/>
    <cellStyle name="Обычный 42 13 7" xfId="40355"/>
    <cellStyle name="Обычный 42 14" xfId="40356"/>
    <cellStyle name="Обычный 42 14 2" xfId="40357"/>
    <cellStyle name="Обычный 42 14 2 2" xfId="40358"/>
    <cellStyle name="Обычный 42 14 3" xfId="40359"/>
    <cellStyle name="Обычный 42 15" xfId="40360"/>
    <cellStyle name="Обычный 42 15 2" xfId="40361"/>
    <cellStyle name="Обычный 42 15 3" xfId="40362"/>
    <cellStyle name="Обычный 42 16" xfId="40363"/>
    <cellStyle name="Обычный 42 16 2" xfId="40364"/>
    <cellStyle name="Обычный 42 16 3" xfId="40365"/>
    <cellStyle name="Обычный 42 17" xfId="40366"/>
    <cellStyle name="Обычный 42 17 2" xfId="40367"/>
    <cellStyle name="Обычный 42 18" xfId="40368"/>
    <cellStyle name="Обычный 42 19" xfId="40369"/>
    <cellStyle name="Обычный 42 2" xfId="40370"/>
    <cellStyle name="Обычный 42 2 10" xfId="40371"/>
    <cellStyle name="Обычный 42 2 10 2" xfId="40372"/>
    <cellStyle name="Обычный 42 2 10 2 2" xfId="40373"/>
    <cellStyle name="Обычный 42 2 10 2 3" xfId="40374"/>
    <cellStyle name="Обычный 42 2 10 3" xfId="40375"/>
    <cellStyle name="Обычный 42 2 10 3 2" xfId="40376"/>
    <cellStyle name="Обычный 42 2 10 3 3" xfId="40377"/>
    <cellStyle name="Обычный 42 2 10 4" xfId="40378"/>
    <cellStyle name="Обычный 42 2 10 4 2" xfId="40379"/>
    <cellStyle name="Обычный 42 2 10 4 3" xfId="40380"/>
    <cellStyle name="Обычный 42 2 10 5" xfId="40381"/>
    <cellStyle name="Обычный 42 2 10 5 2" xfId="40382"/>
    <cellStyle name="Обычный 42 2 10 6" xfId="40383"/>
    <cellStyle name="Обычный 42 2 10 7" xfId="40384"/>
    <cellStyle name="Обычный 42 2 11" xfId="40385"/>
    <cellStyle name="Обычный 42 2 11 2" xfId="40386"/>
    <cellStyle name="Обычный 42 2 11 2 2" xfId="40387"/>
    <cellStyle name="Обычный 42 2 11 2 3" xfId="40388"/>
    <cellStyle name="Обычный 42 2 11 3" xfId="40389"/>
    <cellStyle name="Обычный 42 2 11 3 2" xfId="40390"/>
    <cellStyle name="Обычный 42 2 11 3 3" xfId="40391"/>
    <cellStyle name="Обычный 42 2 11 4" xfId="40392"/>
    <cellStyle name="Обычный 42 2 11 4 2" xfId="40393"/>
    <cellStyle name="Обычный 42 2 11 4 3" xfId="40394"/>
    <cellStyle name="Обычный 42 2 11 5" xfId="40395"/>
    <cellStyle name="Обычный 42 2 11 5 2" xfId="40396"/>
    <cellStyle name="Обычный 42 2 11 6" xfId="40397"/>
    <cellStyle name="Обычный 42 2 11 7" xfId="40398"/>
    <cellStyle name="Обычный 42 2 12" xfId="40399"/>
    <cellStyle name="Обычный 42 2 12 2" xfId="40400"/>
    <cellStyle name="Обычный 42 2 12 2 2" xfId="40401"/>
    <cellStyle name="Обычный 42 2 12 2 3" xfId="40402"/>
    <cellStyle name="Обычный 42 2 12 3" xfId="40403"/>
    <cellStyle name="Обычный 42 2 12 3 2" xfId="40404"/>
    <cellStyle name="Обычный 42 2 12 3 3" xfId="40405"/>
    <cellStyle name="Обычный 42 2 12 4" xfId="40406"/>
    <cellStyle name="Обычный 42 2 12 4 2" xfId="40407"/>
    <cellStyle name="Обычный 42 2 12 4 3" xfId="40408"/>
    <cellStyle name="Обычный 42 2 12 5" xfId="40409"/>
    <cellStyle name="Обычный 42 2 12 5 2" xfId="40410"/>
    <cellStyle name="Обычный 42 2 12 6" xfId="40411"/>
    <cellStyle name="Обычный 42 2 12 7" xfId="40412"/>
    <cellStyle name="Обычный 42 2 13" xfId="40413"/>
    <cellStyle name="Обычный 42 2 13 2" xfId="40414"/>
    <cellStyle name="Обычный 42 2 13 2 2" xfId="40415"/>
    <cellStyle name="Обычный 42 2 13 3" xfId="40416"/>
    <cellStyle name="Обычный 42 2 14" xfId="40417"/>
    <cellStyle name="Обычный 42 2 14 2" xfId="40418"/>
    <cellStyle name="Обычный 42 2 14 3" xfId="40419"/>
    <cellStyle name="Обычный 42 2 15" xfId="40420"/>
    <cellStyle name="Обычный 42 2 15 2" xfId="40421"/>
    <cellStyle name="Обычный 42 2 15 3" xfId="40422"/>
    <cellStyle name="Обычный 42 2 16" xfId="40423"/>
    <cellStyle name="Обычный 42 2 16 2" xfId="40424"/>
    <cellStyle name="Обычный 42 2 17" xfId="40425"/>
    <cellStyle name="Обычный 42 2 18" xfId="40426"/>
    <cellStyle name="Обычный 42 2 2" xfId="40427"/>
    <cellStyle name="Обычный 42 2 2 10" xfId="40428"/>
    <cellStyle name="Обычный 42 2 2 10 2" xfId="40429"/>
    <cellStyle name="Обычный 42 2 2 10 2 2" xfId="40430"/>
    <cellStyle name="Обычный 42 2 2 10 2 3" xfId="40431"/>
    <cellStyle name="Обычный 42 2 2 10 3" xfId="40432"/>
    <cellStyle name="Обычный 42 2 2 10 3 2" xfId="40433"/>
    <cellStyle name="Обычный 42 2 2 10 3 3" xfId="40434"/>
    <cellStyle name="Обычный 42 2 2 10 4" xfId="40435"/>
    <cellStyle name="Обычный 42 2 2 10 4 2" xfId="40436"/>
    <cellStyle name="Обычный 42 2 2 10 4 3" xfId="40437"/>
    <cellStyle name="Обычный 42 2 2 10 5" xfId="40438"/>
    <cellStyle name="Обычный 42 2 2 10 5 2" xfId="40439"/>
    <cellStyle name="Обычный 42 2 2 10 6" xfId="40440"/>
    <cellStyle name="Обычный 42 2 2 10 7" xfId="40441"/>
    <cellStyle name="Обычный 42 2 2 11" xfId="40442"/>
    <cellStyle name="Обычный 42 2 2 11 2" xfId="40443"/>
    <cellStyle name="Обычный 42 2 2 11 2 2" xfId="40444"/>
    <cellStyle name="Обычный 42 2 2 11 2 3" xfId="40445"/>
    <cellStyle name="Обычный 42 2 2 11 3" xfId="40446"/>
    <cellStyle name="Обычный 42 2 2 11 3 2" xfId="40447"/>
    <cellStyle name="Обычный 42 2 2 11 3 3" xfId="40448"/>
    <cellStyle name="Обычный 42 2 2 11 4" xfId="40449"/>
    <cellStyle name="Обычный 42 2 2 11 4 2" xfId="40450"/>
    <cellStyle name="Обычный 42 2 2 11 4 3" xfId="40451"/>
    <cellStyle name="Обычный 42 2 2 11 5" xfId="40452"/>
    <cellStyle name="Обычный 42 2 2 11 5 2" xfId="40453"/>
    <cellStyle name="Обычный 42 2 2 11 6" xfId="40454"/>
    <cellStyle name="Обычный 42 2 2 11 7" xfId="40455"/>
    <cellStyle name="Обычный 42 2 2 12" xfId="40456"/>
    <cellStyle name="Обычный 42 2 2 12 2" xfId="40457"/>
    <cellStyle name="Обычный 42 2 2 12 3" xfId="40458"/>
    <cellStyle name="Обычный 42 2 2 13" xfId="40459"/>
    <cellStyle name="Обычный 42 2 2 13 2" xfId="40460"/>
    <cellStyle name="Обычный 42 2 2 13 3" xfId="40461"/>
    <cellStyle name="Обычный 42 2 2 14" xfId="40462"/>
    <cellStyle name="Обычный 42 2 2 14 2" xfId="40463"/>
    <cellStyle name="Обычный 42 2 2 14 3" xfId="40464"/>
    <cellStyle name="Обычный 42 2 2 15" xfId="40465"/>
    <cellStyle name="Обычный 42 2 2 15 2" xfId="40466"/>
    <cellStyle name="Обычный 42 2 2 16" xfId="40467"/>
    <cellStyle name="Обычный 42 2 2 17" xfId="40468"/>
    <cellStyle name="Обычный 42 2 2 2" xfId="40469"/>
    <cellStyle name="Обычный 42 2 2 2 10" xfId="40470"/>
    <cellStyle name="Обычный 42 2 2 2 10 2" xfId="40471"/>
    <cellStyle name="Обычный 42 2 2 2 10 2 2" xfId="40472"/>
    <cellStyle name="Обычный 42 2 2 2 10 2 3" xfId="40473"/>
    <cellStyle name="Обычный 42 2 2 2 10 3" xfId="40474"/>
    <cellStyle name="Обычный 42 2 2 2 10 3 2" xfId="40475"/>
    <cellStyle name="Обычный 42 2 2 2 10 3 3" xfId="40476"/>
    <cellStyle name="Обычный 42 2 2 2 10 4" xfId="40477"/>
    <cellStyle name="Обычный 42 2 2 2 10 4 2" xfId="40478"/>
    <cellStyle name="Обычный 42 2 2 2 10 5" xfId="40479"/>
    <cellStyle name="Обычный 42 2 2 2 10 5 2" xfId="40480"/>
    <cellStyle name="Обычный 42 2 2 2 10 6" xfId="40481"/>
    <cellStyle name="Обычный 42 2 2 2 10 7" xfId="40482"/>
    <cellStyle name="Обычный 42 2 2 2 11" xfId="40483"/>
    <cellStyle name="Обычный 42 2 2 2 11 2" xfId="40484"/>
    <cellStyle name="Обычный 42 2 2 2 11 3" xfId="40485"/>
    <cellStyle name="Обычный 42 2 2 2 12" xfId="40486"/>
    <cellStyle name="Обычный 42 2 2 2 12 2" xfId="40487"/>
    <cellStyle name="Обычный 42 2 2 2 12 3" xfId="40488"/>
    <cellStyle name="Обычный 42 2 2 2 13" xfId="40489"/>
    <cellStyle name="Обычный 42 2 2 2 13 2" xfId="40490"/>
    <cellStyle name="Обычный 42 2 2 2 13 3" xfId="40491"/>
    <cellStyle name="Обычный 42 2 2 2 14" xfId="40492"/>
    <cellStyle name="Обычный 42 2 2 2 14 2" xfId="40493"/>
    <cellStyle name="Обычный 42 2 2 2 15" xfId="40494"/>
    <cellStyle name="Обычный 42 2 2 2 16" xfId="40495"/>
    <cellStyle name="Обычный 42 2 2 2 2" xfId="40496"/>
    <cellStyle name="Обычный 42 2 2 2 2 10" xfId="40497"/>
    <cellStyle name="Обычный 42 2 2 2 2 10 2" xfId="40498"/>
    <cellStyle name="Обычный 42 2 2 2 2 10 3" xfId="40499"/>
    <cellStyle name="Обычный 42 2 2 2 2 11" xfId="40500"/>
    <cellStyle name="Обычный 42 2 2 2 2 11 2" xfId="40501"/>
    <cellStyle name="Обычный 42 2 2 2 2 12" xfId="40502"/>
    <cellStyle name="Обычный 42 2 2 2 2 13" xfId="40503"/>
    <cellStyle name="Обычный 42 2 2 2 2 2" xfId="40504"/>
    <cellStyle name="Обычный 42 2 2 2 2 2 2" xfId="40505"/>
    <cellStyle name="Обычный 42 2 2 2 2 2 2 2" xfId="40506"/>
    <cellStyle name="Обычный 42 2 2 2 2 2 2 2 2" xfId="40507"/>
    <cellStyle name="Обычный 42 2 2 2 2 2 2 3" xfId="40508"/>
    <cellStyle name="Обычный 42 2 2 2 2 2 2 4" xfId="40509"/>
    <cellStyle name="Обычный 42 2 2 2 2 2 3" xfId="40510"/>
    <cellStyle name="Обычный 42 2 2 2 2 2 3 2" xfId="40511"/>
    <cellStyle name="Обычный 42 2 2 2 2 2 3 3" xfId="40512"/>
    <cellStyle name="Обычный 42 2 2 2 2 2 4" xfId="40513"/>
    <cellStyle name="Обычный 42 2 2 2 2 2 4 2" xfId="40514"/>
    <cellStyle name="Обычный 42 2 2 2 2 2 4 3" xfId="40515"/>
    <cellStyle name="Обычный 42 2 2 2 2 2 5" xfId="40516"/>
    <cellStyle name="Обычный 42 2 2 2 2 2 5 2" xfId="40517"/>
    <cellStyle name="Обычный 42 2 2 2 2 2 5 3" xfId="40518"/>
    <cellStyle name="Обычный 42 2 2 2 2 2 6" xfId="40519"/>
    <cellStyle name="Обычный 42 2 2 2 2 2 6 2" xfId="40520"/>
    <cellStyle name="Обычный 42 2 2 2 2 2 7" xfId="40521"/>
    <cellStyle name="Обычный 42 2 2 2 2 2 8" xfId="40522"/>
    <cellStyle name="Обычный 42 2 2 2 2 3" xfId="40523"/>
    <cellStyle name="Обычный 42 2 2 2 2 3 2" xfId="40524"/>
    <cellStyle name="Обычный 42 2 2 2 2 3 2 2" xfId="40525"/>
    <cellStyle name="Обычный 42 2 2 2 2 3 2 2 2" xfId="40526"/>
    <cellStyle name="Обычный 42 2 2 2 2 3 2 3" xfId="40527"/>
    <cellStyle name="Обычный 42 2 2 2 2 3 2 4" xfId="40528"/>
    <cellStyle name="Обычный 42 2 2 2 2 3 3" xfId="40529"/>
    <cellStyle name="Обычный 42 2 2 2 2 3 3 2" xfId="40530"/>
    <cellStyle name="Обычный 42 2 2 2 2 3 3 3" xfId="40531"/>
    <cellStyle name="Обычный 42 2 2 2 2 3 4" xfId="40532"/>
    <cellStyle name="Обычный 42 2 2 2 2 3 4 2" xfId="40533"/>
    <cellStyle name="Обычный 42 2 2 2 2 3 4 3" xfId="40534"/>
    <cellStyle name="Обычный 42 2 2 2 2 3 5" xfId="40535"/>
    <cellStyle name="Обычный 42 2 2 2 2 3 5 2" xfId="40536"/>
    <cellStyle name="Обычный 42 2 2 2 2 3 5 3" xfId="40537"/>
    <cellStyle name="Обычный 42 2 2 2 2 3 6" xfId="40538"/>
    <cellStyle name="Обычный 42 2 2 2 2 3 6 2" xfId="40539"/>
    <cellStyle name="Обычный 42 2 2 2 2 3 7" xfId="40540"/>
    <cellStyle name="Обычный 42 2 2 2 2 3 8" xfId="40541"/>
    <cellStyle name="Обычный 42 2 2 2 2 4" xfId="40542"/>
    <cellStyle name="Обычный 42 2 2 2 2 4 2" xfId="40543"/>
    <cellStyle name="Обычный 42 2 2 2 2 4 2 2" xfId="40544"/>
    <cellStyle name="Обычный 42 2 2 2 2 4 2 3" xfId="40545"/>
    <cellStyle name="Обычный 42 2 2 2 2 4 3" xfId="40546"/>
    <cellStyle name="Обычный 42 2 2 2 2 4 3 2" xfId="40547"/>
    <cellStyle name="Обычный 42 2 2 2 2 4 3 3" xfId="40548"/>
    <cellStyle name="Обычный 42 2 2 2 2 4 4" xfId="40549"/>
    <cellStyle name="Обычный 42 2 2 2 2 4 4 2" xfId="40550"/>
    <cellStyle name="Обычный 42 2 2 2 2 4 4 3" xfId="40551"/>
    <cellStyle name="Обычный 42 2 2 2 2 4 5" xfId="40552"/>
    <cellStyle name="Обычный 42 2 2 2 2 4 5 2" xfId="40553"/>
    <cellStyle name="Обычный 42 2 2 2 2 4 6" xfId="40554"/>
    <cellStyle name="Обычный 42 2 2 2 2 4 7" xfId="40555"/>
    <cellStyle name="Обычный 42 2 2 2 2 5" xfId="40556"/>
    <cellStyle name="Обычный 42 2 2 2 2 5 2" xfId="40557"/>
    <cellStyle name="Обычный 42 2 2 2 2 5 2 2" xfId="40558"/>
    <cellStyle name="Обычный 42 2 2 2 2 5 2 3" xfId="40559"/>
    <cellStyle name="Обычный 42 2 2 2 2 5 3" xfId="40560"/>
    <cellStyle name="Обычный 42 2 2 2 2 5 3 2" xfId="40561"/>
    <cellStyle name="Обычный 42 2 2 2 2 5 3 3" xfId="40562"/>
    <cellStyle name="Обычный 42 2 2 2 2 5 4" xfId="40563"/>
    <cellStyle name="Обычный 42 2 2 2 2 5 4 2" xfId="40564"/>
    <cellStyle name="Обычный 42 2 2 2 2 5 4 3" xfId="40565"/>
    <cellStyle name="Обычный 42 2 2 2 2 5 5" xfId="40566"/>
    <cellStyle name="Обычный 42 2 2 2 2 5 5 2" xfId="40567"/>
    <cellStyle name="Обычный 42 2 2 2 2 5 6" xfId="40568"/>
    <cellStyle name="Обычный 42 2 2 2 2 5 7" xfId="40569"/>
    <cellStyle name="Обычный 42 2 2 2 2 6" xfId="40570"/>
    <cellStyle name="Обычный 42 2 2 2 2 6 2" xfId="40571"/>
    <cellStyle name="Обычный 42 2 2 2 2 6 2 2" xfId="40572"/>
    <cellStyle name="Обычный 42 2 2 2 2 6 2 3" xfId="40573"/>
    <cellStyle name="Обычный 42 2 2 2 2 6 3" xfId="40574"/>
    <cellStyle name="Обычный 42 2 2 2 2 6 3 2" xfId="40575"/>
    <cellStyle name="Обычный 42 2 2 2 2 6 3 3" xfId="40576"/>
    <cellStyle name="Обычный 42 2 2 2 2 6 4" xfId="40577"/>
    <cellStyle name="Обычный 42 2 2 2 2 6 4 2" xfId="40578"/>
    <cellStyle name="Обычный 42 2 2 2 2 6 4 3" xfId="40579"/>
    <cellStyle name="Обычный 42 2 2 2 2 6 5" xfId="40580"/>
    <cellStyle name="Обычный 42 2 2 2 2 6 5 2" xfId="40581"/>
    <cellStyle name="Обычный 42 2 2 2 2 6 6" xfId="40582"/>
    <cellStyle name="Обычный 42 2 2 2 2 6 7" xfId="40583"/>
    <cellStyle name="Обычный 42 2 2 2 2 7" xfId="40584"/>
    <cellStyle name="Обычный 42 2 2 2 2 7 2" xfId="40585"/>
    <cellStyle name="Обычный 42 2 2 2 2 7 2 2" xfId="40586"/>
    <cellStyle name="Обычный 42 2 2 2 2 7 2 3" xfId="40587"/>
    <cellStyle name="Обычный 42 2 2 2 2 7 3" xfId="40588"/>
    <cellStyle name="Обычный 42 2 2 2 2 7 3 2" xfId="40589"/>
    <cellStyle name="Обычный 42 2 2 2 2 7 3 3" xfId="40590"/>
    <cellStyle name="Обычный 42 2 2 2 2 7 4" xfId="40591"/>
    <cellStyle name="Обычный 42 2 2 2 2 7 4 2" xfId="40592"/>
    <cellStyle name="Обычный 42 2 2 2 2 7 5" xfId="40593"/>
    <cellStyle name="Обычный 42 2 2 2 2 7 5 2" xfId="40594"/>
    <cellStyle name="Обычный 42 2 2 2 2 7 6" xfId="40595"/>
    <cellStyle name="Обычный 42 2 2 2 2 7 7" xfId="40596"/>
    <cellStyle name="Обычный 42 2 2 2 2 8" xfId="40597"/>
    <cellStyle name="Обычный 42 2 2 2 2 8 2" xfId="40598"/>
    <cellStyle name="Обычный 42 2 2 2 2 8 3" xfId="40599"/>
    <cellStyle name="Обычный 42 2 2 2 2 9" xfId="40600"/>
    <cellStyle name="Обычный 42 2 2 2 2 9 2" xfId="40601"/>
    <cellStyle name="Обычный 42 2 2 2 2 9 3" xfId="40602"/>
    <cellStyle name="Обычный 42 2 2 2 3" xfId="40603"/>
    <cellStyle name="Обычный 42 2 2 2 3 10" xfId="40604"/>
    <cellStyle name="Обычный 42 2 2 2 3 10 2" xfId="40605"/>
    <cellStyle name="Обычный 42 2 2 2 3 11" xfId="40606"/>
    <cellStyle name="Обычный 42 2 2 2 3 12" xfId="40607"/>
    <cellStyle name="Обычный 42 2 2 2 3 2" xfId="40608"/>
    <cellStyle name="Обычный 42 2 2 2 3 2 2" xfId="40609"/>
    <cellStyle name="Обычный 42 2 2 2 3 2 2 2" xfId="40610"/>
    <cellStyle name="Обычный 42 2 2 2 3 2 2 2 2" xfId="40611"/>
    <cellStyle name="Обычный 42 2 2 2 3 2 2 3" xfId="40612"/>
    <cellStyle name="Обычный 42 2 2 2 3 2 2 4" xfId="40613"/>
    <cellStyle name="Обычный 42 2 2 2 3 2 3" xfId="40614"/>
    <cellStyle name="Обычный 42 2 2 2 3 2 3 2" xfId="40615"/>
    <cellStyle name="Обычный 42 2 2 2 3 2 3 3" xfId="40616"/>
    <cellStyle name="Обычный 42 2 2 2 3 2 4" xfId="40617"/>
    <cellStyle name="Обычный 42 2 2 2 3 2 4 2" xfId="40618"/>
    <cellStyle name="Обычный 42 2 2 2 3 2 4 3" xfId="40619"/>
    <cellStyle name="Обычный 42 2 2 2 3 2 5" xfId="40620"/>
    <cellStyle name="Обычный 42 2 2 2 3 2 5 2" xfId="40621"/>
    <cellStyle name="Обычный 42 2 2 2 3 2 5 3" xfId="40622"/>
    <cellStyle name="Обычный 42 2 2 2 3 2 6" xfId="40623"/>
    <cellStyle name="Обычный 42 2 2 2 3 2 6 2" xfId="40624"/>
    <cellStyle name="Обычный 42 2 2 2 3 2 7" xfId="40625"/>
    <cellStyle name="Обычный 42 2 2 2 3 2 8" xfId="40626"/>
    <cellStyle name="Обычный 42 2 2 2 3 3" xfId="40627"/>
    <cellStyle name="Обычный 42 2 2 2 3 3 2" xfId="40628"/>
    <cellStyle name="Обычный 42 2 2 2 3 3 2 2" xfId="40629"/>
    <cellStyle name="Обычный 42 2 2 2 3 3 2 2 2" xfId="40630"/>
    <cellStyle name="Обычный 42 2 2 2 3 3 2 3" xfId="40631"/>
    <cellStyle name="Обычный 42 2 2 2 3 3 2 4" xfId="40632"/>
    <cellStyle name="Обычный 42 2 2 2 3 3 3" xfId="40633"/>
    <cellStyle name="Обычный 42 2 2 2 3 3 3 2" xfId="40634"/>
    <cellStyle name="Обычный 42 2 2 2 3 3 3 3" xfId="40635"/>
    <cellStyle name="Обычный 42 2 2 2 3 3 4" xfId="40636"/>
    <cellStyle name="Обычный 42 2 2 2 3 3 4 2" xfId="40637"/>
    <cellStyle name="Обычный 42 2 2 2 3 3 4 3" xfId="40638"/>
    <cellStyle name="Обычный 42 2 2 2 3 3 5" xfId="40639"/>
    <cellStyle name="Обычный 42 2 2 2 3 3 5 2" xfId="40640"/>
    <cellStyle name="Обычный 42 2 2 2 3 3 5 3" xfId="40641"/>
    <cellStyle name="Обычный 42 2 2 2 3 3 6" xfId="40642"/>
    <cellStyle name="Обычный 42 2 2 2 3 3 6 2" xfId="40643"/>
    <cellStyle name="Обычный 42 2 2 2 3 3 7" xfId="40644"/>
    <cellStyle name="Обычный 42 2 2 2 3 3 8" xfId="40645"/>
    <cellStyle name="Обычный 42 2 2 2 3 4" xfId="40646"/>
    <cellStyle name="Обычный 42 2 2 2 3 4 2" xfId="40647"/>
    <cellStyle name="Обычный 42 2 2 2 3 4 2 2" xfId="40648"/>
    <cellStyle name="Обычный 42 2 2 2 3 4 2 3" xfId="40649"/>
    <cellStyle name="Обычный 42 2 2 2 3 4 3" xfId="40650"/>
    <cellStyle name="Обычный 42 2 2 2 3 4 3 2" xfId="40651"/>
    <cellStyle name="Обычный 42 2 2 2 3 4 3 3" xfId="40652"/>
    <cellStyle name="Обычный 42 2 2 2 3 4 4" xfId="40653"/>
    <cellStyle name="Обычный 42 2 2 2 3 4 4 2" xfId="40654"/>
    <cellStyle name="Обычный 42 2 2 2 3 4 4 3" xfId="40655"/>
    <cellStyle name="Обычный 42 2 2 2 3 4 5" xfId="40656"/>
    <cellStyle name="Обычный 42 2 2 2 3 4 5 2" xfId="40657"/>
    <cellStyle name="Обычный 42 2 2 2 3 4 6" xfId="40658"/>
    <cellStyle name="Обычный 42 2 2 2 3 4 7" xfId="40659"/>
    <cellStyle name="Обычный 42 2 2 2 3 5" xfId="40660"/>
    <cellStyle name="Обычный 42 2 2 2 3 5 2" xfId="40661"/>
    <cellStyle name="Обычный 42 2 2 2 3 5 2 2" xfId="40662"/>
    <cellStyle name="Обычный 42 2 2 2 3 5 2 3" xfId="40663"/>
    <cellStyle name="Обычный 42 2 2 2 3 5 3" xfId="40664"/>
    <cellStyle name="Обычный 42 2 2 2 3 5 3 2" xfId="40665"/>
    <cellStyle name="Обычный 42 2 2 2 3 5 3 3" xfId="40666"/>
    <cellStyle name="Обычный 42 2 2 2 3 5 4" xfId="40667"/>
    <cellStyle name="Обычный 42 2 2 2 3 5 4 2" xfId="40668"/>
    <cellStyle name="Обычный 42 2 2 2 3 5 4 3" xfId="40669"/>
    <cellStyle name="Обычный 42 2 2 2 3 5 5" xfId="40670"/>
    <cellStyle name="Обычный 42 2 2 2 3 5 5 2" xfId="40671"/>
    <cellStyle name="Обычный 42 2 2 2 3 5 6" xfId="40672"/>
    <cellStyle name="Обычный 42 2 2 2 3 5 7" xfId="40673"/>
    <cellStyle name="Обычный 42 2 2 2 3 6" xfId="40674"/>
    <cellStyle name="Обычный 42 2 2 2 3 6 2" xfId="40675"/>
    <cellStyle name="Обычный 42 2 2 2 3 6 2 2" xfId="40676"/>
    <cellStyle name="Обычный 42 2 2 2 3 6 2 3" xfId="40677"/>
    <cellStyle name="Обычный 42 2 2 2 3 6 3" xfId="40678"/>
    <cellStyle name="Обычный 42 2 2 2 3 6 3 2" xfId="40679"/>
    <cellStyle name="Обычный 42 2 2 2 3 6 3 3" xfId="40680"/>
    <cellStyle name="Обычный 42 2 2 2 3 6 4" xfId="40681"/>
    <cellStyle name="Обычный 42 2 2 2 3 6 4 2" xfId="40682"/>
    <cellStyle name="Обычный 42 2 2 2 3 6 5" xfId="40683"/>
    <cellStyle name="Обычный 42 2 2 2 3 6 5 2" xfId="40684"/>
    <cellStyle name="Обычный 42 2 2 2 3 6 6" xfId="40685"/>
    <cellStyle name="Обычный 42 2 2 2 3 6 7" xfId="40686"/>
    <cellStyle name="Обычный 42 2 2 2 3 7" xfId="40687"/>
    <cellStyle name="Обычный 42 2 2 2 3 7 2" xfId="40688"/>
    <cellStyle name="Обычный 42 2 2 2 3 7 3" xfId="40689"/>
    <cellStyle name="Обычный 42 2 2 2 3 8" xfId="40690"/>
    <cellStyle name="Обычный 42 2 2 2 3 8 2" xfId="40691"/>
    <cellStyle name="Обычный 42 2 2 2 3 8 3" xfId="40692"/>
    <cellStyle name="Обычный 42 2 2 2 3 9" xfId="40693"/>
    <cellStyle name="Обычный 42 2 2 2 3 9 2" xfId="40694"/>
    <cellStyle name="Обычный 42 2 2 2 3 9 3" xfId="40695"/>
    <cellStyle name="Обычный 42 2 2 2 4" xfId="40696"/>
    <cellStyle name="Обычный 42 2 2 2 4 2" xfId="40697"/>
    <cellStyle name="Обычный 42 2 2 2 4 2 2" xfId="40698"/>
    <cellStyle name="Обычный 42 2 2 2 4 2 2 2" xfId="40699"/>
    <cellStyle name="Обычный 42 2 2 2 4 2 2 3" xfId="40700"/>
    <cellStyle name="Обычный 42 2 2 2 4 2 3" xfId="40701"/>
    <cellStyle name="Обычный 42 2 2 2 4 2 3 2" xfId="40702"/>
    <cellStyle name="Обычный 42 2 2 2 4 2 3 3" xfId="40703"/>
    <cellStyle name="Обычный 42 2 2 2 4 2 4" xfId="40704"/>
    <cellStyle name="Обычный 42 2 2 2 4 2 4 2" xfId="40705"/>
    <cellStyle name="Обычный 42 2 2 2 4 2 4 3" xfId="40706"/>
    <cellStyle name="Обычный 42 2 2 2 4 2 5" xfId="40707"/>
    <cellStyle name="Обычный 42 2 2 2 4 2 5 2" xfId="40708"/>
    <cellStyle name="Обычный 42 2 2 2 4 2 6" xfId="40709"/>
    <cellStyle name="Обычный 42 2 2 2 4 2 7" xfId="40710"/>
    <cellStyle name="Обычный 42 2 2 2 4 3" xfId="40711"/>
    <cellStyle name="Обычный 42 2 2 2 4 3 2" xfId="40712"/>
    <cellStyle name="Обычный 42 2 2 2 4 3 2 2" xfId="40713"/>
    <cellStyle name="Обычный 42 2 2 2 4 3 3" xfId="40714"/>
    <cellStyle name="Обычный 42 2 2 2 4 3 4" xfId="40715"/>
    <cellStyle name="Обычный 42 2 2 2 4 4" xfId="40716"/>
    <cellStyle name="Обычный 42 2 2 2 4 4 2" xfId="40717"/>
    <cellStyle name="Обычный 42 2 2 2 4 4 3" xfId="40718"/>
    <cellStyle name="Обычный 42 2 2 2 4 5" xfId="40719"/>
    <cellStyle name="Обычный 42 2 2 2 4 5 2" xfId="40720"/>
    <cellStyle name="Обычный 42 2 2 2 4 5 3" xfId="40721"/>
    <cellStyle name="Обычный 42 2 2 2 4 6" xfId="40722"/>
    <cellStyle name="Обычный 42 2 2 2 4 6 2" xfId="40723"/>
    <cellStyle name="Обычный 42 2 2 2 4 6 3" xfId="40724"/>
    <cellStyle name="Обычный 42 2 2 2 4 7" xfId="40725"/>
    <cellStyle name="Обычный 42 2 2 2 4 7 2" xfId="40726"/>
    <cellStyle name="Обычный 42 2 2 2 4 8" xfId="40727"/>
    <cellStyle name="Обычный 42 2 2 2 4 9" xfId="40728"/>
    <cellStyle name="Обычный 42 2 2 2 5" xfId="40729"/>
    <cellStyle name="Обычный 42 2 2 2 5 2" xfId="40730"/>
    <cellStyle name="Обычный 42 2 2 2 5 2 2" xfId="40731"/>
    <cellStyle name="Обычный 42 2 2 2 5 2 2 2" xfId="40732"/>
    <cellStyle name="Обычный 42 2 2 2 5 2 3" xfId="40733"/>
    <cellStyle name="Обычный 42 2 2 2 5 2 4" xfId="40734"/>
    <cellStyle name="Обычный 42 2 2 2 5 3" xfId="40735"/>
    <cellStyle name="Обычный 42 2 2 2 5 3 2" xfId="40736"/>
    <cellStyle name="Обычный 42 2 2 2 5 3 3" xfId="40737"/>
    <cellStyle name="Обычный 42 2 2 2 5 4" xfId="40738"/>
    <cellStyle name="Обычный 42 2 2 2 5 4 2" xfId="40739"/>
    <cellStyle name="Обычный 42 2 2 2 5 4 3" xfId="40740"/>
    <cellStyle name="Обычный 42 2 2 2 5 5" xfId="40741"/>
    <cellStyle name="Обычный 42 2 2 2 5 5 2" xfId="40742"/>
    <cellStyle name="Обычный 42 2 2 2 5 5 3" xfId="40743"/>
    <cellStyle name="Обычный 42 2 2 2 5 6" xfId="40744"/>
    <cellStyle name="Обычный 42 2 2 2 5 6 2" xfId="40745"/>
    <cellStyle name="Обычный 42 2 2 2 5 7" xfId="40746"/>
    <cellStyle name="Обычный 42 2 2 2 5 8" xfId="40747"/>
    <cellStyle name="Обычный 42 2 2 2 6" xfId="40748"/>
    <cellStyle name="Обычный 42 2 2 2 6 2" xfId="40749"/>
    <cellStyle name="Обычный 42 2 2 2 6 2 2" xfId="40750"/>
    <cellStyle name="Обычный 42 2 2 2 6 2 3" xfId="40751"/>
    <cellStyle name="Обычный 42 2 2 2 6 3" xfId="40752"/>
    <cellStyle name="Обычный 42 2 2 2 6 3 2" xfId="40753"/>
    <cellStyle name="Обычный 42 2 2 2 6 3 3" xfId="40754"/>
    <cellStyle name="Обычный 42 2 2 2 6 4" xfId="40755"/>
    <cellStyle name="Обычный 42 2 2 2 6 4 2" xfId="40756"/>
    <cellStyle name="Обычный 42 2 2 2 6 4 3" xfId="40757"/>
    <cellStyle name="Обычный 42 2 2 2 6 5" xfId="40758"/>
    <cellStyle name="Обычный 42 2 2 2 6 5 2" xfId="40759"/>
    <cellStyle name="Обычный 42 2 2 2 6 6" xfId="40760"/>
    <cellStyle name="Обычный 42 2 2 2 6 7" xfId="40761"/>
    <cellStyle name="Обычный 42 2 2 2 7" xfId="40762"/>
    <cellStyle name="Обычный 42 2 2 2 7 2" xfId="40763"/>
    <cellStyle name="Обычный 42 2 2 2 7 2 2" xfId="40764"/>
    <cellStyle name="Обычный 42 2 2 2 7 2 3" xfId="40765"/>
    <cellStyle name="Обычный 42 2 2 2 7 3" xfId="40766"/>
    <cellStyle name="Обычный 42 2 2 2 7 3 2" xfId="40767"/>
    <cellStyle name="Обычный 42 2 2 2 7 3 3" xfId="40768"/>
    <cellStyle name="Обычный 42 2 2 2 7 4" xfId="40769"/>
    <cellStyle name="Обычный 42 2 2 2 7 4 2" xfId="40770"/>
    <cellStyle name="Обычный 42 2 2 2 7 4 3" xfId="40771"/>
    <cellStyle name="Обычный 42 2 2 2 7 5" xfId="40772"/>
    <cellStyle name="Обычный 42 2 2 2 7 5 2" xfId="40773"/>
    <cellStyle name="Обычный 42 2 2 2 7 6" xfId="40774"/>
    <cellStyle name="Обычный 42 2 2 2 7 7" xfId="40775"/>
    <cellStyle name="Обычный 42 2 2 2 8" xfId="40776"/>
    <cellStyle name="Обычный 42 2 2 2 8 2" xfId="40777"/>
    <cellStyle name="Обычный 42 2 2 2 8 2 2" xfId="40778"/>
    <cellStyle name="Обычный 42 2 2 2 8 2 3" xfId="40779"/>
    <cellStyle name="Обычный 42 2 2 2 8 3" xfId="40780"/>
    <cellStyle name="Обычный 42 2 2 2 8 3 2" xfId="40781"/>
    <cellStyle name="Обычный 42 2 2 2 8 3 3" xfId="40782"/>
    <cellStyle name="Обычный 42 2 2 2 8 4" xfId="40783"/>
    <cellStyle name="Обычный 42 2 2 2 8 4 2" xfId="40784"/>
    <cellStyle name="Обычный 42 2 2 2 8 4 3" xfId="40785"/>
    <cellStyle name="Обычный 42 2 2 2 8 5" xfId="40786"/>
    <cellStyle name="Обычный 42 2 2 2 8 5 2" xfId="40787"/>
    <cellStyle name="Обычный 42 2 2 2 8 6" xfId="40788"/>
    <cellStyle name="Обычный 42 2 2 2 8 7" xfId="40789"/>
    <cellStyle name="Обычный 42 2 2 2 9" xfId="40790"/>
    <cellStyle name="Обычный 42 2 2 2 9 2" xfId="40791"/>
    <cellStyle name="Обычный 42 2 2 2 9 2 2" xfId="40792"/>
    <cellStyle name="Обычный 42 2 2 2 9 2 3" xfId="40793"/>
    <cellStyle name="Обычный 42 2 2 2 9 3" xfId="40794"/>
    <cellStyle name="Обычный 42 2 2 2 9 3 2" xfId="40795"/>
    <cellStyle name="Обычный 42 2 2 2 9 3 3" xfId="40796"/>
    <cellStyle name="Обычный 42 2 2 2 9 4" xfId="40797"/>
    <cellStyle name="Обычный 42 2 2 2 9 4 2" xfId="40798"/>
    <cellStyle name="Обычный 42 2 2 2 9 4 3" xfId="40799"/>
    <cellStyle name="Обычный 42 2 2 2 9 5" xfId="40800"/>
    <cellStyle name="Обычный 42 2 2 2 9 5 2" xfId="40801"/>
    <cellStyle name="Обычный 42 2 2 2 9 6" xfId="40802"/>
    <cellStyle name="Обычный 42 2 2 2 9 7" xfId="40803"/>
    <cellStyle name="Обычный 42 2 2 3" xfId="40804"/>
    <cellStyle name="Обычный 42 2 2 3 10" xfId="40805"/>
    <cellStyle name="Обычный 42 2 2 3 10 2" xfId="40806"/>
    <cellStyle name="Обычный 42 2 2 3 10 3" xfId="40807"/>
    <cellStyle name="Обычный 42 2 2 3 11" xfId="40808"/>
    <cellStyle name="Обычный 42 2 2 3 11 2" xfId="40809"/>
    <cellStyle name="Обычный 42 2 2 3 12" xfId="40810"/>
    <cellStyle name="Обычный 42 2 2 3 13" xfId="40811"/>
    <cellStyle name="Обычный 42 2 2 3 2" xfId="40812"/>
    <cellStyle name="Обычный 42 2 2 3 2 2" xfId="40813"/>
    <cellStyle name="Обычный 42 2 2 3 2 2 2" xfId="40814"/>
    <cellStyle name="Обычный 42 2 2 3 2 2 2 2" xfId="40815"/>
    <cellStyle name="Обычный 42 2 2 3 2 2 3" xfId="40816"/>
    <cellStyle name="Обычный 42 2 2 3 2 2 4" xfId="40817"/>
    <cellStyle name="Обычный 42 2 2 3 2 3" xfId="40818"/>
    <cellStyle name="Обычный 42 2 2 3 2 3 2" xfId="40819"/>
    <cellStyle name="Обычный 42 2 2 3 2 3 3" xfId="40820"/>
    <cellStyle name="Обычный 42 2 2 3 2 4" xfId="40821"/>
    <cellStyle name="Обычный 42 2 2 3 2 4 2" xfId="40822"/>
    <cellStyle name="Обычный 42 2 2 3 2 4 3" xfId="40823"/>
    <cellStyle name="Обычный 42 2 2 3 2 5" xfId="40824"/>
    <cellStyle name="Обычный 42 2 2 3 2 5 2" xfId="40825"/>
    <cellStyle name="Обычный 42 2 2 3 2 5 3" xfId="40826"/>
    <cellStyle name="Обычный 42 2 2 3 2 6" xfId="40827"/>
    <cellStyle name="Обычный 42 2 2 3 2 6 2" xfId="40828"/>
    <cellStyle name="Обычный 42 2 2 3 2 7" xfId="40829"/>
    <cellStyle name="Обычный 42 2 2 3 2 8" xfId="40830"/>
    <cellStyle name="Обычный 42 2 2 3 3" xfId="40831"/>
    <cellStyle name="Обычный 42 2 2 3 3 2" xfId="40832"/>
    <cellStyle name="Обычный 42 2 2 3 3 2 2" xfId="40833"/>
    <cellStyle name="Обычный 42 2 2 3 3 2 2 2" xfId="40834"/>
    <cellStyle name="Обычный 42 2 2 3 3 2 3" xfId="40835"/>
    <cellStyle name="Обычный 42 2 2 3 3 2 4" xfId="40836"/>
    <cellStyle name="Обычный 42 2 2 3 3 3" xfId="40837"/>
    <cellStyle name="Обычный 42 2 2 3 3 3 2" xfId="40838"/>
    <cellStyle name="Обычный 42 2 2 3 3 3 3" xfId="40839"/>
    <cellStyle name="Обычный 42 2 2 3 3 4" xfId="40840"/>
    <cellStyle name="Обычный 42 2 2 3 3 4 2" xfId="40841"/>
    <cellStyle name="Обычный 42 2 2 3 3 4 3" xfId="40842"/>
    <cellStyle name="Обычный 42 2 2 3 3 5" xfId="40843"/>
    <cellStyle name="Обычный 42 2 2 3 3 5 2" xfId="40844"/>
    <cellStyle name="Обычный 42 2 2 3 3 5 3" xfId="40845"/>
    <cellStyle name="Обычный 42 2 2 3 3 6" xfId="40846"/>
    <cellStyle name="Обычный 42 2 2 3 3 6 2" xfId="40847"/>
    <cellStyle name="Обычный 42 2 2 3 3 7" xfId="40848"/>
    <cellStyle name="Обычный 42 2 2 3 3 8" xfId="40849"/>
    <cellStyle name="Обычный 42 2 2 3 4" xfId="40850"/>
    <cellStyle name="Обычный 42 2 2 3 4 2" xfId="40851"/>
    <cellStyle name="Обычный 42 2 2 3 4 2 2" xfId="40852"/>
    <cellStyle name="Обычный 42 2 2 3 4 2 3" xfId="40853"/>
    <cellStyle name="Обычный 42 2 2 3 4 3" xfId="40854"/>
    <cellStyle name="Обычный 42 2 2 3 4 3 2" xfId="40855"/>
    <cellStyle name="Обычный 42 2 2 3 4 3 3" xfId="40856"/>
    <cellStyle name="Обычный 42 2 2 3 4 4" xfId="40857"/>
    <cellStyle name="Обычный 42 2 2 3 4 4 2" xfId="40858"/>
    <cellStyle name="Обычный 42 2 2 3 4 4 3" xfId="40859"/>
    <cellStyle name="Обычный 42 2 2 3 4 5" xfId="40860"/>
    <cellStyle name="Обычный 42 2 2 3 4 5 2" xfId="40861"/>
    <cellStyle name="Обычный 42 2 2 3 4 6" xfId="40862"/>
    <cellStyle name="Обычный 42 2 2 3 4 7" xfId="40863"/>
    <cellStyle name="Обычный 42 2 2 3 5" xfId="40864"/>
    <cellStyle name="Обычный 42 2 2 3 5 2" xfId="40865"/>
    <cellStyle name="Обычный 42 2 2 3 5 2 2" xfId="40866"/>
    <cellStyle name="Обычный 42 2 2 3 5 2 3" xfId="40867"/>
    <cellStyle name="Обычный 42 2 2 3 5 3" xfId="40868"/>
    <cellStyle name="Обычный 42 2 2 3 5 3 2" xfId="40869"/>
    <cellStyle name="Обычный 42 2 2 3 5 3 3" xfId="40870"/>
    <cellStyle name="Обычный 42 2 2 3 5 4" xfId="40871"/>
    <cellStyle name="Обычный 42 2 2 3 5 4 2" xfId="40872"/>
    <cellStyle name="Обычный 42 2 2 3 5 4 3" xfId="40873"/>
    <cellStyle name="Обычный 42 2 2 3 5 5" xfId="40874"/>
    <cellStyle name="Обычный 42 2 2 3 5 5 2" xfId="40875"/>
    <cellStyle name="Обычный 42 2 2 3 5 6" xfId="40876"/>
    <cellStyle name="Обычный 42 2 2 3 5 7" xfId="40877"/>
    <cellStyle name="Обычный 42 2 2 3 6" xfId="40878"/>
    <cellStyle name="Обычный 42 2 2 3 6 2" xfId="40879"/>
    <cellStyle name="Обычный 42 2 2 3 6 2 2" xfId="40880"/>
    <cellStyle name="Обычный 42 2 2 3 6 2 3" xfId="40881"/>
    <cellStyle name="Обычный 42 2 2 3 6 3" xfId="40882"/>
    <cellStyle name="Обычный 42 2 2 3 6 3 2" xfId="40883"/>
    <cellStyle name="Обычный 42 2 2 3 6 3 3" xfId="40884"/>
    <cellStyle name="Обычный 42 2 2 3 6 4" xfId="40885"/>
    <cellStyle name="Обычный 42 2 2 3 6 4 2" xfId="40886"/>
    <cellStyle name="Обычный 42 2 2 3 6 4 3" xfId="40887"/>
    <cellStyle name="Обычный 42 2 2 3 6 5" xfId="40888"/>
    <cellStyle name="Обычный 42 2 2 3 6 5 2" xfId="40889"/>
    <cellStyle name="Обычный 42 2 2 3 6 6" xfId="40890"/>
    <cellStyle name="Обычный 42 2 2 3 6 7" xfId="40891"/>
    <cellStyle name="Обычный 42 2 2 3 7" xfId="40892"/>
    <cellStyle name="Обычный 42 2 2 3 7 2" xfId="40893"/>
    <cellStyle name="Обычный 42 2 2 3 7 2 2" xfId="40894"/>
    <cellStyle name="Обычный 42 2 2 3 7 2 3" xfId="40895"/>
    <cellStyle name="Обычный 42 2 2 3 7 3" xfId="40896"/>
    <cellStyle name="Обычный 42 2 2 3 7 3 2" xfId="40897"/>
    <cellStyle name="Обычный 42 2 2 3 7 3 3" xfId="40898"/>
    <cellStyle name="Обычный 42 2 2 3 7 4" xfId="40899"/>
    <cellStyle name="Обычный 42 2 2 3 7 4 2" xfId="40900"/>
    <cellStyle name="Обычный 42 2 2 3 7 5" xfId="40901"/>
    <cellStyle name="Обычный 42 2 2 3 7 5 2" xfId="40902"/>
    <cellStyle name="Обычный 42 2 2 3 7 6" xfId="40903"/>
    <cellStyle name="Обычный 42 2 2 3 7 7" xfId="40904"/>
    <cellStyle name="Обычный 42 2 2 3 8" xfId="40905"/>
    <cellStyle name="Обычный 42 2 2 3 8 2" xfId="40906"/>
    <cellStyle name="Обычный 42 2 2 3 8 3" xfId="40907"/>
    <cellStyle name="Обычный 42 2 2 3 9" xfId="40908"/>
    <cellStyle name="Обычный 42 2 2 3 9 2" xfId="40909"/>
    <cellStyle name="Обычный 42 2 2 3 9 3" xfId="40910"/>
    <cellStyle name="Обычный 42 2 2 4" xfId="40911"/>
    <cellStyle name="Обычный 42 2 2 4 10" xfId="40912"/>
    <cellStyle name="Обычный 42 2 2 4 10 2" xfId="40913"/>
    <cellStyle name="Обычный 42 2 2 4 11" xfId="40914"/>
    <cellStyle name="Обычный 42 2 2 4 12" xfId="40915"/>
    <cellStyle name="Обычный 42 2 2 4 2" xfId="40916"/>
    <cellStyle name="Обычный 42 2 2 4 2 2" xfId="40917"/>
    <cellStyle name="Обычный 42 2 2 4 2 2 2" xfId="40918"/>
    <cellStyle name="Обычный 42 2 2 4 2 2 2 2" xfId="40919"/>
    <cellStyle name="Обычный 42 2 2 4 2 2 3" xfId="40920"/>
    <cellStyle name="Обычный 42 2 2 4 2 2 4" xfId="40921"/>
    <cellStyle name="Обычный 42 2 2 4 2 3" xfId="40922"/>
    <cellStyle name="Обычный 42 2 2 4 2 3 2" xfId="40923"/>
    <cellStyle name="Обычный 42 2 2 4 2 3 3" xfId="40924"/>
    <cellStyle name="Обычный 42 2 2 4 2 4" xfId="40925"/>
    <cellStyle name="Обычный 42 2 2 4 2 4 2" xfId="40926"/>
    <cellStyle name="Обычный 42 2 2 4 2 4 3" xfId="40927"/>
    <cellStyle name="Обычный 42 2 2 4 2 5" xfId="40928"/>
    <cellStyle name="Обычный 42 2 2 4 2 5 2" xfId="40929"/>
    <cellStyle name="Обычный 42 2 2 4 2 5 3" xfId="40930"/>
    <cellStyle name="Обычный 42 2 2 4 2 6" xfId="40931"/>
    <cellStyle name="Обычный 42 2 2 4 2 6 2" xfId="40932"/>
    <cellStyle name="Обычный 42 2 2 4 2 7" xfId="40933"/>
    <cellStyle name="Обычный 42 2 2 4 2 8" xfId="40934"/>
    <cellStyle name="Обычный 42 2 2 4 3" xfId="40935"/>
    <cellStyle name="Обычный 42 2 2 4 3 2" xfId="40936"/>
    <cellStyle name="Обычный 42 2 2 4 3 2 2" xfId="40937"/>
    <cellStyle name="Обычный 42 2 2 4 3 2 2 2" xfId="40938"/>
    <cellStyle name="Обычный 42 2 2 4 3 2 3" xfId="40939"/>
    <cellStyle name="Обычный 42 2 2 4 3 2 4" xfId="40940"/>
    <cellStyle name="Обычный 42 2 2 4 3 3" xfId="40941"/>
    <cellStyle name="Обычный 42 2 2 4 3 3 2" xfId="40942"/>
    <cellStyle name="Обычный 42 2 2 4 3 3 3" xfId="40943"/>
    <cellStyle name="Обычный 42 2 2 4 3 4" xfId="40944"/>
    <cellStyle name="Обычный 42 2 2 4 3 4 2" xfId="40945"/>
    <cellStyle name="Обычный 42 2 2 4 3 4 3" xfId="40946"/>
    <cellStyle name="Обычный 42 2 2 4 3 5" xfId="40947"/>
    <cellStyle name="Обычный 42 2 2 4 3 5 2" xfId="40948"/>
    <cellStyle name="Обычный 42 2 2 4 3 5 3" xfId="40949"/>
    <cellStyle name="Обычный 42 2 2 4 3 6" xfId="40950"/>
    <cellStyle name="Обычный 42 2 2 4 3 6 2" xfId="40951"/>
    <cellStyle name="Обычный 42 2 2 4 3 7" xfId="40952"/>
    <cellStyle name="Обычный 42 2 2 4 3 8" xfId="40953"/>
    <cellStyle name="Обычный 42 2 2 4 4" xfId="40954"/>
    <cellStyle name="Обычный 42 2 2 4 4 2" xfId="40955"/>
    <cellStyle name="Обычный 42 2 2 4 4 2 2" xfId="40956"/>
    <cellStyle name="Обычный 42 2 2 4 4 2 3" xfId="40957"/>
    <cellStyle name="Обычный 42 2 2 4 4 3" xfId="40958"/>
    <cellStyle name="Обычный 42 2 2 4 4 3 2" xfId="40959"/>
    <cellStyle name="Обычный 42 2 2 4 4 3 3" xfId="40960"/>
    <cellStyle name="Обычный 42 2 2 4 4 4" xfId="40961"/>
    <cellStyle name="Обычный 42 2 2 4 4 4 2" xfId="40962"/>
    <cellStyle name="Обычный 42 2 2 4 4 4 3" xfId="40963"/>
    <cellStyle name="Обычный 42 2 2 4 4 5" xfId="40964"/>
    <cellStyle name="Обычный 42 2 2 4 4 5 2" xfId="40965"/>
    <cellStyle name="Обычный 42 2 2 4 4 6" xfId="40966"/>
    <cellStyle name="Обычный 42 2 2 4 4 7" xfId="40967"/>
    <cellStyle name="Обычный 42 2 2 4 5" xfId="40968"/>
    <cellStyle name="Обычный 42 2 2 4 5 2" xfId="40969"/>
    <cellStyle name="Обычный 42 2 2 4 5 2 2" xfId="40970"/>
    <cellStyle name="Обычный 42 2 2 4 5 2 3" xfId="40971"/>
    <cellStyle name="Обычный 42 2 2 4 5 3" xfId="40972"/>
    <cellStyle name="Обычный 42 2 2 4 5 3 2" xfId="40973"/>
    <cellStyle name="Обычный 42 2 2 4 5 3 3" xfId="40974"/>
    <cellStyle name="Обычный 42 2 2 4 5 4" xfId="40975"/>
    <cellStyle name="Обычный 42 2 2 4 5 4 2" xfId="40976"/>
    <cellStyle name="Обычный 42 2 2 4 5 4 3" xfId="40977"/>
    <cellStyle name="Обычный 42 2 2 4 5 5" xfId="40978"/>
    <cellStyle name="Обычный 42 2 2 4 5 5 2" xfId="40979"/>
    <cellStyle name="Обычный 42 2 2 4 5 6" xfId="40980"/>
    <cellStyle name="Обычный 42 2 2 4 5 7" xfId="40981"/>
    <cellStyle name="Обычный 42 2 2 4 6" xfId="40982"/>
    <cellStyle name="Обычный 42 2 2 4 6 2" xfId="40983"/>
    <cellStyle name="Обычный 42 2 2 4 6 2 2" xfId="40984"/>
    <cellStyle name="Обычный 42 2 2 4 6 2 3" xfId="40985"/>
    <cellStyle name="Обычный 42 2 2 4 6 3" xfId="40986"/>
    <cellStyle name="Обычный 42 2 2 4 6 3 2" xfId="40987"/>
    <cellStyle name="Обычный 42 2 2 4 6 3 3" xfId="40988"/>
    <cellStyle name="Обычный 42 2 2 4 6 4" xfId="40989"/>
    <cellStyle name="Обычный 42 2 2 4 6 4 2" xfId="40990"/>
    <cellStyle name="Обычный 42 2 2 4 6 5" xfId="40991"/>
    <cellStyle name="Обычный 42 2 2 4 6 5 2" xfId="40992"/>
    <cellStyle name="Обычный 42 2 2 4 6 6" xfId="40993"/>
    <cellStyle name="Обычный 42 2 2 4 6 7" xfId="40994"/>
    <cellStyle name="Обычный 42 2 2 4 7" xfId="40995"/>
    <cellStyle name="Обычный 42 2 2 4 7 2" xfId="40996"/>
    <cellStyle name="Обычный 42 2 2 4 7 3" xfId="40997"/>
    <cellStyle name="Обычный 42 2 2 4 8" xfId="40998"/>
    <cellStyle name="Обычный 42 2 2 4 8 2" xfId="40999"/>
    <cellStyle name="Обычный 42 2 2 4 8 3" xfId="41000"/>
    <cellStyle name="Обычный 42 2 2 4 9" xfId="41001"/>
    <cellStyle name="Обычный 42 2 2 4 9 2" xfId="41002"/>
    <cellStyle name="Обычный 42 2 2 4 9 3" xfId="41003"/>
    <cellStyle name="Обычный 42 2 2 5" xfId="41004"/>
    <cellStyle name="Обычный 42 2 2 5 2" xfId="41005"/>
    <cellStyle name="Обычный 42 2 2 5 2 2" xfId="41006"/>
    <cellStyle name="Обычный 42 2 2 5 2 2 2" xfId="41007"/>
    <cellStyle name="Обычный 42 2 2 5 2 2 3" xfId="41008"/>
    <cellStyle name="Обычный 42 2 2 5 2 3" xfId="41009"/>
    <cellStyle name="Обычный 42 2 2 5 2 3 2" xfId="41010"/>
    <cellStyle name="Обычный 42 2 2 5 2 3 3" xfId="41011"/>
    <cellStyle name="Обычный 42 2 2 5 2 4" xfId="41012"/>
    <cellStyle name="Обычный 42 2 2 5 2 4 2" xfId="41013"/>
    <cellStyle name="Обычный 42 2 2 5 2 4 3" xfId="41014"/>
    <cellStyle name="Обычный 42 2 2 5 2 5" xfId="41015"/>
    <cellStyle name="Обычный 42 2 2 5 2 5 2" xfId="41016"/>
    <cellStyle name="Обычный 42 2 2 5 2 6" xfId="41017"/>
    <cellStyle name="Обычный 42 2 2 5 2 7" xfId="41018"/>
    <cellStyle name="Обычный 42 2 2 5 3" xfId="41019"/>
    <cellStyle name="Обычный 42 2 2 5 3 2" xfId="41020"/>
    <cellStyle name="Обычный 42 2 2 5 3 2 2" xfId="41021"/>
    <cellStyle name="Обычный 42 2 2 5 3 3" xfId="41022"/>
    <cellStyle name="Обычный 42 2 2 5 3 4" xfId="41023"/>
    <cellStyle name="Обычный 42 2 2 5 4" xfId="41024"/>
    <cellStyle name="Обычный 42 2 2 5 4 2" xfId="41025"/>
    <cellStyle name="Обычный 42 2 2 5 4 3" xfId="41026"/>
    <cellStyle name="Обычный 42 2 2 5 5" xfId="41027"/>
    <cellStyle name="Обычный 42 2 2 5 5 2" xfId="41028"/>
    <cellStyle name="Обычный 42 2 2 5 5 3" xfId="41029"/>
    <cellStyle name="Обычный 42 2 2 5 6" xfId="41030"/>
    <cellStyle name="Обычный 42 2 2 5 6 2" xfId="41031"/>
    <cellStyle name="Обычный 42 2 2 5 6 3" xfId="41032"/>
    <cellStyle name="Обычный 42 2 2 5 7" xfId="41033"/>
    <cellStyle name="Обычный 42 2 2 5 7 2" xfId="41034"/>
    <cellStyle name="Обычный 42 2 2 5 8" xfId="41035"/>
    <cellStyle name="Обычный 42 2 2 5 9" xfId="41036"/>
    <cellStyle name="Обычный 42 2 2 6" xfId="41037"/>
    <cellStyle name="Обычный 42 2 2 6 2" xfId="41038"/>
    <cellStyle name="Обычный 42 2 2 6 2 2" xfId="41039"/>
    <cellStyle name="Обычный 42 2 2 6 2 2 2" xfId="41040"/>
    <cellStyle name="Обычный 42 2 2 6 2 3" xfId="41041"/>
    <cellStyle name="Обычный 42 2 2 6 2 4" xfId="41042"/>
    <cellStyle name="Обычный 42 2 2 6 3" xfId="41043"/>
    <cellStyle name="Обычный 42 2 2 6 3 2" xfId="41044"/>
    <cellStyle name="Обычный 42 2 2 6 3 3" xfId="41045"/>
    <cellStyle name="Обычный 42 2 2 6 4" xfId="41046"/>
    <cellStyle name="Обычный 42 2 2 6 4 2" xfId="41047"/>
    <cellStyle name="Обычный 42 2 2 6 4 3" xfId="41048"/>
    <cellStyle name="Обычный 42 2 2 6 5" xfId="41049"/>
    <cellStyle name="Обычный 42 2 2 6 5 2" xfId="41050"/>
    <cellStyle name="Обычный 42 2 2 6 5 3" xfId="41051"/>
    <cellStyle name="Обычный 42 2 2 6 6" xfId="41052"/>
    <cellStyle name="Обычный 42 2 2 6 6 2" xfId="41053"/>
    <cellStyle name="Обычный 42 2 2 6 7" xfId="41054"/>
    <cellStyle name="Обычный 42 2 2 6 8" xfId="41055"/>
    <cellStyle name="Обычный 42 2 2 7" xfId="41056"/>
    <cellStyle name="Обычный 42 2 2 7 2" xfId="41057"/>
    <cellStyle name="Обычный 42 2 2 7 2 2" xfId="41058"/>
    <cellStyle name="Обычный 42 2 2 7 2 2 2" xfId="41059"/>
    <cellStyle name="Обычный 42 2 2 7 2 3" xfId="41060"/>
    <cellStyle name="Обычный 42 2 2 7 2 4" xfId="41061"/>
    <cellStyle name="Обычный 42 2 2 7 3" xfId="41062"/>
    <cellStyle name="Обычный 42 2 2 7 3 2" xfId="41063"/>
    <cellStyle name="Обычный 42 2 2 7 3 3" xfId="41064"/>
    <cellStyle name="Обычный 42 2 2 7 4" xfId="41065"/>
    <cellStyle name="Обычный 42 2 2 7 4 2" xfId="41066"/>
    <cellStyle name="Обычный 42 2 2 7 4 3" xfId="41067"/>
    <cellStyle name="Обычный 42 2 2 7 5" xfId="41068"/>
    <cellStyle name="Обычный 42 2 2 7 5 2" xfId="41069"/>
    <cellStyle name="Обычный 42 2 2 7 5 3" xfId="41070"/>
    <cellStyle name="Обычный 42 2 2 7 6" xfId="41071"/>
    <cellStyle name="Обычный 42 2 2 7 6 2" xfId="41072"/>
    <cellStyle name="Обычный 42 2 2 7 7" xfId="41073"/>
    <cellStyle name="Обычный 42 2 2 7 8" xfId="41074"/>
    <cellStyle name="Обычный 42 2 2 8" xfId="41075"/>
    <cellStyle name="Обычный 42 2 2 8 2" xfId="41076"/>
    <cellStyle name="Обычный 42 2 2 8 2 2" xfId="41077"/>
    <cellStyle name="Обычный 42 2 2 8 2 3" xfId="41078"/>
    <cellStyle name="Обычный 42 2 2 8 3" xfId="41079"/>
    <cellStyle name="Обычный 42 2 2 8 3 2" xfId="41080"/>
    <cellStyle name="Обычный 42 2 2 8 3 3" xfId="41081"/>
    <cellStyle name="Обычный 42 2 2 8 4" xfId="41082"/>
    <cellStyle name="Обычный 42 2 2 8 4 2" xfId="41083"/>
    <cellStyle name="Обычный 42 2 2 8 4 3" xfId="41084"/>
    <cellStyle name="Обычный 42 2 2 8 5" xfId="41085"/>
    <cellStyle name="Обычный 42 2 2 8 5 2" xfId="41086"/>
    <cellStyle name="Обычный 42 2 2 8 6" xfId="41087"/>
    <cellStyle name="Обычный 42 2 2 8 7" xfId="41088"/>
    <cellStyle name="Обычный 42 2 2 9" xfId="41089"/>
    <cellStyle name="Обычный 42 2 2 9 2" xfId="41090"/>
    <cellStyle name="Обычный 42 2 2 9 2 2" xfId="41091"/>
    <cellStyle name="Обычный 42 2 2 9 2 3" xfId="41092"/>
    <cellStyle name="Обычный 42 2 2 9 3" xfId="41093"/>
    <cellStyle name="Обычный 42 2 2 9 3 2" xfId="41094"/>
    <cellStyle name="Обычный 42 2 2 9 3 3" xfId="41095"/>
    <cellStyle name="Обычный 42 2 2 9 4" xfId="41096"/>
    <cellStyle name="Обычный 42 2 2 9 4 2" xfId="41097"/>
    <cellStyle name="Обычный 42 2 2 9 4 3" xfId="41098"/>
    <cellStyle name="Обычный 42 2 2 9 5" xfId="41099"/>
    <cellStyle name="Обычный 42 2 2 9 5 2" xfId="41100"/>
    <cellStyle name="Обычный 42 2 2 9 6" xfId="41101"/>
    <cellStyle name="Обычный 42 2 2 9 7" xfId="41102"/>
    <cellStyle name="Обычный 42 2 3" xfId="41103"/>
    <cellStyle name="Обычный 42 2 3 10" xfId="41104"/>
    <cellStyle name="Обычный 42 2 3 10 2" xfId="41105"/>
    <cellStyle name="Обычный 42 2 3 10 2 2" xfId="41106"/>
    <cellStyle name="Обычный 42 2 3 10 2 3" xfId="41107"/>
    <cellStyle name="Обычный 42 2 3 10 3" xfId="41108"/>
    <cellStyle name="Обычный 42 2 3 10 3 2" xfId="41109"/>
    <cellStyle name="Обычный 42 2 3 10 3 3" xfId="41110"/>
    <cellStyle name="Обычный 42 2 3 10 4" xfId="41111"/>
    <cellStyle name="Обычный 42 2 3 10 4 2" xfId="41112"/>
    <cellStyle name="Обычный 42 2 3 10 5" xfId="41113"/>
    <cellStyle name="Обычный 42 2 3 10 5 2" xfId="41114"/>
    <cellStyle name="Обычный 42 2 3 10 6" xfId="41115"/>
    <cellStyle name="Обычный 42 2 3 10 7" xfId="41116"/>
    <cellStyle name="Обычный 42 2 3 11" xfId="41117"/>
    <cellStyle name="Обычный 42 2 3 11 2" xfId="41118"/>
    <cellStyle name="Обычный 42 2 3 11 3" xfId="41119"/>
    <cellStyle name="Обычный 42 2 3 12" xfId="41120"/>
    <cellStyle name="Обычный 42 2 3 12 2" xfId="41121"/>
    <cellStyle name="Обычный 42 2 3 12 3" xfId="41122"/>
    <cellStyle name="Обычный 42 2 3 13" xfId="41123"/>
    <cellStyle name="Обычный 42 2 3 13 2" xfId="41124"/>
    <cellStyle name="Обычный 42 2 3 13 3" xfId="41125"/>
    <cellStyle name="Обычный 42 2 3 14" xfId="41126"/>
    <cellStyle name="Обычный 42 2 3 14 2" xfId="41127"/>
    <cellStyle name="Обычный 42 2 3 15" xfId="41128"/>
    <cellStyle name="Обычный 42 2 3 16" xfId="41129"/>
    <cellStyle name="Обычный 42 2 3 2" xfId="41130"/>
    <cellStyle name="Обычный 42 2 3 2 10" xfId="41131"/>
    <cellStyle name="Обычный 42 2 3 2 10 2" xfId="41132"/>
    <cellStyle name="Обычный 42 2 3 2 10 3" xfId="41133"/>
    <cellStyle name="Обычный 42 2 3 2 11" xfId="41134"/>
    <cellStyle name="Обычный 42 2 3 2 11 2" xfId="41135"/>
    <cellStyle name="Обычный 42 2 3 2 12" xfId="41136"/>
    <cellStyle name="Обычный 42 2 3 2 13" xfId="41137"/>
    <cellStyle name="Обычный 42 2 3 2 2" xfId="41138"/>
    <cellStyle name="Обычный 42 2 3 2 2 2" xfId="41139"/>
    <cellStyle name="Обычный 42 2 3 2 2 2 2" xfId="41140"/>
    <cellStyle name="Обычный 42 2 3 2 2 2 2 2" xfId="41141"/>
    <cellStyle name="Обычный 42 2 3 2 2 2 3" xfId="41142"/>
    <cellStyle name="Обычный 42 2 3 2 2 2 4" xfId="41143"/>
    <cellStyle name="Обычный 42 2 3 2 2 3" xfId="41144"/>
    <cellStyle name="Обычный 42 2 3 2 2 3 2" xfId="41145"/>
    <cellStyle name="Обычный 42 2 3 2 2 3 3" xfId="41146"/>
    <cellStyle name="Обычный 42 2 3 2 2 4" xfId="41147"/>
    <cellStyle name="Обычный 42 2 3 2 2 4 2" xfId="41148"/>
    <cellStyle name="Обычный 42 2 3 2 2 4 3" xfId="41149"/>
    <cellStyle name="Обычный 42 2 3 2 2 5" xfId="41150"/>
    <cellStyle name="Обычный 42 2 3 2 2 5 2" xfId="41151"/>
    <cellStyle name="Обычный 42 2 3 2 2 5 3" xfId="41152"/>
    <cellStyle name="Обычный 42 2 3 2 2 6" xfId="41153"/>
    <cellStyle name="Обычный 42 2 3 2 2 6 2" xfId="41154"/>
    <cellStyle name="Обычный 42 2 3 2 2 7" xfId="41155"/>
    <cellStyle name="Обычный 42 2 3 2 2 8" xfId="41156"/>
    <cellStyle name="Обычный 42 2 3 2 3" xfId="41157"/>
    <cellStyle name="Обычный 42 2 3 2 3 2" xfId="41158"/>
    <cellStyle name="Обычный 42 2 3 2 3 2 2" xfId="41159"/>
    <cellStyle name="Обычный 42 2 3 2 3 2 2 2" xfId="41160"/>
    <cellStyle name="Обычный 42 2 3 2 3 2 3" xfId="41161"/>
    <cellStyle name="Обычный 42 2 3 2 3 2 4" xfId="41162"/>
    <cellStyle name="Обычный 42 2 3 2 3 3" xfId="41163"/>
    <cellStyle name="Обычный 42 2 3 2 3 3 2" xfId="41164"/>
    <cellStyle name="Обычный 42 2 3 2 3 3 3" xfId="41165"/>
    <cellStyle name="Обычный 42 2 3 2 3 4" xfId="41166"/>
    <cellStyle name="Обычный 42 2 3 2 3 4 2" xfId="41167"/>
    <cellStyle name="Обычный 42 2 3 2 3 4 3" xfId="41168"/>
    <cellStyle name="Обычный 42 2 3 2 3 5" xfId="41169"/>
    <cellStyle name="Обычный 42 2 3 2 3 5 2" xfId="41170"/>
    <cellStyle name="Обычный 42 2 3 2 3 5 3" xfId="41171"/>
    <cellStyle name="Обычный 42 2 3 2 3 6" xfId="41172"/>
    <cellStyle name="Обычный 42 2 3 2 3 6 2" xfId="41173"/>
    <cellStyle name="Обычный 42 2 3 2 3 7" xfId="41174"/>
    <cellStyle name="Обычный 42 2 3 2 3 8" xfId="41175"/>
    <cellStyle name="Обычный 42 2 3 2 4" xfId="41176"/>
    <cellStyle name="Обычный 42 2 3 2 4 2" xfId="41177"/>
    <cellStyle name="Обычный 42 2 3 2 4 2 2" xfId="41178"/>
    <cellStyle name="Обычный 42 2 3 2 4 2 3" xfId="41179"/>
    <cellStyle name="Обычный 42 2 3 2 4 3" xfId="41180"/>
    <cellStyle name="Обычный 42 2 3 2 4 3 2" xfId="41181"/>
    <cellStyle name="Обычный 42 2 3 2 4 3 3" xfId="41182"/>
    <cellStyle name="Обычный 42 2 3 2 4 4" xfId="41183"/>
    <cellStyle name="Обычный 42 2 3 2 4 4 2" xfId="41184"/>
    <cellStyle name="Обычный 42 2 3 2 4 4 3" xfId="41185"/>
    <cellStyle name="Обычный 42 2 3 2 4 5" xfId="41186"/>
    <cellStyle name="Обычный 42 2 3 2 4 5 2" xfId="41187"/>
    <cellStyle name="Обычный 42 2 3 2 4 6" xfId="41188"/>
    <cellStyle name="Обычный 42 2 3 2 4 7" xfId="41189"/>
    <cellStyle name="Обычный 42 2 3 2 5" xfId="41190"/>
    <cellStyle name="Обычный 42 2 3 2 5 2" xfId="41191"/>
    <cellStyle name="Обычный 42 2 3 2 5 2 2" xfId="41192"/>
    <cellStyle name="Обычный 42 2 3 2 5 2 3" xfId="41193"/>
    <cellStyle name="Обычный 42 2 3 2 5 3" xfId="41194"/>
    <cellStyle name="Обычный 42 2 3 2 5 3 2" xfId="41195"/>
    <cellStyle name="Обычный 42 2 3 2 5 3 3" xfId="41196"/>
    <cellStyle name="Обычный 42 2 3 2 5 4" xfId="41197"/>
    <cellStyle name="Обычный 42 2 3 2 5 4 2" xfId="41198"/>
    <cellStyle name="Обычный 42 2 3 2 5 4 3" xfId="41199"/>
    <cellStyle name="Обычный 42 2 3 2 5 5" xfId="41200"/>
    <cellStyle name="Обычный 42 2 3 2 5 5 2" xfId="41201"/>
    <cellStyle name="Обычный 42 2 3 2 5 6" xfId="41202"/>
    <cellStyle name="Обычный 42 2 3 2 5 7" xfId="41203"/>
    <cellStyle name="Обычный 42 2 3 2 6" xfId="41204"/>
    <cellStyle name="Обычный 42 2 3 2 6 2" xfId="41205"/>
    <cellStyle name="Обычный 42 2 3 2 6 2 2" xfId="41206"/>
    <cellStyle name="Обычный 42 2 3 2 6 2 3" xfId="41207"/>
    <cellStyle name="Обычный 42 2 3 2 6 3" xfId="41208"/>
    <cellStyle name="Обычный 42 2 3 2 6 3 2" xfId="41209"/>
    <cellStyle name="Обычный 42 2 3 2 6 3 3" xfId="41210"/>
    <cellStyle name="Обычный 42 2 3 2 6 4" xfId="41211"/>
    <cellStyle name="Обычный 42 2 3 2 6 4 2" xfId="41212"/>
    <cellStyle name="Обычный 42 2 3 2 6 4 3" xfId="41213"/>
    <cellStyle name="Обычный 42 2 3 2 6 5" xfId="41214"/>
    <cellStyle name="Обычный 42 2 3 2 6 5 2" xfId="41215"/>
    <cellStyle name="Обычный 42 2 3 2 6 6" xfId="41216"/>
    <cellStyle name="Обычный 42 2 3 2 6 7" xfId="41217"/>
    <cellStyle name="Обычный 42 2 3 2 7" xfId="41218"/>
    <cellStyle name="Обычный 42 2 3 2 7 2" xfId="41219"/>
    <cellStyle name="Обычный 42 2 3 2 7 2 2" xfId="41220"/>
    <cellStyle name="Обычный 42 2 3 2 7 2 3" xfId="41221"/>
    <cellStyle name="Обычный 42 2 3 2 7 3" xfId="41222"/>
    <cellStyle name="Обычный 42 2 3 2 7 3 2" xfId="41223"/>
    <cellStyle name="Обычный 42 2 3 2 7 3 3" xfId="41224"/>
    <cellStyle name="Обычный 42 2 3 2 7 4" xfId="41225"/>
    <cellStyle name="Обычный 42 2 3 2 7 4 2" xfId="41226"/>
    <cellStyle name="Обычный 42 2 3 2 7 5" xfId="41227"/>
    <cellStyle name="Обычный 42 2 3 2 7 5 2" xfId="41228"/>
    <cellStyle name="Обычный 42 2 3 2 7 6" xfId="41229"/>
    <cellStyle name="Обычный 42 2 3 2 7 7" xfId="41230"/>
    <cellStyle name="Обычный 42 2 3 2 8" xfId="41231"/>
    <cellStyle name="Обычный 42 2 3 2 8 2" xfId="41232"/>
    <cellStyle name="Обычный 42 2 3 2 8 3" xfId="41233"/>
    <cellStyle name="Обычный 42 2 3 2 9" xfId="41234"/>
    <cellStyle name="Обычный 42 2 3 2 9 2" xfId="41235"/>
    <cellStyle name="Обычный 42 2 3 2 9 3" xfId="41236"/>
    <cellStyle name="Обычный 42 2 3 3" xfId="41237"/>
    <cellStyle name="Обычный 42 2 3 3 10" xfId="41238"/>
    <cellStyle name="Обычный 42 2 3 3 10 2" xfId="41239"/>
    <cellStyle name="Обычный 42 2 3 3 11" xfId="41240"/>
    <cellStyle name="Обычный 42 2 3 3 12" xfId="41241"/>
    <cellStyle name="Обычный 42 2 3 3 2" xfId="41242"/>
    <cellStyle name="Обычный 42 2 3 3 2 2" xfId="41243"/>
    <cellStyle name="Обычный 42 2 3 3 2 2 2" xfId="41244"/>
    <cellStyle name="Обычный 42 2 3 3 2 2 2 2" xfId="41245"/>
    <cellStyle name="Обычный 42 2 3 3 2 2 3" xfId="41246"/>
    <cellStyle name="Обычный 42 2 3 3 2 2 4" xfId="41247"/>
    <cellStyle name="Обычный 42 2 3 3 2 3" xfId="41248"/>
    <cellStyle name="Обычный 42 2 3 3 2 3 2" xfId="41249"/>
    <cellStyle name="Обычный 42 2 3 3 2 3 3" xfId="41250"/>
    <cellStyle name="Обычный 42 2 3 3 2 4" xfId="41251"/>
    <cellStyle name="Обычный 42 2 3 3 2 4 2" xfId="41252"/>
    <cellStyle name="Обычный 42 2 3 3 2 4 3" xfId="41253"/>
    <cellStyle name="Обычный 42 2 3 3 2 5" xfId="41254"/>
    <cellStyle name="Обычный 42 2 3 3 2 5 2" xfId="41255"/>
    <cellStyle name="Обычный 42 2 3 3 2 5 3" xfId="41256"/>
    <cellStyle name="Обычный 42 2 3 3 2 6" xfId="41257"/>
    <cellStyle name="Обычный 42 2 3 3 2 6 2" xfId="41258"/>
    <cellStyle name="Обычный 42 2 3 3 2 7" xfId="41259"/>
    <cellStyle name="Обычный 42 2 3 3 2 8" xfId="41260"/>
    <cellStyle name="Обычный 42 2 3 3 3" xfId="41261"/>
    <cellStyle name="Обычный 42 2 3 3 3 2" xfId="41262"/>
    <cellStyle name="Обычный 42 2 3 3 3 2 2" xfId="41263"/>
    <cellStyle name="Обычный 42 2 3 3 3 2 2 2" xfId="41264"/>
    <cellStyle name="Обычный 42 2 3 3 3 2 3" xfId="41265"/>
    <cellStyle name="Обычный 42 2 3 3 3 2 4" xfId="41266"/>
    <cellStyle name="Обычный 42 2 3 3 3 3" xfId="41267"/>
    <cellStyle name="Обычный 42 2 3 3 3 3 2" xfId="41268"/>
    <cellStyle name="Обычный 42 2 3 3 3 3 3" xfId="41269"/>
    <cellStyle name="Обычный 42 2 3 3 3 4" xfId="41270"/>
    <cellStyle name="Обычный 42 2 3 3 3 4 2" xfId="41271"/>
    <cellStyle name="Обычный 42 2 3 3 3 4 3" xfId="41272"/>
    <cellStyle name="Обычный 42 2 3 3 3 5" xfId="41273"/>
    <cellStyle name="Обычный 42 2 3 3 3 5 2" xfId="41274"/>
    <cellStyle name="Обычный 42 2 3 3 3 5 3" xfId="41275"/>
    <cellStyle name="Обычный 42 2 3 3 3 6" xfId="41276"/>
    <cellStyle name="Обычный 42 2 3 3 3 6 2" xfId="41277"/>
    <cellStyle name="Обычный 42 2 3 3 3 7" xfId="41278"/>
    <cellStyle name="Обычный 42 2 3 3 3 8" xfId="41279"/>
    <cellStyle name="Обычный 42 2 3 3 4" xfId="41280"/>
    <cellStyle name="Обычный 42 2 3 3 4 2" xfId="41281"/>
    <cellStyle name="Обычный 42 2 3 3 4 2 2" xfId="41282"/>
    <cellStyle name="Обычный 42 2 3 3 4 2 3" xfId="41283"/>
    <cellStyle name="Обычный 42 2 3 3 4 3" xfId="41284"/>
    <cellStyle name="Обычный 42 2 3 3 4 3 2" xfId="41285"/>
    <cellStyle name="Обычный 42 2 3 3 4 3 3" xfId="41286"/>
    <cellStyle name="Обычный 42 2 3 3 4 4" xfId="41287"/>
    <cellStyle name="Обычный 42 2 3 3 4 4 2" xfId="41288"/>
    <cellStyle name="Обычный 42 2 3 3 4 4 3" xfId="41289"/>
    <cellStyle name="Обычный 42 2 3 3 4 5" xfId="41290"/>
    <cellStyle name="Обычный 42 2 3 3 4 5 2" xfId="41291"/>
    <cellStyle name="Обычный 42 2 3 3 4 6" xfId="41292"/>
    <cellStyle name="Обычный 42 2 3 3 4 7" xfId="41293"/>
    <cellStyle name="Обычный 42 2 3 3 5" xfId="41294"/>
    <cellStyle name="Обычный 42 2 3 3 5 2" xfId="41295"/>
    <cellStyle name="Обычный 42 2 3 3 5 2 2" xfId="41296"/>
    <cellStyle name="Обычный 42 2 3 3 5 2 3" xfId="41297"/>
    <cellStyle name="Обычный 42 2 3 3 5 3" xfId="41298"/>
    <cellStyle name="Обычный 42 2 3 3 5 3 2" xfId="41299"/>
    <cellStyle name="Обычный 42 2 3 3 5 3 3" xfId="41300"/>
    <cellStyle name="Обычный 42 2 3 3 5 4" xfId="41301"/>
    <cellStyle name="Обычный 42 2 3 3 5 4 2" xfId="41302"/>
    <cellStyle name="Обычный 42 2 3 3 5 4 3" xfId="41303"/>
    <cellStyle name="Обычный 42 2 3 3 5 5" xfId="41304"/>
    <cellStyle name="Обычный 42 2 3 3 5 5 2" xfId="41305"/>
    <cellStyle name="Обычный 42 2 3 3 5 6" xfId="41306"/>
    <cellStyle name="Обычный 42 2 3 3 5 7" xfId="41307"/>
    <cellStyle name="Обычный 42 2 3 3 6" xfId="41308"/>
    <cellStyle name="Обычный 42 2 3 3 6 2" xfId="41309"/>
    <cellStyle name="Обычный 42 2 3 3 6 2 2" xfId="41310"/>
    <cellStyle name="Обычный 42 2 3 3 6 2 3" xfId="41311"/>
    <cellStyle name="Обычный 42 2 3 3 6 3" xfId="41312"/>
    <cellStyle name="Обычный 42 2 3 3 6 3 2" xfId="41313"/>
    <cellStyle name="Обычный 42 2 3 3 6 3 3" xfId="41314"/>
    <cellStyle name="Обычный 42 2 3 3 6 4" xfId="41315"/>
    <cellStyle name="Обычный 42 2 3 3 6 4 2" xfId="41316"/>
    <cellStyle name="Обычный 42 2 3 3 6 5" xfId="41317"/>
    <cellStyle name="Обычный 42 2 3 3 6 5 2" xfId="41318"/>
    <cellStyle name="Обычный 42 2 3 3 6 6" xfId="41319"/>
    <cellStyle name="Обычный 42 2 3 3 6 7" xfId="41320"/>
    <cellStyle name="Обычный 42 2 3 3 7" xfId="41321"/>
    <cellStyle name="Обычный 42 2 3 3 7 2" xfId="41322"/>
    <cellStyle name="Обычный 42 2 3 3 7 3" xfId="41323"/>
    <cellStyle name="Обычный 42 2 3 3 8" xfId="41324"/>
    <cellStyle name="Обычный 42 2 3 3 8 2" xfId="41325"/>
    <cellStyle name="Обычный 42 2 3 3 8 3" xfId="41326"/>
    <cellStyle name="Обычный 42 2 3 3 9" xfId="41327"/>
    <cellStyle name="Обычный 42 2 3 3 9 2" xfId="41328"/>
    <cellStyle name="Обычный 42 2 3 3 9 3" xfId="41329"/>
    <cellStyle name="Обычный 42 2 3 4" xfId="41330"/>
    <cellStyle name="Обычный 42 2 3 4 2" xfId="41331"/>
    <cellStyle name="Обычный 42 2 3 4 2 2" xfId="41332"/>
    <cellStyle name="Обычный 42 2 3 4 2 2 2" xfId="41333"/>
    <cellStyle name="Обычный 42 2 3 4 2 2 3" xfId="41334"/>
    <cellStyle name="Обычный 42 2 3 4 2 3" xfId="41335"/>
    <cellStyle name="Обычный 42 2 3 4 2 3 2" xfId="41336"/>
    <cellStyle name="Обычный 42 2 3 4 2 3 3" xfId="41337"/>
    <cellStyle name="Обычный 42 2 3 4 2 4" xfId="41338"/>
    <cellStyle name="Обычный 42 2 3 4 2 4 2" xfId="41339"/>
    <cellStyle name="Обычный 42 2 3 4 2 4 3" xfId="41340"/>
    <cellStyle name="Обычный 42 2 3 4 2 5" xfId="41341"/>
    <cellStyle name="Обычный 42 2 3 4 2 5 2" xfId="41342"/>
    <cellStyle name="Обычный 42 2 3 4 2 6" xfId="41343"/>
    <cellStyle name="Обычный 42 2 3 4 2 7" xfId="41344"/>
    <cellStyle name="Обычный 42 2 3 4 3" xfId="41345"/>
    <cellStyle name="Обычный 42 2 3 4 3 2" xfId="41346"/>
    <cellStyle name="Обычный 42 2 3 4 3 2 2" xfId="41347"/>
    <cellStyle name="Обычный 42 2 3 4 3 3" xfId="41348"/>
    <cellStyle name="Обычный 42 2 3 4 3 4" xfId="41349"/>
    <cellStyle name="Обычный 42 2 3 4 4" xfId="41350"/>
    <cellStyle name="Обычный 42 2 3 4 4 2" xfId="41351"/>
    <cellStyle name="Обычный 42 2 3 4 4 3" xfId="41352"/>
    <cellStyle name="Обычный 42 2 3 4 5" xfId="41353"/>
    <cellStyle name="Обычный 42 2 3 4 5 2" xfId="41354"/>
    <cellStyle name="Обычный 42 2 3 4 5 3" xfId="41355"/>
    <cellStyle name="Обычный 42 2 3 4 6" xfId="41356"/>
    <cellStyle name="Обычный 42 2 3 4 6 2" xfId="41357"/>
    <cellStyle name="Обычный 42 2 3 4 6 3" xfId="41358"/>
    <cellStyle name="Обычный 42 2 3 4 7" xfId="41359"/>
    <cellStyle name="Обычный 42 2 3 4 7 2" xfId="41360"/>
    <cellStyle name="Обычный 42 2 3 4 8" xfId="41361"/>
    <cellStyle name="Обычный 42 2 3 4 9" xfId="41362"/>
    <cellStyle name="Обычный 42 2 3 5" xfId="41363"/>
    <cellStyle name="Обычный 42 2 3 5 2" xfId="41364"/>
    <cellStyle name="Обычный 42 2 3 5 2 2" xfId="41365"/>
    <cellStyle name="Обычный 42 2 3 5 2 2 2" xfId="41366"/>
    <cellStyle name="Обычный 42 2 3 5 2 3" xfId="41367"/>
    <cellStyle name="Обычный 42 2 3 5 2 4" xfId="41368"/>
    <cellStyle name="Обычный 42 2 3 5 3" xfId="41369"/>
    <cellStyle name="Обычный 42 2 3 5 3 2" xfId="41370"/>
    <cellStyle name="Обычный 42 2 3 5 3 3" xfId="41371"/>
    <cellStyle name="Обычный 42 2 3 5 4" xfId="41372"/>
    <cellStyle name="Обычный 42 2 3 5 4 2" xfId="41373"/>
    <cellStyle name="Обычный 42 2 3 5 4 3" xfId="41374"/>
    <cellStyle name="Обычный 42 2 3 5 5" xfId="41375"/>
    <cellStyle name="Обычный 42 2 3 5 5 2" xfId="41376"/>
    <cellStyle name="Обычный 42 2 3 5 5 3" xfId="41377"/>
    <cellStyle name="Обычный 42 2 3 5 6" xfId="41378"/>
    <cellStyle name="Обычный 42 2 3 5 6 2" xfId="41379"/>
    <cellStyle name="Обычный 42 2 3 5 7" xfId="41380"/>
    <cellStyle name="Обычный 42 2 3 5 8" xfId="41381"/>
    <cellStyle name="Обычный 42 2 3 6" xfId="41382"/>
    <cellStyle name="Обычный 42 2 3 6 2" xfId="41383"/>
    <cellStyle name="Обычный 42 2 3 6 2 2" xfId="41384"/>
    <cellStyle name="Обычный 42 2 3 6 2 3" xfId="41385"/>
    <cellStyle name="Обычный 42 2 3 6 3" xfId="41386"/>
    <cellStyle name="Обычный 42 2 3 6 3 2" xfId="41387"/>
    <cellStyle name="Обычный 42 2 3 6 3 3" xfId="41388"/>
    <cellStyle name="Обычный 42 2 3 6 4" xfId="41389"/>
    <cellStyle name="Обычный 42 2 3 6 4 2" xfId="41390"/>
    <cellStyle name="Обычный 42 2 3 6 4 3" xfId="41391"/>
    <cellStyle name="Обычный 42 2 3 6 5" xfId="41392"/>
    <cellStyle name="Обычный 42 2 3 6 5 2" xfId="41393"/>
    <cellStyle name="Обычный 42 2 3 6 6" xfId="41394"/>
    <cellStyle name="Обычный 42 2 3 6 7" xfId="41395"/>
    <cellStyle name="Обычный 42 2 3 7" xfId="41396"/>
    <cellStyle name="Обычный 42 2 3 7 2" xfId="41397"/>
    <cellStyle name="Обычный 42 2 3 7 2 2" xfId="41398"/>
    <cellStyle name="Обычный 42 2 3 7 2 3" xfId="41399"/>
    <cellStyle name="Обычный 42 2 3 7 3" xfId="41400"/>
    <cellStyle name="Обычный 42 2 3 7 3 2" xfId="41401"/>
    <cellStyle name="Обычный 42 2 3 7 3 3" xfId="41402"/>
    <cellStyle name="Обычный 42 2 3 7 4" xfId="41403"/>
    <cellStyle name="Обычный 42 2 3 7 4 2" xfId="41404"/>
    <cellStyle name="Обычный 42 2 3 7 4 3" xfId="41405"/>
    <cellStyle name="Обычный 42 2 3 7 5" xfId="41406"/>
    <cellStyle name="Обычный 42 2 3 7 5 2" xfId="41407"/>
    <cellStyle name="Обычный 42 2 3 7 6" xfId="41408"/>
    <cellStyle name="Обычный 42 2 3 7 7" xfId="41409"/>
    <cellStyle name="Обычный 42 2 3 8" xfId="41410"/>
    <cellStyle name="Обычный 42 2 3 8 2" xfId="41411"/>
    <cellStyle name="Обычный 42 2 3 8 2 2" xfId="41412"/>
    <cellStyle name="Обычный 42 2 3 8 2 3" xfId="41413"/>
    <cellStyle name="Обычный 42 2 3 8 3" xfId="41414"/>
    <cellStyle name="Обычный 42 2 3 8 3 2" xfId="41415"/>
    <cellStyle name="Обычный 42 2 3 8 3 3" xfId="41416"/>
    <cellStyle name="Обычный 42 2 3 8 4" xfId="41417"/>
    <cellStyle name="Обычный 42 2 3 8 4 2" xfId="41418"/>
    <cellStyle name="Обычный 42 2 3 8 4 3" xfId="41419"/>
    <cellStyle name="Обычный 42 2 3 8 5" xfId="41420"/>
    <cellStyle name="Обычный 42 2 3 8 5 2" xfId="41421"/>
    <cellStyle name="Обычный 42 2 3 8 6" xfId="41422"/>
    <cellStyle name="Обычный 42 2 3 8 7" xfId="41423"/>
    <cellStyle name="Обычный 42 2 3 9" xfId="41424"/>
    <cellStyle name="Обычный 42 2 3 9 2" xfId="41425"/>
    <cellStyle name="Обычный 42 2 3 9 2 2" xfId="41426"/>
    <cellStyle name="Обычный 42 2 3 9 2 3" xfId="41427"/>
    <cellStyle name="Обычный 42 2 3 9 3" xfId="41428"/>
    <cellStyle name="Обычный 42 2 3 9 3 2" xfId="41429"/>
    <cellStyle name="Обычный 42 2 3 9 3 3" xfId="41430"/>
    <cellStyle name="Обычный 42 2 3 9 4" xfId="41431"/>
    <cellStyle name="Обычный 42 2 3 9 4 2" xfId="41432"/>
    <cellStyle name="Обычный 42 2 3 9 4 3" xfId="41433"/>
    <cellStyle name="Обычный 42 2 3 9 5" xfId="41434"/>
    <cellStyle name="Обычный 42 2 3 9 5 2" xfId="41435"/>
    <cellStyle name="Обычный 42 2 3 9 6" xfId="41436"/>
    <cellStyle name="Обычный 42 2 3 9 7" xfId="41437"/>
    <cellStyle name="Обычный 42 2 4" xfId="41438"/>
    <cellStyle name="Обычный 42 2 4 10" xfId="41439"/>
    <cellStyle name="Обычный 42 2 4 10 2" xfId="41440"/>
    <cellStyle name="Обычный 42 2 4 10 3" xfId="41441"/>
    <cellStyle name="Обычный 42 2 4 11" xfId="41442"/>
    <cellStyle name="Обычный 42 2 4 11 2" xfId="41443"/>
    <cellStyle name="Обычный 42 2 4 11 3" xfId="41444"/>
    <cellStyle name="Обычный 42 2 4 12" xfId="41445"/>
    <cellStyle name="Обычный 42 2 4 12 2" xfId="41446"/>
    <cellStyle name="Обычный 42 2 4 13" xfId="41447"/>
    <cellStyle name="Обычный 42 2 4 14" xfId="41448"/>
    <cellStyle name="Обычный 42 2 4 2" xfId="41449"/>
    <cellStyle name="Обычный 42 2 4 2 2" xfId="41450"/>
    <cellStyle name="Обычный 42 2 4 2 2 2" xfId="41451"/>
    <cellStyle name="Обычный 42 2 4 2 2 2 2" xfId="41452"/>
    <cellStyle name="Обычный 42 2 4 2 2 2 3" xfId="41453"/>
    <cellStyle name="Обычный 42 2 4 2 2 3" xfId="41454"/>
    <cellStyle name="Обычный 42 2 4 2 2 3 2" xfId="41455"/>
    <cellStyle name="Обычный 42 2 4 2 2 3 3" xfId="41456"/>
    <cellStyle name="Обычный 42 2 4 2 2 4" xfId="41457"/>
    <cellStyle name="Обычный 42 2 4 2 2 4 2" xfId="41458"/>
    <cellStyle name="Обычный 42 2 4 2 2 4 3" xfId="41459"/>
    <cellStyle name="Обычный 42 2 4 2 2 5" xfId="41460"/>
    <cellStyle name="Обычный 42 2 4 2 2 5 2" xfId="41461"/>
    <cellStyle name="Обычный 42 2 4 2 2 6" xfId="41462"/>
    <cellStyle name="Обычный 42 2 4 2 2 7" xfId="41463"/>
    <cellStyle name="Обычный 42 2 4 2 3" xfId="41464"/>
    <cellStyle name="Обычный 42 2 4 2 3 2" xfId="41465"/>
    <cellStyle name="Обычный 42 2 4 2 3 2 2" xfId="41466"/>
    <cellStyle name="Обычный 42 2 4 2 3 3" xfId="41467"/>
    <cellStyle name="Обычный 42 2 4 2 3 4" xfId="41468"/>
    <cellStyle name="Обычный 42 2 4 2 4" xfId="41469"/>
    <cellStyle name="Обычный 42 2 4 2 4 2" xfId="41470"/>
    <cellStyle name="Обычный 42 2 4 2 4 3" xfId="41471"/>
    <cellStyle name="Обычный 42 2 4 2 5" xfId="41472"/>
    <cellStyle name="Обычный 42 2 4 2 5 2" xfId="41473"/>
    <cellStyle name="Обычный 42 2 4 2 5 3" xfId="41474"/>
    <cellStyle name="Обычный 42 2 4 2 6" xfId="41475"/>
    <cellStyle name="Обычный 42 2 4 2 6 2" xfId="41476"/>
    <cellStyle name="Обычный 42 2 4 2 6 3" xfId="41477"/>
    <cellStyle name="Обычный 42 2 4 2 7" xfId="41478"/>
    <cellStyle name="Обычный 42 2 4 2 7 2" xfId="41479"/>
    <cellStyle name="Обычный 42 2 4 2 8" xfId="41480"/>
    <cellStyle name="Обычный 42 2 4 2 9" xfId="41481"/>
    <cellStyle name="Обычный 42 2 4 3" xfId="41482"/>
    <cellStyle name="Обычный 42 2 4 3 2" xfId="41483"/>
    <cellStyle name="Обычный 42 2 4 3 2 2" xfId="41484"/>
    <cellStyle name="Обычный 42 2 4 3 2 2 2" xfId="41485"/>
    <cellStyle name="Обычный 42 2 4 3 2 3" xfId="41486"/>
    <cellStyle name="Обычный 42 2 4 3 2 4" xfId="41487"/>
    <cellStyle name="Обычный 42 2 4 3 3" xfId="41488"/>
    <cellStyle name="Обычный 42 2 4 3 3 2" xfId="41489"/>
    <cellStyle name="Обычный 42 2 4 3 3 3" xfId="41490"/>
    <cellStyle name="Обычный 42 2 4 3 4" xfId="41491"/>
    <cellStyle name="Обычный 42 2 4 3 4 2" xfId="41492"/>
    <cellStyle name="Обычный 42 2 4 3 4 3" xfId="41493"/>
    <cellStyle name="Обычный 42 2 4 3 5" xfId="41494"/>
    <cellStyle name="Обычный 42 2 4 3 5 2" xfId="41495"/>
    <cellStyle name="Обычный 42 2 4 3 5 3" xfId="41496"/>
    <cellStyle name="Обычный 42 2 4 3 6" xfId="41497"/>
    <cellStyle name="Обычный 42 2 4 3 6 2" xfId="41498"/>
    <cellStyle name="Обычный 42 2 4 3 7" xfId="41499"/>
    <cellStyle name="Обычный 42 2 4 3 8" xfId="41500"/>
    <cellStyle name="Обычный 42 2 4 4" xfId="41501"/>
    <cellStyle name="Обычный 42 2 4 4 2" xfId="41502"/>
    <cellStyle name="Обычный 42 2 4 4 2 2" xfId="41503"/>
    <cellStyle name="Обычный 42 2 4 4 2 3" xfId="41504"/>
    <cellStyle name="Обычный 42 2 4 4 3" xfId="41505"/>
    <cellStyle name="Обычный 42 2 4 4 3 2" xfId="41506"/>
    <cellStyle name="Обычный 42 2 4 4 3 3" xfId="41507"/>
    <cellStyle name="Обычный 42 2 4 4 4" xfId="41508"/>
    <cellStyle name="Обычный 42 2 4 4 4 2" xfId="41509"/>
    <cellStyle name="Обычный 42 2 4 4 4 3" xfId="41510"/>
    <cellStyle name="Обычный 42 2 4 4 5" xfId="41511"/>
    <cellStyle name="Обычный 42 2 4 4 5 2" xfId="41512"/>
    <cellStyle name="Обычный 42 2 4 4 6" xfId="41513"/>
    <cellStyle name="Обычный 42 2 4 4 7" xfId="41514"/>
    <cellStyle name="Обычный 42 2 4 5" xfId="41515"/>
    <cellStyle name="Обычный 42 2 4 5 2" xfId="41516"/>
    <cellStyle name="Обычный 42 2 4 5 2 2" xfId="41517"/>
    <cellStyle name="Обычный 42 2 4 5 2 3" xfId="41518"/>
    <cellStyle name="Обычный 42 2 4 5 3" xfId="41519"/>
    <cellStyle name="Обычный 42 2 4 5 3 2" xfId="41520"/>
    <cellStyle name="Обычный 42 2 4 5 3 3" xfId="41521"/>
    <cellStyle name="Обычный 42 2 4 5 4" xfId="41522"/>
    <cellStyle name="Обычный 42 2 4 5 4 2" xfId="41523"/>
    <cellStyle name="Обычный 42 2 4 5 4 3" xfId="41524"/>
    <cellStyle name="Обычный 42 2 4 5 5" xfId="41525"/>
    <cellStyle name="Обычный 42 2 4 5 5 2" xfId="41526"/>
    <cellStyle name="Обычный 42 2 4 5 6" xfId="41527"/>
    <cellStyle name="Обычный 42 2 4 5 7" xfId="41528"/>
    <cellStyle name="Обычный 42 2 4 6" xfId="41529"/>
    <cellStyle name="Обычный 42 2 4 6 2" xfId="41530"/>
    <cellStyle name="Обычный 42 2 4 6 2 2" xfId="41531"/>
    <cellStyle name="Обычный 42 2 4 6 2 3" xfId="41532"/>
    <cellStyle name="Обычный 42 2 4 6 3" xfId="41533"/>
    <cellStyle name="Обычный 42 2 4 6 3 2" xfId="41534"/>
    <cellStyle name="Обычный 42 2 4 6 3 3" xfId="41535"/>
    <cellStyle name="Обычный 42 2 4 6 4" xfId="41536"/>
    <cellStyle name="Обычный 42 2 4 6 4 2" xfId="41537"/>
    <cellStyle name="Обычный 42 2 4 6 4 3" xfId="41538"/>
    <cellStyle name="Обычный 42 2 4 6 5" xfId="41539"/>
    <cellStyle name="Обычный 42 2 4 6 5 2" xfId="41540"/>
    <cellStyle name="Обычный 42 2 4 6 6" xfId="41541"/>
    <cellStyle name="Обычный 42 2 4 6 7" xfId="41542"/>
    <cellStyle name="Обычный 42 2 4 7" xfId="41543"/>
    <cellStyle name="Обычный 42 2 4 7 2" xfId="41544"/>
    <cellStyle name="Обычный 42 2 4 7 2 2" xfId="41545"/>
    <cellStyle name="Обычный 42 2 4 7 2 3" xfId="41546"/>
    <cellStyle name="Обычный 42 2 4 7 3" xfId="41547"/>
    <cellStyle name="Обычный 42 2 4 7 3 2" xfId="41548"/>
    <cellStyle name="Обычный 42 2 4 7 3 3" xfId="41549"/>
    <cellStyle name="Обычный 42 2 4 7 4" xfId="41550"/>
    <cellStyle name="Обычный 42 2 4 7 4 2" xfId="41551"/>
    <cellStyle name="Обычный 42 2 4 7 4 3" xfId="41552"/>
    <cellStyle name="Обычный 42 2 4 7 5" xfId="41553"/>
    <cellStyle name="Обычный 42 2 4 7 5 2" xfId="41554"/>
    <cellStyle name="Обычный 42 2 4 7 6" xfId="41555"/>
    <cellStyle name="Обычный 42 2 4 7 7" xfId="41556"/>
    <cellStyle name="Обычный 42 2 4 8" xfId="41557"/>
    <cellStyle name="Обычный 42 2 4 8 2" xfId="41558"/>
    <cellStyle name="Обычный 42 2 4 8 2 2" xfId="41559"/>
    <cellStyle name="Обычный 42 2 4 8 2 3" xfId="41560"/>
    <cellStyle name="Обычный 42 2 4 8 3" xfId="41561"/>
    <cellStyle name="Обычный 42 2 4 8 3 2" xfId="41562"/>
    <cellStyle name="Обычный 42 2 4 8 3 3" xfId="41563"/>
    <cellStyle name="Обычный 42 2 4 8 4" xfId="41564"/>
    <cellStyle name="Обычный 42 2 4 8 4 2" xfId="41565"/>
    <cellStyle name="Обычный 42 2 4 8 5" xfId="41566"/>
    <cellStyle name="Обычный 42 2 4 8 5 2" xfId="41567"/>
    <cellStyle name="Обычный 42 2 4 8 6" xfId="41568"/>
    <cellStyle name="Обычный 42 2 4 8 7" xfId="41569"/>
    <cellStyle name="Обычный 42 2 4 9" xfId="41570"/>
    <cellStyle name="Обычный 42 2 4 9 2" xfId="41571"/>
    <cellStyle name="Обычный 42 2 4 9 3" xfId="41572"/>
    <cellStyle name="Обычный 42 2 5" xfId="41573"/>
    <cellStyle name="Обычный 42 2 5 10" xfId="41574"/>
    <cellStyle name="Обычный 42 2 5 10 2" xfId="41575"/>
    <cellStyle name="Обычный 42 2 5 11" xfId="41576"/>
    <cellStyle name="Обычный 42 2 5 12" xfId="41577"/>
    <cellStyle name="Обычный 42 2 5 2" xfId="41578"/>
    <cellStyle name="Обычный 42 2 5 2 2" xfId="41579"/>
    <cellStyle name="Обычный 42 2 5 2 2 2" xfId="41580"/>
    <cellStyle name="Обычный 42 2 5 2 2 2 2" xfId="41581"/>
    <cellStyle name="Обычный 42 2 5 2 2 3" xfId="41582"/>
    <cellStyle name="Обычный 42 2 5 2 2 4" xfId="41583"/>
    <cellStyle name="Обычный 42 2 5 2 3" xfId="41584"/>
    <cellStyle name="Обычный 42 2 5 2 3 2" xfId="41585"/>
    <cellStyle name="Обычный 42 2 5 2 3 3" xfId="41586"/>
    <cellStyle name="Обычный 42 2 5 2 4" xfId="41587"/>
    <cellStyle name="Обычный 42 2 5 2 4 2" xfId="41588"/>
    <cellStyle name="Обычный 42 2 5 2 4 3" xfId="41589"/>
    <cellStyle name="Обычный 42 2 5 2 5" xfId="41590"/>
    <cellStyle name="Обычный 42 2 5 2 5 2" xfId="41591"/>
    <cellStyle name="Обычный 42 2 5 2 5 3" xfId="41592"/>
    <cellStyle name="Обычный 42 2 5 2 6" xfId="41593"/>
    <cellStyle name="Обычный 42 2 5 2 6 2" xfId="41594"/>
    <cellStyle name="Обычный 42 2 5 2 7" xfId="41595"/>
    <cellStyle name="Обычный 42 2 5 2 8" xfId="41596"/>
    <cellStyle name="Обычный 42 2 5 3" xfId="41597"/>
    <cellStyle name="Обычный 42 2 5 3 2" xfId="41598"/>
    <cellStyle name="Обычный 42 2 5 3 2 2" xfId="41599"/>
    <cellStyle name="Обычный 42 2 5 3 2 2 2" xfId="41600"/>
    <cellStyle name="Обычный 42 2 5 3 2 3" xfId="41601"/>
    <cellStyle name="Обычный 42 2 5 3 2 4" xfId="41602"/>
    <cellStyle name="Обычный 42 2 5 3 3" xfId="41603"/>
    <cellStyle name="Обычный 42 2 5 3 3 2" xfId="41604"/>
    <cellStyle name="Обычный 42 2 5 3 3 3" xfId="41605"/>
    <cellStyle name="Обычный 42 2 5 3 4" xfId="41606"/>
    <cellStyle name="Обычный 42 2 5 3 4 2" xfId="41607"/>
    <cellStyle name="Обычный 42 2 5 3 4 3" xfId="41608"/>
    <cellStyle name="Обычный 42 2 5 3 5" xfId="41609"/>
    <cellStyle name="Обычный 42 2 5 3 5 2" xfId="41610"/>
    <cellStyle name="Обычный 42 2 5 3 5 3" xfId="41611"/>
    <cellStyle name="Обычный 42 2 5 3 6" xfId="41612"/>
    <cellStyle name="Обычный 42 2 5 3 6 2" xfId="41613"/>
    <cellStyle name="Обычный 42 2 5 3 7" xfId="41614"/>
    <cellStyle name="Обычный 42 2 5 3 8" xfId="41615"/>
    <cellStyle name="Обычный 42 2 5 4" xfId="41616"/>
    <cellStyle name="Обычный 42 2 5 4 2" xfId="41617"/>
    <cellStyle name="Обычный 42 2 5 4 2 2" xfId="41618"/>
    <cellStyle name="Обычный 42 2 5 4 2 3" xfId="41619"/>
    <cellStyle name="Обычный 42 2 5 4 3" xfId="41620"/>
    <cellStyle name="Обычный 42 2 5 4 3 2" xfId="41621"/>
    <cellStyle name="Обычный 42 2 5 4 3 3" xfId="41622"/>
    <cellStyle name="Обычный 42 2 5 4 4" xfId="41623"/>
    <cellStyle name="Обычный 42 2 5 4 4 2" xfId="41624"/>
    <cellStyle name="Обычный 42 2 5 4 4 3" xfId="41625"/>
    <cellStyle name="Обычный 42 2 5 4 5" xfId="41626"/>
    <cellStyle name="Обычный 42 2 5 4 5 2" xfId="41627"/>
    <cellStyle name="Обычный 42 2 5 4 6" xfId="41628"/>
    <cellStyle name="Обычный 42 2 5 4 7" xfId="41629"/>
    <cellStyle name="Обычный 42 2 5 5" xfId="41630"/>
    <cellStyle name="Обычный 42 2 5 5 2" xfId="41631"/>
    <cellStyle name="Обычный 42 2 5 5 2 2" xfId="41632"/>
    <cellStyle name="Обычный 42 2 5 5 2 3" xfId="41633"/>
    <cellStyle name="Обычный 42 2 5 5 3" xfId="41634"/>
    <cellStyle name="Обычный 42 2 5 5 3 2" xfId="41635"/>
    <cellStyle name="Обычный 42 2 5 5 3 3" xfId="41636"/>
    <cellStyle name="Обычный 42 2 5 5 4" xfId="41637"/>
    <cellStyle name="Обычный 42 2 5 5 4 2" xfId="41638"/>
    <cellStyle name="Обычный 42 2 5 5 4 3" xfId="41639"/>
    <cellStyle name="Обычный 42 2 5 5 5" xfId="41640"/>
    <cellStyle name="Обычный 42 2 5 5 5 2" xfId="41641"/>
    <cellStyle name="Обычный 42 2 5 5 6" xfId="41642"/>
    <cellStyle name="Обычный 42 2 5 5 7" xfId="41643"/>
    <cellStyle name="Обычный 42 2 5 6" xfId="41644"/>
    <cellStyle name="Обычный 42 2 5 6 2" xfId="41645"/>
    <cellStyle name="Обычный 42 2 5 6 2 2" xfId="41646"/>
    <cellStyle name="Обычный 42 2 5 6 2 3" xfId="41647"/>
    <cellStyle name="Обычный 42 2 5 6 3" xfId="41648"/>
    <cellStyle name="Обычный 42 2 5 6 3 2" xfId="41649"/>
    <cellStyle name="Обычный 42 2 5 6 3 3" xfId="41650"/>
    <cellStyle name="Обычный 42 2 5 6 4" xfId="41651"/>
    <cellStyle name="Обычный 42 2 5 6 4 2" xfId="41652"/>
    <cellStyle name="Обычный 42 2 5 6 5" xfId="41653"/>
    <cellStyle name="Обычный 42 2 5 6 5 2" xfId="41654"/>
    <cellStyle name="Обычный 42 2 5 6 6" xfId="41655"/>
    <cellStyle name="Обычный 42 2 5 6 7" xfId="41656"/>
    <cellStyle name="Обычный 42 2 5 7" xfId="41657"/>
    <cellStyle name="Обычный 42 2 5 7 2" xfId="41658"/>
    <cellStyle name="Обычный 42 2 5 7 3" xfId="41659"/>
    <cellStyle name="Обычный 42 2 5 8" xfId="41660"/>
    <cellStyle name="Обычный 42 2 5 8 2" xfId="41661"/>
    <cellStyle name="Обычный 42 2 5 8 3" xfId="41662"/>
    <cellStyle name="Обычный 42 2 5 9" xfId="41663"/>
    <cellStyle name="Обычный 42 2 5 9 2" xfId="41664"/>
    <cellStyle name="Обычный 42 2 5 9 3" xfId="41665"/>
    <cellStyle name="Обычный 42 2 6" xfId="41666"/>
    <cellStyle name="Обычный 42 2 6 2" xfId="41667"/>
    <cellStyle name="Обычный 42 2 6 2 2" xfId="41668"/>
    <cellStyle name="Обычный 42 2 6 2 2 2" xfId="41669"/>
    <cellStyle name="Обычный 42 2 6 2 2 3" xfId="41670"/>
    <cellStyle name="Обычный 42 2 6 2 3" xfId="41671"/>
    <cellStyle name="Обычный 42 2 6 2 3 2" xfId="41672"/>
    <cellStyle name="Обычный 42 2 6 2 3 3" xfId="41673"/>
    <cellStyle name="Обычный 42 2 6 2 4" xfId="41674"/>
    <cellStyle name="Обычный 42 2 6 2 4 2" xfId="41675"/>
    <cellStyle name="Обычный 42 2 6 2 4 3" xfId="41676"/>
    <cellStyle name="Обычный 42 2 6 2 5" xfId="41677"/>
    <cellStyle name="Обычный 42 2 6 2 5 2" xfId="41678"/>
    <cellStyle name="Обычный 42 2 6 2 6" xfId="41679"/>
    <cellStyle name="Обычный 42 2 6 2 7" xfId="41680"/>
    <cellStyle name="Обычный 42 2 6 3" xfId="41681"/>
    <cellStyle name="Обычный 42 2 6 3 2" xfId="41682"/>
    <cellStyle name="Обычный 42 2 6 3 2 2" xfId="41683"/>
    <cellStyle name="Обычный 42 2 6 3 3" xfId="41684"/>
    <cellStyle name="Обычный 42 2 6 3 4" xfId="41685"/>
    <cellStyle name="Обычный 42 2 6 4" xfId="41686"/>
    <cellStyle name="Обычный 42 2 6 4 2" xfId="41687"/>
    <cellStyle name="Обычный 42 2 6 4 3" xfId="41688"/>
    <cellStyle name="Обычный 42 2 6 5" xfId="41689"/>
    <cellStyle name="Обычный 42 2 6 5 2" xfId="41690"/>
    <cellStyle name="Обычный 42 2 6 5 3" xfId="41691"/>
    <cellStyle name="Обычный 42 2 6 6" xfId="41692"/>
    <cellStyle name="Обычный 42 2 6 6 2" xfId="41693"/>
    <cellStyle name="Обычный 42 2 6 6 3" xfId="41694"/>
    <cellStyle name="Обычный 42 2 6 7" xfId="41695"/>
    <cellStyle name="Обычный 42 2 6 7 2" xfId="41696"/>
    <cellStyle name="Обычный 42 2 6 8" xfId="41697"/>
    <cellStyle name="Обычный 42 2 6 9" xfId="41698"/>
    <cellStyle name="Обычный 42 2 7" xfId="41699"/>
    <cellStyle name="Обычный 42 2 7 2" xfId="41700"/>
    <cellStyle name="Обычный 42 2 7 2 2" xfId="41701"/>
    <cellStyle name="Обычный 42 2 7 2 2 2" xfId="41702"/>
    <cellStyle name="Обычный 42 2 7 2 3" xfId="41703"/>
    <cellStyle name="Обычный 42 2 7 2 4" xfId="41704"/>
    <cellStyle name="Обычный 42 2 7 3" xfId="41705"/>
    <cellStyle name="Обычный 42 2 7 3 2" xfId="41706"/>
    <cellStyle name="Обычный 42 2 7 3 3" xfId="41707"/>
    <cellStyle name="Обычный 42 2 7 4" xfId="41708"/>
    <cellStyle name="Обычный 42 2 7 4 2" xfId="41709"/>
    <cellStyle name="Обычный 42 2 7 4 3" xfId="41710"/>
    <cellStyle name="Обычный 42 2 7 5" xfId="41711"/>
    <cellStyle name="Обычный 42 2 7 5 2" xfId="41712"/>
    <cellStyle name="Обычный 42 2 7 5 3" xfId="41713"/>
    <cellStyle name="Обычный 42 2 7 6" xfId="41714"/>
    <cellStyle name="Обычный 42 2 7 6 2" xfId="41715"/>
    <cellStyle name="Обычный 42 2 7 7" xfId="41716"/>
    <cellStyle name="Обычный 42 2 7 8" xfId="41717"/>
    <cellStyle name="Обычный 42 2 8" xfId="41718"/>
    <cellStyle name="Обычный 42 2 8 2" xfId="41719"/>
    <cellStyle name="Обычный 42 2 8 2 2" xfId="41720"/>
    <cellStyle name="Обычный 42 2 8 2 2 2" xfId="41721"/>
    <cellStyle name="Обычный 42 2 8 2 3" xfId="41722"/>
    <cellStyle name="Обычный 42 2 8 2 4" xfId="41723"/>
    <cellStyle name="Обычный 42 2 8 3" xfId="41724"/>
    <cellStyle name="Обычный 42 2 8 3 2" xfId="41725"/>
    <cellStyle name="Обычный 42 2 8 3 3" xfId="41726"/>
    <cellStyle name="Обычный 42 2 8 4" xfId="41727"/>
    <cellStyle name="Обычный 42 2 8 4 2" xfId="41728"/>
    <cellStyle name="Обычный 42 2 8 4 3" xfId="41729"/>
    <cellStyle name="Обычный 42 2 8 5" xfId="41730"/>
    <cellStyle name="Обычный 42 2 8 5 2" xfId="41731"/>
    <cellStyle name="Обычный 42 2 8 5 3" xfId="41732"/>
    <cellStyle name="Обычный 42 2 8 6" xfId="41733"/>
    <cellStyle name="Обычный 42 2 8 6 2" xfId="41734"/>
    <cellStyle name="Обычный 42 2 8 7" xfId="41735"/>
    <cellStyle name="Обычный 42 2 8 8" xfId="41736"/>
    <cellStyle name="Обычный 42 2 9" xfId="41737"/>
    <cellStyle name="Обычный 42 2 9 2" xfId="41738"/>
    <cellStyle name="Обычный 42 2 9 2 2" xfId="41739"/>
    <cellStyle name="Обычный 42 2 9 2 3" xfId="41740"/>
    <cellStyle name="Обычный 42 2 9 3" xfId="41741"/>
    <cellStyle name="Обычный 42 2 9 3 2" xfId="41742"/>
    <cellStyle name="Обычный 42 2 9 3 3" xfId="41743"/>
    <cellStyle name="Обычный 42 2 9 4" xfId="41744"/>
    <cellStyle name="Обычный 42 2 9 4 2" xfId="41745"/>
    <cellStyle name="Обычный 42 2 9 4 3" xfId="41746"/>
    <cellStyle name="Обычный 42 2 9 5" xfId="41747"/>
    <cellStyle name="Обычный 42 2 9 5 2" xfId="41748"/>
    <cellStyle name="Обычный 42 2 9 6" xfId="41749"/>
    <cellStyle name="Обычный 42 2 9 7" xfId="41750"/>
    <cellStyle name="Обычный 42 3" xfId="41751"/>
    <cellStyle name="Обычный 42 3 10" xfId="41752"/>
    <cellStyle name="Обычный 42 3 10 2" xfId="41753"/>
    <cellStyle name="Обычный 42 3 10 2 2" xfId="41754"/>
    <cellStyle name="Обычный 42 3 10 2 3" xfId="41755"/>
    <cellStyle name="Обычный 42 3 10 3" xfId="41756"/>
    <cellStyle name="Обычный 42 3 10 3 2" xfId="41757"/>
    <cellStyle name="Обычный 42 3 10 3 3" xfId="41758"/>
    <cellStyle name="Обычный 42 3 10 4" xfId="41759"/>
    <cellStyle name="Обычный 42 3 10 4 2" xfId="41760"/>
    <cellStyle name="Обычный 42 3 10 4 3" xfId="41761"/>
    <cellStyle name="Обычный 42 3 10 5" xfId="41762"/>
    <cellStyle name="Обычный 42 3 10 5 2" xfId="41763"/>
    <cellStyle name="Обычный 42 3 10 6" xfId="41764"/>
    <cellStyle name="Обычный 42 3 10 7" xfId="41765"/>
    <cellStyle name="Обычный 42 3 11" xfId="41766"/>
    <cellStyle name="Обычный 42 3 11 2" xfId="41767"/>
    <cellStyle name="Обычный 42 3 11 2 2" xfId="41768"/>
    <cellStyle name="Обычный 42 3 11 2 3" xfId="41769"/>
    <cellStyle name="Обычный 42 3 11 3" xfId="41770"/>
    <cellStyle name="Обычный 42 3 11 3 2" xfId="41771"/>
    <cellStyle name="Обычный 42 3 11 3 3" xfId="41772"/>
    <cellStyle name="Обычный 42 3 11 4" xfId="41773"/>
    <cellStyle name="Обычный 42 3 11 4 2" xfId="41774"/>
    <cellStyle name="Обычный 42 3 11 4 3" xfId="41775"/>
    <cellStyle name="Обычный 42 3 11 5" xfId="41776"/>
    <cellStyle name="Обычный 42 3 11 5 2" xfId="41777"/>
    <cellStyle name="Обычный 42 3 11 6" xfId="41778"/>
    <cellStyle name="Обычный 42 3 11 7" xfId="41779"/>
    <cellStyle name="Обычный 42 3 12" xfId="41780"/>
    <cellStyle name="Обычный 42 3 12 2" xfId="41781"/>
    <cellStyle name="Обычный 42 3 12 3" xfId="41782"/>
    <cellStyle name="Обычный 42 3 13" xfId="41783"/>
    <cellStyle name="Обычный 42 3 13 2" xfId="41784"/>
    <cellStyle name="Обычный 42 3 13 3" xfId="41785"/>
    <cellStyle name="Обычный 42 3 14" xfId="41786"/>
    <cellStyle name="Обычный 42 3 14 2" xfId="41787"/>
    <cellStyle name="Обычный 42 3 14 3" xfId="41788"/>
    <cellStyle name="Обычный 42 3 15" xfId="41789"/>
    <cellStyle name="Обычный 42 3 15 2" xfId="41790"/>
    <cellStyle name="Обычный 42 3 16" xfId="41791"/>
    <cellStyle name="Обычный 42 3 17" xfId="41792"/>
    <cellStyle name="Обычный 42 3 2" xfId="41793"/>
    <cellStyle name="Обычный 42 3 2 10" xfId="41794"/>
    <cellStyle name="Обычный 42 3 2 10 2" xfId="41795"/>
    <cellStyle name="Обычный 42 3 2 10 2 2" xfId="41796"/>
    <cellStyle name="Обычный 42 3 2 10 2 3" xfId="41797"/>
    <cellStyle name="Обычный 42 3 2 10 3" xfId="41798"/>
    <cellStyle name="Обычный 42 3 2 10 3 2" xfId="41799"/>
    <cellStyle name="Обычный 42 3 2 10 3 3" xfId="41800"/>
    <cellStyle name="Обычный 42 3 2 10 4" xfId="41801"/>
    <cellStyle name="Обычный 42 3 2 10 4 2" xfId="41802"/>
    <cellStyle name="Обычный 42 3 2 10 5" xfId="41803"/>
    <cellStyle name="Обычный 42 3 2 10 5 2" xfId="41804"/>
    <cellStyle name="Обычный 42 3 2 10 6" xfId="41805"/>
    <cellStyle name="Обычный 42 3 2 10 7" xfId="41806"/>
    <cellStyle name="Обычный 42 3 2 11" xfId="41807"/>
    <cellStyle name="Обычный 42 3 2 11 2" xfId="41808"/>
    <cellStyle name="Обычный 42 3 2 11 3" xfId="41809"/>
    <cellStyle name="Обычный 42 3 2 12" xfId="41810"/>
    <cellStyle name="Обычный 42 3 2 12 2" xfId="41811"/>
    <cellStyle name="Обычный 42 3 2 12 3" xfId="41812"/>
    <cellStyle name="Обычный 42 3 2 13" xfId="41813"/>
    <cellStyle name="Обычный 42 3 2 13 2" xfId="41814"/>
    <cellStyle name="Обычный 42 3 2 13 3" xfId="41815"/>
    <cellStyle name="Обычный 42 3 2 14" xfId="41816"/>
    <cellStyle name="Обычный 42 3 2 14 2" xfId="41817"/>
    <cellStyle name="Обычный 42 3 2 15" xfId="41818"/>
    <cellStyle name="Обычный 42 3 2 16" xfId="41819"/>
    <cellStyle name="Обычный 42 3 2 2" xfId="41820"/>
    <cellStyle name="Обычный 42 3 2 2 10" xfId="41821"/>
    <cellStyle name="Обычный 42 3 2 2 10 2" xfId="41822"/>
    <cellStyle name="Обычный 42 3 2 2 10 3" xfId="41823"/>
    <cellStyle name="Обычный 42 3 2 2 11" xfId="41824"/>
    <cellStyle name="Обычный 42 3 2 2 11 2" xfId="41825"/>
    <cellStyle name="Обычный 42 3 2 2 12" xfId="41826"/>
    <cellStyle name="Обычный 42 3 2 2 13" xfId="41827"/>
    <cellStyle name="Обычный 42 3 2 2 2" xfId="41828"/>
    <cellStyle name="Обычный 42 3 2 2 2 2" xfId="41829"/>
    <cellStyle name="Обычный 42 3 2 2 2 2 2" xfId="41830"/>
    <cellStyle name="Обычный 42 3 2 2 2 2 2 2" xfId="41831"/>
    <cellStyle name="Обычный 42 3 2 2 2 2 3" xfId="41832"/>
    <cellStyle name="Обычный 42 3 2 2 2 2 4" xfId="41833"/>
    <cellStyle name="Обычный 42 3 2 2 2 3" xfId="41834"/>
    <cellStyle name="Обычный 42 3 2 2 2 3 2" xfId="41835"/>
    <cellStyle name="Обычный 42 3 2 2 2 3 3" xfId="41836"/>
    <cellStyle name="Обычный 42 3 2 2 2 4" xfId="41837"/>
    <cellStyle name="Обычный 42 3 2 2 2 4 2" xfId="41838"/>
    <cellStyle name="Обычный 42 3 2 2 2 4 3" xfId="41839"/>
    <cellStyle name="Обычный 42 3 2 2 2 5" xfId="41840"/>
    <cellStyle name="Обычный 42 3 2 2 2 5 2" xfId="41841"/>
    <cellStyle name="Обычный 42 3 2 2 2 5 3" xfId="41842"/>
    <cellStyle name="Обычный 42 3 2 2 2 6" xfId="41843"/>
    <cellStyle name="Обычный 42 3 2 2 2 6 2" xfId="41844"/>
    <cellStyle name="Обычный 42 3 2 2 2 7" xfId="41845"/>
    <cellStyle name="Обычный 42 3 2 2 2 8" xfId="41846"/>
    <cellStyle name="Обычный 42 3 2 2 3" xfId="41847"/>
    <cellStyle name="Обычный 42 3 2 2 3 2" xfId="41848"/>
    <cellStyle name="Обычный 42 3 2 2 3 2 2" xfId="41849"/>
    <cellStyle name="Обычный 42 3 2 2 3 2 2 2" xfId="41850"/>
    <cellStyle name="Обычный 42 3 2 2 3 2 3" xfId="41851"/>
    <cellStyle name="Обычный 42 3 2 2 3 2 4" xfId="41852"/>
    <cellStyle name="Обычный 42 3 2 2 3 3" xfId="41853"/>
    <cellStyle name="Обычный 42 3 2 2 3 3 2" xfId="41854"/>
    <cellStyle name="Обычный 42 3 2 2 3 3 3" xfId="41855"/>
    <cellStyle name="Обычный 42 3 2 2 3 4" xfId="41856"/>
    <cellStyle name="Обычный 42 3 2 2 3 4 2" xfId="41857"/>
    <cellStyle name="Обычный 42 3 2 2 3 4 3" xfId="41858"/>
    <cellStyle name="Обычный 42 3 2 2 3 5" xfId="41859"/>
    <cellStyle name="Обычный 42 3 2 2 3 5 2" xfId="41860"/>
    <cellStyle name="Обычный 42 3 2 2 3 5 3" xfId="41861"/>
    <cellStyle name="Обычный 42 3 2 2 3 6" xfId="41862"/>
    <cellStyle name="Обычный 42 3 2 2 3 6 2" xfId="41863"/>
    <cellStyle name="Обычный 42 3 2 2 3 7" xfId="41864"/>
    <cellStyle name="Обычный 42 3 2 2 3 8" xfId="41865"/>
    <cellStyle name="Обычный 42 3 2 2 4" xfId="41866"/>
    <cellStyle name="Обычный 42 3 2 2 4 2" xfId="41867"/>
    <cellStyle name="Обычный 42 3 2 2 4 2 2" xfId="41868"/>
    <cellStyle name="Обычный 42 3 2 2 4 2 3" xfId="41869"/>
    <cellStyle name="Обычный 42 3 2 2 4 3" xfId="41870"/>
    <cellStyle name="Обычный 42 3 2 2 4 3 2" xfId="41871"/>
    <cellStyle name="Обычный 42 3 2 2 4 3 3" xfId="41872"/>
    <cellStyle name="Обычный 42 3 2 2 4 4" xfId="41873"/>
    <cellStyle name="Обычный 42 3 2 2 4 4 2" xfId="41874"/>
    <cellStyle name="Обычный 42 3 2 2 4 4 3" xfId="41875"/>
    <cellStyle name="Обычный 42 3 2 2 4 5" xfId="41876"/>
    <cellStyle name="Обычный 42 3 2 2 4 5 2" xfId="41877"/>
    <cellStyle name="Обычный 42 3 2 2 4 6" xfId="41878"/>
    <cellStyle name="Обычный 42 3 2 2 4 7" xfId="41879"/>
    <cellStyle name="Обычный 42 3 2 2 5" xfId="41880"/>
    <cellStyle name="Обычный 42 3 2 2 5 2" xfId="41881"/>
    <cellStyle name="Обычный 42 3 2 2 5 2 2" xfId="41882"/>
    <cellStyle name="Обычный 42 3 2 2 5 2 3" xfId="41883"/>
    <cellStyle name="Обычный 42 3 2 2 5 3" xfId="41884"/>
    <cellStyle name="Обычный 42 3 2 2 5 3 2" xfId="41885"/>
    <cellStyle name="Обычный 42 3 2 2 5 3 3" xfId="41886"/>
    <cellStyle name="Обычный 42 3 2 2 5 4" xfId="41887"/>
    <cellStyle name="Обычный 42 3 2 2 5 4 2" xfId="41888"/>
    <cellStyle name="Обычный 42 3 2 2 5 4 3" xfId="41889"/>
    <cellStyle name="Обычный 42 3 2 2 5 5" xfId="41890"/>
    <cellStyle name="Обычный 42 3 2 2 5 5 2" xfId="41891"/>
    <cellStyle name="Обычный 42 3 2 2 5 6" xfId="41892"/>
    <cellStyle name="Обычный 42 3 2 2 5 7" xfId="41893"/>
    <cellStyle name="Обычный 42 3 2 2 6" xfId="41894"/>
    <cellStyle name="Обычный 42 3 2 2 6 2" xfId="41895"/>
    <cellStyle name="Обычный 42 3 2 2 6 2 2" xfId="41896"/>
    <cellStyle name="Обычный 42 3 2 2 6 2 3" xfId="41897"/>
    <cellStyle name="Обычный 42 3 2 2 6 3" xfId="41898"/>
    <cellStyle name="Обычный 42 3 2 2 6 3 2" xfId="41899"/>
    <cellStyle name="Обычный 42 3 2 2 6 3 3" xfId="41900"/>
    <cellStyle name="Обычный 42 3 2 2 6 4" xfId="41901"/>
    <cellStyle name="Обычный 42 3 2 2 6 4 2" xfId="41902"/>
    <cellStyle name="Обычный 42 3 2 2 6 4 3" xfId="41903"/>
    <cellStyle name="Обычный 42 3 2 2 6 5" xfId="41904"/>
    <cellStyle name="Обычный 42 3 2 2 6 5 2" xfId="41905"/>
    <cellStyle name="Обычный 42 3 2 2 6 6" xfId="41906"/>
    <cellStyle name="Обычный 42 3 2 2 6 7" xfId="41907"/>
    <cellStyle name="Обычный 42 3 2 2 7" xfId="41908"/>
    <cellStyle name="Обычный 42 3 2 2 7 2" xfId="41909"/>
    <cellStyle name="Обычный 42 3 2 2 7 2 2" xfId="41910"/>
    <cellStyle name="Обычный 42 3 2 2 7 2 3" xfId="41911"/>
    <cellStyle name="Обычный 42 3 2 2 7 3" xfId="41912"/>
    <cellStyle name="Обычный 42 3 2 2 7 3 2" xfId="41913"/>
    <cellStyle name="Обычный 42 3 2 2 7 3 3" xfId="41914"/>
    <cellStyle name="Обычный 42 3 2 2 7 4" xfId="41915"/>
    <cellStyle name="Обычный 42 3 2 2 7 4 2" xfId="41916"/>
    <cellStyle name="Обычный 42 3 2 2 7 5" xfId="41917"/>
    <cellStyle name="Обычный 42 3 2 2 7 5 2" xfId="41918"/>
    <cellStyle name="Обычный 42 3 2 2 7 6" xfId="41919"/>
    <cellStyle name="Обычный 42 3 2 2 7 7" xfId="41920"/>
    <cellStyle name="Обычный 42 3 2 2 8" xfId="41921"/>
    <cellStyle name="Обычный 42 3 2 2 8 2" xfId="41922"/>
    <cellStyle name="Обычный 42 3 2 2 8 3" xfId="41923"/>
    <cellStyle name="Обычный 42 3 2 2 9" xfId="41924"/>
    <cellStyle name="Обычный 42 3 2 2 9 2" xfId="41925"/>
    <cellStyle name="Обычный 42 3 2 2 9 3" xfId="41926"/>
    <cellStyle name="Обычный 42 3 2 3" xfId="41927"/>
    <cellStyle name="Обычный 42 3 2 3 10" xfId="41928"/>
    <cellStyle name="Обычный 42 3 2 3 10 2" xfId="41929"/>
    <cellStyle name="Обычный 42 3 2 3 11" xfId="41930"/>
    <cellStyle name="Обычный 42 3 2 3 12" xfId="41931"/>
    <cellStyle name="Обычный 42 3 2 3 2" xfId="41932"/>
    <cellStyle name="Обычный 42 3 2 3 2 2" xfId="41933"/>
    <cellStyle name="Обычный 42 3 2 3 2 2 2" xfId="41934"/>
    <cellStyle name="Обычный 42 3 2 3 2 2 2 2" xfId="41935"/>
    <cellStyle name="Обычный 42 3 2 3 2 2 3" xfId="41936"/>
    <cellStyle name="Обычный 42 3 2 3 2 2 4" xfId="41937"/>
    <cellStyle name="Обычный 42 3 2 3 2 3" xfId="41938"/>
    <cellStyle name="Обычный 42 3 2 3 2 3 2" xfId="41939"/>
    <cellStyle name="Обычный 42 3 2 3 2 3 3" xfId="41940"/>
    <cellStyle name="Обычный 42 3 2 3 2 4" xfId="41941"/>
    <cellStyle name="Обычный 42 3 2 3 2 4 2" xfId="41942"/>
    <cellStyle name="Обычный 42 3 2 3 2 4 3" xfId="41943"/>
    <cellStyle name="Обычный 42 3 2 3 2 5" xfId="41944"/>
    <cellStyle name="Обычный 42 3 2 3 2 5 2" xfId="41945"/>
    <cellStyle name="Обычный 42 3 2 3 2 5 3" xfId="41946"/>
    <cellStyle name="Обычный 42 3 2 3 2 6" xfId="41947"/>
    <cellStyle name="Обычный 42 3 2 3 2 6 2" xfId="41948"/>
    <cellStyle name="Обычный 42 3 2 3 2 7" xfId="41949"/>
    <cellStyle name="Обычный 42 3 2 3 2 8" xfId="41950"/>
    <cellStyle name="Обычный 42 3 2 3 3" xfId="41951"/>
    <cellStyle name="Обычный 42 3 2 3 3 2" xfId="41952"/>
    <cellStyle name="Обычный 42 3 2 3 3 2 2" xfId="41953"/>
    <cellStyle name="Обычный 42 3 2 3 3 2 2 2" xfId="41954"/>
    <cellStyle name="Обычный 42 3 2 3 3 2 3" xfId="41955"/>
    <cellStyle name="Обычный 42 3 2 3 3 2 4" xfId="41956"/>
    <cellStyle name="Обычный 42 3 2 3 3 3" xfId="41957"/>
    <cellStyle name="Обычный 42 3 2 3 3 3 2" xfId="41958"/>
    <cellStyle name="Обычный 42 3 2 3 3 3 3" xfId="41959"/>
    <cellStyle name="Обычный 42 3 2 3 3 4" xfId="41960"/>
    <cellStyle name="Обычный 42 3 2 3 3 4 2" xfId="41961"/>
    <cellStyle name="Обычный 42 3 2 3 3 4 3" xfId="41962"/>
    <cellStyle name="Обычный 42 3 2 3 3 5" xfId="41963"/>
    <cellStyle name="Обычный 42 3 2 3 3 5 2" xfId="41964"/>
    <cellStyle name="Обычный 42 3 2 3 3 5 3" xfId="41965"/>
    <cellStyle name="Обычный 42 3 2 3 3 6" xfId="41966"/>
    <cellStyle name="Обычный 42 3 2 3 3 6 2" xfId="41967"/>
    <cellStyle name="Обычный 42 3 2 3 3 7" xfId="41968"/>
    <cellStyle name="Обычный 42 3 2 3 3 8" xfId="41969"/>
    <cellStyle name="Обычный 42 3 2 3 4" xfId="41970"/>
    <cellStyle name="Обычный 42 3 2 3 4 2" xfId="41971"/>
    <cellStyle name="Обычный 42 3 2 3 4 2 2" xfId="41972"/>
    <cellStyle name="Обычный 42 3 2 3 4 2 3" xfId="41973"/>
    <cellStyle name="Обычный 42 3 2 3 4 3" xfId="41974"/>
    <cellStyle name="Обычный 42 3 2 3 4 3 2" xfId="41975"/>
    <cellStyle name="Обычный 42 3 2 3 4 3 3" xfId="41976"/>
    <cellStyle name="Обычный 42 3 2 3 4 4" xfId="41977"/>
    <cellStyle name="Обычный 42 3 2 3 4 4 2" xfId="41978"/>
    <cellStyle name="Обычный 42 3 2 3 4 4 3" xfId="41979"/>
    <cellStyle name="Обычный 42 3 2 3 4 5" xfId="41980"/>
    <cellStyle name="Обычный 42 3 2 3 4 5 2" xfId="41981"/>
    <cellStyle name="Обычный 42 3 2 3 4 6" xfId="41982"/>
    <cellStyle name="Обычный 42 3 2 3 4 7" xfId="41983"/>
    <cellStyle name="Обычный 42 3 2 3 5" xfId="41984"/>
    <cellStyle name="Обычный 42 3 2 3 5 2" xfId="41985"/>
    <cellStyle name="Обычный 42 3 2 3 5 2 2" xfId="41986"/>
    <cellStyle name="Обычный 42 3 2 3 5 2 3" xfId="41987"/>
    <cellStyle name="Обычный 42 3 2 3 5 3" xfId="41988"/>
    <cellStyle name="Обычный 42 3 2 3 5 3 2" xfId="41989"/>
    <cellStyle name="Обычный 42 3 2 3 5 3 3" xfId="41990"/>
    <cellStyle name="Обычный 42 3 2 3 5 4" xfId="41991"/>
    <cellStyle name="Обычный 42 3 2 3 5 4 2" xfId="41992"/>
    <cellStyle name="Обычный 42 3 2 3 5 4 3" xfId="41993"/>
    <cellStyle name="Обычный 42 3 2 3 5 5" xfId="41994"/>
    <cellStyle name="Обычный 42 3 2 3 5 5 2" xfId="41995"/>
    <cellStyle name="Обычный 42 3 2 3 5 6" xfId="41996"/>
    <cellStyle name="Обычный 42 3 2 3 5 7" xfId="41997"/>
    <cellStyle name="Обычный 42 3 2 3 6" xfId="41998"/>
    <cellStyle name="Обычный 42 3 2 3 6 2" xfId="41999"/>
    <cellStyle name="Обычный 42 3 2 3 6 2 2" xfId="42000"/>
    <cellStyle name="Обычный 42 3 2 3 6 2 3" xfId="42001"/>
    <cellStyle name="Обычный 42 3 2 3 6 3" xfId="42002"/>
    <cellStyle name="Обычный 42 3 2 3 6 3 2" xfId="42003"/>
    <cellStyle name="Обычный 42 3 2 3 6 3 3" xfId="42004"/>
    <cellStyle name="Обычный 42 3 2 3 6 4" xfId="42005"/>
    <cellStyle name="Обычный 42 3 2 3 6 4 2" xfId="42006"/>
    <cellStyle name="Обычный 42 3 2 3 6 5" xfId="42007"/>
    <cellStyle name="Обычный 42 3 2 3 6 5 2" xfId="42008"/>
    <cellStyle name="Обычный 42 3 2 3 6 6" xfId="42009"/>
    <cellStyle name="Обычный 42 3 2 3 6 7" xfId="42010"/>
    <cellStyle name="Обычный 42 3 2 3 7" xfId="42011"/>
    <cellStyle name="Обычный 42 3 2 3 7 2" xfId="42012"/>
    <cellStyle name="Обычный 42 3 2 3 7 3" xfId="42013"/>
    <cellStyle name="Обычный 42 3 2 3 8" xfId="42014"/>
    <cellStyle name="Обычный 42 3 2 3 8 2" xfId="42015"/>
    <cellStyle name="Обычный 42 3 2 3 8 3" xfId="42016"/>
    <cellStyle name="Обычный 42 3 2 3 9" xfId="42017"/>
    <cellStyle name="Обычный 42 3 2 3 9 2" xfId="42018"/>
    <cellStyle name="Обычный 42 3 2 3 9 3" xfId="42019"/>
    <cellStyle name="Обычный 42 3 2 4" xfId="42020"/>
    <cellStyle name="Обычный 42 3 2 4 2" xfId="42021"/>
    <cellStyle name="Обычный 42 3 2 4 2 2" xfId="42022"/>
    <cellStyle name="Обычный 42 3 2 4 2 2 2" xfId="42023"/>
    <cellStyle name="Обычный 42 3 2 4 2 2 3" xfId="42024"/>
    <cellStyle name="Обычный 42 3 2 4 2 3" xfId="42025"/>
    <cellStyle name="Обычный 42 3 2 4 2 3 2" xfId="42026"/>
    <cellStyle name="Обычный 42 3 2 4 2 3 3" xfId="42027"/>
    <cellStyle name="Обычный 42 3 2 4 2 4" xfId="42028"/>
    <cellStyle name="Обычный 42 3 2 4 2 4 2" xfId="42029"/>
    <cellStyle name="Обычный 42 3 2 4 2 4 3" xfId="42030"/>
    <cellStyle name="Обычный 42 3 2 4 2 5" xfId="42031"/>
    <cellStyle name="Обычный 42 3 2 4 2 5 2" xfId="42032"/>
    <cellStyle name="Обычный 42 3 2 4 2 6" xfId="42033"/>
    <cellStyle name="Обычный 42 3 2 4 2 7" xfId="42034"/>
    <cellStyle name="Обычный 42 3 2 4 3" xfId="42035"/>
    <cellStyle name="Обычный 42 3 2 4 3 2" xfId="42036"/>
    <cellStyle name="Обычный 42 3 2 4 3 2 2" xfId="42037"/>
    <cellStyle name="Обычный 42 3 2 4 3 3" xfId="42038"/>
    <cellStyle name="Обычный 42 3 2 4 3 4" xfId="42039"/>
    <cellStyle name="Обычный 42 3 2 4 4" xfId="42040"/>
    <cellStyle name="Обычный 42 3 2 4 4 2" xfId="42041"/>
    <cellStyle name="Обычный 42 3 2 4 4 3" xfId="42042"/>
    <cellStyle name="Обычный 42 3 2 4 5" xfId="42043"/>
    <cellStyle name="Обычный 42 3 2 4 5 2" xfId="42044"/>
    <cellStyle name="Обычный 42 3 2 4 5 3" xfId="42045"/>
    <cellStyle name="Обычный 42 3 2 4 6" xfId="42046"/>
    <cellStyle name="Обычный 42 3 2 4 6 2" xfId="42047"/>
    <cellStyle name="Обычный 42 3 2 4 6 3" xfId="42048"/>
    <cellStyle name="Обычный 42 3 2 4 7" xfId="42049"/>
    <cellStyle name="Обычный 42 3 2 4 7 2" xfId="42050"/>
    <cellStyle name="Обычный 42 3 2 4 8" xfId="42051"/>
    <cellStyle name="Обычный 42 3 2 4 9" xfId="42052"/>
    <cellStyle name="Обычный 42 3 2 5" xfId="42053"/>
    <cellStyle name="Обычный 42 3 2 5 2" xfId="42054"/>
    <cellStyle name="Обычный 42 3 2 5 2 2" xfId="42055"/>
    <cellStyle name="Обычный 42 3 2 5 2 2 2" xfId="42056"/>
    <cellStyle name="Обычный 42 3 2 5 2 3" xfId="42057"/>
    <cellStyle name="Обычный 42 3 2 5 2 4" xfId="42058"/>
    <cellStyle name="Обычный 42 3 2 5 3" xfId="42059"/>
    <cellStyle name="Обычный 42 3 2 5 3 2" xfId="42060"/>
    <cellStyle name="Обычный 42 3 2 5 3 3" xfId="42061"/>
    <cellStyle name="Обычный 42 3 2 5 4" xfId="42062"/>
    <cellStyle name="Обычный 42 3 2 5 4 2" xfId="42063"/>
    <cellStyle name="Обычный 42 3 2 5 4 3" xfId="42064"/>
    <cellStyle name="Обычный 42 3 2 5 5" xfId="42065"/>
    <cellStyle name="Обычный 42 3 2 5 5 2" xfId="42066"/>
    <cellStyle name="Обычный 42 3 2 5 5 3" xfId="42067"/>
    <cellStyle name="Обычный 42 3 2 5 6" xfId="42068"/>
    <cellStyle name="Обычный 42 3 2 5 6 2" xfId="42069"/>
    <cellStyle name="Обычный 42 3 2 5 7" xfId="42070"/>
    <cellStyle name="Обычный 42 3 2 5 8" xfId="42071"/>
    <cellStyle name="Обычный 42 3 2 6" xfId="42072"/>
    <cellStyle name="Обычный 42 3 2 6 2" xfId="42073"/>
    <cellStyle name="Обычный 42 3 2 6 2 2" xfId="42074"/>
    <cellStyle name="Обычный 42 3 2 6 2 3" xfId="42075"/>
    <cellStyle name="Обычный 42 3 2 6 3" xfId="42076"/>
    <cellStyle name="Обычный 42 3 2 6 3 2" xfId="42077"/>
    <cellStyle name="Обычный 42 3 2 6 3 3" xfId="42078"/>
    <cellStyle name="Обычный 42 3 2 6 4" xfId="42079"/>
    <cellStyle name="Обычный 42 3 2 6 4 2" xfId="42080"/>
    <cellStyle name="Обычный 42 3 2 6 4 3" xfId="42081"/>
    <cellStyle name="Обычный 42 3 2 6 5" xfId="42082"/>
    <cellStyle name="Обычный 42 3 2 6 5 2" xfId="42083"/>
    <cellStyle name="Обычный 42 3 2 6 6" xfId="42084"/>
    <cellStyle name="Обычный 42 3 2 6 7" xfId="42085"/>
    <cellStyle name="Обычный 42 3 2 7" xfId="42086"/>
    <cellStyle name="Обычный 42 3 2 7 2" xfId="42087"/>
    <cellStyle name="Обычный 42 3 2 7 2 2" xfId="42088"/>
    <cellStyle name="Обычный 42 3 2 7 2 3" xfId="42089"/>
    <cellStyle name="Обычный 42 3 2 7 3" xfId="42090"/>
    <cellStyle name="Обычный 42 3 2 7 3 2" xfId="42091"/>
    <cellStyle name="Обычный 42 3 2 7 3 3" xfId="42092"/>
    <cellStyle name="Обычный 42 3 2 7 4" xfId="42093"/>
    <cellStyle name="Обычный 42 3 2 7 4 2" xfId="42094"/>
    <cellStyle name="Обычный 42 3 2 7 4 3" xfId="42095"/>
    <cellStyle name="Обычный 42 3 2 7 5" xfId="42096"/>
    <cellStyle name="Обычный 42 3 2 7 5 2" xfId="42097"/>
    <cellStyle name="Обычный 42 3 2 7 6" xfId="42098"/>
    <cellStyle name="Обычный 42 3 2 7 7" xfId="42099"/>
    <cellStyle name="Обычный 42 3 2 8" xfId="42100"/>
    <cellStyle name="Обычный 42 3 2 8 2" xfId="42101"/>
    <cellStyle name="Обычный 42 3 2 8 2 2" xfId="42102"/>
    <cellStyle name="Обычный 42 3 2 8 2 3" xfId="42103"/>
    <cellStyle name="Обычный 42 3 2 8 3" xfId="42104"/>
    <cellStyle name="Обычный 42 3 2 8 3 2" xfId="42105"/>
    <cellStyle name="Обычный 42 3 2 8 3 3" xfId="42106"/>
    <cellStyle name="Обычный 42 3 2 8 4" xfId="42107"/>
    <cellStyle name="Обычный 42 3 2 8 4 2" xfId="42108"/>
    <cellStyle name="Обычный 42 3 2 8 4 3" xfId="42109"/>
    <cellStyle name="Обычный 42 3 2 8 5" xfId="42110"/>
    <cellStyle name="Обычный 42 3 2 8 5 2" xfId="42111"/>
    <cellStyle name="Обычный 42 3 2 8 6" xfId="42112"/>
    <cellStyle name="Обычный 42 3 2 8 7" xfId="42113"/>
    <cellStyle name="Обычный 42 3 2 9" xfId="42114"/>
    <cellStyle name="Обычный 42 3 2 9 2" xfId="42115"/>
    <cellStyle name="Обычный 42 3 2 9 2 2" xfId="42116"/>
    <cellStyle name="Обычный 42 3 2 9 2 3" xfId="42117"/>
    <cellStyle name="Обычный 42 3 2 9 3" xfId="42118"/>
    <cellStyle name="Обычный 42 3 2 9 3 2" xfId="42119"/>
    <cellStyle name="Обычный 42 3 2 9 3 3" xfId="42120"/>
    <cellStyle name="Обычный 42 3 2 9 4" xfId="42121"/>
    <cellStyle name="Обычный 42 3 2 9 4 2" xfId="42122"/>
    <cellStyle name="Обычный 42 3 2 9 4 3" xfId="42123"/>
    <cellStyle name="Обычный 42 3 2 9 5" xfId="42124"/>
    <cellStyle name="Обычный 42 3 2 9 5 2" xfId="42125"/>
    <cellStyle name="Обычный 42 3 2 9 6" xfId="42126"/>
    <cellStyle name="Обычный 42 3 2 9 7" xfId="42127"/>
    <cellStyle name="Обычный 42 3 3" xfId="42128"/>
    <cellStyle name="Обычный 42 3 3 10" xfId="42129"/>
    <cellStyle name="Обычный 42 3 3 10 2" xfId="42130"/>
    <cellStyle name="Обычный 42 3 3 10 3" xfId="42131"/>
    <cellStyle name="Обычный 42 3 3 11" xfId="42132"/>
    <cellStyle name="Обычный 42 3 3 11 2" xfId="42133"/>
    <cellStyle name="Обычный 42 3 3 12" xfId="42134"/>
    <cellStyle name="Обычный 42 3 3 13" xfId="42135"/>
    <cellStyle name="Обычный 42 3 3 2" xfId="42136"/>
    <cellStyle name="Обычный 42 3 3 2 2" xfId="42137"/>
    <cellStyle name="Обычный 42 3 3 2 2 2" xfId="42138"/>
    <cellStyle name="Обычный 42 3 3 2 2 2 2" xfId="42139"/>
    <cellStyle name="Обычный 42 3 3 2 2 3" xfId="42140"/>
    <cellStyle name="Обычный 42 3 3 2 2 4" xfId="42141"/>
    <cellStyle name="Обычный 42 3 3 2 3" xfId="42142"/>
    <cellStyle name="Обычный 42 3 3 2 3 2" xfId="42143"/>
    <cellStyle name="Обычный 42 3 3 2 3 3" xfId="42144"/>
    <cellStyle name="Обычный 42 3 3 2 4" xfId="42145"/>
    <cellStyle name="Обычный 42 3 3 2 4 2" xfId="42146"/>
    <cellStyle name="Обычный 42 3 3 2 4 3" xfId="42147"/>
    <cellStyle name="Обычный 42 3 3 2 5" xfId="42148"/>
    <cellStyle name="Обычный 42 3 3 2 5 2" xfId="42149"/>
    <cellStyle name="Обычный 42 3 3 2 5 3" xfId="42150"/>
    <cellStyle name="Обычный 42 3 3 2 6" xfId="42151"/>
    <cellStyle name="Обычный 42 3 3 2 6 2" xfId="42152"/>
    <cellStyle name="Обычный 42 3 3 2 7" xfId="42153"/>
    <cellStyle name="Обычный 42 3 3 2 8" xfId="42154"/>
    <cellStyle name="Обычный 42 3 3 3" xfId="42155"/>
    <cellStyle name="Обычный 42 3 3 3 2" xfId="42156"/>
    <cellStyle name="Обычный 42 3 3 3 2 2" xfId="42157"/>
    <cellStyle name="Обычный 42 3 3 3 2 2 2" xfId="42158"/>
    <cellStyle name="Обычный 42 3 3 3 2 3" xfId="42159"/>
    <cellStyle name="Обычный 42 3 3 3 2 4" xfId="42160"/>
    <cellStyle name="Обычный 42 3 3 3 3" xfId="42161"/>
    <cellStyle name="Обычный 42 3 3 3 3 2" xfId="42162"/>
    <cellStyle name="Обычный 42 3 3 3 3 3" xfId="42163"/>
    <cellStyle name="Обычный 42 3 3 3 4" xfId="42164"/>
    <cellStyle name="Обычный 42 3 3 3 4 2" xfId="42165"/>
    <cellStyle name="Обычный 42 3 3 3 4 3" xfId="42166"/>
    <cellStyle name="Обычный 42 3 3 3 5" xfId="42167"/>
    <cellStyle name="Обычный 42 3 3 3 5 2" xfId="42168"/>
    <cellStyle name="Обычный 42 3 3 3 5 3" xfId="42169"/>
    <cellStyle name="Обычный 42 3 3 3 6" xfId="42170"/>
    <cellStyle name="Обычный 42 3 3 3 6 2" xfId="42171"/>
    <cellStyle name="Обычный 42 3 3 3 7" xfId="42172"/>
    <cellStyle name="Обычный 42 3 3 3 8" xfId="42173"/>
    <cellStyle name="Обычный 42 3 3 4" xfId="42174"/>
    <cellStyle name="Обычный 42 3 3 4 2" xfId="42175"/>
    <cellStyle name="Обычный 42 3 3 4 2 2" xfId="42176"/>
    <cellStyle name="Обычный 42 3 3 4 2 3" xfId="42177"/>
    <cellStyle name="Обычный 42 3 3 4 3" xfId="42178"/>
    <cellStyle name="Обычный 42 3 3 4 3 2" xfId="42179"/>
    <cellStyle name="Обычный 42 3 3 4 3 3" xfId="42180"/>
    <cellStyle name="Обычный 42 3 3 4 4" xfId="42181"/>
    <cellStyle name="Обычный 42 3 3 4 4 2" xfId="42182"/>
    <cellStyle name="Обычный 42 3 3 4 4 3" xfId="42183"/>
    <cellStyle name="Обычный 42 3 3 4 5" xfId="42184"/>
    <cellStyle name="Обычный 42 3 3 4 5 2" xfId="42185"/>
    <cellStyle name="Обычный 42 3 3 4 6" xfId="42186"/>
    <cellStyle name="Обычный 42 3 3 4 7" xfId="42187"/>
    <cellStyle name="Обычный 42 3 3 5" xfId="42188"/>
    <cellStyle name="Обычный 42 3 3 5 2" xfId="42189"/>
    <cellStyle name="Обычный 42 3 3 5 2 2" xfId="42190"/>
    <cellStyle name="Обычный 42 3 3 5 2 3" xfId="42191"/>
    <cellStyle name="Обычный 42 3 3 5 3" xfId="42192"/>
    <cellStyle name="Обычный 42 3 3 5 3 2" xfId="42193"/>
    <cellStyle name="Обычный 42 3 3 5 3 3" xfId="42194"/>
    <cellStyle name="Обычный 42 3 3 5 4" xfId="42195"/>
    <cellStyle name="Обычный 42 3 3 5 4 2" xfId="42196"/>
    <cellStyle name="Обычный 42 3 3 5 4 3" xfId="42197"/>
    <cellStyle name="Обычный 42 3 3 5 5" xfId="42198"/>
    <cellStyle name="Обычный 42 3 3 5 5 2" xfId="42199"/>
    <cellStyle name="Обычный 42 3 3 5 6" xfId="42200"/>
    <cellStyle name="Обычный 42 3 3 5 7" xfId="42201"/>
    <cellStyle name="Обычный 42 3 3 6" xfId="42202"/>
    <cellStyle name="Обычный 42 3 3 6 2" xfId="42203"/>
    <cellStyle name="Обычный 42 3 3 6 2 2" xfId="42204"/>
    <cellStyle name="Обычный 42 3 3 6 2 3" xfId="42205"/>
    <cellStyle name="Обычный 42 3 3 6 3" xfId="42206"/>
    <cellStyle name="Обычный 42 3 3 6 3 2" xfId="42207"/>
    <cellStyle name="Обычный 42 3 3 6 3 3" xfId="42208"/>
    <cellStyle name="Обычный 42 3 3 6 4" xfId="42209"/>
    <cellStyle name="Обычный 42 3 3 6 4 2" xfId="42210"/>
    <cellStyle name="Обычный 42 3 3 6 4 3" xfId="42211"/>
    <cellStyle name="Обычный 42 3 3 6 5" xfId="42212"/>
    <cellStyle name="Обычный 42 3 3 6 5 2" xfId="42213"/>
    <cellStyle name="Обычный 42 3 3 6 6" xfId="42214"/>
    <cellStyle name="Обычный 42 3 3 6 7" xfId="42215"/>
    <cellStyle name="Обычный 42 3 3 7" xfId="42216"/>
    <cellStyle name="Обычный 42 3 3 7 2" xfId="42217"/>
    <cellStyle name="Обычный 42 3 3 7 2 2" xfId="42218"/>
    <cellStyle name="Обычный 42 3 3 7 2 3" xfId="42219"/>
    <cellStyle name="Обычный 42 3 3 7 3" xfId="42220"/>
    <cellStyle name="Обычный 42 3 3 7 3 2" xfId="42221"/>
    <cellStyle name="Обычный 42 3 3 7 3 3" xfId="42222"/>
    <cellStyle name="Обычный 42 3 3 7 4" xfId="42223"/>
    <cellStyle name="Обычный 42 3 3 7 4 2" xfId="42224"/>
    <cellStyle name="Обычный 42 3 3 7 5" xfId="42225"/>
    <cellStyle name="Обычный 42 3 3 7 5 2" xfId="42226"/>
    <cellStyle name="Обычный 42 3 3 7 6" xfId="42227"/>
    <cellStyle name="Обычный 42 3 3 7 7" xfId="42228"/>
    <cellStyle name="Обычный 42 3 3 8" xfId="42229"/>
    <cellStyle name="Обычный 42 3 3 8 2" xfId="42230"/>
    <cellStyle name="Обычный 42 3 3 8 3" xfId="42231"/>
    <cellStyle name="Обычный 42 3 3 9" xfId="42232"/>
    <cellStyle name="Обычный 42 3 3 9 2" xfId="42233"/>
    <cellStyle name="Обычный 42 3 3 9 3" xfId="42234"/>
    <cellStyle name="Обычный 42 3 4" xfId="42235"/>
    <cellStyle name="Обычный 42 3 4 10" xfId="42236"/>
    <cellStyle name="Обычный 42 3 4 10 2" xfId="42237"/>
    <cellStyle name="Обычный 42 3 4 11" xfId="42238"/>
    <cellStyle name="Обычный 42 3 4 12" xfId="42239"/>
    <cellStyle name="Обычный 42 3 4 2" xfId="42240"/>
    <cellStyle name="Обычный 42 3 4 2 2" xfId="42241"/>
    <cellStyle name="Обычный 42 3 4 2 2 2" xfId="42242"/>
    <cellStyle name="Обычный 42 3 4 2 2 2 2" xfId="42243"/>
    <cellStyle name="Обычный 42 3 4 2 2 3" xfId="42244"/>
    <cellStyle name="Обычный 42 3 4 2 2 4" xfId="42245"/>
    <cellStyle name="Обычный 42 3 4 2 3" xfId="42246"/>
    <cellStyle name="Обычный 42 3 4 2 3 2" xfId="42247"/>
    <cellStyle name="Обычный 42 3 4 2 3 3" xfId="42248"/>
    <cellStyle name="Обычный 42 3 4 2 4" xfId="42249"/>
    <cellStyle name="Обычный 42 3 4 2 4 2" xfId="42250"/>
    <cellStyle name="Обычный 42 3 4 2 4 3" xfId="42251"/>
    <cellStyle name="Обычный 42 3 4 2 5" xfId="42252"/>
    <cellStyle name="Обычный 42 3 4 2 5 2" xfId="42253"/>
    <cellStyle name="Обычный 42 3 4 2 5 3" xfId="42254"/>
    <cellStyle name="Обычный 42 3 4 2 6" xfId="42255"/>
    <cellStyle name="Обычный 42 3 4 2 6 2" xfId="42256"/>
    <cellStyle name="Обычный 42 3 4 2 7" xfId="42257"/>
    <cellStyle name="Обычный 42 3 4 2 8" xfId="42258"/>
    <cellStyle name="Обычный 42 3 4 3" xfId="42259"/>
    <cellStyle name="Обычный 42 3 4 3 2" xfId="42260"/>
    <cellStyle name="Обычный 42 3 4 3 2 2" xfId="42261"/>
    <cellStyle name="Обычный 42 3 4 3 2 2 2" xfId="42262"/>
    <cellStyle name="Обычный 42 3 4 3 2 3" xfId="42263"/>
    <cellStyle name="Обычный 42 3 4 3 2 4" xfId="42264"/>
    <cellStyle name="Обычный 42 3 4 3 3" xfId="42265"/>
    <cellStyle name="Обычный 42 3 4 3 3 2" xfId="42266"/>
    <cellStyle name="Обычный 42 3 4 3 3 3" xfId="42267"/>
    <cellStyle name="Обычный 42 3 4 3 4" xfId="42268"/>
    <cellStyle name="Обычный 42 3 4 3 4 2" xfId="42269"/>
    <cellStyle name="Обычный 42 3 4 3 4 3" xfId="42270"/>
    <cellStyle name="Обычный 42 3 4 3 5" xfId="42271"/>
    <cellStyle name="Обычный 42 3 4 3 5 2" xfId="42272"/>
    <cellStyle name="Обычный 42 3 4 3 5 3" xfId="42273"/>
    <cellStyle name="Обычный 42 3 4 3 6" xfId="42274"/>
    <cellStyle name="Обычный 42 3 4 3 6 2" xfId="42275"/>
    <cellStyle name="Обычный 42 3 4 3 7" xfId="42276"/>
    <cellStyle name="Обычный 42 3 4 3 8" xfId="42277"/>
    <cellStyle name="Обычный 42 3 4 4" xfId="42278"/>
    <cellStyle name="Обычный 42 3 4 4 2" xfId="42279"/>
    <cellStyle name="Обычный 42 3 4 4 2 2" xfId="42280"/>
    <cellStyle name="Обычный 42 3 4 4 2 3" xfId="42281"/>
    <cellStyle name="Обычный 42 3 4 4 3" xfId="42282"/>
    <cellStyle name="Обычный 42 3 4 4 3 2" xfId="42283"/>
    <cellStyle name="Обычный 42 3 4 4 3 3" xfId="42284"/>
    <cellStyle name="Обычный 42 3 4 4 4" xfId="42285"/>
    <cellStyle name="Обычный 42 3 4 4 4 2" xfId="42286"/>
    <cellStyle name="Обычный 42 3 4 4 4 3" xfId="42287"/>
    <cellStyle name="Обычный 42 3 4 4 5" xfId="42288"/>
    <cellStyle name="Обычный 42 3 4 4 5 2" xfId="42289"/>
    <cellStyle name="Обычный 42 3 4 4 6" xfId="42290"/>
    <cellStyle name="Обычный 42 3 4 4 7" xfId="42291"/>
    <cellStyle name="Обычный 42 3 4 5" xfId="42292"/>
    <cellStyle name="Обычный 42 3 4 5 2" xfId="42293"/>
    <cellStyle name="Обычный 42 3 4 5 2 2" xfId="42294"/>
    <cellStyle name="Обычный 42 3 4 5 2 3" xfId="42295"/>
    <cellStyle name="Обычный 42 3 4 5 3" xfId="42296"/>
    <cellStyle name="Обычный 42 3 4 5 3 2" xfId="42297"/>
    <cellStyle name="Обычный 42 3 4 5 3 3" xfId="42298"/>
    <cellStyle name="Обычный 42 3 4 5 4" xfId="42299"/>
    <cellStyle name="Обычный 42 3 4 5 4 2" xfId="42300"/>
    <cellStyle name="Обычный 42 3 4 5 4 3" xfId="42301"/>
    <cellStyle name="Обычный 42 3 4 5 5" xfId="42302"/>
    <cellStyle name="Обычный 42 3 4 5 5 2" xfId="42303"/>
    <cellStyle name="Обычный 42 3 4 5 6" xfId="42304"/>
    <cellStyle name="Обычный 42 3 4 5 7" xfId="42305"/>
    <cellStyle name="Обычный 42 3 4 6" xfId="42306"/>
    <cellStyle name="Обычный 42 3 4 6 2" xfId="42307"/>
    <cellStyle name="Обычный 42 3 4 6 2 2" xfId="42308"/>
    <cellStyle name="Обычный 42 3 4 6 2 3" xfId="42309"/>
    <cellStyle name="Обычный 42 3 4 6 3" xfId="42310"/>
    <cellStyle name="Обычный 42 3 4 6 3 2" xfId="42311"/>
    <cellStyle name="Обычный 42 3 4 6 3 3" xfId="42312"/>
    <cellStyle name="Обычный 42 3 4 6 4" xfId="42313"/>
    <cellStyle name="Обычный 42 3 4 6 4 2" xfId="42314"/>
    <cellStyle name="Обычный 42 3 4 6 5" xfId="42315"/>
    <cellStyle name="Обычный 42 3 4 6 5 2" xfId="42316"/>
    <cellStyle name="Обычный 42 3 4 6 6" xfId="42317"/>
    <cellStyle name="Обычный 42 3 4 6 7" xfId="42318"/>
    <cellStyle name="Обычный 42 3 4 7" xfId="42319"/>
    <cellStyle name="Обычный 42 3 4 7 2" xfId="42320"/>
    <cellStyle name="Обычный 42 3 4 7 3" xfId="42321"/>
    <cellStyle name="Обычный 42 3 4 8" xfId="42322"/>
    <cellStyle name="Обычный 42 3 4 8 2" xfId="42323"/>
    <cellStyle name="Обычный 42 3 4 8 3" xfId="42324"/>
    <cellStyle name="Обычный 42 3 4 9" xfId="42325"/>
    <cellStyle name="Обычный 42 3 4 9 2" xfId="42326"/>
    <cellStyle name="Обычный 42 3 4 9 3" xfId="42327"/>
    <cellStyle name="Обычный 42 3 5" xfId="42328"/>
    <cellStyle name="Обычный 42 3 5 2" xfId="42329"/>
    <cellStyle name="Обычный 42 3 5 2 2" xfId="42330"/>
    <cellStyle name="Обычный 42 3 5 2 2 2" xfId="42331"/>
    <cellStyle name="Обычный 42 3 5 2 2 3" xfId="42332"/>
    <cellStyle name="Обычный 42 3 5 2 3" xfId="42333"/>
    <cellStyle name="Обычный 42 3 5 2 3 2" xfId="42334"/>
    <cellStyle name="Обычный 42 3 5 2 3 3" xfId="42335"/>
    <cellStyle name="Обычный 42 3 5 2 4" xfId="42336"/>
    <cellStyle name="Обычный 42 3 5 2 4 2" xfId="42337"/>
    <cellStyle name="Обычный 42 3 5 2 4 3" xfId="42338"/>
    <cellStyle name="Обычный 42 3 5 2 5" xfId="42339"/>
    <cellStyle name="Обычный 42 3 5 2 5 2" xfId="42340"/>
    <cellStyle name="Обычный 42 3 5 2 6" xfId="42341"/>
    <cellStyle name="Обычный 42 3 5 2 7" xfId="42342"/>
    <cellStyle name="Обычный 42 3 5 3" xfId="42343"/>
    <cellStyle name="Обычный 42 3 5 3 2" xfId="42344"/>
    <cellStyle name="Обычный 42 3 5 3 2 2" xfId="42345"/>
    <cellStyle name="Обычный 42 3 5 3 3" xfId="42346"/>
    <cellStyle name="Обычный 42 3 5 3 4" xfId="42347"/>
    <cellStyle name="Обычный 42 3 5 4" xfId="42348"/>
    <cellStyle name="Обычный 42 3 5 4 2" xfId="42349"/>
    <cellStyle name="Обычный 42 3 5 4 3" xfId="42350"/>
    <cellStyle name="Обычный 42 3 5 5" xfId="42351"/>
    <cellStyle name="Обычный 42 3 5 5 2" xfId="42352"/>
    <cellStyle name="Обычный 42 3 5 5 3" xfId="42353"/>
    <cellStyle name="Обычный 42 3 5 6" xfId="42354"/>
    <cellStyle name="Обычный 42 3 5 6 2" xfId="42355"/>
    <cellStyle name="Обычный 42 3 5 6 3" xfId="42356"/>
    <cellStyle name="Обычный 42 3 5 7" xfId="42357"/>
    <cellStyle name="Обычный 42 3 5 7 2" xfId="42358"/>
    <cellStyle name="Обычный 42 3 5 8" xfId="42359"/>
    <cellStyle name="Обычный 42 3 5 9" xfId="42360"/>
    <cellStyle name="Обычный 42 3 6" xfId="42361"/>
    <cellStyle name="Обычный 42 3 6 2" xfId="42362"/>
    <cellStyle name="Обычный 42 3 6 2 2" xfId="42363"/>
    <cellStyle name="Обычный 42 3 6 2 2 2" xfId="42364"/>
    <cellStyle name="Обычный 42 3 6 2 3" xfId="42365"/>
    <cellStyle name="Обычный 42 3 6 2 4" xfId="42366"/>
    <cellStyle name="Обычный 42 3 6 3" xfId="42367"/>
    <cellStyle name="Обычный 42 3 6 3 2" xfId="42368"/>
    <cellStyle name="Обычный 42 3 6 3 3" xfId="42369"/>
    <cellStyle name="Обычный 42 3 6 4" xfId="42370"/>
    <cellStyle name="Обычный 42 3 6 4 2" xfId="42371"/>
    <cellStyle name="Обычный 42 3 6 4 3" xfId="42372"/>
    <cellStyle name="Обычный 42 3 6 5" xfId="42373"/>
    <cellStyle name="Обычный 42 3 6 5 2" xfId="42374"/>
    <cellStyle name="Обычный 42 3 6 5 3" xfId="42375"/>
    <cellStyle name="Обычный 42 3 6 6" xfId="42376"/>
    <cellStyle name="Обычный 42 3 6 6 2" xfId="42377"/>
    <cellStyle name="Обычный 42 3 6 7" xfId="42378"/>
    <cellStyle name="Обычный 42 3 6 8" xfId="42379"/>
    <cellStyle name="Обычный 42 3 7" xfId="42380"/>
    <cellStyle name="Обычный 42 3 7 2" xfId="42381"/>
    <cellStyle name="Обычный 42 3 7 2 2" xfId="42382"/>
    <cellStyle name="Обычный 42 3 7 2 2 2" xfId="42383"/>
    <cellStyle name="Обычный 42 3 7 2 3" xfId="42384"/>
    <cellStyle name="Обычный 42 3 7 2 4" xfId="42385"/>
    <cellStyle name="Обычный 42 3 7 3" xfId="42386"/>
    <cellStyle name="Обычный 42 3 7 3 2" xfId="42387"/>
    <cellStyle name="Обычный 42 3 7 3 3" xfId="42388"/>
    <cellStyle name="Обычный 42 3 7 4" xfId="42389"/>
    <cellStyle name="Обычный 42 3 7 4 2" xfId="42390"/>
    <cellStyle name="Обычный 42 3 7 4 3" xfId="42391"/>
    <cellStyle name="Обычный 42 3 7 5" xfId="42392"/>
    <cellStyle name="Обычный 42 3 7 5 2" xfId="42393"/>
    <cellStyle name="Обычный 42 3 7 5 3" xfId="42394"/>
    <cellStyle name="Обычный 42 3 7 6" xfId="42395"/>
    <cellStyle name="Обычный 42 3 7 6 2" xfId="42396"/>
    <cellStyle name="Обычный 42 3 7 7" xfId="42397"/>
    <cellStyle name="Обычный 42 3 7 8" xfId="42398"/>
    <cellStyle name="Обычный 42 3 8" xfId="42399"/>
    <cellStyle name="Обычный 42 3 8 2" xfId="42400"/>
    <cellStyle name="Обычный 42 3 8 2 2" xfId="42401"/>
    <cellStyle name="Обычный 42 3 8 2 3" xfId="42402"/>
    <cellStyle name="Обычный 42 3 8 3" xfId="42403"/>
    <cellStyle name="Обычный 42 3 8 3 2" xfId="42404"/>
    <cellStyle name="Обычный 42 3 8 3 3" xfId="42405"/>
    <cellStyle name="Обычный 42 3 8 4" xfId="42406"/>
    <cellStyle name="Обычный 42 3 8 4 2" xfId="42407"/>
    <cellStyle name="Обычный 42 3 8 4 3" xfId="42408"/>
    <cellStyle name="Обычный 42 3 8 5" xfId="42409"/>
    <cellStyle name="Обычный 42 3 8 5 2" xfId="42410"/>
    <cellStyle name="Обычный 42 3 8 6" xfId="42411"/>
    <cellStyle name="Обычный 42 3 8 7" xfId="42412"/>
    <cellStyle name="Обычный 42 3 9" xfId="42413"/>
    <cellStyle name="Обычный 42 3 9 2" xfId="42414"/>
    <cellStyle name="Обычный 42 3 9 2 2" xfId="42415"/>
    <cellStyle name="Обычный 42 3 9 2 3" xfId="42416"/>
    <cellStyle name="Обычный 42 3 9 3" xfId="42417"/>
    <cellStyle name="Обычный 42 3 9 3 2" xfId="42418"/>
    <cellStyle name="Обычный 42 3 9 3 3" xfId="42419"/>
    <cellStyle name="Обычный 42 3 9 4" xfId="42420"/>
    <cellStyle name="Обычный 42 3 9 4 2" xfId="42421"/>
    <cellStyle name="Обычный 42 3 9 4 3" xfId="42422"/>
    <cellStyle name="Обычный 42 3 9 5" xfId="42423"/>
    <cellStyle name="Обычный 42 3 9 5 2" xfId="42424"/>
    <cellStyle name="Обычный 42 3 9 6" xfId="42425"/>
    <cellStyle name="Обычный 42 3 9 7" xfId="42426"/>
    <cellStyle name="Обычный 42 4" xfId="42427"/>
    <cellStyle name="Обычный 42 4 10" xfId="42428"/>
    <cellStyle name="Обычный 42 4 10 2" xfId="42429"/>
    <cellStyle name="Обычный 42 4 10 2 2" xfId="42430"/>
    <cellStyle name="Обычный 42 4 10 2 3" xfId="42431"/>
    <cellStyle name="Обычный 42 4 10 3" xfId="42432"/>
    <cellStyle name="Обычный 42 4 10 3 2" xfId="42433"/>
    <cellStyle name="Обычный 42 4 10 3 3" xfId="42434"/>
    <cellStyle name="Обычный 42 4 10 4" xfId="42435"/>
    <cellStyle name="Обычный 42 4 10 4 2" xfId="42436"/>
    <cellStyle name="Обычный 42 4 10 5" xfId="42437"/>
    <cellStyle name="Обычный 42 4 10 5 2" xfId="42438"/>
    <cellStyle name="Обычный 42 4 10 6" xfId="42439"/>
    <cellStyle name="Обычный 42 4 10 7" xfId="42440"/>
    <cellStyle name="Обычный 42 4 11" xfId="42441"/>
    <cellStyle name="Обычный 42 4 11 2" xfId="42442"/>
    <cellStyle name="Обычный 42 4 11 3" xfId="42443"/>
    <cellStyle name="Обычный 42 4 12" xfId="42444"/>
    <cellStyle name="Обычный 42 4 12 2" xfId="42445"/>
    <cellStyle name="Обычный 42 4 12 3" xfId="42446"/>
    <cellStyle name="Обычный 42 4 13" xfId="42447"/>
    <cellStyle name="Обычный 42 4 13 2" xfId="42448"/>
    <cellStyle name="Обычный 42 4 13 3" xfId="42449"/>
    <cellStyle name="Обычный 42 4 14" xfId="42450"/>
    <cellStyle name="Обычный 42 4 14 2" xfId="42451"/>
    <cellStyle name="Обычный 42 4 15" xfId="42452"/>
    <cellStyle name="Обычный 42 4 16" xfId="42453"/>
    <cellStyle name="Обычный 42 4 2" xfId="42454"/>
    <cellStyle name="Обычный 42 4 2 10" xfId="42455"/>
    <cellStyle name="Обычный 42 4 2 10 2" xfId="42456"/>
    <cellStyle name="Обычный 42 4 2 10 3" xfId="42457"/>
    <cellStyle name="Обычный 42 4 2 11" xfId="42458"/>
    <cellStyle name="Обычный 42 4 2 11 2" xfId="42459"/>
    <cellStyle name="Обычный 42 4 2 12" xfId="42460"/>
    <cellStyle name="Обычный 42 4 2 13" xfId="42461"/>
    <cellStyle name="Обычный 42 4 2 2" xfId="42462"/>
    <cellStyle name="Обычный 42 4 2 2 2" xfId="42463"/>
    <cellStyle name="Обычный 42 4 2 2 2 2" xfId="42464"/>
    <cellStyle name="Обычный 42 4 2 2 2 2 2" xfId="42465"/>
    <cellStyle name="Обычный 42 4 2 2 2 3" xfId="42466"/>
    <cellStyle name="Обычный 42 4 2 2 2 4" xfId="42467"/>
    <cellStyle name="Обычный 42 4 2 2 3" xfId="42468"/>
    <cellStyle name="Обычный 42 4 2 2 3 2" xfId="42469"/>
    <cellStyle name="Обычный 42 4 2 2 3 3" xfId="42470"/>
    <cellStyle name="Обычный 42 4 2 2 4" xfId="42471"/>
    <cellStyle name="Обычный 42 4 2 2 4 2" xfId="42472"/>
    <cellStyle name="Обычный 42 4 2 2 4 3" xfId="42473"/>
    <cellStyle name="Обычный 42 4 2 2 5" xfId="42474"/>
    <cellStyle name="Обычный 42 4 2 2 5 2" xfId="42475"/>
    <cellStyle name="Обычный 42 4 2 2 5 3" xfId="42476"/>
    <cellStyle name="Обычный 42 4 2 2 6" xfId="42477"/>
    <cellStyle name="Обычный 42 4 2 2 6 2" xfId="42478"/>
    <cellStyle name="Обычный 42 4 2 2 7" xfId="42479"/>
    <cellStyle name="Обычный 42 4 2 2 8" xfId="42480"/>
    <cellStyle name="Обычный 42 4 2 3" xfId="42481"/>
    <cellStyle name="Обычный 42 4 2 3 2" xfId="42482"/>
    <cellStyle name="Обычный 42 4 2 3 2 2" xfId="42483"/>
    <cellStyle name="Обычный 42 4 2 3 2 2 2" xfId="42484"/>
    <cellStyle name="Обычный 42 4 2 3 2 3" xfId="42485"/>
    <cellStyle name="Обычный 42 4 2 3 2 4" xfId="42486"/>
    <cellStyle name="Обычный 42 4 2 3 3" xfId="42487"/>
    <cellStyle name="Обычный 42 4 2 3 3 2" xfId="42488"/>
    <cellStyle name="Обычный 42 4 2 3 3 3" xfId="42489"/>
    <cellStyle name="Обычный 42 4 2 3 4" xfId="42490"/>
    <cellStyle name="Обычный 42 4 2 3 4 2" xfId="42491"/>
    <cellStyle name="Обычный 42 4 2 3 4 3" xfId="42492"/>
    <cellStyle name="Обычный 42 4 2 3 5" xfId="42493"/>
    <cellStyle name="Обычный 42 4 2 3 5 2" xfId="42494"/>
    <cellStyle name="Обычный 42 4 2 3 5 3" xfId="42495"/>
    <cellStyle name="Обычный 42 4 2 3 6" xfId="42496"/>
    <cellStyle name="Обычный 42 4 2 3 6 2" xfId="42497"/>
    <cellStyle name="Обычный 42 4 2 3 7" xfId="42498"/>
    <cellStyle name="Обычный 42 4 2 3 8" xfId="42499"/>
    <cellStyle name="Обычный 42 4 2 4" xfId="42500"/>
    <cellStyle name="Обычный 42 4 2 4 2" xfId="42501"/>
    <cellStyle name="Обычный 42 4 2 4 2 2" xfId="42502"/>
    <cellStyle name="Обычный 42 4 2 4 2 3" xfId="42503"/>
    <cellStyle name="Обычный 42 4 2 4 3" xfId="42504"/>
    <cellStyle name="Обычный 42 4 2 4 3 2" xfId="42505"/>
    <cellStyle name="Обычный 42 4 2 4 3 3" xfId="42506"/>
    <cellStyle name="Обычный 42 4 2 4 4" xfId="42507"/>
    <cellStyle name="Обычный 42 4 2 4 4 2" xfId="42508"/>
    <cellStyle name="Обычный 42 4 2 4 4 3" xfId="42509"/>
    <cellStyle name="Обычный 42 4 2 4 5" xfId="42510"/>
    <cellStyle name="Обычный 42 4 2 4 5 2" xfId="42511"/>
    <cellStyle name="Обычный 42 4 2 4 6" xfId="42512"/>
    <cellStyle name="Обычный 42 4 2 4 7" xfId="42513"/>
    <cellStyle name="Обычный 42 4 2 5" xfId="42514"/>
    <cellStyle name="Обычный 42 4 2 5 2" xfId="42515"/>
    <cellStyle name="Обычный 42 4 2 5 2 2" xfId="42516"/>
    <cellStyle name="Обычный 42 4 2 5 2 3" xfId="42517"/>
    <cellStyle name="Обычный 42 4 2 5 3" xfId="42518"/>
    <cellStyle name="Обычный 42 4 2 5 3 2" xfId="42519"/>
    <cellStyle name="Обычный 42 4 2 5 3 3" xfId="42520"/>
    <cellStyle name="Обычный 42 4 2 5 4" xfId="42521"/>
    <cellStyle name="Обычный 42 4 2 5 4 2" xfId="42522"/>
    <cellStyle name="Обычный 42 4 2 5 4 3" xfId="42523"/>
    <cellStyle name="Обычный 42 4 2 5 5" xfId="42524"/>
    <cellStyle name="Обычный 42 4 2 5 5 2" xfId="42525"/>
    <cellStyle name="Обычный 42 4 2 5 6" xfId="42526"/>
    <cellStyle name="Обычный 42 4 2 5 7" xfId="42527"/>
    <cellStyle name="Обычный 42 4 2 6" xfId="42528"/>
    <cellStyle name="Обычный 42 4 2 6 2" xfId="42529"/>
    <cellStyle name="Обычный 42 4 2 6 2 2" xfId="42530"/>
    <cellStyle name="Обычный 42 4 2 6 2 3" xfId="42531"/>
    <cellStyle name="Обычный 42 4 2 6 3" xfId="42532"/>
    <cellStyle name="Обычный 42 4 2 6 3 2" xfId="42533"/>
    <cellStyle name="Обычный 42 4 2 6 3 3" xfId="42534"/>
    <cellStyle name="Обычный 42 4 2 6 4" xfId="42535"/>
    <cellStyle name="Обычный 42 4 2 6 4 2" xfId="42536"/>
    <cellStyle name="Обычный 42 4 2 6 4 3" xfId="42537"/>
    <cellStyle name="Обычный 42 4 2 6 5" xfId="42538"/>
    <cellStyle name="Обычный 42 4 2 6 5 2" xfId="42539"/>
    <cellStyle name="Обычный 42 4 2 6 6" xfId="42540"/>
    <cellStyle name="Обычный 42 4 2 6 7" xfId="42541"/>
    <cellStyle name="Обычный 42 4 2 7" xfId="42542"/>
    <cellStyle name="Обычный 42 4 2 7 2" xfId="42543"/>
    <cellStyle name="Обычный 42 4 2 7 2 2" xfId="42544"/>
    <cellStyle name="Обычный 42 4 2 7 2 3" xfId="42545"/>
    <cellStyle name="Обычный 42 4 2 7 3" xfId="42546"/>
    <cellStyle name="Обычный 42 4 2 7 3 2" xfId="42547"/>
    <cellStyle name="Обычный 42 4 2 7 3 3" xfId="42548"/>
    <cellStyle name="Обычный 42 4 2 7 4" xfId="42549"/>
    <cellStyle name="Обычный 42 4 2 7 4 2" xfId="42550"/>
    <cellStyle name="Обычный 42 4 2 7 5" xfId="42551"/>
    <cellStyle name="Обычный 42 4 2 7 5 2" xfId="42552"/>
    <cellStyle name="Обычный 42 4 2 7 6" xfId="42553"/>
    <cellStyle name="Обычный 42 4 2 7 7" xfId="42554"/>
    <cellStyle name="Обычный 42 4 2 8" xfId="42555"/>
    <cellStyle name="Обычный 42 4 2 8 2" xfId="42556"/>
    <cellStyle name="Обычный 42 4 2 8 3" xfId="42557"/>
    <cellStyle name="Обычный 42 4 2 9" xfId="42558"/>
    <cellStyle name="Обычный 42 4 2 9 2" xfId="42559"/>
    <cellStyle name="Обычный 42 4 2 9 3" xfId="42560"/>
    <cellStyle name="Обычный 42 4 3" xfId="42561"/>
    <cellStyle name="Обычный 42 4 3 10" xfId="42562"/>
    <cellStyle name="Обычный 42 4 3 10 2" xfId="42563"/>
    <cellStyle name="Обычный 42 4 3 11" xfId="42564"/>
    <cellStyle name="Обычный 42 4 3 12" xfId="42565"/>
    <cellStyle name="Обычный 42 4 3 2" xfId="42566"/>
    <cellStyle name="Обычный 42 4 3 2 2" xfId="42567"/>
    <cellStyle name="Обычный 42 4 3 2 2 2" xfId="42568"/>
    <cellStyle name="Обычный 42 4 3 2 2 2 2" xfId="42569"/>
    <cellStyle name="Обычный 42 4 3 2 2 3" xfId="42570"/>
    <cellStyle name="Обычный 42 4 3 2 2 4" xfId="42571"/>
    <cellStyle name="Обычный 42 4 3 2 3" xfId="42572"/>
    <cellStyle name="Обычный 42 4 3 2 3 2" xfId="42573"/>
    <cellStyle name="Обычный 42 4 3 2 3 3" xfId="42574"/>
    <cellStyle name="Обычный 42 4 3 2 4" xfId="42575"/>
    <cellStyle name="Обычный 42 4 3 2 4 2" xfId="42576"/>
    <cellStyle name="Обычный 42 4 3 2 4 3" xfId="42577"/>
    <cellStyle name="Обычный 42 4 3 2 5" xfId="42578"/>
    <cellStyle name="Обычный 42 4 3 2 5 2" xfId="42579"/>
    <cellStyle name="Обычный 42 4 3 2 5 3" xfId="42580"/>
    <cellStyle name="Обычный 42 4 3 2 6" xfId="42581"/>
    <cellStyle name="Обычный 42 4 3 2 6 2" xfId="42582"/>
    <cellStyle name="Обычный 42 4 3 2 7" xfId="42583"/>
    <cellStyle name="Обычный 42 4 3 2 8" xfId="42584"/>
    <cellStyle name="Обычный 42 4 3 3" xfId="42585"/>
    <cellStyle name="Обычный 42 4 3 3 2" xfId="42586"/>
    <cellStyle name="Обычный 42 4 3 3 2 2" xfId="42587"/>
    <cellStyle name="Обычный 42 4 3 3 2 2 2" xfId="42588"/>
    <cellStyle name="Обычный 42 4 3 3 2 3" xfId="42589"/>
    <cellStyle name="Обычный 42 4 3 3 2 4" xfId="42590"/>
    <cellStyle name="Обычный 42 4 3 3 3" xfId="42591"/>
    <cellStyle name="Обычный 42 4 3 3 3 2" xfId="42592"/>
    <cellStyle name="Обычный 42 4 3 3 3 3" xfId="42593"/>
    <cellStyle name="Обычный 42 4 3 3 4" xfId="42594"/>
    <cellStyle name="Обычный 42 4 3 3 4 2" xfId="42595"/>
    <cellStyle name="Обычный 42 4 3 3 4 3" xfId="42596"/>
    <cellStyle name="Обычный 42 4 3 3 5" xfId="42597"/>
    <cellStyle name="Обычный 42 4 3 3 5 2" xfId="42598"/>
    <cellStyle name="Обычный 42 4 3 3 5 3" xfId="42599"/>
    <cellStyle name="Обычный 42 4 3 3 6" xfId="42600"/>
    <cellStyle name="Обычный 42 4 3 3 6 2" xfId="42601"/>
    <cellStyle name="Обычный 42 4 3 3 7" xfId="42602"/>
    <cellStyle name="Обычный 42 4 3 3 8" xfId="42603"/>
    <cellStyle name="Обычный 42 4 3 4" xfId="42604"/>
    <cellStyle name="Обычный 42 4 3 4 2" xfId="42605"/>
    <cellStyle name="Обычный 42 4 3 4 2 2" xfId="42606"/>
    <cellStyle name="Обычный 42 4 3 4 2 3" xfId="42607"/>
    <cellStyle name="Обычный 42 4 3 4 3" xfId="42608"/>
    <cellStyle name="Обычный 42 4 3 4 3 2" xfId="42609"/>
    <cellStyle name="Обычный 42 4 3 4 3 3" xfId="42610"/>
    <cellStyle name="Обычный 42 4 3 4 4" xfId="42611"/>
    <cellStyle name="Обычный 42 4 3 4 4 2" xfId="42612"/>
    <cellStyle name="Обычный 42 4 3 4 4 3" xfId="42613"/>
    <cellStyle name="Обычный 42 4 3 4 5" xfId="42614"/>
    <cellStyle name="Обычный 42 4 3 4 5 2" xfId="42615"/>
    <cellStyle name="Обычный 42 4 3 4 6" xfId="42616"/>
    <cellStyle name="Обычный 42 4 3 4 7" xfId="42617"/>
    <cellStyle name="Обычный 42 4 3 5" xfId="42618"/>
    <cellStyle name="Обычный 42 4 3 5 2" xfId="42619"/>
    <cellStyle name="Обычный 42 4 3 5 2 2" xfId="42620"/>
    <cellStyle name="Обычный 42 4 3 5 2 3" xfId="42621"/>
    <cellStyle name="Обычный 42 4 3 5 3" xfId="42622"/>
    <cellStyle name="Обычный 42 4 3 5 3 2" xfId="42623"/>
    <cellStyle name="Обычный 42 4 3 5 3 3" xfId="42624"/>
    <cellStyle name="Обычный 42 4 3 5 4" xfId="42625"/>
    <cellStyle name="Обычный 42 4 3 5 4 2" xfId="42626"/>
    <cellStyle name="Обычный 42 4 3 5 4 3" xfId="42627"/>
    <cellStyle name="Обычный 42 4 3 5 5" xfId="42628"/>
    <cellStyle name="Обычный 42 4 3 5 5 2" xfId="42629"/>
    <cellStyle name="Обычный 42 4 3 5 6" xfId="42630"/>
    <cellStyle name="Обычный 42 4 3 5 7" xfId="42631"/>
    <cellStyle name="Обычный 42 4 3 6" xfId="42632"/>
    <cellStyle name="Обычный 42 4 3 6 2" xfId="42633"/>
    <cellStyle name="Обычный 42 4 3 6 2 2" xfId="42634"/>
    <cellStyle name="Обычный 42 4 3 6 2 3" xfId="42635"/>
    <cellStyle name="Обычный 42 4 3 6 3" xfId="42636"/>
    <cellStyle name="Обычный 42 4 3 6 3 2" xfId="42637"/>
    <cellStyle name="Обычный 42 4 3 6 3 3" xfId="42638"/>
    <cellStyle name="Обычный 42 4 3 6 4" xfId="42639"/>
    <cellStyle name="Обычный 42 4 3 6 4 2" xfId="42640"/>
    <cellStyle name="Обычный 42 4 3 6 5" xfId="42641"/>
    <cellStyle name="Обычный 42 4 3 6 5 2" xfId="42642"/>
    <cellStyle name="Обычный 42 4 3 6 6" xfId="42643"/>
    <cellStyle name="Обычный 42 4 3 6 7" xfId="42644"/>
    <cellStyle name="Обычный 42 4 3 7" xfId="42645"/>
    <cellStyle name="Обычный 42 4 3 7 2" xfId="42646"/>
    <cellStyle name="Обычный 42 4 3 7 3" xfId="42647"/>
    <cellStyle name="Обычный 42 4 3 8" xfId="42648"/>
    <cellStyle name="Обычный 42 4 3 8 2" xfId="42649"/>
    <cellStyle name="Обычный 42 4 3 8 3" xfId="42650"/>
    <cellStyle name="Обычный 42 4 3 9" xfId="42651"/>
    <cellStyle name="Обычный 42 4 3 9 2" xfId="42652"/>
    <cellStyle name="Обычный 42 4 3 9 3" xfId="42653"/>
    <cellStyle name="Обычный 42 4 4" xfId="42654"/>
    <cellStyle name="Обычный 42 4 4 2" xfId="42655"/>
    <cellStyle name="Обычный 42 4 4 2 2" xfId="42656"/>
    <cellStyle name="Обычный 42 4 4 2 2 2" xfId="42657"/>
    <cellStyle name="Обычный 42 4 4 2 2 3" xfId="42658"/>
    <cellStyle name="Обычный 42 4 4 2 3" xfId="42659"/>
    <cellStyle name="Обычный 42 4 4 2 3 2" xfId="42660"/>
    <cellStyle name="Обычный 42 4 4 2 3 3" xfId="42661"/>
    <cellStyle name="Обычный 42 4 4 2 4" xfId="42662"/>
    <cellStyle name="Обычный 42 4 4 2 4 2" xfId="42663"/>
    <cellStyle name="Обычный 42 4 4 2 4 3" xfId="42664"/>
    <cellStyle name="Обычный 42 4 4 2 5" xfId="42665"/>
    <cellStyle name="Обычный 42 4 4 2 5 2" xfId="42666"/>
    <cellStyle name="Обычный 42 4 4 2 6" xfId="42667"/>
    <cellStyle name="Обычный 42 4 4 2 7" xfId="42668"/>
    <cellStyle name="Обычный 42 4 4 3" xfId="42669"/>
    <cellStyle name="Обычный 42 4 4 3 2" xfId="42670"/>
    <cellStyle name="Обычный 42 4 4 3 2 2" xfId="42671"/>
    <cellStyle name="Обычный 42 4 4 3 3" xfId="42672"/>
    <cellStyle name="Обычный 42 4 4 3 4" xfId="42673"/>
    <cellStyle name="Обычный 42 4 4 4" xfId="42674"/>
    <cellStyle name="Обычный 42 4 4 4 2" xfId="42675"/>
    <cellStyle name="Обычный 42 4 4 4 3" xfId="42676"/>
    <cellStyle name="Обычный 42 4 4 5" xfId="42677"/>
    <cellStyle name="Обычный 42 4 4 5 2" xfId="42678"/>
    <cellStyle name="Обычный 42 4 4 5 3" xfId="42679"/>
    <cellStyle name="Обычный 42 4 4 6" xfId="42680"/>
    <cellStyle name="Обычный 42 4 4 6 2" xfId="42681"/>
    <cellStyle name="Обычный 42 4 4 6 3" xfId="42682"/>
    <cellStyle name="Обычный 42 4 4 7" xfId="42683"/>
    <cellStyle name="Обычный 42 4 4 7 2" xfId="42684"/>
    <cellStyle name="Обычный 42 4 4 8" xfId="42685"/>
    <cellStyle name="Обычный 42 4 4 9" xfId="42686"/>
    <cellStyle name="Обычный 42 4 5" xfId="42687"/>
    <cellStyle name="Обычный 42 4 5 2" xfId="42688"/>
    <cellStyle name="Обычный 42 4 5 2 2" xfId="42689"/>
    <cellStyle name="Обычный 42 4 5 2 2 2" xfId="42690"/>
    <cellStyle name="Обычный 42 4 5 2 3" xfId="42691"/>
    <cellStyle name="Обычный 42 4 5 2 4" xfId="42692"/>
    <cellStyle name="Обычный 42 4 5 3" xfId="42693"/>
    <cellStyle name="Обычный 42 4 5 3 2" xfId="42694"/>
    <cellStyle name="Обычный 42 4 5 3 3" xfId="42695"/>
    <cellStyle name="Обычный 42 4 5 4" xfId="42696"/>
    <cellStyle name="Обычный 42 4 5 4 2" xfId="42697"/>
    <cellStyle name="Обычный 42 4 5 4 3" xfId="42698"/>
    <cellStyle name="Обычный 42 4 5 5" xfId="42699"/>
    <cellStyle name="Обычный 42 4 5 5 2" xfId="42700"/>
    <cellStyle name="Обычный 42 4 5 5 3" xfId="42701"/>
    <cellStyle name="Обычный 42 4 5 6" xfId="42702"/>
    <cellStyle name="Обычный 42 4 5 6 2" xfId="42703"/>
    <cellStyle name="Обычный 42 4 5 7" xfId="42704"/>
    <cellStyle name="Обычный 42 4 5 8" xfId="42705"/>
    <cellStyle name="Обычный 42 4 6" xfId="42706"/>
    <cellStyle name="Обычный 42 4 6 2" xfId="42707"/>
    <cellStyle name="Обычный 42 4 6 2 2" xfId="42708"/>
    <cellStyle name="Обычный 42 4 6 2 3" xfId="42709"/>
    <cellStyle name="Обычный 42 4 6 3" xfId="42710"/>
    <cellStyle name="Обычный 42 4 6 3 2" xfId="42711"/>
    <cellStyle name="Обычный 42 4 6 3 3" xfId="42712"/>
    <cellStyle name="Обычный 42 4 6 4" xfId="42713"/>
    <cellStyle name="Обычный 42 4 6 4 2" xfId="42714"/>
    <cellStyle name="Обычный 42 4 6 4 3" xfId="42715"/>
    <cellStyle name="Обычный 42 4 6 5" xfId="42716"/>
    <cellStyle name="Обычный 42 4 6 5 2" xfId="42717"/>
    <cellStyle name="Обычный 42 4 6 6" xfId="42718"/>
    <cellStyle name="Обычный 42 4 6 7" xfId="42719"/>
    <cellStyle name="Обычный 42 4 7" xfId="42720"/>
    <cellStyle name="Обычный 42 4 7 2" xfId="42721"/>
    <cellStyle name="Обычный 42 4 7 2 2" xfId="42722"/>
    <cellStyle name="Обычный 42 4 7 2 3" xfId="42723"/>
    <cellStyle name="Обычный 42 4 7 3" xfId="42724"/>
    <cellStyle name="Обычный 42 4 7 3 2" xfId="42725"/>
    <cellStyle name="Обычный 42 4 7 3 3" xfId="42726"/>
    <cellStyle name="Обычный 42 4 7 4" xfId="42727"/>
    <cellStyle name="Обычный 42 4 7 4 2" xfId="42728"/>
    <cellStyle name="Обычный 42 4 7 4 3" xfId="42729"/>
    <cellStyle name="Обычный 42 4 7 5" xfId="42730"/>
    <cellStyle name="Обычный 42 4 7 5 2" xfId="42731"/>
    <cellStyle name="Обычный 42 4 7 6" xfId="42732"/>
    <cellStyle name="Обычный 42 4 7 7" xfId="42733"/>
    <cellStyle name="Обычный 42 4 8" xfId="42734"/>
    <cellStyle name="Обычный 42 4 8 2" xfId="42735"/>
    <cellStyle name="Обычный 42 4 8 2 2" xfId="42736"/>
    <cellStyle name="Обычный 42 4 8 2 3" xfId="42737"/>
    <cellStyle name="Обычный 42 4 8 3" xfId="42738"/>
    <cellStyle name="Обычный 42 4 8 3 2" xfId="42739"/>
    <cellStyle name="Обычный 42 4 8 3 3" xfId="42740"/>
    <cellStyle name="Обычный 42 4 8 4" xfId="42741"/>
    <cellStyle name="Обычный 42 4 8 4 2" xfId="42742"/>
    <cellStyle name="Обычный 42 4 8 4 3" xfId="42743"/>
    <cellStyle name="Обычный 42 4 8 5" xfId="42744"/>
    <cellStyle name="Обычный 42 4 8 5 2" xfId="42745"/>
    <cellStyle name="Обычный 42 4 8 6" xfId="42746"/>
    <cellStyle name="Обычный 42 4 8 7" xfId="42747"/>
    <cellStyle name="Обычный 42 4 9" xfId="42748"/>
    <cellStyle name="Обычный 42 4 9 2" xfId="42749"/>
    <cellStyle name="Обычный 42 4 9 2 2" xfId="42750"/>
    <cellStyle name="Обычный 42 4 9 2 3" xfId="42751"/>
    <cellStyle name="Обычный 42 4 9 3" xfId="42752"/>
    <cellStyle name="Обычный 42 4 9 3 2" xfId="42753"/>
    <cellStyle name="Обычный 42 4 9 3 3" xfId="42754"/>
    <cellStyle name="Обычный 42 4 9 4" xfId="42755"/>
    <cellStyle name="Обычный 42 4 9 4 2" xfId="42756"/>
    <cellStyle name="Обычный 42 4 9 4 3" xfId="42757"/>
    <cellStyle name="Обычный 42 4 9 5" xfId="42758"/>
    <cellStyle name="Обычный 42 4 9 5 2" xfId="42759"/>
    <cellStyle name="Обычный 42 4 9 6" xfId="42760"/>
    <cellStyle name="Обычный 42 4 9 7" xfId="42761"/>
    <cellStyle name="Обычный 42 5" xfId="42762"/>
    <cellStyle name="Обычный 42 5 10" xfId="42763"/>
    <cellStyle name="Обычный 42 5 10 2" xfId="42764"/>
    <cellStyle name="Обычный 42 5 10 3" xfId="42765"/>
    <cellStyle name="Обычный 42 5 11" xfId="42766"/>
    <cellStyle name="Обычный 42 5 11 2" xfId="42767"/>
    <cellStyle name="Обычный 42 5 11 3" xfId="42768"/>
    <cellStyle name="Обычный 42 5 12" xfId="42769"/>
    <cellStyle name="Обычный 42 5 12 2" xfId="42770"/>
    <cellStyle name="Обычный 42 5 13" xfId="42771"/>
    <cellStyle name="Обычный 42 5 14" xfId="42772"/>
    <cellStyle name="Обычный 42 5 2" xfId="42773"/>
    <cellStyle name="Обычный 42 5 2 2" xfId="42774"/>
    <cellStyle name="Обычный 42 5 2 2 2" xfId="42775"/>
    <cellStyle name="Обычный 42 5 2 2 2 2" xfId="42776"/>
    <cellStyle name="Обычный 42 5 2 2 2 3" xfId="42777"/>
    <cellStyle name="Обычный 42 5 2 2 3" xfId="42778"/>
    <cellStyle name="Обычный 42 5 2 2 3 2" xfId="42779"/>
    <cellStyle name="Обычный 42 5 2 2 3 3" xfId="42780"/>
    <cellStyle name="Обычный 42 5 2 2 4" xfId="42781"/>
    <cellStyle name="Обычный 42 5 2 2 4 2" xfId="42782"/>
    <cellStyle name="Обычный 42 5 2 2 4 3" xfId="42783"/>
    <cellStyle name="Обычный 42 5 2 2 5" xfId="42784"/>
    <cellStyle name="Обычный 42 5 2 2 5 2" xfId="42785"/>
    <cellStyle name="Обычный 42 5 2 2 6" xfId="42786"/>
    <cellStyle name="Обычный 42 5 2 2 7" xfId="42787"/>
    <cellStyle name="Обычный 42 5 2 3" xfId="42788"/>
    <cellStyle name="Обычный 42 5 2 3 2" xfId="42789"/>
    <cellStyle name="Обычный 42 5 2 3 2 2" xfId="42790"/>
    <cellStyle name="Обычный 42 5 2 3 3" xfId="42791"/>
    <cellStyle name="Обычный 42 5 2 3 4" xfId="42792"/>
    <cellStyle name="Обычный 42 5 2 4" xfId="42793"/>
    <cellStyle name="Обычный 42 5 2 4 2" xfId="42794"/>
    <cellStyle name="Обычный 42 5 2 4 3" xfId="42795"/>
    <cellStyle name="Обычный 42 5 2 5" xfId="42796"/>
    <cellStyle name="Обычный 42 5 2 5 2" xfId="42797"/>
    <cellStyle name="Обычный 42 5 2 5 3" xfId="42798"/>
    <cellStyle name="Обычный 42 5 2 6" xfId="42799"/>
    <cellStyle name="Обычный 42 5 2 6 2" xfId="42800"/>
    <cellStyle name="Обычный 42 5 2 6 3" xfId="42801"/>
    <cellStyle name="Обычный 42 5 2 7" xfId="42802"/>
    <cellStyle name="Обычный 42 5 2 7 2" xfId="42803"/>
    <cellStyle name="Обычный 42 5 2 8" xfId="42804"/>
    <cellStyle name="Обычный 42 5 2 9" xfId="42805"/>
    <cellStyle name="Обычный 42 5 3" xfId="42806"/>
    <cellStyle name="Обычный 42 5 3 2" xfId="42807"/>
    <cellStyle name="Обычный 42 5 3 2 2" xfId="42808"/>
    <cellStyle name="Обычный 42 5 3 2 2 2" xfId="42809"/>
    <cellStyle name="Обычный 42 5 3 2 3" xfId="42810"/>
    <cellStyle name="Обычный 42 5 3 2 4" xfId="42811"/>
    <cellStyle name="Обычный 42 5 3 3" xfId="42812"/>
    <cellStyle name="Обычный 42 5 3 3 2" xfId="42813"/>
    <cellStyle name="Обычный 42 5 3 3 3" xfId="42814"/>
    <cellStyle name="Обычный 42 5 3 4" xfId="42815"/>
    <cellStyle name="Обычный 42 5 3 4 2" xfId="42816"/>
    <cellStyle name="Обычный 42 5 3 4 3" xfId="42817"/>
    <cellStyle name="Обычный 42 5 3 5" xfId="42818"/>
    <cellStyle name="Обычный 42 5 3 5 2" xfId="42819"/>
    <cellStyle name="Обычный 42 5 3 5 3" xfId="42820"/>
    <cellStyle name="Обычный 42 5 3 6" xfId="42821"/>
    <cellStyle name="Обычный 42 5 3 6 2" xfId="42822"/>
    <cellStyle name="Обычный 42 5 3 7" xfId="42823"/>
    <cellStyle name="Обычный 42 5 3 8" xfId="42824"/>
    <cellStyle name="Обычный 42 5 4" xfId="42825"/>
    <cellStyle name="Обычный 42 5 4 2" xfId="42826"/>
    <cellStyle name="Обычный 42 5 4 2 2" xfId="42827"/>
    <cellStyle name="Обычный 42 5 4 2 3" xfId="42828"/>
    <cellStyle name="Обычный 42 5 4 3" xfId="42829"/>
    <cellStyle name="Обычный 42 5 4 3 2" xfId="42830"/>
    <cellStyle name="Обычный 42 5 4 3 3" xfId="42831"/>
    <cellStyle name="Обычный 42 5 4 4" xfId="42832"/>
    <cellStyle name="Обычный 42 5 4 4 2" xfId="42833"/>
    <cellStyle name="Обычный 42 5 4 4 3" xfId="42834"/>
    <cellStyle name="Обычный 42 5 4 5" xfId="42835"/>
    <cellStyle name="Обычный 42 5 4 5 2" xfId="42836"/>
    <cellStyle name="Обычный 42 5 4 6" xfId="42837"/>
    <cellStyle name="Обычный 42 5 4 7" xfId="42838"/>
    <cellStyle name="Обычный 42 5 5" xfId="42839"/>
    <cellStyle name="Обычный 42 5 5 2" xfId="42840"/>
    <cellStyle name="Обычный 42 5 5 2 2" xfId="42841"/>
    <cellStyle name="Обычный 42 5 5 2 3" xfId="42842"/>
    <cellStyle name="Обычный 42 5 5 3" xfId="42843"/>
    <cellStyle name="Обычный 42 5 5 3 2" xfId="42844"/>
    <cellStyle name="Обычный 42 5 5 3 3" xfId="42845"/>
    <cellStyle name="Обычный 42 5 5 4" xfId="42846"/>
    <cellStyle name="Обычный 42 5 5 4 2" xfId="42847"/>
    <cellStyle name="Обычный 42 5 5 4 3" xfId="42848"/>
    <cellStyle name="Обычный 42 5 5 5" xfId="42849"/>
    <cellStyle name="Обычный 42 5 5 5 2" xfId="42850"/>
    <cellStyle name="Обычный 42 5 5 6" xfId="42851"/>
    <cellStyle name="Обычный 42 5 5 7" xfId="42852"/>
    <cellStyle name="Обычный 42 5 6" xfId="42853"/>
    <cellStyle name="Обычный 42 5 6 2" xfId="42854"/>
    <cellStyle name="Обычный 42 5 6 2 2" xfId="42855"/>
    <cellStyle name="Обычный 42 5 6 2 3" xfId="42856"/>
    <cellStyle name="Обычный 42 5 6 3" xfId="42857"/>
    <cellStyle name="Обычный 42 5 6 3 2" xfId="42858"/>
    <cellStyle name="Обычный 42 5 6 3 3" xfId="42859"/>
    <cellStyle name="Обычный 42 5 6 4" xfId="42860"/>
    <cellStyle name="Обычный 42 5 6 4 2" xfId="42861"/>
    <cellStyle name="Обычный 42 5 6 4 3" xfId="42862"/>
    <cellStyle name="Обычный 42 5 6 5" xfId="42863"/>
    <cellStyle name="Обычный 42 5 6 5 2" xfId="42864"/>
    <cellStyle name="Обычный 42 5 6 6" xfId="42865"/>
    <cellStyle name="Обычный 42 5 6 7" xfId="42866"/>
    <cellStyle name="Обычный 42 5 7" xfId="42867"/>
    <cellStyle name="Обычный 42 5 7 2" xfId="42868"/>
    <cellStyle name="Обычный 42 5 7 2 2" xfId="42869"/>
    <cellStyle name="Обычный 42 5 7 2 3" xfId="42870"/>
    <cellStyle name="Обычный 42 5 7 3" xfId="42871"/>
    <cellStyle name="Обычный 42 5 7 3 2" xfId="42872"/>
    <cellStyle name="Обычный 42 5 7 3 3" xfId="42873"/>
    <cellStyle name="Обычный 42 5 7 4" xfId="42874"/>
    <cellStyle name="Обычный 42 5 7 4 2" xfId="42875"/>
    <cellStyle name="Обычный 42 5 7 4 3" xfId="42876"/>
    <cellStyle name="Обычный 42 5 7 5" xfId="42877"/>
    <cellStyle name="Обычный 42 5 7 5 2" xfId="42878"/>
    <cellStyle name="Обычный 42 5 7 6" xfId="42879"/>
    <cellStyle name="Обычный 42 5 7 7" xfId="42880"/>
    <cellStyle name="Обычный 42 5 8" xfId="42881"/>
    <cellStyle name="Обычный 42 5 8 2" xfId="42882"/>
    <cellStyle name="Обычный 42 5 8 2 2" xfId="42883"/>
    <cellStyle name="Обычный 42 5 8 2 3" xfId="42884"/>
    <cellStyle name="Обычный 42 5 8 3" xfId="42885"/>
    <cellStyle name="Обычный 42 5 8 3 2" xfId="42886"/>
    <cellStyle name="Обычный 42 5 8 3 3" xfId="42887"/>
    <cellStyle name="Обычный 42 5 8 4" xfId="42888"/>
    <cellStyle name="Обычный 42 5 8 4 2" xfId="42889"/>
    <cellStyle name="Обычный 42 5 8 5" xfId="42890"/>
    <cellStyle name="Обычный 42 5 8 5 2" xfId="42891"/>
    <cellStyle name="Обычный 42 5 8 6" xfId="42892"/>
    <cellStyle name="Обычный 42 5 8 7" xfId="42893"/>
    <cellStyle name="Обычный 42 5 9" xfId="42894"/>
    <cellStyle name="Обычный 42 5 9 2" xfId="42895"/>
    <cellStyle name="Обычный 42 5 9 3" xfId="42896"/>
    <cellStyle name="Обычный 42 6" xfId="42897"/>
    <cellStyle name="Обычный 42 6 10" xfId="42898"/>
    <cellStyle name="Обычный 42 6 10 2" xfId="42899"/>
    <cellStyle name="Обычный 42 6 11" xfId="42900"/>
    <cellStyle name="Обычный 42 6 12" xfId="42901"/>
    <cellStyle name="Обычный 42 6 2" xfId="42902"/>
    <cellStyle name="Обычный 42 6 2 2" xfId="42903"/>
    <cellStyle name="Обычный 42 6 2 2 2" xfId="42904"/>
    <cellStyle name="Обычный 42 6 2 2 2 2" xfId="42905"/>
    <cellStyle name="Обычный 42 6 2 2 3" xfId="42906"/>
    <cellStyle name="Обычный 42 6 2 2 4" xfId="42907"/>
    <cellStyle name="Обычный 42 6 2 3" xfId="42908"/>
    <cellStyle name="Обычный 42 6 2 3 2" xfId="42909"/>
    <cellStyle name="Обычный 42 6 2 3 3" xfId="42910"/>
    <cellStyle name="Обычный 42 6 2 4" xfId="42911"/>
    <cellStyle name="Обычный 42 6 2 4 2" xfId="42912"/>
    <cellStyle name="Обычный 42 6 2 4 3" xfId="42913"/>
    <cellStyle name="Обычный 42 6 2 5" xfId="42914"/>
    <cellStyle name="Обычный 42 6 2 5 2" xfId="42915"/>
    <cellStyle name="Обычный 42 6 2 5 3" xfId="42916"/>
    <cellStyle name="Обычный 42 6 2 6" xfId="42917"/>
    <cellStyle name="Обычный 42 6 2 6 2" xfId="42918"/>
    <cellStyle name="Обычный 42 6 2 7" xfId="42919"/>
    <cellStyle name="Обычный 42 6 2 8" xfId="42920"/>
    <cellStyle name="Обычный 42 6 3" xfId="42921"/>
    <cellStyle name="Обычный 42 6 3 2" xfId="42922"/>
    <cellStyle name="Обычный 42 6 3 2 2" xfId="42923"/>
    <cellStyle name="Обычный 42 6 3 2 2 2" xfId="42924"/>
    <cellStyle name="Обычный 42 6 3 2 3" xfId="42925"/>
    <cellStyle name="Обычный 42 6 3 2 4" xfId="42926"/>
    <cellStyle name="Обычный 42 6 3 3" xfId="42927"/>
    <cellStyle name="Обычный 42 6 3 3 2" xfId="42928"/>
    <cellStyle name="Обычный 42 6 3 3 3" xfId="42929"/>
    <cellStyle name="Обычный 42 6 3 4" xfId="42930"/>
    <cellStyle name="Обычный 42 6 3 4 2" xfId="42931"/>
    <cellStyle name="Обычный 42 6 3 4 3" xfId="42932"/>
    <cellStyle name="Обычный 42 6 3 5" xfId="42933"/>
    <cellStyle name="Обычный 42 6 3 5 2" xfId="42934"/>
    <cellStyle name="Обычный 42 6 3 5 3" xfId="42935"/>
    <cellStyle name="Обычный 42 6 3 6" xfId="42936"/>
    <cellStyle name="Обычный 42 6 3 6 2" xfId="42937"/>
    <cellStyle name="Обычный 42 6 3 7" xfId="42938"/>
    <cellStyle name="Обычный 42 6 3 8" xfId="42939"/>
    <cellStyle name="Обычный 42 6 4" xfId="42940"/>
    <cellStyle name="Обычный 42 6 4 2" xfId="42941"/>
    <cellStyle name="Обычный 42 6 4 2 2" xfId="42942"/>
    <cellStyle name="Обычный 42 6 4 2 3" xfId="42943"/>
    <cellStyle name="Обычный 42 6 4 3" xfId="42944"/>
    <cellStyle name="Обычный 42 6 4 3 2" xfId="42945"/>
    <cellStyle name="Обычный 42 6 4 3 3" xfId="42946"/>
    <cellStyle name="Обычный 42 6 4 4" xfId="42947"/>
    <cellStyle name="Обычный 42 6 4 4 2" xfId="42948"/>
    <cellStyle name="Обычный 42 6 4 4 3" xfId="42949"/>
    <cellStyle name="Обычный 42 6 4 5" xfId="42950"/>
    <cellStyle name="Обычный 42 6 4 5 2" xfId="42951"/>
    <cellStyle name="Обычный 42 6 4 6" xfId="42952"/>
    <cellStyle name="Обычный 42 6 4 7" xfId="42953"/>
    <cellStyle name="Обычный 42 6 5" xfId="42954"/>
    <cellStyle name="Обычный 42 6 5 2" xfId="42955"/>
    <cellStyle name="Обычный 42 6 5 2 2" xfId="42956"/>
    <cellStyle name="Обычный 42 6 5 2 3" xfId="42957"/>
    <cellStyle name="Обычный 42 6 5 3" xfId="42958"/>
    <cellStyle name="Обычный 42 6 5 3 2" xfId="42959"/>
    <cellStyle name="Обычный 42 6 5 3 3" xfId="42960"/>
    <cellStyle name="Обычный 42 6 5 4" xfId="42961"/>
    <cellStyle name="Обычный 42 6 5 4 2" xfId="42962"/>
    <cellStyle name="Обычный 42 6 5 4 3" xfId="42963"/>
    <cellStyle name="Обычный 42 6 5 5" xfId="42964"/>
    <cellStyle name="Обычный 42 6 5 5 2" xfId="42965"/>
    <cellStyle name="Обычный 42 6 5 6" xfId="42966"/>
    <cellStyle name="Обычный 42 6 5 7" xfId="42967"/>
    <cellStyle name="Обычный 42 6 6" xfId="42968"/>
    <cellStyle name="Обычный 42 6 6 2" xfId="42969"/>
    <cellStyle name="Обычный 42 6 6 2 2" xfId="42970"/>
    <cellStyle name="Обычный 42 6 6 2 3" xfId="42971"/>
    <cellStyle name="Обычный 42 6 6 3" xfId="42972"/>
    <cellStyle name="Обычный 42 6 6 3 2" xfId="42973"/>
    <cellStyle name="Обычный 42 6 6 3 3" xfId="42974"/>
    <cellStyle name="Обычный 42 6 6 4" xfId="42975"/>
    <cellStyle name="Обычный 42 6 6 4 2" xfId="42976"/>
    <cellStyle name="Обычный 42 6 6 5" xfId="42977"/>
    <cellStyle name="Обычный 42 6 6 5 2" xfId="42978"/>
    <cellStyle name="Обычный 42 6 6 6" xfId="42979"/>
    <cellStyle name="Обычный 42 6 6 7" xfId="42980"/>
    <cellStyle name="Обычный 42 6 7" xfId="42981"/>
    <cellStyle name="Обычный 42 6 7 2" xfId="42982"/>
    <cellStyle name="Обычный 42 6 7 3" xfId="42983"/>
    <cellStyle name="Обычный 42 6 8" xfId="42984"/>
    <cellStyle name="Обычный 42 6 8 2" xfId="42985"/>
    <cellStyle name="Обычный 42 6 8 3" xfId="42986"/>
    <cellStyle name="Обычный 42 6 9" xfId="42987"/>
    <cellStyle name="Обычный 42 6 9 2" xfId="42988"/>
    <cellStyle name="Обычный 42 6 9 3" xfId="42989"/>
    <cellStyle name="Обычный 42 7" xfId="42990"/>
    <cellStyle name="Обычный 42 7 2" xfId="42991"/>
    <cellStyle name="Обычный 42 7 2 2" xfId="42992"/>
    <cellStyle name="Обычный 42 7 2 2 2" xfId="42993"/>
    <cellStyle name="Обычный 42 7 2 2 3" xfId="42994"/>
    <cellStyle name="Обычный 42 7 2 3" xfId="42995"/>
    <cellStyle name="Обычный 42 7 2 3 2" xfId="42996"/>
    <cellStyle name="Обычный 42 7 2 3 3" xfId="42997"/>
    <cellStyle name="Обычный 42 7 2 4" xfId="42998"/>
    <cellStyle name="Обычный 42 7 2 4 2" xfId="42999"/>
    <cellStyle name="Обычный 42 7 2 4 3" xfId="43000"/>
    <cellStyle name="Обычный 42 7 2 5" xfId="43001"/>
    <cellStyle name="Обычный 42 7 2 5 2" xfId="43002"/>
    <cellStyle name="Обычный 42 7 2 6" xfId="43003"/>
    <cellStyle name="Обычный 42 7 2 7" xfId="43004"/>
    <cellStyle name="Обычный 42 7 3" xfId="43005"/>
    <cellStyle name="Обычный 42 7 3 2" xfId="43006"/>
    <cellStyle name="Обычный 42 7 3 2 2" xfId="43007"/>
    <cellStyle name="Обычный 42 7 3 3" xfId="43008"/>
    <cellStyle name="Обычный 42 7 3 4" xfId="43009"/>
    <cellStyle name="Обычный 42 7 4" xfId="43010"/>
    <cellStyle name="Обычный 42 7 4 2" xfId="43011"/>
    <cellStyle name="Обычный 42 7 4 3" xfId="43012"/>
    <cellStyle name="Обычный 42 7 5" xfId="43013"/>
    <cellStyle name="Обычный 42 7 5 2" xfId="43014"/>
    <cellStyle name="Обычный 42 7 5 3" xfId="43015"/>
    <cellStyle name="Обычный 42 7 6" xfId="43016"/>
    <cellStyle name="Обычный 42 7 6 2" xfId="43017"/>
    <cellStyle name="Обычный 42 7 6 3" xfId="43018"/>
    <cellStyle name="Обычный 42 7 7" xfId="43019"/>
    <cellStyle name="Обычный 42 7 7 2" xfId="43020"/>
    <cellStyle name="Обычный 42 7 8" xfId="43021"/>
    <cellStyle name="Обычный 42 7 9" xfId="43022"/>
    <cellStyle name="Обычный 42 8" xfId="43023"/>
    <cellStyle name="Обычный 42 8 2" xfId="43024"/>
    <cellStyle name="Обычный 42 8 2 2" xfId="43025"/>
    <cellStyle name="Обычный 42 8 2 2 2" xfId="43026"/>
    <cellStyle name="Обычный 42 8 2 3" xfId="43027"/>
    <cellStyle name="Обычный 42 8 2 4" xfId="43028"/>
    <cellStyle name="Обычный 42 8 3" xfId="43029"/>
    <cellStyle name="Обычный 42 8 3 2" xfId="43030"/>
    <cellStyle name="Обычный 42 8 3 3" xfId="43031"/>
    <cellStyle name="Обычный 42 8 4" xfId="43032"/>
    <cellStyle name="Обычный 42 8 4 2" xfId="43033"/>
    <cellStyle name="Обычный 42 8 4 3" xfId="43034"/>
    <cellStyle name="Обычный 42 8 5" xfId="43035"/>
    <cellStyle name="Обычный 42 8 5 2" xfId="43036"/>
    <cellStyle name="Обычный 42 8 5 3" xfId="43037"/>
    <cellStyle name="Обычный 42 8 6" xfId="43038"/>
    <cellStyle name="Обычный 42 8 6 2" xfId="43039"/>
    <cellStyle name="Обычный 42 8 7" xfId="43040"/>
    <cellStyle name="Обычный 42 8 8" xfId="43041"/>
    <cellStyle name="Обычный 42 9" xfId="43042"/>
    <cellStyle name="Обычный 42 9 2" xfId="43043"/>
    <cellStyle name="Обычный 42 9 2 2" xfId="43044"/>
    <cellStyle name="Обычный 42 9 2 2 2" xfId="43045"/>
    <cellStyle name="Обычный 42 9 2 3" xfId="43046"/>
    <cellStyle name="Обычный 42 9 2 4" xfId="43047"/>
    <cellStyle name="Обычный 42 9 3" xfId="43048"/>
    <cellStyle name="Обычный 42 9 3 2" xfId="43049"/>
    <cellStyle name="Обычный 42 9 3 3" xfId="43050"/>
    <cellStyle name="Обычный 42 9 4" xfId="43051"/>
    <cellStyle name="Обычный 42 9 4 2" xfId="43052"/>
    <cellStyle name="Обычный 42 9 4 3" xfId="43053"/>
    <cellStyle name="Обычный 42 9 5" xfId="43054"/>
    <cellStyle name="Обычный 42 9 5 2" xfId="43055"/>
    <cellStyle name="Обычный 42 9 5 3" xfId="43056"/>
    <cellStyle name="Обычный 42 9 6" xfId="43057"/>
    <cellStyle name="Обычный 42 9 6 2" xfId="43058"/>
    <cellStyle name="Обычный 42 9 7" xfId="43059"/>
    <cellStyle name="Обычный 42 9 8" xfId="43060"/>
    <cellStyle name="Обычный 43" xfId="43061"/>
    <cellStyle name="Обычный 44" xfId="43062"/>
    <cellStyle name="Обычный 45" xfId="43063"/>
    <cellStyle name="Обычный 46" xfId="43064"/>
    <cellStyle name="Обычный 47" xfId="43065"/>
    <cellStyle name="Обычный 48" xfId="43066"/>
    <cellStyle name="Обычный 48 2" xfId="43067"/>
    <cellStyle name="Обычный 48 2 2" xfId="43068"/>
    <cellStyle name="Обычный 48 2 3" xfId="43069"/>
    <cellStyle name="Обычный 48 3" xfId="43070"/>
    <cellStyle name="Обычный 48 3 2" xfId="43071"/>
    <cellStyle name="Обычный 48 3 2 2" xfId="43072"/>
    <cellStyle name="Обычный 48 3 2 3" xfId="43073"/>
    <cellStyle name="Обычный 48 3 3" xfId="43074"/>
    <cellStyle name="Обычный 48 3 3 2" xfId="43075"/>
    <cellStyle name="Обычный 48 3 3 3" xfId="43076"/>
    <cellStyle name="Обычный 48 3 4" xfId="43077"/>
    <cellStyle name="Обычный 48 3 4 2" xfId="43078"/>
    <cellStyle name="Обычный 48 3 4 3" xfId="43079"/>
    <cellStyle name="Обычный 48 3 5" xfId="43080"/>
    <cellStyle name="Обычный 48 3 5 2" xfId="43081"/>
    <cellStyle name="Обычный 48 3 6" xfId="43082"/>
    <cellStyle name="Обычный 48 3 7" xfId="43083"/>
    <cellStyle name="Обычный 48 4" xfId="43084"/>
    <cellStyle name="Обычный 48 4 2" xfId="43085"/>
    <cellStyle name="Обычный 48 4 2 2" xfId="43086"/>
    <cellStyle name="Обычный 48 4 2 3" xfId="43087"/>
    <cellStyle name="Обычный 48 4 3" xfId="43088"/>
    <cellStyle name="Обычный 48 4 3 2" xfId="43089"/>
    <cellStyle name="Обычный 48 4 3 3" xfId="43090"/>
    <cellStyle name="Обычный 48 4 4" xfId="43091"/>
    <cellStyle name="Обычный 48 4 4 2" xfId="43092"/>
    <cellStyle name="Обычный 48 4 4 3" xfId="43093"/>
    <cellStyle name="Обычный 48 4 5" xfId="43094"/>
    <cellStyle name="Обычный 48 4 5 2" xfId="43095"/>
    <cellStyle name="Обычный 48 4 6" xfId="43096"/>
    <cellStyle name="Обычный 48 4 7" xfId="43097"/>
    <cellStyle name="Обычный 49" xfId="43098"/>
    <cellStyle name="Обычный 49 2" xfId="43099"/>
    <cellStyle name="Обычный 49 2 2" xfId="43100"/>
    <cellStyle name="Обычный 49 2 3" xfId="43101"/>
    <cellStyle name="Обычный 49 3" xfId="43102"/>
    <cellStyle name="Обычный 5" xfId="43103"/>
    <cellStyle name="Обычный 5 2" xfId="43104"/>
    <cellStyle name="Обычный 5 2 2" xfId="43105"/>
    <cellStyle name="Обычный 5 3" xfId="43106"/>
    <cellStyle name="Обычный 5 3 2" xfId="43107"/>
    <cellStyle name="Обычный 5 3 2 2" xfId="43108"/>
    <cellStyle name="Обычный 5 3 2 3" xfId="43109"/>
    <cellStyle name="Обычный 5 3 3" xfId="43110"/>
    <cellStyle name="Обычный 5 3 4" xfId="43111"/>
    <cellStyle name="Обычный 5 4" xfId="43112"/>
    <cellStyle name="Обычный 5 5" xfId="43113"/>
    <cellStyle name="Обычный 5 6" xfId="43114"/>
    <cellStyle name="Обычный 5 7" xfId="43115"/>
    <cellStyle name="Обычный 5_Расчет индивидуальных тарифов" xfId="43116"/>
    <cellStyle name="Обычный 50" xfId="43117"/>
    <cellStyle name="Обычный 50 2" xfId="43118"/>
    <cellStyle name="Обычный 50 2 2" xfId="43119"/>
    <cellStyle name="Обычный 50 2 3" xfId="43120"/>
    <cellStyle name="Обычный 50 3" xfId="43121"/>
    <cellStyle name="Обычный 50 3 2" xfId="43122"/>
    <cellStyle name="Обычный 50 3 2 2" xfId="43123"/>
    <cellStyle name="Обычный 50 3 2 3" xfId="43124"/>
    <cellStyle name="Обычный 50 3 3" xfId="43125"/>
    <cellStyle name="Обычный 50 3 3 2" xfId="43126"/>
    <cellStyle name="Обычный 50 3 3 3" xfId="43127"/>
    <cellStyle name="Обычный 50 3 4" xfId="43128"/>
    <cellStyle name="Обычный 50 3 4 2" xfId="43129"/>
    <cellStyle name="Обычный 50 3 4 3" xfId="43130"/>
    <cellStyle name="Обычный 50 3 5" xfId="43131"/>
    <cellStyle name="Обычный 50 3 5 2" xfId="43132"/>
    <cellStyle name="Обычный 50 3 6" xfId="43133"/>
    <cellStyle name="Обычный 50 3 7" xfId="43134"/>
    <cellStyle name="Обычный 50 4" xfId="43135"/>
    <cellStyle name="Обычный 50 4 2" xfId="43136"/>
    <cellStyle name="Обычный 50 4 2 2" xfId="43137"/>
    <cellStyle name="Обычный 50 4 2 3" xfId="43138"/>
    <cellStyle name="Обычный 50 4 3" xfId="43139"/>
    <cellStyle name="Обычный 50 4 3 2" xfId="43140"/>
    <cellStyle name="Обычный 50 4 3 3" xfId="43141"/>
    <cellStyle name="Обычный 50 4 4" xfId="43142"/>
    <cellStyle name="Обычный 50 4 4 2" xfId="43143"/>
    <cellStyle name="Обычный 50 4 4 3" xfId="43144"/>
    <cellStyle name="Обычный 50 4 5" xfId="43145"/>
    <cellStyle name="Обычный 50 4 5 2" xfId="43146"/>
    <cellStyle name="Обычный 50 4 6" xfId="43147"/>
    <cellStyle name="Обычный 50 4 7" xfId="43148"/>
    <cellStyle name="Обычный 51" xfId="43149"/>
    <cellStyle name="Обычный 51 2" xfId="43150"/>
    <cellStyle name="Обычный 51 2 2" xfId="43151"/>
    <cellStyle name="Обычный 51 2 3" xfId="43152"/>
    <cellStyle name="Обычный 51 3" xfId="43153"/>
    <cellStyle name="Обычный 52" xfId="43154"/>
    <cellStyle name="Обычный 52 2" xfId="43155"/>
    <cellStyle name="Обычный 52 2 2" xfId="43156"/>
    <cellStyle name="Обычный 52 2 3" xfId="43157"/>
    <cellStyle name="Обычный 52 3" xfId="43158"/>
    <cellStyle name="Обычный 53" xfId="43159"/>
    <cellStyle name="Обычный 53 2" xfId="43160"/>
    <cellStyle name="Обычный 53 2 2" xfId="43161"/>
    <cellStyle name="Обычный 53 2 3" xfId="43162"/>
    <cellStyle name="Обычный 53 3" xfId="43163"/>
    <cellStyle name="Обычный 54" xfId="43164"/>
    <cellStyle name="Обычный 54 2" xfId="43165"/>
    <cellStyle name="Обычный 54 2 2" xfId="43166"/>
    <cellStyle name="Обычный 54 2 3" xfId="43167"/>
    <cellStyle name="Обычный 54 3" xfId="43168"/>
    <cellStyle name="Обычный 55" xfId="43169"/>
    <cellStyle name="Обычный 55 2" xfId="43170"/>
    <cellStyle name="Обычный 55 2 2" xfId="43171"/>
    <cellStyle name="Обычный 55 2 3" xfId="43172"/>
    <cellStyle name="Обычный 55 3" xfId="43173"/>
    <cellStyle name="Обычный 56" xfId="43174"/>
    <cellStyle name="Обычный 56 2" xfId="43175"/>
    <cellStyle name="Обычный 56 2 2" xfId="43176"/>
    <cellStyle name="Обычный 56 2 3" xfId="43177"/>
    <cellStyle name="Обычный 56 3" xfId="43178"/>
    <cellStyle name="Обычный 57" xfId="43179"/>
    <cellStyle name="Обычный 58" xfId="43180"/>
    <cellStyle name="Обычный 58 2" xfId="43181"/>
    <cellStyle name="Обычный 58 3" xfId="43182"/>
    <cellStyle name="Обычный 59" xfId="43183"/>
    <cellStyle name="Обычный 59 2" xfId="43184"/>
    <cellStyle name="Обычный 59 3" xfId="43185"/>
    <cellStyle name="Обычный 59 4" xfId="43186"/>
    <cellStyle name="Обычный 59 5" xfId="43187"/>
    <cellStyle name="Обычный 6" xfId="43188"/>
    <cellStyle name="Обычный 6 10" xfId="43189"/>
    <cellStyle name="Обычный 6 2" xfId="43190"/>
    <cellStyle name="Обычный 6 2 10" xfId="43191"/>
    <cellStyle name="Обычный 6 2 10 2" xfId="43192"/>
    <cellStyle name="Обычный 6 2 10 2 2" xfId="43193"/>
    <cellStyle name="Обычный 6 2 10 2 2 2" xfId="43194"/>
    <cellStyle name="Обычный 6 2 10 2 3" xfId="43195"/>
    <cellStyle name="Обычный 6 2 10 2 4" xfId="43196"/>
    <cellStyle name="Обычный 6 2 10 3" xfId="43197"/>
    <cellStyle name="Обычный 6 2 10 3 2" xfId="43198"/>
    <cellStyle name="Обычный 6 2 10 3 3" xfId="43199"/>
    <cellStyle name="Обычный 6 2 10 4" xfId="43200"/>
    <cellStyle name="Обычный 6 2 10 4 2" xfId="43201"/>
    <cellStyle name="Обычный 6 2 10 4 3" xfId="43202"/>
    <cellStyle name="Обычный 6 2 10 5" xfId="43203"/>
    <cellStyle name="Обычный 6 2 10 5 2" xfId="43204"/>
    <cellStyle name="Обычный 6 2 10 5 3" xfId="43205"/>
    <cellStyle name="Обычный 6 2 10 6" xfId="43206"/>
    <cellStyle name="Обычный 6 2 10 6 2" xfId="43207"/>
    <cellStyle name="Обычный 6 2 10 7" xfId="43208"/>
    <cellStyle name="Обычный 6 2 10 8" xfId="43209"/>
    <cellStyle name="Обычный 6 2 11" xfId="43210"/>
    <cellStyle name="Обычный 6 2 11 2" xfId="43211"/>
    <cellStyle name="Обычный 6 2 11 2 2" xfId="43212"/>
    <cellStyle name="Обычный 6 2 11 2 3" xfId="43213"/>
    <cellStyle name="Обычный 6 2 11 3" xfId="43214"/>
    <cellStyle name="Обычный 6 2 11 3 2" xfId="43215"/>
    <cellStyle name="Обычный 6 2 11 3 3" xfId="43216"/>
    <cellStyle name="Обычный 6 2 11 4" xfId="43217"/>
    <cellStyle name="Обычный 6 2 11 4 2" xfId="43218"/>
    <cellStyle name="Обычный 6 2 11 4 3" xfId="43219"/>
    <cellStyle name="Обычный 6 2 11 5" xfId="43220"/>
    <cellStyle name="Обычный 6 2 11 5 2" xfId="43221"/>
    <cellStyle name="Обычный 6 2 11 6" xfId="43222"/>
    <cellStyle name="Обычный 6 2 11 7" xfId="43223"/>
    <cellStyle name="Обычный 6 2 12" xfId="43224"/>
    <cellStyle name="Обычный 6 2 12 2" xfId="43225"/>
    <cellStyle name="Обычный 6 2 12 2 2" xfId="43226"/>
    <cellStyle name="Обычный 6 2 12 2 3" xfId="43227"/>
    <cellStyle name="Обычный 6 2 12 3" xfId="43228"/>
    <cellStyle name="Обычный 6 2 12 3 2" xfId="43229"/>
    <cellStyle name="Обычный 6 2 12 3 3" xfId="43230"/>
    <cellStyle name="Обычный 6 2 12 4" xfId="43231"/>
    <cellStyle name="Обычный 6 2 12 4 2" xfId="43232"/>
    <cellStyle name="Обычный 6 2 12 4 3" xfId="43233"/>
    <cellStyle name="Обычный 6 2 12 5" xfId="43234"/>
    <cellStyle name="Обычный 6 2 12 5 2" xfId="43235"/>
    <cellStyle name="Обычный 6 2 12 6" xfId="43236"/>
    <cellStyle name="Обычный 6 2 12 7" xfId="43237"/>
    <cellStyle name="Обычный 6 2 13" xfId="43238"/>
    <cellStyle name="Обычный 6 2 13 2" xfId="43239"/>
    <cellStyle name="Обычный 6 2 13 2 2" xfId="43240"/>
    <cellStyle name="Обычный 6 2 13 2 3" xfId="43241"/>
    <cellStyle name="Обычный 6 2 13 3" xfId="43242"/>
    <cellStyle name="Обычный 6 2 13 3 2" xfId="43243"/>
    <cellStyle name="Обычный 6 2 13 3 3" xfId="43244"/>
    <cellStyle name="Обычный 6 2 13 4" xfId="43245"/>
    <cellStyle name="Обычный 6 2 13 4 2" xfId="43246"/>
    <cellStyle name="Обычный 6 2 13 4 3" xfId="43247"/>
    <cellStyle name="Обычный 6 2 13 5" xfId="43248"/>
    <cellStyle name="Обычный 6 2 13 5 2" xfId="43249"/>
    <cellStyle name="Обычный 6 2 13 6" xfId="43250"/>
    <cellStyle name="Обычный 6 2 13 7" xfId="43251"/>
    <cellStyle name="Обычный 6 2 14" xfId="43252"/>
    <cellStyle name="Обычный 6 2 14 2" xfId="43253"/>
    <cellStyle name="Обычный 6 2 14 2 2" xfId="43254"/>
    <cellStyle name="Обычный 6 2 14 2 3" xfId="43255"/>
    <cellStyle name="Обычный 6 2 14 3" xfId="43256"/>
    <cellStyle name="Обычный 6 2 14 3 2" xfId="43257"/>
    <cellStyle name="Обычный 6 2 14 3 3" xfId="43258"/>
    <cellStyle name="Обычный 6 2 14 4" xfId="43259"/>
    <cellStyle name="Обычный 6 2 14 4 2" xfId="43260"/>
    <cellStyle name="Обычный 6 2 14 4 3" xfId="43261"/>
    <cellStyle name="Обычный 6 2 14 5" xfId="43262"/>
    <cellStyle name="Обычный 6 2 14 5 2" xfId="43263"/>
    <cellStyle name="Обычный 6 2 14 6" xfId="43264"/>
    <cellStyle name="Обычный 6 2 14 7" xfId="43265"/>
    <cellStyle name="Обычный 6 2 15" xfId="43266"/>
    <cellStyle name="Обычный 6 2 15 2" xfId="43267"/>
    <cellStyle name="Обычный 6 2 15 2 2" xfId="43268"/>
    <cellStyle name="Обычный 6 2 15 2 3" xfId="43269"/>
    <cellStyle name="Обычный 6 2 15 3" xfId="43270"/>
    <cellStyle name="Обычный 6 2 15 3 2" xfId="43271"/>
    <cellStyle name="Обычный 6 2 15 3 3" xfId="43272"/>
    <cellStyle name="Обычный 6 2 15 4" xfId="43273"/>
    <cellStyle name="Обычный 6 2 15 4 2" xfId="43274"/>
    <cellStyle name="Обычный 6 2 15 4 3" xfId="43275"/>
    <cellStyle name="Обычный 6 2 15 5" xfId="43276"/>
    <cellStyle name="Обычный 6 2 15 5 2" xfId="43277"/>
    <cellStyle name="Обычный 6 2 15 6" xfId="43278"/>
    <cellStyle name="Обычный 6 2 15 7" xfId="43279"/>
    <cellStyle name="Обычный 6 2 16" xfId="43280"/>
    <cellStyle name="Обычный 6 2 16 2" xfId="43281"/>
    <cellStyle name="Обычный 6 2 16 2 2" xfId="43282"/>
    <cellStyle name="Обычный 6 2 16 3" xfId="43283"/>
    <cellStyle name="Обычный 6 2 17" xfId="43284"/>
    <cellStyle name="Обычный 6 2 17 2" xfId="43285"/>
    <cellStyle name="Обычный 6 2 17 3" xfId="43286"/>
    <cellStyle name="Обычный 6 2 18" xfId="43287"/>
    <cellStyle name="Обычный 6 2 18 2" xfId="43288"/>
    <cellStyle name="Обычный 6 2 18 3" xfId="43289"/>
    <cellStyle name="Обычный 6 2 19" xfId="43290"/>
    <cellStyle name="Обычный 6 2 19 2" xfId="43291"/>
    <cellStyle name="Обычный 6 2 19 3" xfId="43292"/>
    <cellStyle name="Обычный 6 2 2" xfId="43293"/>
    <cellStyle name="Обычный 6 2 2 10" xfId="43294"/>
    <cellStyle name="Обычный 6 2 2 2" xfId="43295"/>
    <cellStyle name="Обычный 6 2 2 2 2" xfId="43296"/>
    <cellStyle name="Обычный 6 2 2 2 2 2" xfId="43297"/>
    <cellStyle name="Обычный 6 2 2 2 2 2 2" xfId="43298"/>
    <cellStyle name="Обычный 6 2 2 2 2 2 2 2" xfId="43299"/>
    <cellStyle name="Обычный 6 2 2 2 2 2 3" xfId="43300"/>
    <cellStyle name="Обычный 6 2 2 2 2 2 3 2" xfId="43301"/>
    <cellStyle name="Обычный 6 2 2 2 2 2 4" xfId="43302"/>
    <cellStyle name="Обычный 6 2 2 2 2 3" xfId="43303"/>
    <cellStyle name="Обычный 6 2 2 2 2 3 2" xfId="43304"/>
    <cellStyle name="Обычный 6 2 2 2 2 4" xfId="43305"/>
    <cellStyle name="Обычный 6 2 2 2 2 4 2" xfId="43306"/>
    <cellStyle name="Обычный 6 2 2 2 2 5" xfId="43307"/>
    <cellStyle name="Обычный 6 2 2 2 2 6" xfId="43308"/>
    <cellStyle name="Обычный 6 2 2 2 3" xfId="43309"/>
    <cellStyle name="Обычный 6 2 2 2 3 2" xfId="43310"/>
    <cellStyle name="Обычный 6 2 2 2 3 2 2" xfId="43311"/>
    <cellStyle name="Обычный 6 2 2 2 3 3" xfId="43312"/>
    <cellStyle name="Обычный 6 2 2 2 3 3 2" xfId="43313"/>
    <cellStyle name="Обычный 6 2 2 2 3 4" xfId="43314"/>
    <cellStyle name="Обычный 6 2 2 2 3 5" xfId="43315"/>
    <cellStyle name="Обычный 6 2 2 2 4" xfId="43316"/>
    <cellStyle name="Обычный 6 2 2 2 4 2" xfId="43317"/>
    <cellStyle name="Обычный 6 2 2 2 5" xfId="43318"/>
    <cellStyle name="Обычный 6 2 2 2 5 2" xfId="43319"/>
    <cellStyle name="Обычный 6 2 2 2 6" xfId="43320"/>
    <cellStyle name="Обычный 6 2 2 2 7" xfId="43321"/>
    <cellStyle name="Обычный 6 2 2 3" xfId="43322"/>
    <cellStyle name="Обычный 6 2 2 3 10" xfId="43323"/>
    <cellStyle name="Обычный 6 2 2 3 10 2" xfId="43324"/>
    <cellStyle name="Обычный 6 2 2 3 10 2 2" xfId="43325"/>
    <cellStyle name="Обычный 6 2 2 3 10 2 3" xfId="43326"/>
    <cellStyle name="Обычный 6 2 2 3 10 3" xfId="43327"/>
    <cellStyle name="Обычный 6 2 2 3 10 3 2" xfId="43328"/>
    <cellStyle name="Обычный 6 2 2 3 10 3 3" xfId="43329"/>
    <cellStyle name="Обычный 6 2 2 3 10 4" xfId="43330"/>
    <cellStyle name="Обычный 6 2 2 3 10 4 2" xfId="43331"/>
    <cellStyle name="Обычный 6 2 2 3 10 4 3" xfId="43332"/>
    <cellStyle name="Обычный 6 2 2 3 10 5" xfId="43333"/>
    <cellStyle name="Обычный 6 2 2 3 10 5 2" xfId="43334"/>
    <cellStyle name="Обычный 6 2 2 3 10 6" xfId="43335"/>
    <cellStyle name="Обычный 6 2 2 3 10 7" xfId="43336"/>
    <cellStyle name="Обычный 6 2 2 3 11" xfId="43337"/>
    <cellStyle name="Обычный 6 2 2 3 11 2" xfId="43338"/>
    <cellStyle name="Обычный 6 2 2 3 11 2 2" xfId="43339"/>
    <cellStyle name="Обычный 6 2 2 3 11 2 3" xfId="43340"/>
    <cellStyle name="Обычный 6 2 2 3 11 3" xfId="43341"/>
    <cellStyle name="Обычный 6 2 2 3 11 3 2" xfId="43342"/>
    <cellStyle name="Обычный 6 2 2 3 11 3 3" xfId="43343"/>
    <cellStyle name="Обычный 6 2 2 3 11 4" xfId="43344"/>
    <cellStyle name="Обычный 6 2 2 3 11 4 2" xfId="43345"/>
    <cellStyle name="Обычный 6 2 2 3 11 4 3" xfId="43346"/>
    <cellStyle name="Обычный 6 2 2 3 11 5" xfId="43347"/>
    <cellStyle name="Обычный 6 2 2 3 11 5 2" xfId="43348"/>
    <cellStyle name="Обычный 6 2 2 3 11 6" xfId="43349"/>
    <cellStyle name="Обычный 6 2 2 3 11 7" xfId="43350"/>
    <cellStyle name="Обычный 6 2 2 3 12" xfId="43351"/>
    <cellStyle name="Обычный 6 2 2 3 12 2" xfId="43352"/>
    <cellStyle name="Обычный 6 2 2 3 12 3" xfId="43353"/>
    <cellStyle name="Обычный 6 2 2 3 13" xfId="43354"/>
    <cellStyle name="Обычный 6 2 2 3 13 2" xfId="43355"/>
    <cellStyle name="Обычный 6 2 2 3 13 3" xfId="43356"/>
    <cellStyle name="Обычный 6 2 2 3 14" xfId="43357"/>
    <cellStyle name="Обычный 6 2 2 3 14 2" xfId="43358"/>
    <cellStyle name="Обычный 6 2 2 3 14 3" xfId="43359"/>
    <cellStyle name="Обычный 6 2 2 3 15" xfId="43360"/>
    <cellStyle name="Обычный 6 2 2 3 15 2" xfId="43361"/>
    <cellStyle name="Обычный 6 2 2 3 16" xfId="43362"/>
    <cellStyle name="Обычный 6 2 2 3 17" xfId="43363"/>
    <cellStyle name="Обычный 6 2 2 3 18" xfId="43364"/>
    <cellStyle name="Обычный 6 2 2 3 19" xfId="43365"/>
    <cellStyle name="Обычный 6 2 2 3 2" xfId="43366"/>
    <cellStyle name="Обычный 6 2 2 3 2 10" xfId="43367"/>
    <cellStyle name="Обычный 6 2 2 3 2 10 2" xfId="43368"/>
    <cellStyle name="Обычный 6 2 2 3 2 10 2 2" xfId="43369"/>
    <cellStyle name="Обычный 6 2 2 3 2 10 2 3" xfId="43370"/>
    <cellStyle name="Обычный 6 2 2 3 2 10 3" xfId="43371"/>
    <cellStyle name="Обычный 6 2 2 3 2 10 3 2" xfId="43372"/>
    <cellStyle name="Обычный 6 2 2 3 2 10 3 3" xfId="43373"/>
    <cellStyle name="Обычный 6 2 2 3 2 10 4" xfId="43374"/>
    <cellStyle name="Обычный 6 2 2 3 2 10 4 2" xfId="43375"/>
    <cellStyle name="Обычный 6 2 2 3 2 10 5" xfId="43376"/>
    <cellStyle name="Обычный 6 2 2 3 2 10 5 2" xfId="43377"/>
    <cellStyle name="Обычный 6 2 2 3 2 10 6" xfId="43378"/>
    <cellStyle name="Обычный 6 2 2 3 2 10 7" xfId="43379"/>
    <cellStyle name="Обычный 6 2 2 3 2 11" xfId="43380"/>
    <cellStyle name="Обычный 6 2 2 3 2 11 2" xfId="43381"/>
    <cellStyle name="Обычный 6 2 2 3 2 11 3" xfId="43382"/>
    <cellStyle name="Обычный 6 2 2 3 2 12" xfId="43383"/>
    <cellStyle name="Обычный 6 2 2 3 2 12 2" xfId="43384"/>
    <cellStyle name="Обычный 6 2 2 3 2 12 3" xfId="43385"/>
    <cellStyle name="Обычный 6 2 2 3 2 13" xfId="43386"/>
    <cellStyle name="Обычный 6 2 2 3 2 13 2" xfId="43387"/>
    <cellStyle name="Обычный 6 2 2 3 2 13 3" xfId="43388"/>
    <cellStyle name="Обычный 6 2 2 3 2 14" xfId="43389"/>
    <cellStyle name="Обычный 6 2 2 3 2 14 2" xfId="43390"/>
    <cellStyle name="Обычный 6 2 2 3 2 15" xfId="43391"/>
    <cellStyle name="Обычный 6 2 2 3 2 16" xfId="43392"/>
    <cellStyle name="Обычный 6 2 2 3 2 17" xfId="43393"/>
    <cellStyle name="Обычный 6 2 2 3 2 18" xfId="43394"/>
    <cellStyle name="Обычный 6 2 2 3 2 2" xfId="43395"/>
    <cellStyle name="Обычный 6 2 2 3 2 2 10" xfId="43396"/>
    <cellStyle name="Обычный 6 2 2 3 2 2 10 2" xfId="43397"/>
    <cellStyle name="Обычный 6 2 2 3 2 2 10 3" xfId="43398"/>
    <cellStyle name="Обычный 6 2 2 3 2 2 11" xfId="43399"/>
    <cellStyle name="Обычный 6 2 2 3 2 2 11 2" xfId="43400"/>
    <cellStyle name="Обычный 6 2 2 3 2 2 12" xfId="43401"/>
    <cellStyle name="Обычный 6 2 2 3 2 2 13" xfId="43402"/>
    <cellStyle name="Обычный 6 2 2 3 2 2 14" xfId="43403"/>
    <cellStyle name="Обычный 6 2 2 3 2 2 15" xfId="43404"/>
    <cellStyle name="Обычный 6 2 2 3 2 2 2" xfId="43405"/>
    <cellStyle name="Обычный 6 2 2 3 2 2 2 2" xfId="43406"/>
    <cellStyle name="Обычный 6 2 2 3 2 2 2 2 2" xfId="43407"/>
    <cellStyle name="Обычный 6 2 2 3 2 2 2 2 2 2" xfId="43408"/>
    <cellStyle name="Обычный 6 2 2 3 2 2 2 2 3" xfId="43409"/>
    <cellStyle name="Обычный 6 2 2 3 2 2 2 2 4" xfId="43410"/>
    <cellStyle name="Обычный 6 2 2 3 2 2 2 3" xfId="43411"/>
    <cellStyle name="Обычный 6 2 2 3 2 2 2 3 2" xfId="43412"/>
    <cellStyle name="Обычный 6 2 2 3 2 2 2 3 3" xfId="43413"/>
    <cellStyle name="Обычный 6 2 2 3 2 2 2 4" xfId="43414"/>
    <cellStyle name="Обычный 6 2 2 3 2 2 2 4 2" xfId="43415"/>
    <cellStyle name="Обычный 6 2 2 3 2 2 2 4 3" xfId="43416"/>
    <cellStyle name="Обычный 6 2 2 3 2 2 2 5" xfId="43417"/>
    <cellStyle name="Обычный 6 2 2 3 2 2 2 5 2" xfId="43418"/>
    <cellStyle name="Обычный 6 2 2 3 2 2 2 5 3" xfId="43419"/>
    <cellStyle name="Обычный 6 2 2 3 2 2 2 6" xfId="43420"/>
    <cellStyle name="Обычный 6 2 2 3 2 2 2 6 2" xfId="43421"/>
    <cellStyle name="Обычный 6 2 2 3 2 2 2 7" xfId="43422"/>
    <cellStyle name="Обычный 6 2 2 3 2 2 2 8" xfId="43423"/>
    <cellStyle name="Обычный 6 2 2 3 2 2 3" xfId="43424"/>
    <cellStyle name="Обычный 6 2 2 3 2 2 3 2" xfId="43425"/>
    <cellStyle name="Обычный 6 2 2 3 2 2 3 2 2" xfId="43426"/>
    <cellStyle name="Обычный 6 2 2 3 2 2 3 2 2 2" xfId="43427"/>
    <cellStyle name="Обычный 6 2 2 3 2 2 3 2 3" xfId="43428"/>
    <cellStyle name="Обычный 6 2 2 3 2 2 3 2 4" xfId="43429"/>
    <cellStyle name="Обычный 6 2 2 3 2 2 3 3" xfId="43430"/>
    <cellStyle name="Обычный 6 2 2 3 2 2 3 3 2" xfId="43431"/>
    <cellStyle name="Обычный 6 2 2 3 2 2 3 3 3" xfId="43432"/>
    <cellStyle name="Обычный 6 2 2 3 2 2 3 4" xfId="43433"/>
    <cellStyle name="Обычный 6 2 2 3 2 2 3 4 2" xfId="43434"/>
    <cellStyle name="Обычный 6 2 2 3 2 2 3 4 3" xfId="43435"/>
    <cellStyle name="Обычный 6 2 2 3 2 2 3 5" xfId="43436"/>
    <cellStyle name="Обычный 6 2 2 3 2 2 3 5 2" xfId="43437"/>
    <cellStyle name="Обычный 6 2 2 3 2 2 3 5 3" xfId="43438"/>
    <cellStyle name="Обычный 6 2 2 3 2 2 3 6" xfId="43439"/>
    <cellStyle name="Обычный 6 2 2 3 2 2 3 6 2" xfId="43440"/>
    <cellStyle name="Обычный 6 2 2 3 2 2 3 7" xfId="43441"/>
    <cellStyle name="Обычный 6 2 2 3 2 2 3 8" xfId="43442"/>
    <cellStyle name="Обычный 6 2 2 3 2 2 4" xfId="43443"/>
    <cellStyle name="Обычный 6 2 2 3 2 2 4 2" xfId="43444"/>
    <cellStyle name="Обычный 6 2 2 3 2 2 4 2 2" xfId="43445"/>
    <cellStyle name="Обычный 6 2 2 3 2 2 4 2 3" xfId="43446"/>
    <cellStyle name="Обычный 6 2 2 3 2 2 4 3" xfId="43447"/>
    <cellStyle name="Обычный 6 2 2 3 2 2 4 3 2" xfId="43448"/>
    <cellStyle name="Обычный 6 2 2 3 2 2 4 3 3" xfId="43449"/>
    <cellStyle name="Обычный 6 2 2 3 2 2 4 4" xfId="43450"/>
    <cellStyle name="Обычный 6 2 2 3 2 2 4 4 2" xfId="43451"/>
    <cellStyle name="Обычный 6 2 2 3 2 2 4 4 3" xfId="43452"/>
    <cellStyle name="Обычный 6 2 2 3 2 2 4 5" xfId="43453"/>
    <cellStyle name="Обычный 6 2 2 3 2 2 4 5 2" xfId="43454"/>
    <cellStyle name="Обычный 6 2 2 3 2 2 4 6" xfId="43455"/>
    <cellStyle name="Обычный 6 2 2 3 2 2 4 7" xfId="43456"/>
    <cellStyle name="Обычный 6 2 2 3 2 2 5" xfId="43457"/>
    <cellStyle name="Обычный 6 2 2 3 2 2 5 2" xfId="43458"/>
    <cellStyle name="Обычный 6 2 2 3 2 2 5 2 2" xfId="43459"/>
    <cellStyle name="Обычный 6 2 2 3 2 2 5 2 3" xfId="43460"/>
    <cellStyle name="Обычный 6 2 2 3 2 2 5 3" xfId="43461"/>
    <cellStyle name="Обычный 6 2 2 3 2 2 5 3 2" xfId="43462"/>
    <cellStyle name="Обычный 6 2 2 3 2 2 5 3 3" xfId="43463"/>
    <cellStyle name="Обычный 6 2 2 3 2 2 5 4" xfId="43464"/>
    <cellStyle name="Обычный 6 2 2 3 2 2 5 4 2" xfId="43465"/>
    <cellStyle name="Обычный 6 2 2 3 2 2 5 4 3" xfId="43466"/>
    <cellStyle name="Обычный 6 2 2 3 2 2 5 5" xfId="43467"/>
    <cellStyle name="Обычный 6 2 2 3 2 2 5 5 2" xfId="43468"/>
    <cellStyle name="Обычный 6 2 2 3 2 2 5 6" xfId="43469"/>
    <cellStyle name="Обычный 6 2 2 3 2 2 5 7" xfId="43470"/>
    <cellStyle name="Обычный 6 2 2 3 2 2 6" xfId="43471"/>
    <cellStyle name="Обычный 6 2 2 3 2 2 6 2" xfId="43472"/>
    <cellStyle name="Обычный 6 2 2 3 2 2 6 2 2" xfId="43473"/>
    <cellStyle name="Обычный 6 2 2 3 2 2 6 2 3" xfId="43474"/>
    <cellStyle name="Обычный 6 2 2 3 2 2 6 3" xfId="43475"/>
    <cellStyle name="Обычный 6 2 2 3 2 2 6 3 2" xfId="43476"/>
    <cellStyle name="Обычный 6 2 2 3 2 2 6 3 3" xfId="43477"/>
    <cellStyle name="Обычный 6 2 2 3 2 2 6 4" xfId="43478"/>
    <cellStyle name="Обычный 6 2 2 3 2 2 6 4 2" xfId="43479"/>
    <cellStyle name="Обычный 6 2 2 3 2 2 6 4 3" xfId="43480"/>
    <cellStyle name="Обычный 6 2 2 3 2 2 6 5" xfId="43481"/>
    <cellStyle name="Обычный 6 2 2 3 2 2 6 5 2" xfId="43482"/>
    <cellStyle name="Обычный 6 2 2 3 2 2 6 6" xfId="43483"/>
    <cellStyle name="Обычный 6 2 2 3 2 2 6 7" xfId="43484"/>
    <cellStyle name="Обычный 6 2 2 3 2 2 7" xfId="43485"/>
    <cellStyle name="Обычный 6 2 2 3 2 2 7 2" xfId="43486"/>
    <cellStyle name="Обычный 6 2 2 3 2 2 7 2 2" xfId="43487"/>
    <cellStyle name="Обычный 6 2 2 3 2 2 7 2 3" xfId="43488"/>
    <cellStyle name="Обычный 6 2 2 3 2 2 7 3" xfId="43489"/>
    <cellStyle name="Обычный 6 2 2 3 2 2 7 3 2" xfId="43490"/>
    <cellStyle name="Обычный 6 2 2 3 2 2 7 3 3" xfId="43491"/>
    <cellStyle name="Обычный 6 2 2 3 2 2 7 4" xfId="43492"/>
    <cellStyle name="Обычный 6 2 2 3 2 2 7 4 2" xfId="43493"/>
    <cellStyle name="Обычный 6 2 2 3 2 2 7 5" xfId="43494"/>
    <cellStyle name="Обычный 6 2 2 3 2 2 7 5 2" xfId="43495"/>
    <cellStyle name="Обычный 6 2 2 3 2 2 7 6" xfId="43496"/>
    <cellStyle name="Обычный 6 2 2 3 2 2 7 7" xfId="43497"/>
    <cellStyle name="Обычный 6 2 2 3 2 2 8" xfId="43498"/>
    <cellStyle name="Обычный 6 2 2 3 2 2 8 2" xfId="43499"/>
    <cellStyle name="Обычный 6 2 2 3 2 2 8 3" xfId="43500"/>
    <cellStyle name="Обычный 6 2 2 3 2 2 9" xfId="43501"/>
    <cellStyle name="Обычный 6 2 2 3 2 2 9 2" xfId="43502"/>
    <cellStyle name="Обычный 6 2 2 3 2 2 9 3" xfId="43503"/>
    <cellStyle name="Обычный 6 2 2 3 2 3" xfId="43504"/>
    <cellStyle name="Обычный 6 2 2 3 2 3 10" xfId="43505"/>
    <cellStyle name="Обычный 6 2 2 3 2 3 10 2" xfId="43506"/>
    <cellStyle name="Обычный 6 2 2 3 2 3 11" xfId="43507"/>
    <cellStyle name="Обычный 6 2 2 3 2 3 12" xfId="43508"/>
    <cellStyle name="Обычный 6 2 2 3 2 3 13" xfId="43509"/>
    <cellStyle name="Обычный 6 2 2 3 2 3 14" xfId="43510"/>
    <cellStyle name="Обычный 6 2 2 3 2 3 2" xfId="43511"/>
    <cellStyle name="Обычный 6 2 2 3 2 3 2 2" xfId="43512"/>
    <cellStyle name="Обычный 6 2 2 3 2 3 2 2 2" xfId="43513"/>
    <cellStyle name="Обычный 6 2 2 3 2 3 2 2 2 2" xfId="43514"/>
    <cellStyle name="Обычный 6 2 2 3 2 3 2 2 3" xfId="43515"/>
    <cellStyle name="Обычный 6 2 2 3 2 3 2 2 4" xfId="43516"/>
    <cellStyle name="Обычный 6 2 2 3 2 3 2 3" xfId="43517"/>
    <cellStyle name="Обычный 6 2 2 3 2 3 2 3 2" xfId="43518"/>
    <cellStyle name="Обычный 6 2 2 3 2 3 2 3 3" xfId="43519"/>
    <cellStyle name="Обычный 6 2 2 3 2 3 2 4" xfId="43520"/>
    <cellStyle name="Обычный 6 2 2 3 2 3 2 4 2" xfId="43521"/>
    <cellStyle name="Обычный 6 2 2 3 2 3 2 4 3" xfId="43522"/>
    <cellStyle name="Обычный 6 2 2 3 2 3 2 5" xfId="43523"/>
    <cellStyle name="Обычный 6 2 2 3 2 3 2 5 2" xfId="43524"/>
    <cellStyle name="Обычный 6 2 2 3 2 3 2 5 3" xfId="43525"/>
    <cellStyle name="Обычный 6 2 2 3 2 3 2 6" xfId="43526"/>
    <cellStyle name="Обычный 6 2 2 3 2 3 2 6 2" xfId="43527"/>
    <cellStyle name="Обычный 6 2 2 3 2 3 2 7" xfId="43528"/>
    <cellStyle name="Обычный 6 2 2 3 2 3 2 8" xfId="43529"/>
    <cellStyle name="Обычный 6 2 2 3 2 3 3" xfId="43530"/>
    <cellStyle name="Обычный 6 2 2 3 2 3 3 2" xfId="43531"/>
    <cellStyle name="Обычный 6 2 2 3 2 3 3 2 2" xfId="43532"/>
    <cellStyle name="Обычный 6 2 2 3 2 3 3 2 2 2" xfId="43533"/>
    <cellStyle name="Обычный 6 2 2 3 2 3 3 2 3" xfId="43534"/>
    <cellStyle name="Обычный 6 2 2 3 2 3 3 2 4" xfId="43535"/>
    <cellStyle name="Обычный 6 2 2 3 2 3 3 3" xfId="43536"/>
    <cellStyle name="Обычный 6 2 2 3 2 3 3 3 2" xfId="43537"/>
    <cellStyle name="Обычный 6 2 2 3 2 3 3 3 3" xfId="43538"/>
    <cellStyle name="Обычный 6 2 2 3 2 3 3 4" xfId="43539"/>
    <cellStyle name="Обычный 6 2 2 3 2 3 3 4 2" xfId="43540"/>
    <cellStyle name="Обычный 6 2 2 3 2 3 3 4 3" xfId="43541"/>
    <cellStyle name="Обычный 6 2 2 3 2 3 3 5" xfId="43542"/>
    <cellStyle name="Обычный 6 2 2 3 2 3 3 5 2" xfId="43543"/>
    <cellStyle name="Обычный 6 2 2 3 2 3 3 5 3" xfId="43544"/>
    <cellStyle name="Обычный 6 2 2 3 2 3 3 6" xfId="43545"/>
    <cellStyle name="Обычный 6 2 2 3 2 3 3 6 2" xfId="43546"/>
    <cellStyle name="Обычный 6 2 2 3 2 3 3 7" xfId="43547"/>
    <cellStyle name="Обычный 6 2 2 3 2 3 3 8" xfId="43548"/>
    <cellStyle name="Обычный 6 2 2 3 2 3 4" xfId="43549"/>
    <cellStyle name="Обычный 6 2 2 3 2 3 4 2" xfId="43550"/>
    <cellStyle name="Обычный 6 2 2 3 2 3 4 2 2" xfId="43551"/>
    <cellStyle name="Обычный 6 2 2 3 2 3 4 2 3" xfId="43552"/>
    <cellStyle name="Обычный 6 2 2 3 2 3 4 3" xfId="43553"/>
    <cellStyle name="Обычный 6 2 2 3 2 3 4 3 2" xfId="43554"/>
    <cellStyle name="Обычный 6 2 2 3 2 3 4 3 3" xfId="43555"/>
    <cellStyle name="Обычный 6 2 2 3 2 3 4 4" xfId="43556"/>
    <cellStyle name="Обычный 6 2 2 3 2 3 4 4 2" xfId="43557"/>
    <cellStyle name="Обычный 6 2 2 3 2 3 4 4 3" xfId="43558"/>
    <cellStyle name="Обычный 6 2 2 3 2 3 4 5" xfId="43559"/>
    <cellStyle name="Обычный 6 2 2 3 2 3 4 5 2" xfId="43560"/>
    <cellStyle name="Обычный 6 2 2 3 2 3 4 6" xfId="43561"/>
    <cellStyle name="Обычный 6 2 2 3 2 3 4 7" xfId="43562"/>
    <cellStyle name="Обычный 6 2 2 3 2 3 5" xfId="43563"/>
    <cellStyle name="Обычный 6 2 2 3 2 3 5 2" xfId="43564"/>
    <cellStyle name="Обычный 6 2 2 3 2 3 5 2 2" xfId="43565"/>
    <cellStyle name="Обычный 6 2 2 3 2 3 5 2 3" xfId="43566"/>
    <cellStyle name="Обычный 6 2 2 3 2 3 5 3" xfId="43567"/>
    <cellStyle name="Обычный 6 2 2 3 2 3 5 3 2" xfId="43568"/>
    <cellStyle name="Обычный 6 2 2 3 2 3 5 3 3" xfId="43569"/>
    <cellStyle name="Обычный 6 2 2 3 2 3 5 4" xfId="43570"/>
    <cellStyle name="Обычный 6 2 2 3 2 3 5 4 2" xfId="43571"/>
    <cellStyle name="Обычный 6 2 2 3 2 3 5 4 3" xfId="43572"/>
    <cellStyle name="Обычный 6 2 2 3 2 3 5 5" xfId="43573"/>
    <cellStyle name="Обычный 6 2 2 3 2 3 5 5 2" xfId="43574"/>
    <cellStyle name="Обычный 6 2 2 3 2 3 5 6" xfId="43575"/>
    <cellStyle name="Обычный 6 2 2 3 2 3 5 7" xfId="43576"/>
    <cellStyle name="Обычный 6 2 2 3 2 3 6" xfId="43577"/>
    <cellStyle name="Обычный 6 2 2 3 2 3 6 2" xfId="43578"/>
    <cellStyle name="Обычный 6 2 2 3 2 3 6 2 2" xfId="43579"/>
    <cellStyle name="Обычный 6 2 2 3 2 3 6 2 3" xfId="43580"/>
    <cellStyle name="Обычный 6 2 2 3 2 3 6 3" xfId="43581"/>
    <cellStyle name="Обычный 6 2 2 3 2 3 6 3 2" xfId="43582"/>
    <cellStyle name="Обычный 6 2 2 3 2 3 6 3 3" xfId="43583"/>
    <cellStyle name="Обычный 6 2 2 3 2 3 6 4" xfId="43584"/>
    <cellStyle name="Обычный 6 2 2 3 2 3 6 4 2" xfId="43585"/>
    <cellStyle name="Обычный 6 2 2 3 2 3 6 5" xfId="43586"/>
    <cellStyle name="Обычный 6 2 2 3 2 3 6 5 2" xfId="43587"/>
    <cellStyle name="Обычный 6 2 2 3 2 3 6 6" xfId="43588"/>
    <cellStyle name="Обычный 6 2 2 3 2 3 6 7" xfId="43589"/>
    <cellStyle name="Обычный 6 2 2 3 2 3 7" xfId="43590"/>
    <cellStyle name="Обычный 6 2 2 3 2 3 7 2" xfId="43591"/>
    <cellStyle name="Обычный 6 2 2 3 2 3 7 3" xfId="43592"/>
    <cellStyle name="Обычный 6 2 2 3 2 3 8" xfId="43593"/>
    <cellStyle name="Обычный 6 2 2 3 2 3 8 2" xfId="43594"/>
    <cellStyle name="Обычный 6 2 2 3 2 3 8 3" xfId="43595"/>
    <cellStyle name="Обычный 6 2 2 3 2 3 9" xfId="43596"/>
    <cellStyle name="Обычный 6 2 2 3 2 3 9 2" xfId="43597"/>
    <cellStyle name="Обычный 6 2 2 3 2 3 9 3" xfId="43598"/>
    <cellStyle name="Обычный 6 2 2 3 2 4" xfId="43599"/>
    <cellStyle name="Обычный 6 2 2 3 2 4 2" xfId="43600"/>
    <cellStyle name="Обычный 6 2 2 3 2 4 2 2" xfId="43601"/>
    <cellStyle name="Обычный 6 2 2 3 2 4 2 2 2" xfId="43602"/>
    <cellStyle name="Обычный 6 2 2 3 2 4 2 2 3" xfId="43603"/>
    <cellStyle name="Обычный 6 2 2 3 2 4 2 3" xfId="43604"/>
    <cellStyle name="Обычный 6 2 2 3 2 4 2 3 2" xfId="43605"/>
    <cellStyle name="Обычный 6 2 2 3 2 4 2 3 3" xfId="43606"/>
    <cellStyle name="Обычный 6 2 2 3 2 4 2 4" xfId="43607"/>
    <cellStyle name="Обычный 6 2 2 3 2 4 2 4 2" xfId="43608"/>
    <cellStyle name="Обычный 6 2 2 3 2 4 2 4 3" xfId="43609"/>
    <cellStyle name="Обычный 6 2 2 3 2 4 2 5" xfId="43610"/>
    <cellStyle name="Обычный 6 2 2 3 2 4 2 5 2" xfId="43611"/>
    <cellStyle name="Обычный 6 2 2 3 2 4 2 6" xfId="43612"/>
    <cellStyle name="Обычный 6 2 2 3 2 4 2 7" xfId="43613"/>
    <cellStyle name="Обычный 6 2 2 3 2 4 3" xfId="43614"/>
    <cellStyle name="Обычный 6 2 2 3 2 4 3 2" xfId="43615"/>
    <cellStyle name="Обычный 6 2 2 3 2 4 3 2 2" xfId="43616"/>
    <cellStyle name="Обычный 6 2 2 3 2 4 3 3" xfId="43617"/>
    <cellStyle name="Обычный 6 2 2 3 2 4 3 4" xfId="43618"/>
    <cellStyle name="Обычный 6 2 2 3 2 4 4" xfId="43619"/>
    <cellStyle name="Обычный 6 2 2 3 2 4 4 2" xfId="43620"/>
    <cellStyle name="Обычный 6 2 2 3 2 4 4 3" xfId="43621"/>
    <cellStyle name="Обычный 6 2 2 3 2 4 5" xfId="43622"/>
    <cellStyle name="Обычный 6 2 2 3 2 4 5 2" xfId="43623"/>
    <cellStyle name="Обычный 6 2 2 3 2 4 5 3" xfId="43624"/>
    <cellStyle name="Обычный 6 2 2 3 2 4 6" xfId="43625"/>
    <cellStyle name="Обычный 6 2 2 3 2 4 6 2" xfId="43626"/>
    <cellStyle name="Обычный 6 2 2 3 2 4 6 3" xfId="43627"/>
    <cellStyle name="Обычный 6 2 2 3 2 4 7" xfId="43628"/>
    <cellStyle name="Обычный 6 2 2 3 2 4 7 2" xfId="43629"/>
    <cellStyle name="Обычный 6 2 2 3 2 4 8" xfId="43630"/>
    <cellStyle name="Обычный 6 2 2 3 2 4 9" xfId="43631"/>
    <cellStyle name="Обычный 6 2 2 3 2 5" xfId="43632"/>
    <cellStyle name="Обычный 6 2 2 3 2 5 2" xfId="43633"/>
    <cellStyle name="Обычный 6 2 2 3 2 5 2 2" xfId="43634"/>
    <cellStyle name="Обычный 6 2 2 3 2 5 2 2 2" xfId="43635"/>
    <cellStyle name="Обычный 6 2 2 3 2 5 2 3" xfId="43636"/>
    <cellStyle name="Обычный 6 2 2 3 2 5 2 4" xfId="43637"/>
    <cellStyle name="Обычный 6 2 2 3 2 5 3" xfId="43638"/>
    <cellStyle name="Обычный 6 2 2 3 2 5 3 2" xfId="43639"/>
    <cellStyle name="Обычный 6 2 2 3 2 5 3 3" xfId="43640"/>
    <cellStyle name="Обычный 6 2 2 3 2 5 4" xfId="43641"/>
    <cellStyle name="Обычный 6 2 2 3 2 5 4 2" xfId="43642"/>
    <cellStyle name="Обычный 6 2 2 3 2 5 4 3" xfId="43643"/>
    <cellStyle name="Обычный 6 2 2 3 2 5 5" xfId="43644"/>
    <cellStyle name="Обычный 6 2 2 3 2 5 5 2" xfId="43645"/>
    <cellStyle name="Обычный 6 2 2 3 2 5 5 3" xfId="43646"/>
    <cellStyle name="Обычный 6 2 2 3 2 5 6" xfId="43647"/>
    <cellStyle name="Обычный 6 2 2 3 2 5 6 2" xfId="43648"/>
    <cellStyle name="Обычный 6 2 2 3 2 5 7" xfId="43649"/>
    <cellStyle name="Обычный 6 2 2 3 2 5 8" xfId="43650"/>
    <cellStyle name="Обычный 6 2 2 3 2 6" xfId="43651"/>
    <cellStyle name="Обычный 6 2 2 3 2 6 2" xfId="43652"/>
    <cellStyle name="Обычный 6 2 2 3 2 6 2 2" xfId="43653"/>
    <cellStyle name="Обычный 6 2 2 3 2 6 2 3" xfId="43654"/>
    <cellStyle name="Обычный 6 2 2 3 2 6 3" xfId="43655"/>
    <cellStyle name="Обычный 6 2 2 3 2 6 3 2" xfId="43656"/>
    <cellStyle name="Обычный 6 2 2 3 2 6 3 3" xfId="43657"/>
    <cellStyle name="Обычный 6 2 2 3 2 6 4" xfId="43658"/>
    <cellStyle name="Обычный 6 2 2 3 2 6 4 2" xfId="43659"/>
    <cellStyle name="Обычный 6 2 2 3 2 6 4 3" xfId="43660"/>
    <cellStyle name="Обычный 6 2 2 3 2 6 5" xfId="43661"/>
    <cellStyle name="Обычный 6 2 2 3 2 6 5 2" xfId="43662"/>
    <cellStyle name="Обычный 6 2 2 3 2 6 6" xfId="43663"/>
    <cellStyle name="Обычный 6 2 2 3 2 6 7" xfId="43664"/>
    <cellStyle name="Обычный 6 2 2 3 2 7" xfId="43665"/>
    <cellStyle name="Обычный 6 2 2 3 2 7 2" xfId="43666"/>
    <cellStyle name="Обычный 6 2 2 3 2 7 2 2" xfId="43667"/>
    <cellStyle name="Обычный 6 2 2 3 2 7 2 3" xfId="43668"/>
    <cellStyle name="Обычный 6 2 2 3 2 7 3" xfId="43669"/>
    <cellStyle name="Обычный 6 2 2 3 2 7 3 2" xfId="43670"/>
    <cellStyle name="Обычный 6 2 2 3 2 7 3 3" xfId="43671"/>
    <cellStyle name="Обычный 6 2 2 3 2 7 4" xfId="43672"/>
    <cellStyle name="Обычный 6 2 2 3 2 7 4 2" xfId="43673"/>
    <cellStyle name="Обычный 6 2 2 3 2 7 4 3" xfId="43674"/>
    <cellStyle name="Обычный 6 2 2 3 2 7 5" xfId="43675"/>
    <cellStyle name="Обычный 6 2 2 3 2 7 5 2" xfId="43676"/>
    <cellStyle name="Обычный 6 2 2 3 2 7 6" xfId="43677"/>
    <cellStyle name="Обычный 6 2 2 3 2 7 7" xfId="43678"/>
    <cellStyle name="Обычный 6 2 2 3 2 8" xfId="43679"/>
    <cellStyle name="Обычный 6 2 2 3 2 8 2" xfId="43680"/>
    <cellStyle name="Обычный 6 2 2 3 2 8 2 2" xfId="43681"/>
    <cellStyle name="Обычный 6 2 2 3 2 8 2 3" xfId="43682"/>
    <cellStyle name="Обычный 6 2 2 3 2 8 3" xfId="43683"/>
    <cellStyle name="Обычный 6 2 2 3 2 8 3 2" xfId="43684"/>
    <cellStyle name="Обычный 6 2 2 3 2 8 3 3" xfId="43685"/>
    <cellStyle name="Обычный 6 2 2 3 2 8 4" xfId="43686"/>
    <cellStyle name="Обычный 6 2 2 3 2 8 4 2" xfId="43687"/>
    <cellStyle name="Обычный 6 2 2 3 2 8 4 3" xfId="43688"/>
    <cellStyle name="Обычный 6 2 2 3 2 8 5" xfId="43689"/>
    <cellStyle name="Обычный 6 2 2 3 2 8 5 2" xfId="43690"/>
    <cellStyle name="Обычный 6 2 2 3 2 8 6" xfId="43691"/>
    <cellStyle name="Обычный 6 2 2 3 2 8 7" xfId="43692"/>
    <cellStyle name="Обычный 6 2 2 3 2 9" xfId="43693"/>
    <cellStyle name="Обычный 6 2 2 3 2 9 2" xfId="43694"/>
    <cellStyle name="Обычный 6 2 2 3 2 9 2 2" xfId="43695"/>
    <cellStyle name="Обычный 6 2 2 3 2 9 2 3" xfId="43696"/>
    <cellStyle name="Обычный 6 2 2 3 2 9 3" xfId="43697"/>
    <cellStyle name="Обычный 6 2 2 3 2 9 3 2" xfId="43698"/>
    <cellStyle name="Обычный 6 2 2 3 2 9 3 3" xfId="43699"/>
    <cellStyle name="Обычный 6 2 2 3 2 9 4" xfId="43700"/>
    <cellStyle name="Обычный 6 2 2 3 2 9 4 2" xfId="43701"/>
    <cellStyle name="Обычный 6 2 2 3 2 9 4 3" xfId="43702"/>
    <cellStyle name="Обычный 6 2 2 3 2 9 5" xfId="43703"/>
    <cellStyle name="Обычный 6 2 2 3 2 9 5 2" xfId="43704"/>
    <cellStyle name="Обычный 6 2 2 3 2 9 6" xfId="43705"/>
    <cellStyle name="Обычный 6 2 2 3 2 9 7" xfId="43706"/>
    <cellStyle name="Обычный 6 2 2 3 3" xfId="43707"/>
    <cellStyle name="Обычный 6 2 2 3 3 10" xfId="43708"/>
    <cellStyle name="Обычный 6 2 2 3 3 10 2" xfId="43709"/>
    <cellStyle name="Обычный 6 2 2 3 3 10 3" xfId="43710"/>
    <cellStyle name="Обычный 6 2 2 3 3 11" xfId="43711"/>
    <cellStyle name="Обычный 6 2 2 3 3 11 2" xfId="43712"/>
    <cellStyle name="Обычный 6 2 2 3 3 12" xfId="43713"/>
    <cellStyle name="Обычный 6 2 2 3 3 13" xfId="43714"/>
    <cellStyle name="Обычный 6 2 2 3 3 14" xfId="43715"/>
    <cellStyle name="Обычный 6 2 2 3 3 15" xfId="43716"/>
    <cellStyle name="Обычный 6 2 2 3 3 2" xfId="43717"/>
    <cellStyle name="Обычный 6 2 2 3 3 2 2" xfId="43718"/>
    <cellStyle name="Обычный 6 2 2 3 3 2 2 2" xfId="43719"/>
    <cellStyle name="Обычный 6 2 2 3 3 2 2 2 2" xfId="43720"/>
    <cellStyle name="Обычный 6 2 2 3 3 2 2 3" xfId="43721"/>
    <cellStyle name="Обычный 6 2 2 3 3 2 2 4" xfId="43722"/>
    <cellStyle name="Обычный 6 2 2 3 3 2 3" xfId="43723"/>
    <cellStyle name="Обычный 6 2 2 3 3 2 3 2" xfId="43724"/>
    <cellStyle name="Обычный 6 2 2 3 3 2 3 3" xfId="43725"/>
    <cellStyle name="Обычный 6 2 2 3 3 2 4" xfId="43726"/>
    <cellStyle name="Обычный 6 2 2 3 3 2 4 2" xfId="43727"/>
    <cellStyle name="Обычный 6 2 2 3 3 2 4 3" xfId="43728"/>
    <cellStyle name="Обычный 6 2 2 3 3 2 5" xfId="43729"/>
    <cellStyle name="Обычный 6 2 2 3 3 2 5 2" xfId="43730"/>
    <cellStyle name="Обычный 6 2 2 3 3 2 5 3" xfId="43731"/>
    <cellStyle name="Обычный 6 2 2 3 3 2 6" xfId="43732"/>
    <cellStyle name="Обычный 6 2 2 3 3 2 6 2" xfId="43733"/>
    <cellStyle name="Обычный 6 2 2 3 3 2 7" xfId="43734"/>
    <cellStyle name="Обычный 6 2 2 3 3 2 8" xfId="43735"/>
    <cellStyle name="Обычный 6 2 2 3 3 3" xfId="43736"/>
    <cellStyle name="Обычный 6 2 2 3 3 3 2" xfId="43737"/>
    <cellStyle name="Обычный 6 2 2 3 3 3 2 2" xfId="43738"/>
    <cellStyle name="Обычный 6 2 2 3 3 3 2 2 2" xfId="43739"/>
    <cellStyle name="Обычный 6 2 2 3 3 3 2 3" xfId="43740"/>
    <cellStyle name="Обычный 6 2 2 3 3 3 2 4" xfId="43741"/>
    <cellStyle name="Обычный 6 2 2 3 3 3 3" xfId="43742"/>
    <cellStyle name="Обычный 6 2 2 3 3 3 3 2" xfId="43743"/>
    <cellStyle name="Обычный 6 2 2 3 3 3 3 3" xfId="43744"/>
    <cellStyle name="Обычный 6 2 2 3 3 3 4" xfId="43745"/>
    <cellStyle name="Обычный 6 2 2 3 3 3 4 2" xfId="43746"/>
    <cellStyle name="Обычный 6 2 2 3 3 3 4 3" xfId="43747"/>
    <cellStyle name="Обычный 6 2 2 3 3 3 5" xfId="43748"/>
    <cellStyle name="Обычный 6 2 2 3 3 3 5 2" xfId="43749"/>
    <cellStyle name="Обычный 6 2 2 3 3 3 5 3" xfId="43750"/>
    <cellStyle name="Обычный 6 2 2 3 3 3 6" xfId="43751"/>
    <cellStyle name="Обычный 6 2 2 3 3 3 6 2" xfId="43752"/>
    <cellStyle name="Обычный 6 2 2 3 3 3 7" xfId="43753"/>
    <cellStyle name="Обычный 6 2 2 3 3 3 8" xfId="43754"/>
    <cellStyle name="Обычный 6 2 2 3 3 4" xfId="43755"/>
    <cellStyle name="Обычный 6 2 2 3 3 4 2" xfId="43756"/>
    <cellStyle name="Обычный 6 2 2 3 3 4 2 2" xfId="43757"/>
    <cellStyle name="Обычный 6 2 2 3 3 4 2 3" xfId="43758"/>
    <cellStyle name="Обычный 6 2 2 3 3 4 3" xfId="43759"/>
    <cellStyle name="Обычный 6 2 2 3 3 4 3 2" xfId="43760"/>
    <cellStyle name="Обычный 6 2 2 3 3 4 3 3" xfId="43761"/>
    <cellStyle name="Обычный 6 2 2 3 3 4 4" xfId="43762"/>
    <cellStyle name="Обычный 6 2 2 3 3 4 4 2" xfId="43763"/>
    <cellStyle name="Обычный 6 2 2 3 3 4 4 3" xfId="43764"/>
    <cellStyle name="Обычный 6 2 2 3 3 4 5" xfId="43765"/>
    <cellStyle name="Обычный 6 2 2 3 3 4 5 2" xfId="43766"/>
    <cellStyle name="Обычный 6 2 2 3 3 4 6" xfId="43767"/>
    <cellStyle name="Обычный 6 2 2 3 3 4 7" xfId="43768"/>
    <cellStyle name="Обычный 6 2 2 3 3 5" xfId="43769"/>
    <cellStyle name="Обычный 6 2 2 3 3 5 2" xfId="43770"/>
    <cellStyle name="Обычный 6 2 2 3 3 5 2 2" xfId="43771"/>
    <cellStyle name="Обычный 6 2 2 3 3 5 2 3" xfId="43772"/>
    <cellStyle name="Обычный 6 2 2 3 3 5 3" xfId="43773"/>
    <cellStyle name="Обычный 6 2 2 3 3 5 3 2" xfId="43774"/>
    <cellStyle name="Обычный 6 2 2 3 3 5 3 3" xfId="43775"/>
    <cellStyle name="Обычный 6 2 2 3 3 5 4" xfId="43776"/>
    <cellStyle name="Обычный 6 2 2 3 3 5 4 2" xfId="43777"/>
    <cellStyle name="Обычный 6 2 2 3 3 5 4 3" xfId="43778"/>
    <cellStyle name="Обычный 6 2 2 3 3 5 5" xfId="43779"/>
    <cellStyle name="Обычный 6 2 2 3 3 5 5 2" xfId="43780"/>
    <cellStyle name="Обычный 6 2 2 3 3 5 6" xfId="43781"/>
    <cellStyle name="Обычный 6 2 2 3 3 5 7" xfId="43782"/>
    <cellStyle name="Обычный 6 2 2 3 3 6" xfId="43783"/>
    <cellStyle name="Обычный 6 2 2 3 3 6 2" xfId="43784"/>
    <cellStyle name="Обычный 6 2 2 3 3 6 2 2" xfId="43785"/>
    <cellStyle name="Обычный 6 2 2 3 3 6 2 3" xfId="43786"/>
    <cellStyle name="Обычный 6 2 2 3 3 6 3" xfId="43787"/>
    <cellStyle name="Обычный 6 2 2 3 3 6 3 2" xfId="43788"/>
    <cellStyle name="Обычный 6 2 2 3 3 6 3 3" xfId="43789"/>
    <cellStyle name="Обычный 6 2 2 3 3 6 4" xfId="43790"/>
    <cellStyle name="Обычный 6 2 2 3 3 6 4 2" xfId="43791"/>
    <cellStyle name="Обычный 6 2 2 3 3 6 4 3" xfId="43792"/>
    <cellStyle name="Обычный 6 2 2 3 3 6 5" xfId="43793"/>
    <cellStyle name="Обычный 6 2 2 3 3 6 5 2" xfId="43794"/>
    <cellStyle name="Обычный 6 2 2 3 3 6 6" xfId="43795"/>
    <cellStyle name="Обычный 6 2 2 3 3 6 7" xfId="43796"/>
    <cellStyle name="Обычный 6 2 2 3 3 7" xfId="43797"/>
    <cellStyle name="Обычный 6 2 2 3 3 7 2" xfId="43798"/>
    <cellStyle name="Обычный 6 2 2 3 3 7 2 2" xfId="43799"/>
    <cellStyle name="Обычный 6 2 2 3 3 7 2 3" xfId="43800"/>
    <cellStyle name="Обычный 6 2 2 3 3 7 3" xfId="43801"/>
    <cellStyle name="Обычный 6 2 2 3 3 7 3 2" xfId="43802"/>
    <cellStyle name="Обычный 6 2 2 3 3 7 3 3" xfId="43803"/>
    <cellStyle name="Обычный 6 2 2 3 3 7 4" xfId="43804"/>
    <cellStyle name="Обычный 6 2 2 3 3 7 4 2" xfId="43805"/>
    <cellStyle name="Обычный 6 2 2 3 3 7 5" xfId="43806"/>
    <cellStyle name="Обычный 6 2 2 3 3 7 5 2" xfId="43807"/>
    <cellStyle name="Обычный 6 2 2 3 3 7 6" xfId="43808"/>
    <cellStyle name="Обычный 6 2 2 3 3 7 7" xfId="43809"/>
    <cellStyle name="Обычный 6 2 2 3 3 8" xfId="43810"/>
    <cellStyle name="Обычный 6 2 2 3 3 8 2" xfId="43811"/>
    <cellStyle name="Обычный 6 2 2 3 3 8 3" xfId="43812"/>
    <cellStyle name="Обычный 6 2 2 3 3 9" xfId="43813"/>
    <cellStyle name="Обычный 6 2 2 3 3 9 2" xfId="43814"/>
    <cellStyle name="Обычный 6 2 2 3 3 9 3" xfId="43815"/>
    <cellStyle name="Обычный 6 2 2 3 4" xfId="43816"/>
    <cellStyle name="Обычный 6 2 2 3 4 10" xfId="43817"/>
    <cellStyle name="Обычный 6 2 2 3 4 10 2" xfId="43818"/>
    <cellStyle name="Обычный 6 2 2 3 4 11" xfId="43819"/>
    <cellStyle name="Обычный 6 2 2 3 4 12" xfId="43820"/>
    <cellStyle name="Обычный 6 2 2 3 4 13" xfId="43821"/>
    <cellStyle name="Обычный 6 2 2 3 4 14" xfId="43822"/>
    <cellStyle name="Обычный 6 2 2 3 4 2" xfId="43823"/>
    <cellStyle name="Обычный 6 2 2 3 4 2 2" xfId="43824"/>
    <cellStyle name="Обычный 6 2 2 3 4 2 2 2" xfId="43825"/>
    <cellStyle name="Обычный 6 2 2 3 4 2 2 2 2" xfId="43826"/>
    <cellStyle name="Обычный 6 2 2 3 4 2 2 3" xfId="43827"/>
    <cellStyle name="Обычный 6 2 2 3 4 2 2 4" xfId="43828"/>
    <cellStyle name="Обычный 6 2 2 3 4 2 3" xfId="43829"/>
    <cellStyle name="Обычный 6 2 2 3 4 2 3 2" xfId="43830"/>
    <cellStyle name="Обычный 6 2 2 3 4 2 3 3" xfId="43831"/>
    <cellStyle name="Обычный 6 2 2 3 4 2 4" xfId="43832"/>
    <cellStyle name="Обычный 6 2 2 3 4 2 4 2" xfId="43833"/>
    <cellStyle name="Обычный 6 2 2 3 4 2 4 3" xfId="43834"/>
    <cellStyle name="Обычный 6 2 2 3 4 2 5" xfId="43835"/>
    <cellStyle name="Обычный 6 2 2 3 4 2 5 2" xfId="43836"/>
    <cellStyle name="Обычный 6 2 2 3 4 2 5 3" xfId="43837"/>
    <cellStyle name="Обычный 6 2 2 3 4 2 6" xfId="43838"/>
    <cellStyle name="Обычный 6 2 2 3 4 2 6 2" xfId="43839"/>
    <cellStyle name="Обычный 6 2 2 3 4 2 7" xfId="43840"/>
    <cellStyle name="Обычный 6 2 2 3 4 2 8" xfId="43841"/>
    <cellStyle name="Обычный 6 2 2 3 4 3" xfId="43842"/>
    <cellStyle name="Обычный 6 2 2 3 4 3 2" xfId="43843"/>
    <cellStyle name="Обычный 6 2 2 3 4 3 2 2" xfId="43844"/>
    <cellStyle name="Обычный 6 2 2 3 4 3 2 2 2" xfId="43845"/>
    <cellStyle name="Обычный 6 2 2 3 4 3 2 3" xfId="43846"/>
    <cellStyle name="Обычный 6 2 2 3 4 3 2 4" xfId="43847"/>
    <cellStyle name="Обычный 6 2 2 3 4 3 3" xfId="43848"/>
    <cellStyle name="Обычный 6 2 2 3 4 3 3 2" xfId="43849"/>
    <cellStyle name="Обычный 6 2 2 3 4 3 3 3" xfId="43850"/>
    <cellStyle name="Обычный 6 2 2 3 4 3 4" xfId="43851"/>
    <cellStyle name="Обычный 6 2 2 3 4 3 4 2" xfId="43852"/>
    <cellStyle name="Обычный 6 2 2 3 4 3 4 3" xfId="43853"/>
    <cellStyle name="Обычный 6 2 2 3 4 3 5" xfId="43854"/>
    <cellStyle name="Обычный 6 2 2 3 4 3 5 2" xfId="43855"/>
    <cellStyle name="Обычный 6 2 2 3 4 3 5 3" xfId="43856"/>
    <cellStyle name="Обычный 6 2 2 3 4 3 6" xfId="43857"/>
    <cellStyle name="Обычный 6 2 2 3 4 3 6 2" xfId="43858"/>
    <cellStyle name="Обычный 6 2 2 3 4 3 7" xfId="43859"/>
    <cellStyle name="Обычный 6 2 2 3 4 3 8" xfId="43860"/>
    <cellStyle name="Обычный 6 2 2 3 4 4" xfId="43861"/>
    <cellStyle name="Обычный 6 2 2 3 4 4 2" xfId="43862"/>
    <cellStyle name="Обычный 6 2 2 3 4 4 2 2" xfId="43863"/>
    <cellStyle name="Обычный 6 2 2 3 4 4 2 3" xfId="43864"/>
    <cellStyle name="Обычный 6 2 2 3 4 4 3" xfId="43865"/>
    <cellStyle name="Обычный 6 2 2 3 4 4 3 2" xfId="43866"/>
    <cellStyle name="Обычный 6 2 2 3 4 4 3 3" xfId="43867"/>
    <cellStyle name="Обычный 6 2 2 3 4 4 4" xfId="43868"/>
    <cellStyle name="Обычный 6 2 2 3 4 4 4 2" xfId="43869"/>
    <cellStyle name="Обычный 6 2 2 3 4 4 4 3" xfId="43870"/>
    <cellStyle name="Обычный 6 2 2 3 4 4 5" xfId="43871"/>
    <cellStyle name="Обычный 6 2 2 3 4 4 5 2" xfId="43872"/>
    <cellStyle name="Обычный 6 2 2 3 4 4 6" xfId="43873"/>
    <cellStyle name="Обычный 6 2 2 3 4 4 7" xfId="43874"/>
    <cellStyle name="Обычный 6 2 2 3 4 5" xfId="43875"/>
    <cellStyle name="Обычный 6 2 2 3 4 5 2" xfId="43876"/>
    <cellStyle name="Обычный 6 2 2 3 4 5 2 2" xfId="43877"/>
    <cellStyle name="Обычный 6 2 2 3 4 5 2 3" xfId="43878"/>
    <cellStyle name="Обычный 6 2 2 3 4 5 3" xfId="43879"/>
    <cellStyle name="Обычный 6 2 2 3 4 5 3 2" xfId="43880"/>
    <cellStyle name="Обычный 6 2 2 3 4 5 3 3" xfId="43881"/>
    <cellStyle name="Обычный 6 2 2 3 4 5 4" xfId="43882"/>
    <cellStyle name="Обычный 6 2 2 3 4 5 4 2" xfId="43883"/>
    <cellStyle name="Обычный 6 2 2 3 4 5 4 3" xfId="43884"/>
    <cellStyle name="Обычный 6 2 2 3 4 5 5" xfId="43885"/>
    <cellStyle name="Обычный 6 2 2 3 4 5 5 2" xfId="43886"/>
    <cellStyle name="Обычный 6 2 2 3 4 5 6" xfId="43887"/>
    <cellStyle name="Обычный 6 2 2 3 4 5 7" xfId="43888"/>
    <cellStyle name="Обычный 6 2 2 3 4 6" xfId="43889"/>
    <cellStyle name="Обычный 6 2 2 3 4 6 2" xfId="43890"/>
    <cellStyle name="Обычный 6 2 2 3 4 6 2 2" xfId="43891"/>
    <cellStyle name="Обычный 6 2 2 3 4 6 2 3" xfId="43892"/>
    <cellStyle name="Обычный 6 2 2 3 4 6 3" xfId="43893"/>
    <cellStyle name="Обычный 6 2 2 3 4 6 3 2" xfId="43894"/>
    <cellStyle name="Обычный 6 2 2 3 4 6 3 3" xfId="43895"/>
    <cellStyle name="Обычный 6 2 2 3 4 6 4" xfId="43896"/>
    <cellStyle name="Обычный 6 2 2 3 4 6 4 2" xfId="43897"/>
    <cellStyle name="Обычный 6 2 2 3 4 6 5" xfId="43898"/>
    <cellStyle name="Обычный 6 2 2 3 4 6 5 2" xfId="43899"/>
    <cellStyle name="Обычный 6 2 2 3 4 6 6" xfId="43900"/>
    <cellStyle name="Обычный 6 2 2 3 4 6 7" xfId="43901"/>
    <cellStyle name="Обычный 6 2 2 3 4 7" xfId="43902"/>
    <cellStyle name="Обычный 6 2 2 3 4 7 2" xfId="43903"/>
    <cellStyle name="Обычный 6 2 2 3 4 7 3" xfId="43904"/>
    <cellStyle name="Обычный 6 2 2 3 4 8" xfId="43905"/>
    <cellStyle name="Обычный 6 2 2 3 4 8 2" xfId="43906"/>
    <cellStyle name="Обычный 6 2 2 3 4 8 3" xfId="43907"/>
    <cellStyle name="Обычный 6 2 2 3 4 9" xfId="43908"/>
    <cellStyle name="Обычный 6 2 2 3 4 9 2" xfId="43909"/>
    <cellStyle name="Обычный 6 2 2 3 4 9 3" xfId="43910"/>
    <cellStyle name="Обычный 6 2 2 3 5" xfId="43911"/>
    <cellStyle name="Обычный 6 2 2 3 5 2" xfId="43912"/>
    <cellStyle name="Обычный 6 2 2 3 5 2 2" xfId="43913"/>
    <cellStyle name="Обычный 6 2 2 3 5 2 2 2" xfId="43914"/>
    <cellStyle name="Обычный 6 2 2 3 5 2 2 3" xfId="43915"/>
    <cellStyle name="Обычный 6 2 2 3 5 2 3" xfId="43916"/>
    <cellStyle name="Обычный 6 2 2 3 5 2 3 2" xfId="43917"/>
    <cellStyle name="Обычный 6 2 2 3 5 2 3 3" xfId="43918"/>
    <cellStyle name="Обычный 6 2 2 3 5 2 4" xfId="43919"/>
    <cellStyle name="Обычный 6 2 2 3 5 2 4 2" xfId="43920"/>
    <cellStyle name="Обычный 6 2 2 3 5 2 4 3" xfId="43921"/>
    <cellStyle name="Обычный 6 2 2 3 5 2 5" xfId="43922"/>
    <cellStyle name="Обычный 6 2 2 3 5 2 5 2" xfId="43923"/>
    <cellStyle name="Обычный 6 2 2 3 5 2 6" xfId="43924"/>
    <cellStyle name="Обычный 6 2 2 3 5 2 7" xfId="43925"/>
    <cellStyle name="Обычный 6 2 2 3 5 3" xfId="43926"/>
    <cellStyle name="Обычный 6 2 2 3 5 3 2" xfId="43927"/>
    <cellStyle name="Обычный 6 2 2 3 5 3 2 2" xfId="43928"/>
    <cellStyle name="Обычный 6 2 2 3 5 3 3" xfId="43929"/>
    <cellStyle name="Обычный 6 2 2 3 5 3 4" xfId="43930"/>
    <cellStyle name="Обычный 6 2 2 3 5 4" xfId="43931"/>
    <cellStyle name="Обычный 6 2 2 3 5 4 2" xfId="43932"/>
    <cellStyle name="Обычный 6 2 2 3 5 4 3" xfId="43933"/>
    <cellStyle name="Обычный 6 2 2 3 5 5" xfId="43934"/>
    <cellStyle name="Обычный 6 2 2 3 5 5 2" xfId="43935"/>
    <cellStyle name="Обычный 6 2 2 3 5 5 3" xfId="43936"/>
    <cellStyle name="Обычный 6 2 2 3 5 6" xfId="43937"/>
    <cellStyle name="Обычный 6 2 2 3 5 6 2" xfId="43938"/>
    <cellStyle name="Обычный 6 2 2 3 5 6 3" xfId="43939"/>
    <cellStyle name="Обычный 6 2 2 3 5 7" xfId="43940"/>
    <cellStyle name="Обычный 6 2 2 3 5 7 2" xfId="43941"/>
    <cellStyle name="Обычный 6 2 2 3 5 8" xfId="43942"/>
    <cellStyle name="Обычный 6 2 2 3 5 9" xfId="43943"/>
    <cellStyle name="Обычный 6 2 2 3 6" xfId="43944"/>
    <cellStyle name="Обычный 6 2 2 3 6 2" xfId="43945"/>
    <cellStyle name="Обычный 6 2 2 3 6 2 2" xfId="43946"/>
    <cellStyle name="Обычный 6 2 2 3 6 2 2 2" xfId="43947"/>
    <cellStyle name="Обычный 6 2 2 3 6 2 3" xfId="43948"/>
    <cellStyle name="Обычный 6 2 2 3 6 2 4" xfId="43949"/>
    <cellStyle name="Обычный 6 2 2 3 6 3" xfId="43950"/>
    <cellStyle name="Обычный 6 2 2 3 6 3 2" xfId="43951"/>
    <cellStyle name="Обычный 6 2 2 3 6 3 3" xfId="43952"/>
    <cellStyle name="Обычный 6 2 2 3 6 4" xfId="43953"/>
    <cellStyle name="Обычный 6 2 2 3 6 4 2" xfId="43954"/>
    <cellStyle name="Обычный 6 2 2 3 6 4 3" xfId="43955"/>
    <cellStyle name="Обычный 6 2 2 3 6 5" xfId="43956"/>
    <cellStyle name="Обычный 6 2 2 3 6 5 2" xfId="43957"/>
    <cellStyle name="Обычный 6 2 2 3 6 5 3" xfId="43958"/>
    <cellStyle name="Обычный 6 2 2 3 6 6" xfId="43959"/>
    <cellStyle name="Обычный 6 2 2 3 6 6 2" xfId="43960"/>
    <cellStyle name="Обычный 6 2 2 3 6 7" xfId="43961"/>
    <cellStyle name="Обычный 6 2 2 3 6 8" xfId="43962"/>
    <cellStyle name="Обычный 6 2 2 3 7" xfId="43963"/>
    <cellStyle name="Обычный 6 2 2 3 7 2" xfId="43964"/>
    <cellStyle name="Обычный 6 2 2 3 7 2 2" xfId="43965"/>
    <cellStyle name="Обычный 6 2 2 3 7 2 2 2" xfId="43966"/>
    <cellStyle name="Обычный 6 2 2 3 7 2 3" xfId="43967"/>
    <cellStyle name="Обычный 6 2 2 3 7 2 4" xfId="43968"/>
    <cellStyle name="Обычный 6 2 2 3 7 3" xfId="43969"/>
    <cellStyle name="Обычный 6 2 2 3 7 3 2" xfId="43970"/>
    <cellStyle name="Обычный 6 2 2 3 7 3 3" xfId="43971"/>
    <cellStyle name="Обычный 6 2 2 3 7 4" xfId="43972"/>
    <cellStyle name="Обычный 6 2 2 3 7 4 2" xfId="43973"/>
    <cellStyle name="Обычный 6 2 2 3 7 4 3" xfId="43974"/>
    <cellStyle name="Обычный 6 2 2 3 7 5" xfId="43975"/>
    <cellStyle name="Обычный 6 2 2 3 7 5 2" xfId="43976"/>
    <cellStyle name="Обычный 6 2 2 3 7 5 3" xfId="43977"/>
    <cellStyle name="Обычный 6 2 2 3 7 6" xfId="43978"/>
    <cellStyle name="Обычный 6 2 2 3 7 6 2" xfId="43979"/>
    <cellStyle name="Обычный 6 2 2 3 7 7" xfId="43980"/>
    <cellStyle name="Обычный 6 2 2 3 7 8" xfId="43981"/>
    <cellStyle name="Обычный 6 2 2 3 8" xfId="43982"/>
    <cellStyle name="Обычный 6 2 2 3 8 2" xfId="43983"/>
    <cellStyle name="Обычный 6 2 2 3 8 2 2" xfId="43984"/>
    <cellStyle name="Обычный 6 2 2 3 8 2 3" xfId="43985"/>
    <cellStyle name="Обычный 6 2 2 3 8 3" xfId="43986"/>
    <cellStyle name="Обычный 6 2 2 3 8 3 2" xfId="43987"/>
    <cellStyle name="Обычный 6 2 2 3 8 3 3" xfId="43988"/>
    <cellStyle name="Обычный 6 2 2 3 8 4" xfId="43989"/>
    <cellStyle name="Обычный 6 2 2 3 8 4 2" xfId="43990"/>
    <cellStyle name="Обычный 6 2 2 3 8 4 3" xfId="43991"/>
    <cellStyle name="Обычный 6 2 2 3 8 5" xfId="43992"/>
    <cellStyle name="Обычный 6 2 2 3 8 5 2" xfId="43993"/>
    <cellStyle name="Обычный 6 2 2 3 8 6" xfId="43994"/>
    <cellStyle name="Обычный 6 2 2 3 8 7" xfId="43995"/>
    <cellStyle name="Обычный 6 2 2 3 9" xfId="43996"/>
    <cellStyle name="Обычный 6 2 2 3 9 2" xfId="43997"/>
    <cellStyle name="Обычный 6 2 2 3 9 2 2" xfId="43998"/>
    <cellStyle name="Обычный 6 2 2 3 9 2 3" xfId="43999"/>
    <cellStyle name="Обычный 6 2 2 3 9 3" xfId="44000"/>
    <cellStyle name="Обычный 6 2 2 3 9 3 2" xfId="44001"/>
    <cellStyle name="Обычный 6 2 2 3 9 3 3" xfId="44002"/>
    <cellStyle name="Обычный 6 2 2 3 9 4" xfId="44003"/>
    <cellStyle name="Обычный 6 2 2 3 9 4 2" xfId="44004"/>
    <cellStyle name="Обычный 6 2 2 3 9 4 3" xfId="44005"/>
    <cellStyle name="Обычный 6 2 2 3 9 5" xfId="44006"/>
    <cellStyle name="Обычный 6 2 2 3 9 5 2" xfId="44007"/>
    <cellStyle name="Обычный 6 2 2 3 9 6" xfId="44008"/>
    <cellStyle name="Обычный 6 2 2 3 9 7" xfId="44009"/>
    <cellStyle name="Обычный 6 2 2 4" xfId="44010"/>
    <cellStyle name="Обычный 6 2 2 4 2" xfId="44011"/>
    <cellStyle name="Обычный 6 2 2 4 2 10" xfId="44012"/>
    <cellStyle name="Обычный 6 2 2 4 2 11" xfId="44013"/>
    <cellStyle name="Обычный 6 2 2 4 2 2" xfId="44014"/>
    <cellStyle name="Обычный 6 2 2 4 2 2 2" xfId="44015"/>
    <cellStyle name="Обычный 6 2 2 4 2 2 2 2" xfId="44016"/>
    <cellStyle name="Обычный 6 2 2 4 2 2 3" xfId="44017"/>
    <cellStyle name="Обычный 6 2 2 4 2 2 4" xfId="44018"/>
    <cellStyle name="Обычный 6 2 2 4 2 2 5" xfId="44019"/>
    <cellStyle name="Обычный 6 2 2 4 2 2 6" xfId="44020"/>
    <cellStyle name="Обычный 6 2 2 4 2 3" xfId="44021"/>
    <cellStyle name="Обычный 6 2 2 4 2 3 2" xfId="44022"/>
    <cellStyle name="Обычный 6 2 2 4 2 3 3" xfId="44023"/>
    <cellStyle name="Обычный 6 2 2 4 2 3 4" xfId="44024"/>
    <cellStyle name="Обычный 6 2 2 4 2 4" xfId="44025"/>
    <cellStyle name="Обычный 6 2 2 4 2 4 2" xfId="44026"/>
    <cellStyle name="Обычный 6 2 2 4 2 4 3" xfId="44027"/>
    <cellStyle name="Обычный 6 2 2 4 2 5" xfId="44028"/>
    <cellStyle name="Обычный 6 2 2 4 2 5 2" xfId="44029"/>
    <cellStyle name="Обычный 6 2 2 4 2 5 3" xfId="44030"/>
    <cellStyle name="Обычный 6 2 2 4 2 6" xfId="44031"/>
    <cellStyle name="Обычный 6 2 2 4 2 6 2" xfId="44032"/>
    <cellStyle name="Обычный 6 2 2 4 2 6 3" xfId="44033"/>
    <cellStyle name="Обычный 6 2 2 4 2 7" xfId="44034"/>
    <cellStyle name="Обычный 6 2 2 4 2 8" xfId="44035"/>
    <cellStyle name="Обычный 6 2 2 4 2 9" xfId="44036"/>
    <cellStyle name="Обычный 6 2 2 4 3" xfId="44037"/>
    <cellStyle name="Обычный 6 2 2 4 3 2" xfId="44038"/>
    <cellStyle name="Обычный 6 2 2 4 3 3" xfId="44039"/>
    <cellStyle name="Обычный 6 2 2 4 3 4" xfId="44040"/>
    <cellStyle name="Обычный 6 2 2 4 4" xfId="44041"/>
    <cellStyle name="Обычный 6 2 2 4 4 2" xfId="44042"/>
    <cellStyle name="Обычный 6 2 2 4 5" xfId="44043"/>
    <cellStyle name="Обычный 6 2 2 4 6" xfId="44044"/>
    <cellStyle name="Обычный 6 2 2 5" xfId="44045"/>
    <cellStyle name="Обычный 6 2 2 5 10" xfId="44046"/>
    <cellStyle name="Обычный 6 2 2 5 10 2" xfId="44047"/>
    <cellStyle name="Обычный 6 2 2 5 11" xfId="44048"/>
    <cellStyle name="Обычный 6 2 2 5 12" xfId="44049"/>
    <cellStyle name="Обычный 6 2 2 5 13" xfId="44050"/>
    <cellStyle name="Обычный 6 2 2 5 14" xfId="44051"/>
    <cellStyle name="Обычный 6 2 2 5 2" xfId="44052"/>
    <cellStyle name="Обычный 6 2 2 5 2 10" xfId="44053"/>
    <cellStyle name="Обычный 6 2 2 5 2 2" xfId="44054"/>
    <cellStyle name="Обычный 6 2 2 5 2 2 2" xfId="44055"/>
    <cellStyle name="Обычный 6 2 2 5 2 2 2 2" xfId="44056"/>
    <cellStyle name="Обычный 6 2 2 5 2 2 3" xfId="44057"/>
    <cellStyle name="Обычный 6 2 2 5 2 2 4" xfId="44058"/>
    <cellStyle name="Обычный 6 2 2 5 2 3" xfId="44059"/>
    <cellStyle name="Обычный 6 2 2 5 2 3 2" xfId="44060"/>
    <cellStyle name="Обычный 6 2 2 5 2 3 3" xfId="44061"/>
    <cellStyle name="Обычный 6 2 2 5 2 4" xfId="44062"/>
    <cellStyle name="Обычный 6 2 2 5 2 4 2" xfId="44063"/>
    <cellStyle name="Обычный 6 2 2 5 2 4 3" xfId="44064"/>
    <cellStyle name="Обычный 6 2 2 5 2 5" xfId="44065"/>
    <cellStyle name="Обычный 6 2 2 5 2 5 2" xfId="44066"/>
    <cellStyle name="Обычный 6 2 2 5 2 5 3" xfId="44067"/>
    <cellStyle name="Обычный 6 2 2 5 2 6" xfId="44068"/>
    <cellStyle name="Обычный 6 2 2 5 2 6 2" xfId="44069"/>
    <cellStyle name="Обычный 6 2 2 5 2 7" xfId="44070"/>
    <cellStyle name="Обычный 6 2 2 5 2 8" xfId="44071"/>
    <cellStyle name="Обычный 6 2 2 5 2 9" xfId="44072"/>
    <cellStyle name="Обычный 6 2 2 5 3" xfId="44073"/>
    <cellStyle name="Обычный 6 2 2 5 3 10" xfId="44074"/>
    <cellStyle name="Обычный 6 2 2 5 3 2" xfId="44075"/>
    <cellStyle name="Обычный 6 2 2 5 3 2 2" xfId="44076"/>
    <cellStyle name="Обычный 6 2 2 5 3 2 2 2" xfId="44077"/>
    <cellStyle name="Обычный 6 2 2 5 3 2 3" xfId="44078"/>
    <cellStyle name="Обычный 6 2 2 5 3 2 4" xfId="44079"/>
    <cellStyle name="Обычный 6 2 2 5 3 3" xfId="44080"/>
    <cellStyle name="Обычный 6 2 2 5 3 3 2" xfId="44081"/>
    <cellStyle name="Обычный 6 2 2 5 3 3 3" xfId="44082"/>
    <cellStyle name="Обычный 6 2 2 5 3 4" xfId="44083"/>
    <cellStyle name="Обычный 6 2 2 5 3 4 2" xfId="44084"/>
    <cellStyle name="Обычный 6 2 2 5 3 4 3" xfId="44085"/>
    <cellStyle name="Обычный 6 2 2 5 3 5" xfId="44086"/>
    <cellStyle name="Обычный 6 2 2 5 3 5 2" xfId="44087"/>
    <cellStyle name="Обычный 6 2 2 5 3 5 3" xfId="44088"/>
    <cellStyle name="Обычный 6 2 2 5 3 6" xfId="44089"/>
    <cellStyle name="Обычный 6 2 2 5 3 6 2" xfId="44090"/>
    <cellStyle name="Обычный 6 2 2 5 3 7" xfId="44091"/>
    <cellStyle name="Обычный 6 2 2 5 3 8" xfId="44092"/>
    <cellStyle name="Обычный 6 2 2 5 3 9" xfId="44093"/>
    <cellStyle name="Обычный 6 2 2 5 4" xfId="44094"/>
    <cellStyle name="Обычный 6 2 2 5 4 2" xfId="44095"/>
    <cellStyle name="Обычный 6 2 2 5 4 2 2" xfId="44096"/>
    <cellStyle name="Обычный 6 2 2 5 4 2 3" xfId="44097"/>
    <cellStyle name="Обычный 6 2 2 5 4 3" xfId="44098"/>
    <cellStyle name="Обычный 6 2 2 5 4 3 2" xfId="44099"/>
    <cellStyle name="Обычный 6 2 2 5 4 3 3" xfId="44100"/>
    <cellStyle name="Обычный 6 2 2 5 4 4" xfId="44101"/>
    <cellStyle name="Обычный 6 2 2 5 4 4 2" xfId="44102"/>
    <cellStyle name="Обычный 6 2 2 5 4 4 3" xfId="44103"/>
    <cellStyle name="Обычный 6 2 2 5 4 5" xfId="44104"/>
    <cellStyle name="Обычный 6 2 2 5 4 5 2" xfId="44105"/>
    <cellStyle name="Обычный 6 2 2 5 4 6" xfId="44106"/>
    <cellStyle name="Обычный 6 2 2 5 4 7" xfId="44107"/>
    <cellStyle name="Обычный 6 2 2 5 5" xfId="44108"/>
    <cellStyle name="Обычный 6 2 2 5 5 2" xfId="44109"/>
    <cellStyle name="Обычный 6 2 2 5 5 2 2" xfId="44110"/>
    <cellStyle name="Обычный 6 2 2 5 5 2 3" xfId="44111"/>
    <cellStyle name="Обычный 6 2 2 5 5 3" xfId="44112"/>
    <cellStyle name="Обычный 6 2 2 5 5 3 2" xfId="44113"/>
    <cellStyle name="Обычный 6 2 2 5 5 3 3" xfId="44114"/>
    <cellStyle name="Обычный 6 2 2 5 5 4" xfId="44115"/>
    <cellStyle name="Обычный 6 2 2 5 5 4 2" xfId="44116"/>
    <cellStyle name="Обычный 6 2 2 5 5 4 3" xfId="44117"/>
    <cellStyle name="Обычный 6 2 2 5 5 5" xfId="44118"/>
    <cellStyle name="Обычный 6 2 2 5 5 5 2" xfId="44119"/>
    <cellStyle name="Обычный 6 2 2 5 5 6" xfId="44120"/>
    <cellStyle name="Обычный 6 2 2 5 5 7" xfId="44121"/>
    <cellStyle name="Обычный 6 2 2 5 6" xfId="44122"/>
    <cellStyle name="Обычный 6 2 2 5 6 2" xfId="44123"/>
    <cellStyle name="Обычный 6 2 2 5 6 2 2" xfId="44124"/>
    <cellStyle name="Обычный 6 2 2 5 6 2 3" xfId="44125"/>
    <cellStyle name="Обычный 6 2 2 5 6 3" xfId="44126"/>
    <cellStyle name="Обычный 6 2 2 5 6 3 2" xfId="44127"/>
    <cellStyle name="Обычный 6 2 2 5 6 3 3" xfId="44128"/>
    <cellStyle name="Обычный 6 2 2 5 6 4" xfId="44129"/>
    <cellStyle name="Обычный 6 2 2 5 6 4 2" xfId="44130"/>
    <cellStyle name="Обычный 6 2 2 5 6 5" xfId="44131"/>
    <cellStyle name="Обычный 6 2 2 5 6 5 2" xfId="44132"/>
    <cellStyle name="Обычный 6 2 2 5 6 6" xfId="44133"/>
    <cellStyle name="Обычный 6 2 2 5 6 7" xfId="44134"/>
    <cellStyle name="Обычный 6 2 2 5 7" xfId="44135"/>
    <cellStyle name="Обычный 6 2 2 5 7 2" xfId="44136"/>
    <cellStyle name="Обычный 6 2 2 5 7 3" xfId="44137"/>
    <cellStyle name="Обычный 6 2 2 5 8" xfId="44138"/>
    <cellStyle name="Обычный 6 2 2 5 8 2" xfId="44139"/>
    <cellStyle name="Обычный 6 2 2 5 8 3" xfId="44140"/>
    <cellStyle name="Обычный 6 2 2 5 9" xfId="44141"/>
    <cellStyle name="Обычный 6 2 2 5 9 2" xfId="44142"/>
    <cellStyle name="Обычный 6 2 2 5 9 3" xfId="44143"/>
    <cellStyle name="Обычный 6 2 2 6" xfId="44144"/>
    <cellStyle name="Обычный 6 2 2 6 2" xfId="44145"/>
    <cellStyle name="Обычный 6 2 2 6 2 2" xfId="44146"/>
    <cellStyle name="Обычный 6 2 2 6 2 3" xfId="44147"/>
    <cellStyle name="Обычный 6 2 2 6 3" xfId="44148"/>
    <cellStyle name="Обычный 6 2 2 6 3 2" xfId="44149"/>
    <cellStyle name="Обычный 6 2 2 6 3 3" xfId="44150"/>
    <cellStyle name="Обычный 6 2 2 6 4" xfId="44151"/>
    <cellStyle name="Обычный 6 2 2 6 4 2" xfId="44152"/>
    <cellStyle name="Обычный 6 2 2 6 4 3" xfId="44153"/>
    <cellStyle name="Обычный 6 2 2 6 5" xfId="44154"/>
    <cellStyle name="Обычный 6 2 2 6 5 2" xfId="44155"/>
    <cellStyle name="Обычный 6 2 2 6 6" xfId="44156"/>
    <cellStyle name="Обычный 6 2 2 6 7" xfId="44157"/>
    <cellStyle name="Обычный 6 2 2 6 8" xfId="44158"/>
    <cellStyle name="Обычный 6 2 2 6 9" xfId="44159"/>
    <cellStyle name="Обычный 6 2 2 7" xfId="44160"/>
    <cellStyle name="Обычный 6 2 2 7 2" xfId="44161"/>
    <cellStyle name="Обычный 6 2 2 7 2 2" xfId="44162"/>
    <cellStyle name="Обычный 6 2 2 7 2 3" xfId="44163"/>
    <cellStyle name="Обычный 6 2 2 7 3" xfId="44164"/>
    <cellStyle name="Обычный 6 2 2 7 3 2" xfId="44165"/>
    <cellStyle name="Обычный 6 2 2 7 3 3" xfId="44166"/>
    <cellStyle name="Обычный 6 2 2 7 4" xfId="44167"/>
    <cellStyle name="Обычный 6 2 2 7 4 2" xfId="44168"/>
    <cellStyle name="Обычный 6 2 2 7 4 3" xfId="44169"/>
    <cellStyle name="Обычный 6 2 2 7 5" xfId="44170"/>
    <cellStyle name="Обычный 6 2 2 7 5 2" xfId="44171"/>
    <cellStyle name="Обычный 6 2 2 7 6" xfId="44172"/>
    <cellStyle name="Обычный 6 2 2 7 7" xfId="44173"/>
    <cellStyle name="Обычный 6 2 2 7 8" xfId="44174"/>
    <cellStyle name="Обычный 6 2 2 7 9" xfId="44175"/>
    <cellStyle name="Обычный 6 2 2 8" xfId="44176"/>
    <cellStyle name="Обычный 6 2 2 8 2" xfId="44177"/>
    <cellStyle name="Обычный 6 2 2 8 3" xfId="44178"/>
    <cellStyle name="Обычный 6 2 2 8 4" xfId="44179"/>
    <cellStyle name="Обычный 6 2 2 8 5" xfId="44180"/>
    <cellStyle name="Обычный 6 2 2 9" xfId="44181"/>
    <cellStyle name="Обычный 6 2 20" xfId="44182"/>
    <cellStyle name="Обычный 6 2 20 2" xfId="44183"/>
    <cellStyle name="Обычный 6 2 20 3" xfId="44184"/>
    <cellStyle name="Обычный 6 2 21" xfId="44185"/>
    <cellStyle name="Обычный 6 2 22" xfId="44186"/>
    <cellStyle name="Обычный 6 2 23" xfId="44187"/>
    <cellStyle name="Обычный 6 2 24" xfId="44188"/>
    <cellStyle name="Обычный 6 2 25" xfId="44189"/>
    <cellStyle name="Обычный 6 2 26" xfId="44190"/>
    <cellStyle name="Обычный 6 2 27" xfId="44191"/>
    <cellStyle name="Обычный 6 2 28" xfId="44192"/>
    <cellStyle name="Обычный 6 2 3" xfId="44193"/>
    <cellStyle name="Обычный 6 2 3 10" xfId="44194"/>
    <cellStyle name="Обычный 6 2 3 10 2" xfId="44195"/>
    <cellStyle name="Обычный 6 2 3 10 2 2" xfId="44196"/>
    <cellStyle name="Обычный 6 2 3 10 2 3" xfId="44197"/>
    <cellStyle name="Обычный 6 2 3 10 3" xfId="44198"/>
    <cellStyle name="Обычный 6 2 3 10 3 2" xfId="44199"/>
    <cellStyle name="Обычный 6 2 3 10 3 3" xfId="44200"/>
    <cellStyle name="Обычный 6 2 3 10 4" xfId="44201"/>
    <cellStyle name="Обычный 6 2 3 10 4 2" xfId="44202"/>
    <cellStyle name="Обычный 6 2 3 10 4 3" xfId="44203"/>
    <cellStyle name="Обычный 6 2 3 10 5" xfId="44204"/>
    <cellStyle name="Обычный 6 2 3 10 5 2" xfId="44205"/>
    <cellStyle name="Обычный 6 2 3 10 6" xfId="44206"/>
    <cellStyle name="Обычный 6 2 3 10 7" xfId="44207"/>
    <cellStyle name="Обычный 6 2 3 11" xfId="44208"/>
    <cellStyle name="Обычный 6 2 3 11 2" xfId="44209"/>
    <cellStyle name="Обычный 6 2 3 11 3" xfId="44210"/>
    <cellStyle name="Обычный 6 2 3 12" xfId="44211"/>
    <cellStyle name="Обычный 6 2 3 12 2" xfId="44212"/>
    <cellStyle name="Обычный 6 2 3 12 3" xfId="44213"/>
    <cellStyle name="Обычный 6 2 3 13" xfId="44214"/>
    <cellStyle name="Обычный 6 2 3 13 2" xfId="44215"/>
    <cellStyle name="Обычный 6 2 3 13 3" xfId="44216"/>
    <cellStyle name="Обычный 6 2 3 14" xfId="44217"/>
    <cellStyle name="Обычный 6 2 3 14 2" xfId="44218"/>
    <cellStyle name="Обычный 6 2 3 15" xfId="44219"/>
    <cellStyle name="Обычный 6 2 3 16" xfId="44220"/>
    <cellStyle name="Обычный 6 2 3 17" xfId="44221"/>
    <cellStyle name="Обычный 6 2 3 18" xfId="44222"/>
    <cellStyle name="Обычный 6 2 3 2" xfId="44223"/>
    <cellStyle name="Обычный 6 2 3 2 10" xfId="44224"/>
    <cellStyle name="Обычный 6 2 3 2 10 2" xfId="44225"/>
    <cellStyle name="Обычный 6 2 3 2 10 2 2" xfId="44226"/>
    <cellStyle name="Обычный 6 2 3 2 10 2 3" xfId="44227"/>
    <cellStyle name="Обычный 6 2 3 2 10 3" xfId="44228"/>
    <cellStyle name="Обычный 6 2 3 2 10 3 2" xfId="44229"/>
    <cellStyle name="Обычный 6 2 3 2 10 3 3" xfId="44230"/>
    <cellStyle name="Обычный 6 2 3 2 10 4" xfId="44231"/>
    <cellStyle name="Обычный 6 2 3 2 10 4 2" xfId="44232"/>
    <cellStyle name="Обычный 6 2 3 2 10 5" xfId="44233"/>
    <cellStyle name="Обычный 6 2 3 2 10 5 2" xfId="44234"/>
    <cellStyle name="Обычный 6 2 3 2 10 6" xfId="44235"/>
    <cellStyle name="Обычный 6 2 3 2 10 7" xfId="44236"/>
    <cellStyle name="Обычный 6 2 3 2 11" xfId="44237"/>
    <cellStyle name="Обычный 6 2 3 2 11 2" xfId="44238"/>
    <cellStyle name="Обычный 6 2 3 2 11 3" xfId="44239"/>
    <cellStyle name="Обычный 6 2 3 2 12" xfId="44240"/>
    <cellStyle name="Обычный 6 2 3 2 12 2" xfId="44241"/>
    <cellStyle name="Обычный 6 2 3 2 12 3" xfId="44242"/>
    <cellStyle name="Обычный 6 2 3 2 13" xfId="44243"/>
    <cellStyle name="Обычный 6 2 3 2 13 2" xfId="44244"/>
    <cellStyle name="Обычный 6 2 3 2 13 3" xfId="44245"/>
    <cellStyle name="Обычный 6 2 3 2 14" xfId="44246"/>
    <cellStyle name="Обычный 6 2 3 2 14 2" xfId="44247"/>
    <cellStyle name="Обычный 6 2 3 2 15" xfId="44248"/>
    <cellStyle name="Обычный 6 2 3 2 16" xfId="44249"/>
    <cellStyle name="Обычный 6 2 3 2 17" xfId="44250"/>
    <cellStyle name="Обычный 6 2 3 2 18" xfId="44251"/>
    <cellStyle name="Обычный 6 2 3 2 2" xfId="44252"/>
    <cellStyle name="Обычный 6 2 3 2 2 10" xfId="44253"/>
    <cellStyle name="Обычный 6 2 3 2 2 10 2" xfId="44254"/>
    <cellStyle name="Обычный 6 2 3 2 2 10 3" xfId="44255"/>
    <cellStyle name="Обычный 6 2 3 2 2 11" xfId="44256"/>
    <cellStyle name="Обычный 6 2 3 2 2 11 2" xfId="44257"/>
    <cellStyle name="Обычный 6 2 3 2 2 12" xfId="44258"/>
    <cellStyle name="Обычный 6 2 3 2 2 13" xfId="44259"/>
    <cellStyle name="Обычный 6 2 3 2 2 14" xfId="44260"/>
    <cellStyle name="Обычный 6 2 3 2 2 15" xfId="44261"/>
    <cellStyle name="Обычный 6 2 3 2 2 2" xfId="44262"/>
    <cellStyle name="Обычный 6 2 3 2 2 2 10" xfId="44263"/>
    <cellStyle name="Обычный 6 2 3 2 2 2 2" xfId="44264"/>
    <cellStyle name="Обычный 6 2 3 2 2 2 2 2" xfId="44265"/>
    <cellStyle name="Обычный 6 2 3 2 2 2 2 2 2" xfId="44266"/>
    <cellStyle name="Обычный 6 2 3 2 2 2 2 3" xfId="44267"/>
    <cellStyle name="Обычный 6 2 3 2 2 2 2 4" xfId="44268"/>
    <cellStyle name="Обычный 6 2 3 2 2 2 2 5" xfId="44269"/>
    <cellStyle name="Обычный 6 2 3 2 2 2 2 6" xfId="44270"/>
    <cellStyle name="Обычный 6 2 3 2 2 2 3" xfId="44271"/>
    <cellStyle name="Обычный 6 2 3 2 2 2 3 2" xfId="44272"/>
    <cellStyle name="Обычный 6 2 3 2 2 2 3 3" xfId="44273"/>
    <cellStyle name="Обычный 6 2 3 2 2 2 3 4" xfId="44274"/>
    <cellStyle name="Обычный 6 2 3 2 2 2 3 5" xfId="44275"/>
    <cellStyle name="Обычный 6 2 3 2 2 2 4" xfId="44276"/>
    <cellStyle name="Обычный 6 2 3 2 2 2 4 2" xfId="44277"/>
    <cellStyle name="Обычный 6 2 3 2 2 2 4 3" xfId="44278"/>
    <cellStyle name="Обычный 6 2 3 2 2 2 5" xfId="44279"/>
    <cellStyle name="Обычный 6 2 3 2 2 2 5 2" xfId="44280"/>
    <cellStyle name="Обычный 6 2 3 2 2 2 5 3" xfId="44281"/>
    <cellStyle name="Обычный 6 2 3 2 2 2 6" xfId="44282"/>
    <cellStyle name="Обычный 6 2 3 2 2 2 6 2" xfId="44283"/>
    <cellStyle name="Обычный 6 2 3 2 2 2 7" xfId="44284"/>
    <cellStyle name="Обычный 6 2 3 2 2 2 8" xfId="44285"/>
    <cellStyle name="Обычный 6 2 3 2 2 2 9" xfId="44286"/>
    <cellStyle name="Обычный 6 2 3 2 2 3" xfId="44287"/>
    <cellStyle name="Обычный 6 2 3 2 2 3 10" xfId="44288"/>
    <cellStyle name="Обычный 6 2 3 2 2 3 2" xfId="44289"/>
    <cellStyle name="Обычный 6 2 3 2 2 3 2 2" xfId="44290"/>
    <cellStyle name="Обычный 6 2 3 2 2 3 2 2 2" xfId="44291"/>
    <cellStyle name="Обычный 6 2 3 2 2 3 2 3" xfId="44292"/>
    <cellStyle name="Обычный 6 2 3 2 2 3 2 4" xfId="44293"/>
    <cellStyle name="Обычный 6 2 3 2 2 3 3" xfId="44294"/>
    <cellStyle name="Обычный 6 2 3 2 2 3 3 2" xfId="44295"/>
    <cellStyle name="Обычный 6 2 3 2 2 3 3 3" xfId="44296"/>
    <cellStyle name="Обычный 6 2 3 2 2 3 4" xfId="44297"/>
    <cellStyle name="Обычный 6 2 3 2 2 3 4 2" xfId="44298"/>
    <cellStyle name="Обычный 6 2 3 2 2 3 4 3" xfId="44299"/>
    <cellStyle name="Обычный 6 2 3 2 2 3 5" xfId="44300"/>
    <cellStyle name="Обычный 6 2 3 2 2 3 5 2" xfId="44301"/>
    <cellStyle name="Обычный 6 2 3 2 2 3 5 3" xfId="44302"/>
    <cellStyle name="Обычный 6 2 3 2 2 3 6" xfId="44303"/>
    <cellStyle name="Обычный 6 2 3 2 2 3 6 2" xfId="44304"/>
    <cellStyle name="Обычный 6 2 3 2 2 3 7" xfId="44305"/>
    <cellStyle name="Обычный 6 2 3 2 2 3 8" xfId="44306"/>
    <cellStyle name="Обычный 6 2 3 2 2 3 9" xfId="44307"/>
    <cellStyle name="Обычный 6 2 3 2 2 4" xfId="44308"/>
    <cellStyle name="Обычный 6 2 3 2 2 4 2" xfId="44309"/>
    <cellStyle name="Обычный 6 2 3 2 2 4 2 2" xfId="44310"/>
    <cellStyle name="Обычный 6 2 3 2 2 4 2 3" xfId="44311"/>
    <cellStyle name="Обычный 6 2 3 2 2 4 3" xfId="44312"/>
    <cellStyle name="Обычный 6 2 3 2 2 4 3 2" xfId="44313"/>
    <cellStyle name="Обычный 6 2 3 2 2 4 3 3" xfId="44314"/>
    <cellStyle name="Обычный 6 2 3 2 2 4 4" xfId="44315"/>
    <cellStyle name="Обычный 6 2 3 2 2 4 4 2" xfId="44316"/>
    <cellStyle name="Обычный 6 2 3 2 2 4 4 3" xfId="44317"/>
    <cellStyle name="Обычный 6 2 3 2 2 4 5" xfId="44318"/>
    <cellStyle name="Обычный 6 2 3 2 2 4 5 2" xfId="44319"/>
    <cellStyle name="Обычный 6 2 3 2 2 4 6" xfId="44320"/>
    <cellStyle name="Обычный 6 2 3 2 2 4 7" xfId="44321"/>
    <cellStyle name="Обычный 6 2 3 2 2 4 8" xfId="44322"/>
    <cellStyle name="Обычный 6 2 3 2 2 4 9" xfId="44323"/>
    <cellStyle name="Обычный 6 2 3 2 2 5" xfId="44324"/>
    <cellStyle name="Обычный 6 2 3 2 2 5 2" xfId="44325"/>
    <cellStyle name="Обычный 6 2 3 2 2 5 2 2" xfId="44326"/>
    <cellStyle name="Обычный 6 2 3 2 2 5 2 3" xfId="44327"/>
    <cellStyle name="Обычный 6 2 3 2 2 5 3" xfId="44328"/>
    <cellStyle name="Обычный 6 2 3 2 2 5 3 2" xfId="44329"/>
    <cellStyle name="Обычный 6 2 3 2 2 5 3 3" xfId="44330"/>
    <cellStyle name="Обычный 6 2 3 2 2 5 4" xfId="44331"/>
    <cellStyle name="Обычный 6 2 3 2 2 5 4 2" xfId="44332"/>
    <cellStyle name="Обычный 6 2 3 2 2 5 4 3" xfId="44333"/>
    <cellStyle name="Обычный 6 2 3 2 2 5 5" xfId="44334"/>
    <cellStyle name="Обычный 6 2 3 2 2 5 5 2" xfId="44335"/>
    <cellStyle name="Обычный 6 2 3 2 2 5 6" xfId="44336"/>
    <cellStyle name="Обычный 6 2 3 2 2 5 7" xfId="44337"/>
    <cellStyle name="Обычный 6 2 3 2 2 6" xfId="44338"/>
    <cellStyle name="Обычный 6 2 3 2 2 6 2" xfId="44339"/>
    <cellStyle name="Обычный 6 2 3 2 2 6 2 2" xfId="44340"/>
    <cellStyle name="Обычный 6 2 3 2 2 6 2 3" xfId="44341"/>
    <cellStyle name="Обычный 6 2 3 2 2 6 3" xfId="44342"/>
    <cellStyle name="Обычный 6 2 3 2 2 6 3 2" xfId="44343"/>
    <cellStyle name="Обычный 6 2 3 2 2 6 3 3" xfId="44344"/>
    <cellStyle name="Обычный 6 2 3 2 2 6 4" xfId="44345"/>
    <cellStyle name="Обычный 6 2 3 2 2 6 4 2" xfId="44346"/>
    <cellStyle name="Обычный 6 2 3 2 2 6 4 3" xfId="44347"/>
    <cellStyle name="Обычный 6 2 3 2 2 6 5" xfId="44348"/>
    <cellStyle name="Обычный 6 2 3 2 2 6 5 2" xfId="44349"/>
    <cellStyle name="Обычный 6 2 3 2 2 6 6" xfId="44350"/>
    <cellStyle name="Обычный 6 2 3 2 2 6 7" xfId="44351"/>
    <cellStyle name="Обычный 6 2 3 2 2 7" xfId="44352"/>
    <cellStyle name="Обычный 6 2 3 2 2 7 2" xfId="44353"/>
    <cellStyle name="Обычный 6 2 3 2 2 7 2 2" xfId="44354"/>
    <cellStyle name="Обычный 6 2 3 2 2 7 2 3" xfId="44355"/>
    <cellStyle name="Обычный 6 2 3 2 2 7 3" xfId="44356"/>
    <cellStyle name="Обычный 6 2 3 2 2 7 3 2" xfId="44357"/>
    <cellStyle name="Обычный 6 2 3 2 2 7 3 3" xfId="44358"/>
    <cellStyle name="Обычный 6 2 3 2 2 7 4" xfId="44359"/>
    <cellStyle name="Обычный 6 2 3 2 2 7 4 2" xfId="44360"/>
    <cellStyle name="Обычный 6 2 3 2 2 7 5" xfId="44361"/>
    <cellStyle name="Обычный 6 2 3 2 2 7 5 2" xfId="44362"/>
    <cellStyle name="Обычный 6 2 3 2 2 7 6" xfId="44363"/>
    <cellStyle name="Обычный 6 2 3 2 2 7 7" xfId="44364"/>
    <cellStyle name="Обычный 6 2 3 2 2 8" xfId="44365"/>
    <cellStyle name="Обычный 6 2 3 2 2 8 2" xfId="44366"/>
    <cellStyle name="Обычный 6 2 3 2 2 8 3" xfId="44367"/>
    <cellStyle name="Обычный 6 2 3 2 2 9" xfId="44368"/>
    <cellStyle name="Обычный 6 2 3 2 2 9 2" xfId="44369"/>
    <cellStyle name="Обычный 6 2 3 2 2 9 3" xfId="44370"/>
    <cellStyle name="Обычный 6 2 3 2 3" xfId="44371"/>
    <cellStyle name="Обычный 6 2 3 2 3 10" xfId="44372"/>
    <cellStyle name="Обычный 6 2 3 2 3 10 2" xfId="44373"/>
    <cellStyle name="Обычный 6 2 3 2 3 11" xfId="44374"/>
    <cellStyle name="Обычный 6 2 3 2 3 12" xfId="44375"/>
    <cellStyle name="Обычный 6 2 3 2 3 13" xfId="44376"/>
    <cellStyle name="Обычный 6 2 3 2 3 14" xfId="44377"/>
    <cellStyle name="Обычный 6 2 3 2 3 2" xfId="44378"/>
    <cellStyle name="Обычный 6 2 3 2 3 2 10" xfId="44379"/>
    <cellStyle name="Обычный 6 2 3 2 3 2 2" xfId="44380"/>
    <cellStyle name="Обычный 6 2 3 2 3 2 2 2" xfId="44381"/>
    <cellStyle name="Обычный 6 2 3 2 3 2 2 2 2" xfId="44382"/>
    <cellStyle name="Обычный 6 2 3 2 3 2 2 3" xfId="44383"/>
    <cellStyle name="Обычный 6 2 3 2 3 2 2 4" xfId="44384"/>
    <cellStyle name="Обычный 6 2 3 2 3 2 3" xfId="44385"/>
    <cellStyle name="Обычный 6 2 3 2 3 2 3 2" xfId="44386"/>
    <cellStyle name="Обычный 6 2 3 2 3 2 3 3" xfId="44387"/>
    <cellStyle name="Обычный 6 2 3 2 3 2 4" xfId="44388"/>
    <cellStyle name="Обычный 6 2 3 2 3 2 4 2" xfId="44389"/>
    <cellStyle name="Обычный 6 2 3 2 3 2 4 3" xfId="44390"/>
    <cellStyle name="Обычный 6 2 3 2 3 2 5" xfId="44391"/>
    <cellStyle name="Обычный 6 2 3 2 3 2 5 2" xfId="44392"/>
    <cellStyle name="Обычный 6 2 3 2 3 2 5 3" xfId="44393"/>
    <cellStyle name="Обычный 6 2 3 2 3 2 6" xfId="44394"/>
    <cellStyle name="Обычный 6 2 3 2 3 2 6 2" xfId="44395"/>
    <cellStyle name="Обычный 6 2 3 2 3 2 7" xfId="44396"/>
    <cellStyle name="Обычный 6 2 3 2 3 2 8" xfId="44397"/>
    <cellStyle name="Обычный 6 2 3 2 3 2 9" xfId="44398"/>
    <cellStyle name="Обычный 6 2 3 2 3 3" xfId="44399"/>
    <cellStyle name="Обычный 6 2 3 2 3 3 10" xfId="44400"/>
    <cellStyle name="Обычный 6 2 3 2 3 3 2" xfId="44401"/>
    <cellStyle name="Обычный 6 2 3 2 3 3 2 2" xfId="44402"/>
    <cellStyle name="Обычный 6 2 3 2 3 3 2 2 2" xfId="44403"/>
    <cellStyle name="Обычный 6 2 3 2 3 3 2 3" xfId="44404"/>
    <cellStyle name="Обычный 6 2 3 2 3 3 2 4" xfId="44405"/>
    <cellStyle name="Обычный 6 2 3 2 3 3 3" xfId="44406"/>
    <cellStyle name="Обычный 6 2 3 2 3 3 3 2" xfId="44407"/>
    <cellStyle name="Обычный 6 2 3 2 3 3 3 3" xfId="44408"/>
    <cellStyle name="Обычный 6 2 3 2 3 3 4" xfId="44409"/>
    <cellStyle name="Обычный 6 2 3 2 3 3 4 2" xfId="44410"/>
    <cellStyle name="Обычный 6 2 3 2 3 3 4 3" xfId="44411"/>
    <cellStyle name="Обычный 6 2 3 2 3 3 5" xfId="44412"/>
    <cellStyle name="Обычный 6 2 3 2 3 3 5 2" xfId="44413"/>
    <cellStyle name="Обычный 6 2 3 2 3 3 5 3" xfId="44414"/>
    <cellStyle name="Обычный 6 2 3 2 3 3 6" xfId="44415"/>
    <cellStyle name="Обычный 6 2 3 2 3 3 6 2" xfId="44416"/>
    <cellStyle name="Обычный 6 2 3 2 3 3 7" xfId="44417"/>
    <cellStyle name="Обычный 6 2 3 2 3 3 8" xfId="44418"/>
    <cellStyle name="Обычный 6 2 3 2 3 3 9" xfId="44419"/>
    <cellStyle name="Обычный 6 2 3 2 3 4" xfId="44420"/>
    <cellStyle name="Обычный 6 2 3 2 3 4 2" xfId="44421"/>
    <cellStyle name="Обычный 6 2 3 2 3 4 2 2" xfId="44422"/>
    <cellStyle name="Обычный 6 2 3 2 3 4 2 3" xfId="44423"/>
    <cellStyle name="Обычный 6 2 3 2 3 4 3" xfId="44424"/>
    <cellStyle name="Обычный 6 2 3 2 3 4 3 2" xfId="44425"/>
    <cellStyle name="Обычный 6 2 3 2 3 4 3 3" xfId="44426"/>
    <cellStyle name="Обычный 6 2 3 2 3 4 4" xfId="44427"/>
    <cellStyle name="Обычный 6 2 3 2 3 4 4 2" xfId="44428"/>
    <cellStyle name="Обычный 6 2 3 2 3 4 4 3" xfId="44429"/>
    <cellStyle name="Обычный 6 2 3 2 3 4 5" xfId="44430"/>
    <cellStyle name="Обычный 6 2 3 2 3 4 5 2" xfId="44431"/>
    <cellStyle name="Обычный 6 2 3 2 3 4 6" xfId="44432"/>
    <cellStyle name="Обычный 6 2 3 2 3 4 7" xfId="44433"/>
    <cellStyle name="Обычный 6 2 3 2 3 5" xfId="44434"/>
    <cellStyle name="Обычный 6 2 3 2 3 5 2" xfId="44435"/>
    <cellStyle name="Обычный 6 2 3 2 3 5 2 2" xfId="44436"/>
    <cellStyle name="Обычный 6 2 3 2 3 5 2 3" xfId="44437"/>
    <cellStyle name="Обычный 6 2 3 2 3 5 3" xfId="44438"/>
    <cellStyle name="Обычный 6 2 3 2 3 5 3 2" xfId="44439"/>
    <cellStyle name="Обычный 6 2 3 2 3 5 3 3" xfId="44440"/>
    <cellStyle name="Обычный 6 2 3 2 3 5 4" xfId="44441"/>
    <cellStyle name="Обычный 6 2 3 2 3 5 4 2" xfId="44442"/>
    <cellStyle name="Обычный 6 2 3 2 3 5 4 3" xfId="44443"/>
    <cellStyle name="Обычный 6 2 3 2 3 5 5" xfId="44444"/>
    <cellStyle name="Обычный 6 2 3 2 3 5 5 2" xfId="44445"/>
    <cellStyle name="Обычный 6 2 3 2 3 5 6" xfId="44446"/>
    <cellStyle name="Обычный 6 2 3 2 3 5 7" xfId="44447"/>
    <cellStyle name="Обычный 6 2 3 2 3 6" xfId="44448"/>
    <cellStyle name="Обычный 6 2 3 2 3 6 2" xfId="44449"/>
    <cellStyle name="Обычный 6 2 3 2 3 6 2 2" xfId="44450"/>
    <cellStyle name="Обычный 6 2 3 2 3 6 2 3" xfId="44451"/>
    <cellStyle name="Обычный 6 2 3 2 3 6 3" xfId="44452"/>
    <cellStyle name="Обычный 6 2 3 2 3 6 3 2" xfId="44453"/>
    <cellStyle name="Обычный 6 2 3 2 3 6 3 3" xfId="44454"/>
    <cellStyle name="Обычный 6 2 3 2 3 6 4" xfId="44455"/>
    <cellStyle name="Обычный 6 2 3 2 3 6 4 2" xfId="44456"/>
    <cellStyle name="Обычный 6 2 3 2 3 6 5" xfId="44457"/>
    <cellStyle name="Обычный 6 2 3 2 3 6 5 2" xfId="44458"/>
    <cellStyle name="Обычный 6 2 3 2 3 6 6" xfId="44459"/>
    <cellStyle name="Обычный 6 2 3 2 3 6 7" xfId="44460"/>
    <cellStyle name="Обычный 6 2 3 2 3 7" xfId="44461"/>
    <cellStyle name="Обычный 6 2 3 2 3 7 2" xfId="44462"/>
    <cellStyle name="Обычный 6 2 3 2 3 7 3" xfId="44463"/>
    <cellStyle name="Обычный 6 2 3 2 3 8" xfId="44464"/>
    <cellStyle name="Обычный 6 2 3 2 3 8 2" xfId="44465"/>
    <cellStyle name="Обычный 6 2 3 2 3 8 3" xfId="44466"/>
    <cellStyle name="Обычный 6 2 3 2 3 9" xfId="44467"/>
    <cellStyle name="Обычный 6 2 3 2 3 9 2" xfId="44468"/>
    <cellStyle name="Обычный 6 2 3 2 3 9 3" xfId="44469"/>
    <cellStyle name="Обычный 6 2 3 2 4" xfId="44470"/>
    <cellStyle name="Обычный 6 2 3 2 4 10" xfId="44471"/>
    <cellStyle name="Обычный 6 2 3 2 4 11" xfId="44472"/>
    <cellStyle name="Обычный 6 2 3 2 4 2" xfId="44473"/>
    <cellStyle name="Обычный 6 2 3 2 4 2 2" xfId="44474"/>
    <cellStyle name="Обычный 6 2 3 2 4 2 2 2" xfId="44475"/>
    <cellStyle name="Обычный 6 2 3 2 4 2 2 3" xfId="44476"/>
    <cellStyle name="Обычный 6 2 3 2 4 2 3" xfId="44477"/>
    <cellStyle name="Обычный 6 2 3 2 4 2 3 2" xfId="44478"/>
    <cellStyle name="Обычный 6 2 3 2 4 2 3 3" xfId="44479"/>
    <cellStyle name="Обычный 6 2 3 2 4 2 4" xfId="44480"/>
    <cellStyle name="Обычный 6 2 3 2 4 2 4 2" xfId="44481"/>
    <cellStyle name="Обычный 6 2 3 2 4 2 4 3" xfId="44482"/>
    <cellStyle name="Обычный 6 2 3 2 4 2 5" xfId="44483"/>
    <cellStyle name="Обычный 6 2 3 2 4 2 5 2" xfId="44484"/>
    <cellStyle name="Обычный 6 2 3 2 4 2 6" xfId="44485"/>
    <cellStyle name="Обычный 6 2 3 2 4 2 7" xfId="44486"/>
    <cellStyle name="Обычный 6 2 3 2 4 3" xfId="44487"/>
    <cellStyle name="Обычный 6 2 3 2 4 3 2" xfId="44488"/>
    <cellStyle name="Обычный 6 2 3 2 4 3 2 2" xfId="44489"/>
    <cellStyle name="Обычный 6 2 3 2 4 3 3" xfId="44490"/>
    <cellStyle name="Обычный 6 2 3 2 4 3 4" xfId="44491"/>
    <cellStyle name="Обычный 6 2 3 2 4 4" xfId="44492"/>
    <cellStyle name="Обычный 6 2 3 2 4 4 2" xfId="44493"/>
    <cellStyle name="Обычный 6 2 3 2 4 4 3" xfId="44494"/>
    <cellStyle name="Обычный 6 2 3 2 4 5" xfId="44495"/>
    <cellStyle name="Обычный 6 2 3 2 4 5 2" xfId="44496"/>
    <cellStyle name="Обычный 6 2 3 2 4 5 3" xfId="44497"/>
    <cellStyle name="Обычный 6 2 3 2 4 6" xfId="44498"/>
    <cellStyle name="Обычный 6 2 3 2 4 6 2" xfId="44499"/>
    <cellStyle name="Обычный 6 2 3 2 4 6 3" xfId="44500"/>
    <cellStyle name="Обычный 6 2 3 2 4 7" xfId="44501"/>
    <cellStyle name="Обычный 6 2 3 2 4 7 2" xfId="44502"/>
    <cellStyle name="Обычный 6 2 3 2 4 8" xfId="44503"/>
    <cellStyle name="Обычный 6 2 3 2 4 9" xfId="44504"/>
    <cellStyle name="Обычный 6 2 3 2 5" xfId="44505"/>
    <cellStyle name="Обычный 6 2 3 2 5 10" xfId="44506"/>
    <cellStyle name="Обычный 6 2 3 2 5 2" xfId="44507"/>
    <cellStyle name="Обычный 6 2 3 2 5 2 2" xfId="44508"/>
    <cellStyle name="Обычный 6 2 3 2 5 2 2 2" xfId="44509"/>
    <cellStyle name="Обычный 6 2 3 2 5 2 3" xfId="44510"/>
    <cellStyle name="Обычный 6 2 3 2 5 2 4" xfId="44511"/>
    <cellStyle name="Обычный 6 2 3 2 5 3" xfId="44512"/>
    <cellStyle name="Обычный 6 2 3 2 5 3 2" xfId="44513"/>
    <cellStyle name="Обычный 6 2 3 2 5 3 3" xfId="44514"/>
    <cellStyle name="Обычный 6 2 3 2 5 4" xfId="44515"/>
    <cellStyle name="Обычный 6 2 3 2 5 4 2" xfId="44516"/>
    <cellStyle name="Обычный 6 2 3 2 5 4 3" xfId="44517"/>
    <cellStyle name="Обычный 6 2 3 2 5 5" xfId="44518"/>
    <cellStyle name="Обычный 6 2 3 2 5 5 2" xfId="44519"/>
    <cellStyle name="Обычный 6 2 3 2 5 5 3" xfId="44520"/>
    <cellStyle name="Обычный 6 2 3 2 5 6" xfId="44521"/>
    <cellStyle name="Обычный 6 2 3 2 5 6 2" xfId="44522"/>
    <cellStyle name="Обычный 6 2 3 2 5 7" xfId="44523"/>
    <cellStyle name="Обычный 6 2 3 2 5 8" xfId="44524"/>
    <cellStyle name="Обычный 6 2 3 2 5 9" xfId="44525"/>
    <cellStyle name="Обычный 6 2 3 2 6" xfId="44526"/>
    <cellStyle name="Обычный 6 2 3 2 6 2" xfId="44527"/>
    <cellStyle name="Обычный 6 2 3 2 6 2 2" xfId="44528"/>
    <cellStyle name="Обычный 6 2 3 2 6 2 3" xfId="44529"/>
    <cellStyle name="Обычный 6 2 3 2 6 3" xfId="44530"/>
    <cellStyle name="Обычный 6 2 3 2 6 3 2" xfId="44531"/>
    <cellStyle name="Обычный 6 2 3 2 6 3 3" xfId="44532"/>
    <cellStyle name="Обычный 6 2 3 2 6 4" xfId="44533"/>
    <cellStyle name="Обычный 6 2 3 2 6 4 2" xfId="44534"/>
    <cellStyle name="Обычный 6 2 3 2 6 4 3" xfId="44535"/>
    <cellStyle name="Обычный 6 2 3 2 6 5" xfId="44536"/>
    <cellStyle name="Обычный 6 2 3 2 6 5 2" xfId="44537"/>
    <cellStyle name="Обычный 6 2 3 2 6 6" xfId="44538"/>
    <cellStyle name="Обычный 6 2 3 2 6 7" xfId="44539"/>
    <cellStyle name="Обычный 6 2 3 2 7" xfId="44540"/>
    <cellStyle name="Обычный 6 2 3 2 7 2" xfId="44541"/>
    <cellStyle name="Обычный 6 2 3 2 7 2 2" xfId="44542"/>
    <cellStyle name="Обычный 6 2 3 2 7 2 3" xfId="44543"/>
    <cellStyle name="Обычный 6 2 3 2 7 3" xfId="44544"/>
    <cellStyle name="Обычный 6 2 3 2 7 3 2" xfId="44545"/>
    <cellStyle name="Обычный 6 2 3 2 7 3 3" xfId="44546"/>
    <cellStyle name="Обычный 6 2 3 2 7 4" xfId="44547"/>
    <cellStyle name="Обычный 6 2 3 2 7 4 2" xfId="44548"/>
    <cellStyle name="Обычный 6 2 3 2 7 4 3" xfId="44549"/>
    <cellStyle name="Обычный 6 2 3 2 7 5" xfId="44550"/>
    <cellStyle name="Обычный 6 2 3 2 7 5 2" xfId="44551"/>
    <cellStyle name="Обычный 6 2 3 2 7 6" xfId="44552"/>
    <cellStyle name="Обычный 6 2 3 2 7 7" xfId="44553"/>
    <cellStyle name="Обычный 6 2 3 2 8" xfId="44554"/>
    <cellStyle name="Обычный 6 2 3 2 8 2" xfId="44555"/>
    <cellStyle name="Обычный 6 2 3 2 8 2 2" xfId="44556"/>
    <cellStyle name="Обычный 6 2 3 2 8 2 3" xfId="44557"/>
    <cellStyle name="Обычный 6 2 3 2 8 3" xfId="44558"/>
    <cellStyle name="Обычный 6 2 3 2 8 3 2" xfId="44559"/>
    <cellStyle name="Обычный 6 2 3 2 8 3 3" xfId="44560"/>
    <cellStyle name="Обычный 6 2 3 2 8 4" xfId="44561"/>
    <cellStyle name="Обычный 6 2 3 2 8 4 2" xfId="44562"/>
    <cellStyle name="Обычный 6 2 3 2 8 4 3" xfId="44563"/>
    <cellStyle name="Обычный 6 2 3 2 8 5" xfId="44564"/>
    <cellStyle name="Обычный 6 2 3 2 8 5 2" xfId="44565"/>
    <cellStyle name="Обычный 6 2 3 2 8 6" xfId="44566"/>
    <cellStyle name="Обычный 6 2 3 2 8 7" xfId="44567"/>
    <cellStyle name="Обычный 6 2 3 2 9" xfId="44568"/>
    <cellStyle name="Обычный 6 2 3 2 9 2" xfId="44569"/>
    <cellStyle name="Обычный 6 2 3 2 9 2 2" xfId="44570"/>
    <cellStyle name="Обычный 6 2 3 2 9 2 3" xfId="44571"/>
    <cellStyle name="Обычный 6 2 3 2 9 3" xfId="44572"/>
    <cellStyle name="Обычный 6 2 3 2 9 3 2" xfId="44573"/>
    <cellStyle name="Обычный 6 2 3 2 9 3 3" xfId="44574"/>
    <cellStyle name="Обычный 6 2 3 2 9 4" xfId="44575"/>
    <cellStyle name="Обычный 6 2 3 2 9 4 2" xfId="44576"/>
    <cellStyle name="Обычный 6 2 3 2 9 4 3" xfId="44577"/>
    <cellStyle name="Обычный 6 2 3 2 9 5" xfId="44578"/>
    <cellStyle name="Обычный 6 2 3 2 9 5 2" xfId="44579"/>
    <cellStyle name="Обычный 6 2 3 2 9 6" xfId="44580"/>
    <cellStyle name="Обычный 6 2 3 2 9 7" xfId="44581"/>
    <cellStyle name="Обычный 6 2 3 3" xfId="44582"/>
    <cellStyle name="Обычный 6 2 3 3 10" xfId="44583"/>
    <cellStyle name="Обычный 6 2 3 3 10 2" xfId="44584"/>
    <cellStyle name="Обычный 6 2 3 3 10 3" xfId="44585"/>
    <cellStyle name="Обычный 6 2 3 3 11" xfId="44586"/>
    <cellStyle name="Обычный 6 2 3 3 11 2" xfId="44587"/>
    <cellStyle name="Обычный 6 2 3 3 11 3" xfId="44588"/>
    <cellStyle name="Обычный 6 2 3 3 12" xfId="44589"/>
    <cellStyle name="Обычный 6 2 3 3 12 2" xfId="44590"/>
    <cellStyle name="Обычный 6 2 3 3 13" xfId="44591"/>
    <cellStyle name="Обычный 6 2 3 3 14" xfId="44592"/>
    <cellStyle name="Обычный 6 2 3 3 15" xfId="44593"/>
    <cellStyle name="Обычный 6 2 3 3 16" xfId="44594"/>
    <cellStyle name="Обычный 6 2 3 3 2" xfId="44595"/>
    <cellStyle name="Обычный 6 2 3 3 2 10" xfId="44596"/>
    <cellStyle name="Обычный 6 2 3 3 2 11" xfId="44597"/>
    <cellStyle name="Обычный 6 2 3 3 2 2" xfId="44598"/>
    <cellStyle name="Обычный 6 2 3 3 2 2 2" xfId="44599"/>
    <cellStyle name="Обычный 6 2 3 3 2 2 2 2" xfId="44600"/>
    <cellStyle name="Обычный 6 2 3 3 2 2 2 3" xfId="44601"/>
    <cellStyle name="Обычный 6 2 3 3 2 2 3" xfId="44602"/>
    <cellStyle name="Обычный 6 2 3 3 2 2 3 2" xfId="44603"/>
    <cellStyle name="Обычный 6 2 3 3 2 2 3 3" xfId="44604"/>
    <cellStyle name="Обычный 6 2 3 3 2 2 4" xfId="44605"/>
    <cellStyle name="Обычный 6 2 3 3 2 2 4 2" xfId="44606"/>
    <cellStyle name="Обычный 6 2 3 3 2 2 4 3" xfId="44607"/>
    <cellStyle name="Обычный 6 2 3 3 2 2 5" xfId="44608"/>
    <cellStyle name="Обычный 6 2 3 3 2 2 5 2" xfId="44609"/>
    <cellStyle name="Обычный 6 2 3 3 2 2 6" xfId="44610"/>
    <cellStyle name="Обычный 6 2 3 3 2 2 7" xfId="44611"/>
    <cellStyle name="Обычный 6 2 3 3 2 2 8" xfId="44612"/>
    <cellStyle name="Обычный 6 2 3 3 2 2 9" xfId="44613"/>
    <cellStyle name="Обычный 6 2 3 3 2 3" xfId="44614"/>
    <cellStyle name="Обычный 6 2 3 3 2 3 2" xfId="44615"/>
    <cellStyle name="Обычный 6 2 3 3 2 3 2 2" xfId="44616"/>
    <cellStyle name="Обычный 6 2 3 3 2 3 3" xfId="44617"/>
    <cellStyle name="Обычный 6 2 3 3 2 3 4" xfId="44618"/>
    <cellStyle name="Обычный 6 2 3 3 2 3 5" xfId="44619"/>
    <cellStyle name="Обычный 6 2 3 3 2 3 6" xfId="44620"/>
    <cellStyle name="Обычный 6 2 3 3 2 4" xfId="44621"/>
    <cellStyle name="Обычный 6 2 3 3 2 4 2" xfId="44622"/>
    <cellStyle name="Обычный 6 2 3 3 2 4 3" xfId="44623"/>
    <cellStyle name="Обычный 6 2 3 3 2 5" xfId="44624"/>
    <cellStyle name="Обычный 6 2 3 3 2 5 2" xfId="44625"/>
    <cellStyle name="Обычный 6 2 3 3 2 5 3" xfId="44626"/>
    <cellStyle name="Обычный 6 2 3 3 2 6" xfId="44627"/>
    <cellStyle name="Обычный 6 2 3 3 2 6 2" xfId="44628"/>
    <cellStyle name="Обычный 6 2 3 3 2 6 3" xfId="44629"/>
    <cellStyle name="Обычный 6 2 3 3 2 7" xfId="44630"/>
    <cellStyle name="Обычный 6 2 3 3 2 7 2" xfId="44631"/>
    <cellStyle name="Обычный 6 2 3 3 2 8" xfId="44632"/>
    <cellStyle name="Обычный 6 2 3 3 2 9" xfId="44633"/>
    <cellStyle name="Обычный 6 2 3 3 3" xfId="44634"/>
    <cellStyle name="Обычный 6 2 3 3 3 10" xfId="44635"/>
    <cellStyle name="Обычный 6 2 3 3 3 2" xfId="44636"/>
    <cellStyle name="Обычный 6 2 3 3 3 2 2" xfId="44637"/>
    <cellStyle name="Обычный 6 2 3 3 3 2 2 2" xfId="44638"/>
    <cellStyle name="Обычный 6 2 3 3 3 2 3" xfId="44639"/>
    <cellStyle name="Обычный 6 2 3 3 3 2 4" xfId="44640"/>
    <cellStyle name="Обычный 6 2 3 3 3 3" xfId="44641"/>
    <cellStyle name="Обычный 6 2 3 3 3 3 2" xfId="44642"/>
    <cellStyle name="Обычный 6 2 3 3 3 3 3" xfId="44643"/>
    <cellStyle name="Обычный 6 2 3 3 3 4" xfId="44644"/>
    <cellStyle name="Обычный 6 2 3 3 3 4 2" xfId="44645"/>
    <cellStyle name="Обычный 6 2 3 3 3 4 3" xfId="44646"/>
    <cellStyle name="Обычный 6 2 3 3 3 5" xfId="44647"/>
    <cellStyle name="Обычный 6 2 3 3 3 5 2" xfId="44648"/>
    <cellStyle name="Обычный 6 2 3 3 3 5 3" xfId="44649"/>
    <cellStyle name="Обычный 6 2 3 3 3 6" xfId="44650"/>
    <cellStyle name="Обычный 6 2 3 3 3 6 2" xfId="44651"/>
    <cellStyle name="Обычный 6 2 3 3 3 7" xfId="44652"/>
    <cellStyle name="Обычный 6 2 3 3 3 8" xfId="44653"/>
    <cellStyle name="Обычный 6 2 3 3 3 9" xfId="44654"/>
    <cellStyle name="Обычный 6 2 3 3 4" xfId="44655"/>
    <cellStyle name="Обычный 6 2 3 3 4 2" xfId="44656"/>
    <cellStyle name="Обычный 6 2 3 3 4 2 2" xfId="44657"/>
    <cellStyle name="Обычный 6 2 3 3 4 2 3" xfId="44658"/>
    <cellStyle name="Обычный 6 2 3 3 4 3" xfId="44659"/>
    <cellStyle name="Обычный 6 2 3 3 4 3 2" xfId="44660"/>
    <cellStyle name="Обычный 6 2 3 3 4 3 3" xfId="44661"/>
    <cellStyle name="Обычный 6 2 3 3 4 4" xfId="44662"/>
    <cellStyle name="Обычный 6 2 3 3 4 4 2" xfId="44663"/>
    <cellStyle name="Обычный 6 2 3 3 4 4 3" xfId="44664"/>
    <cellStyle name="Обычный 6 2 3 3 4 5" xfId="44665"/>
    <cellStyle name="Обычный 6 2 3 3 4 5 2" xfId="44666"/>
    <cellStyle name="Обычный 6 2 3 3 4 6" xfId="44667"/>
    <cellStyle name="Обычный 6 2 3 3 4 7" xfId="44668"/>
    <cellStyle name="Обычный 6 2 3 3 4 8" xfId="44669"/>
    <cellStyle name="Обычный 6 2 3 3 4 9" xfId="44670"/>
    <cellStyle name="Обычный 6 2 3 3 5" xfId="44671"/>
    <cellStyle name="Обычный 6 2 3 3 5 2" xfId="44672"/>
    <cellStyle name="Обычный 6 2 3 3 5 2 2" xfId="44673"/>
    <cellStyle name="Обычный 6 2 3 3 5 2 3" xfId="44674"/>
    <cellStyle name="Обычный 6 2 3 3 5 3" xfId="44675"/>
    <cellStyle name="Обычный 6 2 3 3 5 3 2" xfId="44676"/>
    <cellStyle name="Обычный 6 2 3 3 5 3 3" xfId="44677"/>
    <cellStyle name="Обычный 6 2 3 3 5 4" xfId="44678"/>
    <cellStyle name="Обычный 6 2 3 3 5 4 2" xfId="44679"/>
    <cellStyle name="Обычный 6 2 3 3 5 4 3" xfId="44680"/>
    <cellStyle name="Обычный 6 2 3 3 5 5" xfId="44681"/>
    <cellStyle name="Обычный 6 2 3 3 5 5 2" xfId="44682"/>
    <cellStyle name="Обычный 6 2 3 3 5 6" xfId="44683"/>
    <cellStyle name="Обычный 6 2 3 3 5 7" xfId="44684"/>
    <cellStyle name="Обычный 6 2 3 3 6" xfId="44685"/>
    <cellStyle name="Обычный 6 2 3 3 6 2" xfId="44686"/>
    <cellStyle name="Обычный 6 2 3 3 6 2 2" xfId="44687"/>
    <cellStyle name="Обычный 6 2 3 3 6 2 3" xfId="44688"/>
    <cellStyle name="Обычный 6 2 3 3 6 3" xfId="44689"/>
    <cellStyle name="Обычный 6 2 3 3 6 3 2" xfId="44690"/>
    <cellStyle name="Обычный 6 2 3 3 6 3 3" xfId="44691"/>
    <cellStyle name="Обычный 6 2 3 3 6 4" xfId="44692"/>
    <cellStyle name="Обычный 6 2 3 3 6 4 2" xfId="44693"/>
    <cellStyle name="Обычный 6 2 3 3 6 4 3" xfId="44694"/>
    <cellStyle name="Обычный 6 2 3 3 6 5" xfId="44695"/>
    <cellStyle name="Обычный 6 2 3 3 6 5 2" xfId="44696"/>
    <cellStyle name="Обычный 6 2 3 3 6 6" xfId="44697"/>
    <cellStyle name="Обычный 6 2 3 3 6 7" xfId="44698"/>
    <cellStyle name="Обычный 6 2 3 3 7" xfId="44699"/>
    <cellStyle name="Обычный 6 2 3 3 7 2" xfId="44700"/>
    <cellStyle name="Обычный 6 2 3 3 7 2 2" xfId="44701"/>
    <cellStyle name="Обычный 6 2 3 3 7 2 3" xfId="44702"/>
    <cellStyle name="Обычный 6 2 3 3 7 3" xfId="44703"/>
    <cellStyle name="Обычный 6 2 3 3 7 3 2" xfId="44704"/>
    <cellStyle name="Обычный 6 2 3 3 7 3 3" xfId="44705"/>
    <cellStyle name="Обычный 6 2 3 3 7 4" xfId="44706"/>
    <cellStyle name="Обычный 6 2 3 3 7 4 2" xfId="44707"/>
    <cellStyle name="Обычный 6 2 3 3 7 4 3" xfId="44708"/>
    <cellStyle name="Обычный 6 2 3 3 7 5" xfId="44709"/>
    <cellStyle name="Обычный 6 2 3 3 7 5 2" xfId="44710"/>
    <cellStyle name="Обычный 6 2 3 3 7 6" xfId="44711"/>
    <cellStyle name="Обычный 6 2 3 3 7 7" xfId="44712"/>
    <cellStyle name="Обычный 6 2 3 3 8" xfId="44713"/>
    <cellStyle name="Обычный 6 2 3 3 8 2" xfId="44714"/>
    <cellStyle name="Обычный 6 2 3 3 8 2 2" xfId="44715"/>
    <cellStyle name="Обычный 6 2 3 3 8 2 3" xfId="44716"/>
    <cellStyle name="Обычный 6 2 3 3 8 3" xfId="44717"/>
    <cellStyle name="Обычный 6 2 3 3 8 3 2" xfId="44718"/>
    <cellStyle name="Обычный 6 2 3 3 8 3 3" xfId="44719"/>
    <cellStyle name="Обычный 6 2 3 3 8 4" xfId="44720"/>
    <cellStyle name="Обычный 6 2 3 3 8 4 2" xfId="44721"/>
    <cellStyle name="Обычный 6 2 3 3 8 5" xfId="44722"/>
    <cellStyle name="Обычный 6 2 3 3 8 5 2" xfId="44723"/>
    <cellStyle name="Обычный 6 2 3 3 8 6" xfId="44724"/>
    <cellStyle name="Обычный 6 2 3 3 8 7" xfId="44725"/>
    <cellStyle name="Обычный 6 2 3 3 9" xfId="44726"/>
    <cellStyle name="Обычный 6 2 3 3 9 2" xfId="44727"/>
    <cellStyle name="Обычный 6 2 3 3 9 3" xfId="44728"/>
    <cellStyle name="Обычный 6 2 3 4" xfId="44729"/>
    <cellStyle name="Обычный 6 2 3 4 10" xfId="44730"/>
    <cellStyle name="Обычный 6 2 3 4 10 2" xfId="44731"/>
    <cellStyle name="Обычный 6 2 3 4 11" xfId="44732"/>
    <cellStyle name="Обычный 6 2 3 4 12" xfId="44733"/>
    <cellStyle name="Обычный 6 2 3 4 13" xfId="44734"/>
    <cellStyle name="Обычный 6 2 3 4 14" xfId="44735"/>
    <cellStyle name="Обычный 6 2 3 4 2" xfId="44736"/>
    <cellStyle name="Обычный 6 2 3 4 2 10" xfId="44737"/>
    <cellStyle name="Обычный 6 2 3 4 2 2" xfId="44738"/>
    <cellStyle name="Обычный 6 2 3 4 2 2 2" xfId="44739"/>
    <cellStyle name="Обычный 6 2 3 4 2 2 2 2" xfId="44740"/>
    <cellStyle name="Обычный 6 2 3 4 2 2 3" xfId="44741"/>
    <cellStyle name="Обычный 6 2 3 4 2 2 4" xfId="44742"/>
    <cellStyle name="Обычный 6 2 3 4 2 2 5" xfId="44743"/>
    <cellStyle name="Обычный 6 2 3 4 2 2 6" xfId="44744"/>
    <cellStyle name="Обычный 6 2 3 4 2 3" xfId="44745"/>
    <cellStyle name="Обычный 6 2 3 4 2 3 2" xfId="44746"/>
    <cellStyle name="Обычный 6 2 3 4 2 3 3" xfId="44747"/>
    <cellStyle name="Обычный 6 2 3 4 2 3 4" xfId="44748"/>
    <cellStyle name="Обычный 6 2 3 4 2 3 5" xfId="44749"/>
    <cellStyle name="Обычный 6 2 3 4 2 4" xfId="44750"/>
    <cellStyle name="Обычный 6 2 3 4 2 4 2" xfId="44751"/>
    <cellStyle name="Обычный 6 2 3 4 2 4 3" xfId="44752"/>
    <cellStyle name="Обычный 6 2 3 4 2 5" xfId="44753"/>
    <cellStyle name="Обычный 6 2 3 4 2 5 2" xfId="44754"/>
    <cellStyle name="Обычный 6 2 3 4 2 5 3" xfId="44755"/>
    <cellStyle name="Обычный 6 2 3 4 2 6" xfId="44756"/>
    <cellStyle name="Обычный 6 2 3 4 2 6 2" xfId="44757"/>
    <cellStyle name="Обычный 6 2 3 4 2 7" xfId="44758"/>
    <cellStyle name="Обычный 6 2 3 4 2 8" xfId="44759"/>
    <cellStyle name="Обычный 6 2 3 4 2 9" xfId="44760"/>
    <cellStyle name="Обычный 6 2 3 4 3" xfId="44761"/>
    <cellStyle name="Обычный 6 2 3 4 3 10" xfId="44762"/>
    <cellStyle name="Обычный 6 2 3 4 3 2" xfId="44763"/>
    <cellStyle name="Обычный 6 2 3 4 3 2 2" xfId="44764"/>
    <cellStyle name="Обычный 6 2 3 4 3 2 2 2" xfId="44765"/>
    <cellStyle name="Обычный 6 2 3 4 3 2 3" xfId="44766"/>
    <cellStyle name="Обычный 6 2 3 4 3 2 4" xfId="44767"/>
    <cellStyle name="Обычный 6 2 3 4 3 3" xfId="44768"/>
    <cellStyle name="Обычный 6 2 3 4 3 3 2" xfId="44769"/>
    <cellStyle name="Обычный 6 2 3 4 3 3 3" xfId="44770"/>
    <cellStyle name="Обычный 6 2 3 4 3 4" xfId="44771"/>
    <cellStyle name="Обычный 6 2 3 4 3 4 2" xfId="44772"/>
    <cellStyle name="Обычный 6 2 3 4 3 4 3" xfId="44773"/>
    <cellStyle name="Обычный 6 2 3 4 3 5" xfId="44774"/>
    <cellStyle name="Обычный 6 2 3 4 3 5 2" xfId="44775"/>
    <cellStyle name="Обычный 6 2 3 4 3 5 3" xfId="44776"/>
    <cellStyle name="Обычный 6 2 3 4 3 6" xfId="44777"/>
    <cellStyle name="Обычный 6 2 3 4 3 6 2" xfId="44778"/>
    <cellStyle name="Обычный 6 2 3 4 3 7" xfId="44779"/>
    <cellStyle name="Обычный 6 2 3 4 3 8" xfId="44780"/>
    <cellStyle name="Обычный 6 2 3 4 3 9" xfId="44781"/>
    <cellStyle name="Обычный 6 2 3 4 4" xfId="44782"/>
    <cellStyle name="Обычный 6 2 3 4 4 2" xfId="44783"/>
    <cellStyle name="Обычный 6 2 3 4 4 2 2" xfId="44784"/>
    <cellStyle name="Обычный 6 2 3 4 4 2 3" xfId="44785"/>
    <cellStyle name="Обычный 6 2 3 4 4 3" xfId="44786"/>
    <cellStyle name="Обычный 6 2 3 4 4 3 2" xfId="44787"/>
    <cellStyle name="Обычный 6 2 3 4 4 3 3" xfId="44788"/>
    <cellStyle name="Обычный 6 2 3 4 4 4" xfId="44789"/>
    <cellStyle name="Обычный 6 2 3 4 4 4 2" xfId="44790"/>
    <cellStyle name="Обычный 6 2 3 4 4 4 3" xfId="44791"/>
    <cellStyle name="Обычный 6 2 3 4 4 5" xfId="44792"/>
    <cellStyle name="Обычный 6 2 3 4 4 5 2" xfId="44793"/>
    <cellStyle name="Обычный 6 2 3 4 4 6" xfId="44794"/>
    <cellStyle name="Обычный 6 2 3 4 4 7" xfId="44795"/>
    <cellStyle name="Обычный 6 2 3 4 4 8" xfId="44796"/>
    <cellStyle name="Обычный 6 2 3 4 4 9" xfId="44797"/>
    <cellStyle name="Обычный 6 2 3 4 5" xfId="44798"/>
    <cellStyle name="Обычный 6 2 3 4 5 2" xfId="44799"/>
    <cellStyle name="Обычный 6 2 3 4 5 2 2" xfId="44800"/>
    <cellStyle name="Обычный 6 2 3 4 5 2 3" xfId="44801"/>
    <cellStyle name="Обычный 6 2 3 4 5 3" xfId="44802"/>
    <cellStyle name="Обычный 6 2 3 4 5 3 2" xfId="44803"/>
    <cellStyle name="Обычный 6 2 3 4 5 3 3" xfId="44804"/>
    <cellStyle name="Обычный 6 2 3 4 5 4" xfId="44805"/>
    <cellStyle name="Обычный 6 2 3 4 5 4 2" xfId="44806"/>
    <cellStyle name="Обычный 6 2 3 4 5 4 3" xfId="44807"/>
    <cellStyle name="Обычный 6 2 3 4 5 5" xfId="44808"/>
    <cellStyle name="Обычный 6 2 3 4 5 5 2" xfId="44809"/>
    <cellStyle name="Обычный 6 2 3 4 5 6" xfId="44810"/>
    <cellStyle name="Обычный 6 2 3 4 5 7" xfId="44811"/>
    <cellStyle name="Обычный 6 2 3 4 6" xfId="44812"/>
    <cellStyle name="Обычный 6 2 3 4 6 2" xfId="44813"/>
    <cellStyle name="Обычный 6 2 3 4 6 2 2" xfId="44814"/>
    <cellStyle name="Обычный 6 2 3 4 6 2 3" xfId="44815"/>
    <cellStyle name="Обычный 6 2 3 4 6 3" xfId="44816"/>
    <cellStyle name="Обычный 6 2 3 4 6 3 2" xfId="44817"/>
    <cellStyle name="Обычный 6 2 3 4 6 3 3" xfId="44818"/>
    <cellStyle name="Обычный 6 2 3 4 6 4" xfId="44819"/>
    <cellStyle name="Обычный 6 2 3 4 6 4 2" xfId="44820"/>
    <cellStyle name="Обычный 6 2 3 4 6 5" xfId="44821"/>
    <cellStyle name="Обычный 6 2 3 4 6 5 2" xfId="44822"/>
    <cellStyle name="Обычный 6 2 3 4 6 6" xfId="44823"/>
    <cellStyle name="Обычный 6 2 3 4 6 7" xfId="44824"/>
    <cellStyle name="Обычный 6 2 3 4 7" xfId="44825"/>
    <cellStyle name="Обычный 6 2 3 4 7 2" xfId="44826"/>
    <cellStyle name="Обычный 6 2 3 4 7 3" xfId="44827"/>
    <cellStyle name="Обычный 6 2 3 4 8" xfId="44828"/>
    <cellStyle name="Обычный 6 2 3 4 8 2" xfId="44829"/>
    <cellStyle name="Обычный 6 2 3 4 8 3" xfId="44830"/>
    <cellStyle name="Обычный 6 2 3 4 9" xfId="44831"/>
    <cellStyle name="Обычный 6 2 3 4 9 2" xfId="44832"/>
    <cellStyle name="Обычный 6 2 3 4 9 3" xfId="44833"/>
    <cellStyle name="Обычный 6 2 3 5" xfId="44834"/>
    <cellStyle name="Обычный 6 2 3 5 10" xfId="44835"/>
    <cellStyle name="Обычный 6 2 3 5 11" xfId="44836"/>
    <cellStyle name="Обычный 6 2 3 5 2" xfId="44837"/>
    <cellStyle name="Обычный 6 2 3 5 2 2" xfId="44838"/>
    <cellStyle name="Обычный 6 2 3 5 2 2 2" xfId="44839"/>
    <cellStyle name="Обычный 6 2 3 5 2 2 3" xfId="44840"/>
    <cellStyle name="Обычный 6 2 3 5 2 3" xfId="44841"/>
    <cellStyle name="Обычный 6 2 3 5 2 3 2" xfId="44842"/>
    <cellStyle name="Обычный 6 2 3 5 2 3 3" xfId="44843"/>
    <cellStyle name="Обычный 6 2 3 5 2 4" xfId="44844"/>
    <cellStyle name="Обычный 6 2 3 5 2 4 2" xfId="44845"/>
    <cellStyle name="Обычный 6 2 3 5 2 4 3" xfId="44846"/>
    <cellStyle name="Обычный 6 2 3 5 2 5" xfId="44847"/>
    <cellStyle name="Обычный 6 2 3 5 2 5 2" xfId="44848"/>
    <cellStyle name="Обычный 6 2 3 5 2 6" xfId="44849"/>
    <cellStyle name="Обычный 6 2 3 5 2 7" xfId="44850"/>
    <cellStyle name="Обычный 6 2 3 5 2 8" xfId="44851"/>
    <cellStyle name="Обычный 6 2 3 5 2 9" xfId="44852"/>
    <cellStyle name="Обычный 6 2 3 5 3" xfId="44853"/>
    <cellStyle name="Обычный 6 2 3 5 3 2" xfId="44854"/>
    <cellStyle name="Обычный 6 2 3 5 3 2 2" xfId="44855"/>
    <cellStyle name="Обычный 6 2 3 5 3 3" xfId="44856"/>
    <cellStyle name="Обычный 6 2 3 5 3 4" xfId="44857"/>
    <cellStyle name="Обычный 6 2 3 5 3 5" xfId="44858"/>
    <cellStyle name="Обычный 6 2 3 5 3 6" xfId="44859"/>
    <cellStyle name="Обычный 6 2 3 5 4" xfId="44860"/>
    <cellStyle name="Обычный 6 2 3 5 4 2" xfId="44861"/>
    <cellStyle name="Обычный 6 2 3 5 4 3" xfId="44862"/>
    <cellStyle name="Обычный 6 2 3 5 5" xfId="44863"/>
    <cellStyle name="Обычный 6 2 3 5 5 2" xfId="44864"/>
    <cellStyle name="Обычный 6 2 3 5 5 3" xfId="44865"/>
    <cellStyle name="Обычный 6 2 3 5 6" xfId="44866"/>
    <cellStyle name="Обычный 6 2 3 5 6 2" xfId="44867"/>
    <cellStyle name="Обычный 6 2 3 5 6 3" xfId="44868"/>
    <cellStyle name="Обычный 6 2 3 5 7" xfId="44869"/>
    <cellStyle name="Обычный 6 2 3 5 7 2" xfId="44870"/>
    <cellStyle name="Обычный 6 2 3 5 8" xfId="44871"/>
    <cellStyle name="Обычный 6 2 3 5 9" xfId="44872"/>
    <cellStyle name="Обычный 6 2 3 6" xfId="44873"/>
    <cellStyle name="Обычный 6 2 3 6 2" xfId="44874"/>
    <cellStyle name="Обычный 6 2 3 6 3" xfId="44875"/>
    <cellStyle name="Обычный 6 2 3 6 3 2" xfId="44876"/>
    <cellStyle name="Обычный 6 2 3 6 3 3" xfId="44877"/>
    <cellStyle name="Обычный 6 2 3 6 4" xfId="44878"/>
    <cellStyle name="Обычный 6 2 3 6 4 2" xfId="44879"/>
    <cellStyle name="Обычный 6 2 3 6 5" xfId="44880"/>
    <cellStyle name="Обычный 6 2 3 6 6" xfId="44881"/>
    <cellStyle name="Обычный 6 2 3 7" xfId="44882"/>
    <cellStyle name="Обычный 6 2 3 7 10" xfId="44883"/>
    <cellStyle name="Обычный 6 2 3 7 2" xfId="44884"/>
    <cellStyle name="Обычный 6 2 3 7 2 2" xfId="44885"/>
    <cellStyle name="Обычный 6 2 3 7 2 2 2" xfId="44886"/>
    <cellStyle name="Обычный 6 2 3 7 2 3" xfId="44887"/>
    <cellStyle name="Обычный 6 2 3 7 2 4" xfId="44888"/>
    <cellStyle name="Обычный 6 2 3 7 3" xfId="44889"/>
    <cellStyle name="Обычный 6 2 3 7 3 2" xfId="44890"/>
    <cellStyle name="Обычный 6 2 3 7 3 3" xfId="44891"/>
    <cellStyle name="Обычный 6 2 3 7 4" xfId="44892"/>
    <cellStyle name="Обычный 6 2 3 7 4 2" xfId="44893"/>
    <cellStyle name="Обычный 6 2 3 7 4 3" xfId="44894"/>
    <cellStyle name="Обычный 6 2 3 7 5" xfId="44895"/>
    <cellStyle name="Обычный 6 2 3 7 5 2" xfId="44896"/>
    <cellStyle name="Обычный 6 2 3 7 5 3" xfId="44897"/>
    <cellStyle name="Обычный 6 2 3 7 6" xfId="44898"/>
    <cellStyle name="Обычный 6 2 3 7 6 2" xfId="44899"/>
    <cellStyle name="Обычный 6 2 3 7 7" xfId="44900"/>
    <cellStyle name="Обычный 6 2 3 7 8" xfId="44901"/>
    <cellStyle name="Обычный 6 2 3 7 9" xfId="44902"/>
    <cellStyle name="Обычный 6 2 3 8" xfId="44903"/>
    <cellStyle name="Обычный 6 2 3 8 2" xfId="44904"/>
    <cellStyle name="Обычный 6 2 3 8 2 2" xfId="44905"/>
    <cellStyle name="Обычный 6 2 3 8 2 3" xfId="44906"/>
    <cellStyle name="Обычный 6 2 3 8 3" xfId="44907"/>
    <cellStyle name="Обычный 6 2 3 8 3 2" xfId="44908"/>
    <cellStyle name="Обычный 6 2 3 8 3 3" xfId="44909"/>
    <cellStyle name="Обычный 6 2 3 8 4" xfId="44910"/>
    <cellStyle name="Обычный 6 2 3 8 4 2" xfId="44911"/>
    <cellStyle name="Обычный 6 2 3 8 4 3" xfId="44912"/>
    <cellStyle name="Обычный 6 2 3 8 5" xfId="44913"/>
    <cellStyle name="Обычный 6 2 3 8 5 2" xfId="44914"/>
    <cellStyle name="Обычный 6 2 3 8 6" xfId="44915"/>
    <cellStyle name="Обычный 6 2 3 8 7" xfId="44916"/>
    <cellStyle name="Обычный 6 2 3 8 8" xfId="44917"/>
    <cellStyle name="Обычный 6 2 3 8 9" xfId="44918"/>
    <cellStyle name="Обычный 6 2 3 9" xfId="44919"/>
    <cellStyle name="Обычный 6 2 3 9 2" xfId="44920"/>
    <cellStyle name="Обычный 6 2 3 9 2 2" xfId="44921"/>
    <cellStyle name="Обычный 6 2 3 9 2 3" xfId="44922"/>
    <cellStyle name="Обычный 6 2 3 9 3" xfId="44923"/>
    <cellStyle name="Обычный 6 2 3 9 3 2" xfId="44924"/>
    <cellStyle name="Обычный 6 2 3 9 3 3" xfId="44925"/>
    <cellStyle name="Обычный 6 2 3 9 4" xfId="44926"/>
    <cellStyle name="Обычный 6 2 3 9 4 2" xfId="44927"/>
    <cellStyle name="Обычный 6 2 3 9 4 3" xfId="44928"/>
    <cellStyle name="Обычный 6 2 3 9 5" xfId="44929"/>
    <cellStyle name="Обычный 6 2 3 9 5 2" xfId="44930"/>
    <cellStyle name="Обычный 6 2 3 9 6" xfId="44931"/>
    <cellStyle name="Обычный 6 2 3 9 7" xfId="44932"/>
    <cellStyle name="Обычный 6 2 4" xfId="44933"/>
    <cellStyle name="Обычный 6 2 4 10" xfId="44934"/>
    <cellStyle name="Обычный 6 2 4 10 2" xfId="44935"/>
    <cellStyle name="Обычный 6 2 4 10 2 2" xfId="44936"/>
    <cellStyle name="Обычный 6 2 4 10 2 3" xfId="44937"/>
    <cellStyle name="Обычный 6 2 4 10 3" xfId="44938"/>
    <cellStyle name="Обычный 6 2 4 10 3 2" xfId="44939"/>
    <cellStyle name="Обычный 6 2 4 10 3 3" xfId="44940"/>
    <cellStyle name="Обычный 6 2 4 10 4" xfId="44941"/>
    <cellStyle name="Обычный 6 2 4 10 4 2" xfId="44942"/>
    <cellStyle name="Обычный 6 2 4 10 4 3" xfId="44943"/>
    <cellStyle name="Обычный 6 2 4 10 5" xfId="44944"/>
    <cellStyle name="Обычный 6 2 4 10 5 2" xfId="44945"/>
    <cellStyle name="Обычный 6 2 4 10 6" xfId="44946"/>
    <cellStyle name="Обычный 6 2 4 10 7" xfId="44947"/>
    <cellStyle name="Обычный 6 2 4 11" xfId="44948"/>
    <cellStyle name="Обычный 6 2 4 11 2" xfId="44949"/>
    <cellStyle name="Обычный 6 2 4 11 3" xfId="44950"/>
    <cellStyle name="Обычный 6 2 4 12" xfId="44951"/>
    <cellStyle name="Обычный 6 2 4 12 2" xfId="44952"/>
    <cellStyle name="Обычный 6 2 4 12 3" xfId="44953"/>
    <cellStyle name="Обычный 6 2 4 13" xfId="44954"/>
    <cellStyle name="Обычный 6 2 4 13 2" xfId="44955"/>
    <cellStyle name="Обычный 6 2 4 13 3" xfId="44956"/>
    <cellStyle name="Обычный 6 2 4 14" xfId="44957"/>
    <cellStyle name="Обычный 6 2 4 14 2" xfId="44958"/>
    <cellStyle name="Обычный 6 2 4 15" xfId="44959"/>
    <cellStyle name="Обычный 6 2 4 16" xfId="44960"/>
    <cellStyle name="Обычный 6 2 4 17" xfId="44961"/>
    <cellStyle name="Обычный 6 2 4 18" xfId="44962"/>
    <cellStyle name="Обычный 6 2 4 2" xfId="44963"/>
    <cellStyle name="Обычный 6 2 4 2 10" xfId="44964"/>
    <cellStyle name="Обычный 6 2 4 2 10 2" xfId="44965"/>
    <cellStyle name="Обычный 6 2 4 2 10 3" xfId="44966"/>
    <cellStyle name="Обычный 6 2 4 2 11" xfId="44967"/>
    <cellStyle name="Обычный 6 2 4 2 11 2" xfId="44968"/>
    <cellStyle name="Обычный 6 2 4 2 11 3" xfId="44969"/>
    <cellStyle name="Обычный 6 2 4 2 12" xfId="44970"/>
    <cellStyle name="Обычный 6 2 4 2 12 2" xfId="44971"/>
    <cellStyle name="Обычный 6 2 4 2 13" xfId="44972"/>
    <cellStyle name="Обычный 6 2 4 2 14" xfId="44973"/>
    <cellStyle name="Обычный 6 2 4 2 15" xfId="44974"/>
    <cellStyle name="Обычный 6 2 4 2 16" xfId="44975"/>
    <cellStyle name="Обычный 6 2 4 2 2" xfId="44976"/>
    <cellStyle name="Обычный 6 2 4 2 2 10" xfId="44977"/>
    <cellStyle name="Обычный 6 2 4 2 2 11" xfId="44978"/>
    <cellStyle name="Обычный 6 2 4 2 2 2" xfId="44979"/>
    <cellStyle name="Обычный 6 2 4 2 2 2 2" xfId="44980"/>
    <cellStyle name="Обычный 6 2 4 2 2 2 2 2" xfId="44981"/>
    <cellStyle name="Обычный 6 2 4 2 2 2 2 3" xfId="44982"/>
    <cellStyle name="Обычный 6 2 4 2 2 2 3" xfId="44983"/>
    <cellStyle name="Обычный 6 2 4 2 2 2 3 2" xfId="44984"/>
    <cellStyle name="Обычный 6 2 4 2 2 2 3 3" xfId="44985"/>
    <cellStyle name="Обычный 6 2 4 2 2 2 4" xfId="44986"/>
    <cellStyle name="Обычный 6 2 4 2 2 2 4 2" xfId="44987"/>
    <cellStyle name="Обычный 6 2 4 2 2 2 4 3" xfId="44988"/>
    <cellStyle name="Обычный 6 2 4 2 2 2 5" xfId="44989"/>
    <cellStyle name="Обычный 6 2 4 2 2 2 5 2" xfId="44990"/>
    <cellStyle name="Обычный 6 2 4 2 2 2 6" xfId="44991"/>
    <cellStyle name="Обычный 6 2 4 2 2 2 7" xfId="44992"/>
    <cellStyle name="Обычный 6 2 4 2 2 3" xfId="44993"/>
    <cellStyle name="Обычный 6 2 4 2 2 3 2" xfId="44994"/>
    <cellStyle name="Обычный 6 2 4 2 2 3 2 2" xfId="44995"/>
    <cellStyle name="Обычный 6 2 4 2 2 3 3" xfId="44996"/>
    <cellStyle name="Обычный 6 2 4 2 2 3 4" xfId="44997"/>
    <cellStyle name="Обычный 6 2 4 2 2 4" xfId="44998"/>
    <cellStyle name="Обычный 6 2 4 2 2 4 2" xfId="44999"/>
    <cellStyle name="Обычный 6 2 4 2 2 4 3" xfId="45000"/>
    <cellStyle name="Обычный 6 2 4 2 2 5" xfId="45001"/>
    <cellStyle name="Обычный 6 2 4 2 2 5 2" xfId="45002"/>
    <cellStyle name="Обычный 6 2 4 2 2 5 3" xfId="45003"/>
    <cellStyle name="Обычный 6 2 4 2 2 6" xfId="45004"/>
    <cellStyle name="Обычный 6 2 4 2 2 6 2" xfId="45005"/>
    <cellStyle name="Обычный 6 2 4 2 2 6 3" xfId="45006"/>
    <cellStyle name="Обычный 6 2 4 2 2 7" xfId="45007"/>
    <cellStyle name="Обычный 6 2 4 2 2 7 2" xfId="45008"/>
    <cellStyle name="Обычный 6 2 4 2 2 8" xfId="45009"/>
    <cellStyle name="Обычный 6 2 4 2 2 9" xfId="45010"/>
    <cellStyle name="Обычный 6 2 4 2 3" xfId="45011"/>
    <cellStyle name="Обычный 6 2 4 2 3 10" xfId="45012"/>
    <cellStyle name="Обычный 6 2 4 2 3 2" xfId="45013"/>
    <cellStyle name="Обычный 6 2 4 2 3 2 2" xfId="45014"/>
    <cellStyle name="Обычный 6 2 4 2 3 2 2 2" xfId="45015"/>
    <cellStyle name="Обычный 6 2 4 2 3 2 3" xfId="45016"/>
    <cellStyle name="Обычный 6 2 4 2 3 2 4" xfId="45017"/>
    <cellStyle name="Обычный 6 2 4 2 3 3" xfId="45018"/>
    <cellStyle name="Обычный 6 2 4 2 3 3 2" xfId="45019"/>
    <cellStyle name="Обычный 6 2 4 2 3 3 3" xfId="45020"/>
    <cellStyle name="Обычный 6 2 4 2 3 4" xfId="45021"/>
    <cellStyle name="Обычный 6 2 4 2 3 4 2" xfId="45022"/>
    <cellStyle name="Обычный 6 2 4 2 3 4 3" xfId="45023"/>
    <cellStyle name="Обычный 6 2 4 2 3 5" xfId="45024"/>
    <cellStyle name="Обычный 6 2 4 2 3 5 2" xfId="45025"/>
    <cellStyle name="Обычный 6 2 4 2 3 5 3" xfId="45026"/>
    <cellStyle name="Обычный 6 2 4 2 3 6" xfId="45027"/>
    <cellStyle name="Обычный 6 2 4 2 3 6 2" xfId="45028"/>
    <cellStyle name="Обычный 6 2 4 2 3 7" xfId="45029"/>
    <cellStyle name="Обычный 6 2 4 2 3 8" xfId="45030"/>
    <cellStyle name="Обычный 6 2 4 2 3 9" xfId="45031"/>
    <cellStyle name="Обычный 6 2 4 2 4" xfId="45032"/>
    <cellStyle name="Обычный 6 2 4 2 4 2" xfId="45033"/>
    <cellStyle name="Обычный 6 2 4 2 4 2 2" xfId="45034"/>
    <cellStyle name="Обычный 6 2 4 2 4 2 3" xfId="45035"/>
    <cellStyle name="Обычный 6 2 4 2 4 3" xfId="45036"/>
    <cellStyle name="Обычный 6 2 4 2 4 3 2" xfId="45037"/>
    <cellStyle name="Обычный 6 2 4 2 4 3 3" xfId="45038"/>
    <cellStyle name="Обычный 6 2 4 2 4 4" xfId="45039"/>
    <cellStyle name="Обычный 6 2 4 2 4 4 2" xfId="45040"/>
    <cellStyle name="Обычный 6 2 4 2 4 4 3" xfId="45041"/>
    <cellStyle name="Обычный 6 2 4 2 4 5" xfId="45042"/>
    <cellStyle name="Обычный 6 2 4 2 4 5 2" xfId="45043"/>
    <cellStyle name="Обычный 6 2 4 2 4 6" xfId="45044"/>
    <cellStyle name="Обычный 6 2 4 2 4 7" xfId="45045"/>
    <cellStyle name="Обычный 6 2 4 2 5" xfId="45046"/>
    <cellStyle name="Обычный 6 2 4 2 5 2" xfId="45047"/>
    <cellStyle name="Обычный 6 2 4 2 5 2 2" xfId="45048"/>
    <cellStyle name="Обычный 6 2 4 2 5 2 3" xfId="45049"/>
    <cellStyle name="Обычный 6 2 4 2 5 3" xfId="45050"/>
    <cellStyle name="Обычный 6 2 4 2 5 3 2" xfId="45051"/>
    <cellStyle name="Обычный 6 2 4 2 5 3 3" xfId="45052"/>
    <cellStyle name="Обычный 6 2 4 2 5 4" xfId="45053"/>
    <cellStyle name="Обычный 6 2 4 2 5 4 2" xfId="45054"/>
    <cellStyle name="Обычный 6 2 4 2 5 4 3" xfId="45055"/>
    <cellStyle name="Обычный 6 2 4 2 5 5" xfId="45056"/>
    <cellStyle name="Обычный 6 2 4 2 5 5 2" xfId="45057"/>
    <cellStyle name="Обычный 6 2 4 2 5 6" xfId="45058"/>
    <cellStyle name="Обычный 6 2 4 2 5 7" xfId="45059"/>
    <cellStyle name="Обычный 6 2 4 2 6" xfId="45060"/>
    <cellStyle name="Обычный 6 2 4 2 6 2" xfId="45061"/>
    <cellStyle name="Обычный 6 2 4 2 6 2 2" xfId="45062"/>
    <cellStyle name="Обычный 6 2 4 2 6 2 3" xfId="45063"/>
    <cellStyle name="Обычный 6 2 4 2 6 3" xfId="45064"/>
    <cellStyle name="Обычный 6 2 4 2 6 3 2" xfId="45065"/>
    <cellStyle name="Обычный 6 2 4 2 6 3 3" xfId="45066"/>
    <cellStyle name="Обычный 6 2 4 2 6 4" xfId="45067"/>
    <cellStyle name="Обычный 6 2 4 2 6 4 2" xfId="45068"/>
    <cellStyle name="Обычный 6 2 4 2 6 4 3" xfId="45069"/>
    <cellStyle name="Обычный 6 2 4 2 6 5" xfId="45070"/>
    <cellStyle name="Обычный 6 2 4 2 6 5 2" xfId="45071"/>
    <cellStyle name="Обычный 6 2 4 2 6 6" xfId="45072"/>
    <cellStyle name="Обычный 6 2 4 2 6 7" xfId="45073"/>
    <cellStyle name="Обычный 6 2 4 2 7" xfId="45074"/>
    <cellStyle name="Обычный 6 2 4 2 7 2" xfId="45075"/>
    <cellStyle name="Обычный 6 2 4 2 7 2 2" xfId="45076"/>
    <cellStyle name="Обычный 6 2 4 2 7 2 3" xfId="45077"/>
    <cellStyle name="Обычный 6 2 4 2 7 3" xfId="45078"/>
    <cellStyle name="Обычный 6 2 4 2 7 3 2" xfId="45079"/>
    <cellStyle name="Обычный 6 2 4 2 7 3 3" xfId="45080"/>
    <cellStyle name="Обычный 6 2 4 2 7 4" xfId="45081"/>
    <cellStyle name="Обычный 6 2 4 2 7 4 2" xfId="45082"/>
    <cellStyle name="Обычный 6 2 4 2 7 4 3" xfId="45083"/>
    <cellStyle name="Обычный 6 2 4 2 7 5" xfId="45084"/>
    <cellStyle name="Обычный 6 2 4 2 7 5 2" xfId="45085"/>
    <cellStyle name="Обычный 6 2 4 2 7 6" xfId="45086"/>
    <cellStyle name="Обычный 6 2 4 2 7 7" xfId="45087"/>
    <cellStyle name="Обычный 6 2 4 2 8" xfId="45088"/>
    <cellStyle name="Обычный 6 2 4 2 8 2" xfId="45089"/>
    <cellStyle name="Обычный 6 2 4 2 8 2 2" xfId="45090"/>
    <cellStyle name="Обычный 6 2 4 2 8 2 3" xfId="45091"/>
    <cellStyle name="Обычный 6 2 4 2 8 3" xfId="45092"/>
    <cellStyle name="Обычный 6 2 4 2 8 3 2" xfId="45093"/>
    <cellStyle name="Обычный 6 2 4 2 8 3 3" xfId="45094"/>
    <cellStyle name="Обычный 6 2 4 2 8 4" xfId="45095"/>
    <cellStyle name="Обычный 6 2 4 2 8 4 2" xfId="45096"/>
    <cellStyle name="Обычный 6 2 4 2 8 5" xfId="45097"/>
    <cellStyle name="Обычный 6 2 4 2 8 5 2" xfId="45098"/>
    <cellStyle name="Обычный 6 2 4 2 8 6" xfId="45099"/>
    <cellStyle name="Обычный 6 2 4 2 8 7" xfId="45100"/>
    <cellStyle name="Обычный 6 2 4 2 9" xfId="45101"/>
    <cellStyle name="Обычный 6 2 4 2 9 2" xfId="45102"/>
    <cellStyle name="Обычный 6 2 4 2 9 3" xfId="45103"/>
    <cellStyle name="Обычный 6 2 4 3" xfId="45104"/>
    <cellStyle name="Обычный 6 2 4 3 10" xfId="45105"/>
    <cellStyle name="Обычный 6 2 4 3 10 2" xfId="45106"/>
    <cellStyle name="Обычный 6 2 4 3 11" xfId="45107"/>
    <cellStyle name="Обычный 6 2 4 3 12" xfId="45108"/>
    <cellStyle name="Обычный 6 2 4 3 13" xfId="45109"/>
    <cellStyle name="Обычный 6 2 4 3 14" xfId="45110"/>
    <cellStyle name="Обычный 6 2 4 3 2" xfId="45111"/>
    <cellStyle name="Обычный 6 2 4 3 2 2" xfId="45112"/>
    <cellStyle name="Обычный 6 2 4 3 2 2 2" xfId="45113"/>
    <cellStyle name="Обычный 6 2 4 3 2 2 2 2" xfId="45114"/>
    <cellStyle name="Обычный 6 2 4 3 2 2 3" xfId="45115"/>
    <cellStyle name="Обычный 6 2 4 3 2 2 4" xfId="45116"/>
    <cellStyle name="Обычный 6 2 4 3 2 3" xfId="45117"/>
    <cellStyle name="Обычный 6 2 4 3 2 3 2" xfId="45118"/>
    <cellStyle name="Обычный 6 2 4 3 2 3 3" xfId="45119"/>
    <cellStyle name="Обычный 6 2 4 3 2 4" xfId="45120"/>
    <cellStyle name="Обычный 6 2 4 3 2 4 2" xfId="45121"/>
    <cellStyle name="Обычный 6 2 4 3 2 4 3" xfId="45122"/>
    <cellStyle name="Обычный 6 2 4 3 2 5" xfId="45123"/>
    <cellStyle name="Обычный 6 2 4 3 2 5 2" xfId="45124"/>
    <cellStyle name="Обычный 6 2 4 3 2 5 3" xfId="45125"/>
    <cellStyle name="Обычный 6 2 4 3 2 6" xfId="45126"/>
    <cellStyle name="Обычный 6 2 4 3 2 6 2" xfId="45127"/>
    <cellStyle name="Обычный 6 2 4 3 2 7" xfId="45128"/>
    <cellStyle name="Обычный 6 2 4 3 2 8" xfId="45129"/>
    <cellStyle name="Обычный 6 2 4 3 3" xfId="45130"/>
    <cellStyle name="Обычный 6 2 4 3 3 2" xfId="45131"/>
    <cellStyle name="Обычный 6 2 4 3 3 2 2" xfId="45132"/>
    <cellStyle name="Обычный 6 2 4 3 3 2 2 2" xfId="45133"/>
    <cellStyle name="Обычный 6 2 4 3 3 2 3" xfId="45134"/>
    <cellStyle name="Обычный 6 2 4 3 3 2 4" xfId="45135"/>
    <cellStyle name="Обычный 6 2 4 3 3 3" xfId="45136"/>
    <cellStyle name="Обычный 6 2 4 3 3 3 2" xfId="45137"/>
    <cellStyle name="Обычный 6 2 4 3 3 3 3" xfId="45138"/>
    <cellStyle name="Обычный 6 2 4 3 3 4" xfId="45139"/>
    <cellStyle name="Обычный 6 2 4 3 3 4 2" xfId="45140"/>
    <cellStyle name="Обычный 6 2 4 3 3 4 3" xfId="45141"/>
    <cellStyle name="Обычный 6 2 4 3 3 5" xfId="45142"/>
    <cellStyle name="Обычный 6 2 4 3 3 5 2" xfId="45143"/>
    <cellStyle name="Обычный 6 2 4 3 3 5 3" xfId="45144"/>
    <cellStyle name="Обычный 6 2 4 3 3 6" xfId="45145"/>
    <cellStyle name="Обычный 6 2 4 3 3 6 2" xfId="45146"/>
    <cellStyle name="Обычный 6 2 4 3 3 7" xfId="45147"/>
    <cellStyle name="Обычный 6 2 4 3 3 8" xfId="45148"/>
    <cellStyle name="Обычный 6 2 4 3 4" xfId="45149"/>
    <cellStyle name="Обычный 6 2 4 3 4 2" xfId="45150"/>
    <cellStyle name="Обычный 6 2 4 3 4 2 2" xfId="45151"/>
    <cellStyle name="Обычный 6 2 4 3 4 2 3" xfId="45152"/>
    <cellStyle name="Обычный 6 2 4 3 4 3" xfId="45153"/>
    <cellStyle name="Обычный 6 2 4 3 4 3 2" xfId="45154"/>
    <cellStyle name="Обычный 6 2 4 3 4 3 3" xfId="45155"/>
    <cellStyle name="Обычный 6 2 4 3 4 4" xfId="45156"/>
    <cellStyle name="Обычный 6 2 4 3 4 4 2" xfId="45157"/>
    <cellStyle name="Обычный 6 2 4 3 4 4 3" xfId="45158"/>
    <cellStyle name="Обычный 6 2 4 3 4 5" xfId="45159"/>
    <cellStyle name="Обычный 6 2 4 3 4 5 2" xfId="45160"/>
    <cellStyle name="Обычный 6 2 4 3 4 6" xfId="45161"/>
    <cellStyle name="Обычный 6 2 4 3 4 7" xfId="45162"/>
    <cellStyle name="Обычный 6 2 4 3 5" xfId="45163"/>
    <cellStyle name="Обычный 6 2 4 3 5 2" xfId="45164"/>
    <cellStyle name="Обычный 6 2 4 3 5 2 2" xfId="45165"/>
    <cellStyle name="Обычный 6 2 4 3 5 2 3" xfId="45166"/>
    <cellStyle name="Обычный 6 2 4 3 5 3" xfId="45167"/>
    <cellStyle name="Обычный 6 2 4 3 5 3 2" xfId="45168"/>
    <cellStyle name="Обычный 6 2 4 3 5 3 3" xfId="45169"/>
    <cellStyle name="Обычный 6 2 4 3 5 4" xfId="45170"/>
    <cellStyle name="Обычный 6 2 4 3 5 4 2" xfId="45171"/>
    <cellStyle name="Обычный 6 2 4 3 5 4 3" xfId="45172"/>
    <cellStyle name="Обычный 6 2 4 3 5 5" xfId="45173"/>
    <cellStyle name="Обычный 6 2 4 3 5 5 2" xfId="45174"/>
    <cellStyle name="Обычный 6 2 4 3 5 6" xfId="45175"/>
    <cellStyle name="Обычный 6 2 4 3 5 7" xfId="45176"/>
    <cellStyle name="Обычный 6 2 4 3 6" xfId="45177"/>
    <cellStyle name="Обычный 6 2 4 3 6 2" xfId="45178"/>
    <cellStyle name="Обычный 6 2 4 3 6 2 2" xfId="45179"/>
    <cellStyle name="Обычный 6 2 4 3 6 2 3" xfId="45180"/>
    <cellStyle name="Обычный 6 2 4 3 6 3" xfId="45181"/>
    <cellStyle name="Обычный 6 2 4 3 6 3 2" xfId="45182"/>
    <cellStyle name="Обычный 6 2 4 3 6 3 3" xfId="45183"/>
    <cellStyle name="Обычный 6 2 4 3 6 4" xfId="45184"/>
    <cellStyle name="Обычный 6 2 4 3 6 4 2" xfId="45185"/>
    <cellStyle name="Обычный 6 2 4 3 6 5" xfId="45186"/>
    <cellStyle name="Обычный 6 2 4 3 6 5 2" xfId="45187"/>
    <cellStyle name="Обычный 6 2 4 3 6 6" xfId="45188"/>
    <cellStyle name="Обычный 6 2 4 3 6 7" xfId="45189"/>
    <cellStyle name="Обычный 6 2 4 3 7" xfId="45190"/>
    <cellStyle name="Обычный 6 2 4 3 7 2" xfId="45191"/>
    <cellStyle name="Обычный 6 2 4 3 7 3" xfId="45192"/>
    <cellStyle name="Обычный 6 2 4 3 8" xfId="45193"/>
    <cellStyle name="Обычный 6 2 4 3 8 2" xfId="45194"/>
    <cellStyle name="Обычный 6 2 4 3 8 3" xfId="45195"/>
    <cellStyle name="Обычный 6 2 4 3 9" xfId="45196"/>
    <cellStyle name="Обычный 6 2 4 3 9 2" xfId="45197"/>
    <cellStyle name="Обычный 6 2 4 3 9 3" xfId="45198"/>
    <cellStyle name="Обычный 6 2 4 4" xfId="45199"/>
    <cellStyle name="Обычный 6 2 4 4 10" xfId="45200"/>
    <cellStyle name="Обычный 6 2 4 4 11" xfId="45201"/>
    <cellStyle name="Обычный 6 2 4 4 2" xfId="45202"/>
    <cellStyle name="Обычный 6 2 4 4 2 2" xfId="45203"/>
    <cellStyle name="Обычный 6 2 4 4 2 2 2" xfId="45204"/>
    <cellStyle name="Обычный 6 2 4 4 2 2 3" xfId="45205"/>
    <cellStyle name="Обычный 6 2 4 4 2 3" xfId="45206"/>
    <cellStyle name="Обычный 6 2 4 4 2 3 2" xfId="45207"/>
    <cellStyle name="Обычный 6 2 4 4 2 3 3" xfId="45208"/>
    <cellStyle name="Обычный 6 2 4 4 2 4" xfId="45209"/>
    <cellStyle name="Обычный 6 2 4 4 2 4 2" xfId="45210"/>
    <cellStyle name="Обычный 6 2 4 4 2 4 3" xfId="45211"/>
    <cellStyle name="Обычный 6 2 4 4 2 5" xfId="45212"/>
    <cellStyle name="Обычный 6 2 4 4 2 5 2" xfId="45213"/>
    <cellStyle name="Обычный 6 2 4 4 2 6" xfId="45214"/>
    <cellStyle name="Обычный 6 2 4 4 2 7" xfId="45215"/>
    <cellStyle name="Обычный 6 2 4 4 3" xfId="45216"/>
    <cellStyle name="Обычный 6 2 4 4 3 2" xfId="45217"/>
    <cellStyle name="Обычный 6 2 4 4 3 2 2" xfId="45218"/>
    <cellStyle name="Обычный 6 2 4 4 3 3" xfId="45219"/>
    <cellStyle name="Обычный 6 2 4 4 3 4" xfId="45220"/>
    <cellStyle name="Обычный 6 2 4 4 4" xfId="45221"/>
    <cellStyle name="Обычный 6 2 4 4 4 2" xfId="45222"/>
    <cellStyle name="Обычный 6 2 4 4 4 3" xfId="45223"/>
    <cellStyle name="Обычный 6 2 4 4 5" xfId="45224"/>
    <cellStyle name="Обычный 6 2 4 4 5 2" xfId="45225"/>
    <cellStyle name="Обычный 6 2 4 4 5 3" xfId="45226"/>
    <cellStyle name="Обычный 6 2 4 4 6" xfId="45227"/>
    <cellStyle name="Обычный 6 2 4 4 6 2" xfId="45228"/>
    <cellStyle name="Обычный 6 2 4 4 6 3" xfId="45229"/>
    <cellStyle name="Обычный 6 2 4 4 7" xfId="45230"/>
    <cellStyle name="Обычный 6 2 4 4 7 2" xfId="45231"/>
    <cellStyle name="Обычный 6 2 4 4 8" xfId="45232"/>
    <cellStyle name="Обычный 6 2 4 4 9" xfId="45233"/>
    <cellStyle name="Обычный 6 2 4 5" xfId="45234"/>
    <cellStyle name="Обычный 6 2 4 5 2" xfId="45235"/>
    <cellStyle name="Обычный 6 2 4 5 2 2" xfId="45236"/>
    <cellStyle name="Обычный 6 2 4 5 2 2 2" xfId="45237"/>
    <cellStyle name="Обычный 6 2 4 5 2 3" xfId="45238"/>
    <cellStyle name="Обычный 6 2 4 5 2 4" xfId="45239"/>
    <cellStyle name="Обычный 6 2 4 5 3" xfId="45240"/>
    <cellStyle name="Обычный 6 2 4 5 3 2" xfId="45241"/>
    <cellStyle name="Обычный 6 2 4 5 3 3" xfId="45242"/>
    <cellStyle name="Обычный 6 2 4 5 4" xfId="45243"/>
    <cellStyle name="Обычный 6 2 4 5 4 2" xfId="45244"/>
    <cellStyle name="Обычный 6 2 4 5 4 3" xfId="45245"/>
    <cellStyle name="Обычный 6 2 4 5 5" xfId="45246"/>
    <cellStyle name="Обычный 6 2 4 5 5 2" xfId="45247"/>
    <cellStyle name="Обычный 6 2 4 5 5 3" xfId="45248"/>
    <cellStyle name="Обычный 6 2 4 5 6" xfId="45249"/>
    <cellStyle name="Обычный 6 2 4 5 6 2" xfId="45250"/>
    <cellStyle name="Обычный 6 2 4 5 7" xfId="45251"/>
    <cellStyle name="Обычный 6 2 4 5 8" xfId="45252"/>
    <cellStyle name="Обычный 6 2 4 6" xfId="45253"/>
    <cellStyle name="Обычный 6 2 4 6 2" xfId="45254"/>
    <cellStyle name="Обычный 6 2 4 6 2 2" xfId="45255"/>
    <cellStyle name="Обычный 6 2 4 6 2 2 2" xfId="45256"/>
    <cellStyle name="Обычный 6 2 4 6 2 3" xfId="45257"/>
    <cellStyle name="Обычный 6 2 4 6 2 4" xfId="45258"/>
    <cellStyle name="Обычный 6 2 4 6 3" xfId="45259"/>
    <cellStyle name="Обычный 6 2 4 6 3 2" xfId="45260"/>
    <cellStyle name="Обычный 6 2 4 6 3 3" xfId="45261"/>
    <cellStyle name="Обычный 6 2 4 6 4" xfId="45262"/>
    <cellStyle name="Обычный 6 2 4 6 4 2" xfId="45263"/>
    <cellStyle name="Обычный 6 2 4 6 4 3" xfId="45264"/>
    <cellStyle name="Обычный 6 2 4 6 5" xfId="45265"/>
    <cellStyle name="Обычный 6 2 4 6 5 2" xfId="45266"/>
    <cellStyle name="Обычный 6 2 4 6 5 3" xfId="45267"/>
    <cellStyle name="Обычный 6 2 4 6 6" xfId="45268"/>
    <cellStyle name="Обычный 6 2 4 6 6 2" xfId="45269"/>
    <cellStyle name="Обычный 6 2 4 6 7" xfId="45270"/>
    <cellStyle name="Обычный 6 2 4 6 8" xfId="45271"/>
    <cellStyle name="Обычный 6 2 4 7" xfId="45272"/>
    <cellStyle name="Обычный 6 2 4 7 2" xfId="45273"/>
    <cellStyle name="Обычный 6 2 4 7 2 2" xfId="45274"/>
    <cellStyle name="Обычный 6 2 4 7 2 3" xfId="45275"/>
    <cellStyle name="Обычный 6 2 4 7 3" xfId="45276"/>
    <cellStyle name="Обычный 6 2 4 7 3 2" xfId="45277"/>
    <cellStyle name="Обычный 6 2 4 7 3 3" xfId="45278"/>
    <cellStyle name="Обычный 6 2 4 7 4" xfId="45279"/>
    <cellStyle name="Обычный 6 2 4 7 4 2" xfId="45280"/>
    <cellStyle name="Обычный 6 2 4 7 4 3" xfId="45281"/>
    <cellStyle name="Обычный 6 2 4 7 5" xfId="45282"/>
    <cellStyle name="Обычный 6 2 4 7 5 2" xfId="45283"/>
    <cellStyle name="Обычный 6 2 4 7 6" xfId="45284"/>
    <cellStyle name="Обычный 6 2 4 7 7" xfId="45285"/>
    <cellStyle name="Обычный 6 2 4 8" xfId="45286"/>
    <cellStyle name="Обычный 6 2 4 8 2" xfId="45287"/>
    <cellStyle name="Обычный 6 2 4 8 2 2" xfId="45288"/>
    <cellStyle name="Обычный 6 2 4 8 2 3" xfId="45289"/>
    <cellStyle name="Обычный 6 2 4 8 3" xfId="45290"/>
    <cellStyle name="Обычный 6 2 4 8 3 2" xfId="45291"/>
    <cellStyle name="Обычный 6 2 4 8 3 3" xfId="45292"/>
    <cellStyle name="Обычный 6 2 4 8 4" xfId="45293"/>
    <cellStyle name="Обычный 6 2 4 8 4 2" xfId="45294"/>
    <cellStyle name="Обычный 6 2 4 8 4 3" xfId="45295"/>
    <cellStyle name="Обычный 6 2 4 8 5" xfId="45296"/>
    <cellStyle name="Обычный 6 2 4 8 5 2" xfId="45297"/>
    <cellStyle name="Обычный 6 2 4 8 6" xfId="45298"/>
    <cellStyle name="Обычный 6 2 4 8 7" xfId="45299"/>
    <cellStyle name="Обычный 6 2 4 9" xfId="45300"/>
    <cellStyle name="Обычный 6 2 4 9 2" xfId="45301"/>
    <cellStyle name="Обычный 6 2 4 9 2 2" xfId="45302"/>
    <cellStyle name="Обычный 6 2 4 9 2 3" xfId="45303"/>
    <cellStyle name="Обычный 6 2 4 9 3" xfId="45304"/>
    <cellStyle name="Обычный 6 2 4 9 3 2" xfId="45305"/>
    <cellStyle name="Обычный 6 2 4 9 3 3" xfId="45306"/>
    <cellStyle name="Обычный 6 2 4 9 4" xfId="45307"/>
    <cellStyle name="Обычный 6 2 4 9 4 2" xfId="45308"/>
    <cellStyle name="Обычный 6 2 4 9 4 3" xfId="45309"/>
    <cellStyle name="Обычный 6 2 4 9 5" xfId="45310"/>
    <cellStyle name="Обычный 6 2 4 9 5 2" xfId="45311"/>
    <cellStyle name="Обычный 6 2 4 9 6" xfId="45312"/>
    <cellStyle name="Обычный 6 2 4 9 7" xfId="45313"/>
    <cellStyle name="Обычный 6 2 5" xfId="45314"/>
    <cellStyle name="Обычный 6 2 5 10" xfId="45315"/>
    <cellStyle name="Обычный 6 2 5 10 2" xfId="45316"/>
    <cellStyle name="Обычный 6 2 5 10 2 2" xfId="45317"/>
    <cellStyle name="Обычный 6 2 5 10 2 3" xfId="45318"/>
    <cellStyle name="Обычный 6 2 5 10 3" xfId="45319"/>
    <cellStyle name="Обычный 6 2 5 10 3 2" xfId="45320"/>
    <cellStyle name="Обычный 6 2 5 10 3 3" xfId="45321"/>
    <cellStyle name="Обычный 6 2 5 10 4" xfId="45322"/>
    <cellStyle name="Обычный 6 2 5 10 4 2" xfId="45323"/>
    <cellStyle name="Обычный 6 2 5 10 4 3" xfId="45324"/>
    <cellStyle name="Обычный 6 2 5 10 5" xfId="45325"/>
    <cellStyle name="Обычный 6 2 5 10 5 2" xfId="45326"/>
    <cellStyle name="Обычный 6 2 5 10 6" xfId="45327"/>
    <cellStyle name="Обычный 6 2 5 10 7" xfId="45328"/>
    <cellStyle name="Обычный 6 2 5 11" xfId="45329"/>
    <cellStyle name="Обычный 6 2 5 11 2" xfId="45330"/>
    <cellStyle name="Обычный 6 2 5 11 3" xfId="45331"/>
    <cellStyle name="Обычный 6 2 5 12" xfId="45332"/>
    <cellStyle name="Обычный 6 2 5 12 2" xfId="45333"/>
    <cellStyle name="Обычный 6 2 5 12 3" xfId="45334"/>
    <cellStyle name="Обычный 6 2 5 13" xfId="45335"/>
    <cellStyle name="Обычный 6 2 5 13 2" xfId="45336"/>
    <cellStyle name="Обычный 6 2 5 13 3" xfId="45337"/>
    <cellStyle name="Обычный 6 2 5 14" xfId="45338"/>
    <cellStyle name="Обычный 6 2 5 14 2" xfId="45339"/>
    <cellStyle name="Обычный 6 2 5 15" xfId="45340"/>
    <cellStyle name="Обычный 6 2 5 16" xfId="45341"/>
    <cellStyle name="Обычный 6 2 5 17" xfId="45342"/>
    <cellStyle name="Обычный 6 2 5 18" xfId="45343"/>
    <cellStyle name="Обычный 6 2 5 2" xfId="45344"/>
    <cellStyle name="Обычный 6 2 5 2 10" xfId="45345"/>
    <cellStyle name="Обычный 6 2 5 2 10 2" xfId="45346"/>
    <cellStyle name="Обычный 6 2 5 2 10 3" xfId="45347"/>
    <cellStyle name="Обычный 6 2 5 2 11" xfId="45348"/>
    <cellStyle name="Обычный 6 2 5 2 11 2" xfId="45349"/>
    <cellStyle name="Обычный 6 2 5 2 12" xfId="45350"/>
    <cellStyle name="Обычный 6 2 5 2 13" xfId="45351"/>
    <cellStyle name="Обычный 6 2 5 2 14" xfId="45352"/>
    <cellStyle name="Обычный 6 2 5 2 15" xfId="45353"/>
    <cellStyle name="Обычный 6 2 5 2 2" xfId="45354"/>
    <cellStyle name="Обычный 6 2 5 2 2 10" xfId="45355"/>
    <cellStyle name="Обычный 6 2 5 2 2 2" xfId="45356"/>
    <cellStyle name="Обычный 6 2 5 2 2 2 2" xfId="45357"/>
    <cellStyle name="Обычный 6 2 5 2 2 2 2 2" xfId="45358"/>
    <cellStyle name="Обычный 6 2 5 2 2 2 3" xfId="45359"/>
    <cellStyle name="Обычный 6 2 5 2 2 2 4" xfId="45360"/>
    <cellStyle name="Обычный 6 2 5 2 2 3" xfId="45361"/>
    <cellStyle name="Обычный 6 2 5 2 2 3 2" xfId="45362"/>
    <cellStyle name="Обычный 6 2 5 2 2 3 3" xfId="45363"/>
    <cellStyle name="Обычный 6 2 5 2 2 4" xfId="45364"/>
    <cellStyle name="Обычный 6 2 5 2 2 4 2" xfId="45365"/>
    <cellStyle name="Обычный 6 2 5 2 2 4 3" xfId="45366"/>
    <cellStyle name="Обычный 6 2 5 2 2 5" xfId="45367"/>
    <cellStyle name="Обычный 6 2 5 2 2 5 2" xfId="45368"/>
    <cellStyle name="Обычный 6 2 5 2 2 5 3" xfId="45369"/>
    <cellStyle name="Обычный 6 2 5 2 2 6" xfId="45370"/>
    <cellStyle name="Обычный 6 2 5 2 2 6 2" xfId="45371"/>
    <cellStyle name="Обычный 6 2 5 2 2 7" xfId="45372"/>
    <cellStyle name="Обычный 6 2 5 2 2 8" xfId="45373"/>
    <cellStyle name="Обычный 6 2 5 2 2 9" xfId="45374"/>
    <cellStyle name="Обычный 6 2 5 2 3" xfId="45375"/>
    <cellStyle name="Обычный 6 2 5 2 3 10" xfId="45376"/>
    <cellStyle name="Обычный 6 2 5 2 3 2" xfId="45377"/>
    <cellStyle name="Обычный 6 2 5 2 3 2 2" xfId="45378"/>
    <cellStyle name="Обычный 6 2 5 2 3 2 2 2" xfId="45379"/>
    <cellStyle name="Обычный 6 2 5 2 3 2 3" xfId="45380"/>
    <cellStyle name="Обычный 6 2 5 2 3 2 4" xfId="45381"/>
    <cellStyle name="Обычный 6 2 5 2 3 3" xfId="45382"/>
    <cellStyle name="Обычный 6 2 5 2 3 3 2" xfId="45383"/>
    <cellStyle name="Обычный 6 2 5 2 3 3 3" xfId="45384"/>
    <cellStyle name="Обычный 6 2 5 2 3 4" xfId="45385"/>
    <cellStyle name="Обычный 6 2 5 2 3 4 2" xfId="45386"/>
    <cellStyle name="Обычный 6 2 5 2 3 4 3" xfId="45387"/>
    <cellStyle name="Обычный 6 2 5 2 3 5" xfId="45388"/>
    <cellStyle name="Обычный 6 2 5 2 3 5 2" xfId="45389"/>
    <cellStyle name="Обычный 6 2 5 2 3 5 3" xfId="45390"/>
    <cellStyle name="Обычный 6 2 5 2 3 6" xfId="45391"/>
    <cellStyle name="Обычный 6 2 5 2 3 6 2" xfId="45392"/>
    <cellStyle name="Обычный 6 2 5 2 3 7" xfId="45393"/>
    <cellStyle name="Обычный 6 2 5 2 3 8" xfId="45394"/>
    <cellStyle name="Обычный 6 2 5 2 3 9" xfId="45395"/>
    <cellStyle name="Обычный 6 2 5 2 4" xfId="45396"/>
    <cellStyle name="Обычный 6 2 5 2 4 2" xfId="45397"/>
    <cellStyle name="Обычный 6 2 5 2 4 2 2" xfId="45398"/>
    <cellStyle name="Обычный 6 2 5 2 4 2 3" xfId="45399"/>
    <cellStyle name="Обычный 6 2 5 2 4 3" xfId="45400"/>
    <cellStyle name="Обычный 6 2 5 2 4 3 2" xfId="45401"/>
    <cellStyle name="Обычный 6 2 5 2 4 3 3" xfId="45402"/>
    <cellStyle name="Обычный 6 2 5 2 4 4" xfId="45403"/>
    <cellStyle name="Обычный 6 2 5 2 4 4 2" xfId="45404"/>
    <cellStyle name="Обычный 6 2 5 2 4 4 3" xfId="45405"/>
    <cellStyle name="Обычный 6 2 5 2 4 5" xfId="45406"/>
    <cellStyle name="Обычный 6 2 5 2 4 5 2" xfId="45407"/>
    <cellStyle name="Обычный 6 2 5 2 4 6" xfId="45408"/>
    <cellStyle name="Обычный 6 2 5 2 4 7" xfId="45409"/>
    <cellStyle name="Обычный 6 2 5 2 5" xfId="45410"/>
    <cellStyle name="Обычный 6 2 5 2 5 2" xfId="45411"/>
    <cellStyle name="Обычный 6 2 5 2 5 2 2" xfId="45412"/>
    <cellStyle name="Обычный 6 2 5 2 5 2 3" xfId="45413"/>
    <cellStyle name="Обычный 6 2 5 2 5 3" xfId="45414"/>
    <cellStyle name="Обычный 6 2 5 2 5 3 2" xfId="45415"/>
    <cellStyle name="Обычный 6 2 5 2 5 3 3" xfId="45416"/>
    <cellStyle name="Обычный 6 2 5 2 5 4" xfId="45417"/>
    <cellStyle name="Обычный 6 2 5 2 5 4 2" xfId="45418"/>
    <cellStyle name="Обычный 6 2 5 2 5 4 3" xfId="45419"/>
    <cellStyle name="Обычный 6 2 5 2 5 5" xfId="45420"/>
    <cellStyle name="Обычный 6 2 5 2 5 5 2" xfId="45421"/>
    <cellStyle name="Обычный 6 2 5 2 5 6" xfId="45422"/>
    <cellStyle name="Обычный 6 2 5 2 5 7" xfId="45423"/>
    <cellStyle name="Обычный 6 2 5 2 6" xfId="45424"/>
    <cellStyle name="Обычный 6 2 5 2 6 2" xfId="45425"/>
    <cellStyle name="Обычный 6 2 5 2 6 2 2" xfId="45426"/>
    <cellStyle name="Обычный 6 2 5 2 6 2 3" xfId="45427"/>
    <cellStyle name="Обычный 6 2 5 2 6 3" xfId="45428"/>
    <cellStyle name="Обычный 6 2 5 2 6 3 2" xfId="45429"/>
    <cellStyle name="Обычный 6 2 5 2 6 3 3" xfId="45430"/>
    <cellStyle name="Обычный 6 2 5 2 6 4" xfId="45431"/>
    <cellStyle name="Обычный 6 2 5 2 6 4 2" xfId="45432"/>
    <cellStyle name="Обычный 6 2 5 2 6 4 3" xfId="45433"/>
    <cellStyle name="Обычный 6 2 5 2 6 5" xfId="45434"/>
    <cellStyle name="Обычный 6 2 5 2 6 5 2" xfId="45435"/>
    <cellStyle name="Обычный 6 2 5 2 6 6" xfId="45436"/>
    <cellStyle name="Обычный 6 2 5 2 6 7" xfId="45437"/>
    <cellStyle name="Обычный 6 2 5 2 7" xfId="45438"/>
    <cellStyle name="Обычный 6 2 5 2 7 2" xfId="45439"/>
    <cellStyle name="Обычный 6 2 5 2 7 2 2" xfId="45440"/>
    <cellStyle name="Обычный 6 2 5 2 7 2 3" xfId="45441"/>
    <cellStyle name="Обычный 6 2 5 2 7 3" xfId="45442"/>
    <cellStyle name="Обычный 6 2 5 2 7 3 2" xfId="45443"/>
    <cellStyle name="Обычный 6 2 5 2 7 3 3" xfId="45444"/>
    <cellStyle name="Обычный 6 2 5 2 7 4" xfId="45445"/>
    <cellStyle name="Обычный 6 2 5 2 7 4 2" xfId="45446"/>
    <cellStyle name="Обычный 6 2 5 2 7 5" xfId="45447"/>
    <cellStyle name="Обычный 6 2 5 2 7 5 2" xfId="45448"/>
    <cellStyle name="Обычный 6 2 5 2 7 6" xfId="45449"/>
    <cellStyle name="Обычный 6 2 5 2 7 7" xfId="45450"/>
    <cellStyle name="Обычный 6 2 5 2 8" xfId="45451"/>
    <cellStyle name="Обычный 6 2 5 2 8 2" xfId="45452"/>
    <cellStyle name="Обычный 6 2 5 2 8 3" xfId="45453"/>
    <cellStyle name="Обычный 6 2 5 2 9" xfId="45454"/>
    <cellStyle name="Обычный 6 2 5 2 9 2" xfId="45455"/>
    <cellStyle name="Обычный 6 2 5 2 9 3" xfId="45456"/>
    <cellStyle name="Обычный 6 2 5 3" xfId="45457"/>
    <cellStyle name="Обычный 6 2 5 3 10" xfId="45458"/>
    <cellStyle name="Обычный 6 2 5 3 10 2" xfId="45459"/>
    <cellStyle name="Обычный 6 2 5 3 11" xfId="45460"/>
    <cellStyle name="Обычный 6 2 5 3 12" xfId="45461"/>
    <cellStyle name="Обычный 6 2 5 3 13" xfId="45462"/>
    <cellStyle name="Обычный 6 2 5 3 14" xfId="45463"/>
    <cellStyle name="Обычный 6 2 5 3 2" xfId="45464"/>
    <cellStyle name="Обычный 6 2 5 3 2 2" xfId="45465"/>
    <cellStyle name="Обычный 6 2 5 3 2 2 2" xfId="45466"/>
    <cellStyle name="Обычный 6 2 5 3 2 2 2 2" xfId="45467"/>
    <cellStyle name="Обычный 6 2 5 3 2 2 3" xfId="45468"/>
    <cellStyle name="Обычный 6 2 5 3 2 2 4" xfId="45469"/>
    <cellStyle name="Обычный 6 2 5 3 2 3" xfId="45470"/>
    <cellStyle name="Обычный 6 2 5 3 2 3 2" xfId="45471"/>
    <cellStyle name="Обычный 6 2 5 3 2 3 3" xfId="45472"/>
    <cellStyle name="Обычный 6 2 5 3 2 4" xfId="45473"/>
    <cellStyle name="Обычный 6 2 5 3 2 4 2" xfId="45474"/>
    <cellStyle name="Обычный 6 2 5 3 2 4 3" xfId="45475"/>
    <cellStyle name="Обычный 6 2 5 3 2 5" xfId="45476"/>
    <cellStyle name="Обычный 6 2 5 3 2 5 2" xfId="45477"/>
    <cellStyle name="Обычный 6 2 5 3 2 5 3" xfId="45478"/>
    <cellStyle name="Обычный 6 2 5 3 2 6" xfId="45479"/>
    <cellStyle name="Обычный 6 2 5 3 2 6 2" xfId="45480"/>
    <cellStyle name="Обычный 6 2 5 3 2 7" xfId="45481"/>
    <cellStyle name="Обычный 6 2 5 3 2 8" xfId="45482"/>
    <cellStyle name="Обычный 6 2 5 3 3" xfId="45483"/>
    <cellStyle name="Обычный 6 2 5 3 3 2" xfId="45484"/>
    <cellStyle name="Обычный 6 2 5 3 3 2 2" xfId="45485"/>
    <cellStyle name="Обычный 6 2 5 3 3 2 2 2" xfId="45486"/>
    <cellStyle name="Обычный 6 2 5 3 3 2 3" xfId="45487"/>
    <cellStyle name="Обычный 6 2 5 3 3 2 4" xfId="45488"/>
    <cellStyle name="Обычный 6 2 5 3 3 3" xfId="45489"/>
    <cellStyle name="Обычный 6 2 5 3 3 3 2" xfId="45490"/>
    <cellStyle name="Обычный 6 2 5 3 3 3 3" xfId="45491"/>
    <cellStyle name="Обычный 6 2 5 3 3 4" xfId="45492"/>
    <cellStyle name="Обычный 6 2 5 3 3 4 2" xfId="45493"/>
    <cellStyle name="Обычный 6 2 5 3 3 4 3" xfId="45494"/>
    <cellStyle name="Обычный 6 2 5 3 3 5" xfId="45495"/>
    <cellStyle name="Обычный 6 2 5 3 3 5 2" xfId="45496"/>
    <cellStyle name="Обычный 6 2 5 3 3 5 3" xfId="45497"/>
    <cellStyle name="Обычный 6 2 5 3 3 6" xfId="45498"/>
    <cellStyle name="Обычный 6 2 5 3 3 6 2" xfId="45499"/>
    <cellStyle name="Обычный 6 2 5 3 3 7" xfId="45500"/>
    <cellStyle name="Обычный 6 2 5 3 3 8" xfId="45501"/>
    <cellStyle name="Обычный 6 2 5 3 4" xfId="45502"/>
    <cellStyle name="Обычный 6 2 5 3 4 2" xfId="45503"/>
    <cellStyle name="Обычный 6 2 5 3 4 2 2" xfId="45504"/>
    <cellStyle name="Обычный 6 2 5 3 4 2 3" xfId="45505"/>
    <cellStyle name="Обычный 6 2 5 3 4 3" xfId="45506"/>
    <cellStyle name="Обычный 6 2 5 3 4 3 2" xfId="45507"/>
    <cellStyle name="Обычный 6 2 5 3 4 3 3" xfId="45508"/>
    <cellStyle name="Обычный 6 2 5 3 4 4" xfId="45509"/>
    <cellStyle name="Обычный 6 2 5 3 4 4 2" xfId="45510"/>
    <cellStyle name="Обычный 6 2 5 3 4 4 3" xfId="45511"/>
    <cellStyle name="Обычный 6 2 5 3 4 5" xfId="45512"/>
    <cellStyle name="Обычный 6 2 5 3 4 5 2" xfId="45513"/>
    <cellStyle name="Обычный 6 2 5 3 4 6" xfId="45514"/>
    <cellStyle name="Обычный 6 2 5 3 4 7" xfId="45515"/>
    <cellStyle name="Обычный 6 2 5 3 5" xfId="45516"/>
    <cellStyle name="Обычный 6 2 5 3 5 2" xfId="45517"/>
    <cellStyle name="Обычный 6 2 5 3 5 2 2" xfId="45518"/>
    <cellStyle name="Обычный 6 2 5 3 5 2 3" xfId="45519"/>
    <cellStyle name="Обычный 6 2 5 3 5 3" xfId="45520"/>
    <cellStyle name="Обычный 6 2 5 3 5 3 2" xfId="45521"/>
    <cellStyle name="Обычный 6 2 5 3 5 3 3" xfId="45522"/>
    <cellStyle name="Обычный 6 2 5 3 5 4" xfId="45523"/>
    <cellStyle name="Обычный 6 2 5 3 5 4 2" xfId="45524"/>
    <cellStyle name="Обычный 6 2 5 3 5 4 3" xfId="45525"/>
    <cellStyle name="Обычный 6 2 5 3 5 5" xfId="45526"/>
    <cellStyle name="Обычный 6 2 5 3 5 5 2" xfId="45527"/>
    <cellStyle name="Обычный 6 2 5 3 5 6" xfId="45528"/>
    <cellStyle name="Обычный 6 2 5 3 5 7" xfId="45529"/>
    <cellStyle name="Обычный 6 2 5 3 6" xfId="45530"/>
    <cellStyle name="Обычный 6 2 5 3 6 2" xfId="45531"/>
    <cellStyle name="Обычный 6 2 5 3 6 2 2" xfId="45532"/>
    <cellStyle name="Обычный 6 2 5 3 6 2 3" xfId="45533"/>
    <cellStyle name="Обычный 6 2 5 3 6 3" xfId="45534"/>
    <cellStyle name="Обычный 6 2 5 3 6 3 2" xfId="45535"/>
    <cellStyle name="Обычный 6 2 5 3 6 3 3" xfId="45536"/>
    <cellStyle name="Обычный 6 2 5 3 6 4" xfId="45537"/>
    <cellStyle name="Обычный 6 2 5 3 6 4 2" xfId="45538"/>
    <cellStyle name="Обычный 6 2 5 3 6 5" xfId="45539"/>
    <cellStyle name="Обычный 6 2 5 3 6 5 2" xfId="45540"/>
    <cellStyle name="Обычный 6 2 5 3 6 6" xfId="45541"/>
    <cellStyle name="Обычный 6 2 5 3 6 7" xfId="45542"/>
    <cellStyle name="Обычный 6 2 5 3 7" xfId="45543"/>
    <cellStyle name="Обычный 6 2 5 3 7 2" xfId="45544"/>
    <cellStyle name="Обычный 6 2 5 3 7 3" xfId="45545"/>
    <cellStyle name="Обычный 6 2 5 3 8" xfId="45546"/>
    <cellStyle name="Обычный 6 2 5 3 8 2" xfId="45547"/>
    <cellStyle name="Обычный 6 2 5 3 8 3" xfId="45548"/>
    <cellStyle name="Обычный 6 2 5 3 9" xfId="45549"/>
    <cellStyle name="Обычный 6 2 5 3 9 2" xfId="45550"/>
    <cellStyle name="Обычный 6 2 5 3 9 3" xfId="45551"/>
    <cellStyle name="Обычный 6 2 5 4" xfId="45552"/>
    <cellStyle name="Обычный 6 2 5 4 10" xfId="45553"/>
    <cellStyle name="Обычный 6 2 5 4 11" xfId="45554"/>
    <cellStyle name="Обычный 6 2 5 4 2" xfId="45555"/>
    <cellStyle name="Обычный 6 2 5 4 2 2" xfId="45556"/>
    <cellStyle name="Обычный 6 2 5 4 2 2 2" xfId="45557"/>
    <cellStyle name="Обычный 6 2 5 4 2 2 3" xfId="45558"/>
    <cellStyle name="Обычный 6 2 5 4 2 3" xfId="45559"/>
    <cellStyle name="Обычный 6 2 5 4 2 3 2" xfId="45560"/>
    <cellStyle name="Обычный 6 2 5 4 2 3 3" xfId="45561"/>
    <cellStyle name="Обычный 6 2 5 4 2 4" xfId="45562"/>
    <cellStyle name="Обычный 6 2 5 4 2 4 2" xfId="45563"/>
    <cellStyle name="Обычный 6 2 5 4 2 4 3" xfId="45564"/>
    <cellStyle name="Обычный 6 2 5 4 2 5" xfId="45565"/>
    <cellStyle name="Обычный 6 2 5 4 2 5 2" xfId="45566"/>
    <cellStyle name="Обычный 6 2 5 4 2 6" xfId="45567"/>
    <cellStyle name="Обычный 6 2 5 4 2 7" xfId="45568"/>
    <cellStyle name="Обычный 6 2 5 4 3" xfId="45569"/>
    <cellStyle name="Обычный 6 2 5 4 3 2" xfId="45570"/>
    <cellStyle name="Обычный 6 2 5 4 3 2 2" xfId="45571"/>
    <cellStyle name="Обычный 6 2 5 4 3 3" xfId="45572"/>
    <cellStyle name="Обычный 6 2 5 4 3 4" xfId="45573"/>
    <cellStyle name="Обычный 6 2 5 4 4" xfId="45574"/>
    <cellStyle name="Обычный 6 2 5 4 4 2" xfId="45575"/>
    <cellStyle name="Обычный 6 2 5 4 4 3" xfId="45576"/>
    <cellStyle name="Обычный 6 2 5 4 5" xfId="45577"/>
    <cellStyle name="Обычный 6 2 5 4 5 2" xfId="45578"/>
    <cellStyle name="Обычный 6 2 5 4 5 3" xfId="45579"/>
    <cellStyle name="Обычный 6 2 5 4 6" xfId="45580"/>
    <cellStyle name="Обычный 6 2 5 4 6 2" xfId="45581"/>
    <cellStyle name="Обычный 6 2 5 4 6 3" xfId="45582"/>
    <cellStyle name="Обычный 6 2 5 4 7" xfId="45583"/>
    <cellStyle name="Обычный 6 2 5 4 7 2" xfId="45584"/>
    <cellStyle name="Обычный 6 2 5 4 8" xfId="45585"/>
    <cellStyle name="Обычный 6 2 5 4 9" xfId="45586"/>
    <cellStyle name="Обычный 6 2 5 5" xfId="45587"/>
    <cellStyle name="Обычный 6 2 5 5 2" xfId="45588"/>
    <cellStyle name="Обычный 6 2 5 5 2 2" xfId="45589"/>
    <cellStyle name="Обычный 6 2 5 5 2 2 2" xfId="45590"/>
    <cellStyle name="Обычный 6 2 5 5 2 3" xfId="45591"/>
    <cellStyle name="Обычный 6 2 5 5 2 4" xfId="45592"/>
    <cellStyle name="Обычный 6 2 5 5 3" xfId="45593"/>
    <cellStyle name="Обычный 6 2 5 5 3 2" xfId="45594"/>
    <cellStyle name="Обычный 6 2 5 5 3 3" xfId="45595"/>
    <cellStyle name="Обычный 6 2 5 5 4" xfId="45596"/>
    <cellStyle name="Обычный 6 2 5 5 4 2" xfId="45597"/>
    <cellStyle name="Обычный 6 2 5 5 4 3" xfId="45598"/>
    <cellStyle name="Обычный 6 2 5 5 5" xfId="45599"/>
    <cellStyle name="Обычный 6 2 5 5 5 2" xfId="45600"/>
    <cellStyle name="Обычный 6 2 5 5 5 3" xfId="45601"/>
    <cellStyle name="Обычный 6 2 5 5 6" xfId="45602"/>
    <cellStyle name="Обычный 6 2 5 5 6 2" xfId="45603"/>
    <cellStyle name="Обычный 6 2 5 5 7" xfId="45604"/>
    <cellStyle name="Обычный 6 2 5 5 8" xfId="45605"/>
    <cellStyle name="Обычный 6 2 5 6" xfId="45606"/>
    <cellStyle name="Обычный 6 2 5 6 2" xfId="45607"/>
    <cellStyle name="Обычный 6 2 5 6 2 2" xfId="45608"/>
    <cellStyle name="Обычный 6 2 5 6 2 2 2" xfId="45609"/>
    <cellStyle name="Обычный 6 2 5 6 2 3" xfId="45610"/>
    <cellStyle name="Обычный 6 2 5 6 2 4" xfId="45611"/>
    <cellStyle name="Обычный 6 2 5 6 3" xfId="45612"/>
    <cellStyle name="Обычный 6 2 5 6 3 2" xfId="45613"/>
    <cellStyle name="Обычный 6 2 5 6 3 3" xfId="45614"/>
    <cellStyle name="Обычный 6 2 5 6 4" xfId="45615"/>
    <cellStyle name="Обычный 6 2 5 6 4 2" xfId="45616"/>
    <cellStyle name="Обычный 6 2 5 6 4 3" xfId="45617"/>
    <cellStyle name="Обычный 6 2 5 6 5" xfId="45618"/>
    <cellStyle name="Обычный 6 2 5 6 5 2" xfId="45619"/>
    <cellStyle name="Обычный 6 2 5 6 5 3" xfId="45620"/>
    <cellStyle name="Обычный 6 2 5 6 6" xfId="45621"/>
    <cellStyle name="Обычный 6 2 5 6 6 2" xfId="45622"/>
    <cellStyle name="Обычный 6 2 5 6 7" xfId="45623"/>
    <cellStyle name="Обычный 6 2 5 6 8" xfId="45624"/>
    <cellStyle name="Обычный 6 2 5 7" xfId="45625"/>
    <cellStyle name="Обычный 6 2 5 7 2" xfId="45626"/>
    <cellStyle name="Обычный 6 2 5 7 2 2" xfId="45627"/>
    <cellStyle name="Обычный 6 2 5 7 2 3" xfId="45628"/>
    <cellStyle name="Обычный 6 2 5 7 3" xfId="45629"/>
    <cellStyle name="Обычный 6 2 5 7 3 2" xfId="45630"/>
    <cellStyle name="Обычный 6 2 5 7 3 3" xfId="45631"/>
    <cellStyle name="Обычный 6 2 5 7 4" xfId="45632"/>
    <cellStyle name="Обычный 6 2 5 7 4 2" xfId="45633"/>
    <cellStyle name="Обычный 6 2 5 7 4 3" xfId="45634"/>
    <cellStyle name="Обычный 6 2 5 7 5" xfId="45635"/>
    <cellStyle name="Обычный 6 2 5 7 5 2" xfId="45636"/>
    <cellStyle name="Обычный 6 2 5 7 6" xfId="45637"/>
    <cellStyle name="Обычный 6 2 5 7 7" xfId="45638"/>
    <cellStyle name="Обычный 6 2 5 8" xfId="45639"/>
    <cellStyle name="Обычный 6 2 5 8 2" xfId="45640"/>
    <cellStyle name="Обычный 6 2 5 8 2 2" xfId="45641"/>
    <cellStyle name="Обычный 6 2 5 8 2 3" xfId="45642"/>
    <cellStyle name="Обычный 6 2 5 8 3" xfId="45643"/>
    <cellStyle name="Обычный 6 2 5 8 3 2" xfId="45644"/>
    <cellStyle name="Обычный 6 2 5 8 3 3" xfId="45645"/>
    <cellStyle name="Обычный 6 2 5 8 4" xfId="45646"/>
    <cellStyle name="Обычный 6 2 5 8 4 2" xfId="45647"/>
    <cellStyle name="Обычный 6 2 5 8 4 3" xfId="45648"/>
    <cellStyle name="Обычный 6 2 5 8 5" xfId="45649"/>
    <cellStyle name="Обычный 6 2 5 8 5 2" xfId="45650"/>
    <cellStyle name="Обычный 6 2 5 8 6" xfId="45651"/>
    <cellStyle name="Обычный 6 2 5 8 7" xfId="45652"/>
    <cellStyle name="Обычный 6 2 5 9" xfId="45653"/>
    <cellStyle name="Обычный 6 2 5 9 2" xfId="45654"/>
    <cellStyle name="Обычный 6 2 5 9 2 2" xfId="45655"/>
    <cellStyle name="Обычный 6 2 5 9 2 3" xfId="45656"/>
    <cellStyle name="Обычный 6 2 5 9 3" xfId="45657"/>
    <cellStyle name="Обычный 6 2 5 9 3 2" xfId="45658"/>
    <cellStyle name="Обычный 6 2 5 9 3 3" xfId="45659"/>
    <cellStyle name="Обычный 6 2 5 9 4" xfId="45660"/>
    <cellStyle name="Обычный 6 2 5 9 4 2" xfId="45661"/>
    <cellStyle name="Обычный 6 2 5 9 4 3" xfId="45662"/>
    <cellStyle name="Обычный 6 2 5 9 5" xfId="45663"/>
    <cellStyle name="Обычный 6 2 5 9 5 2" xfId="45664"/>
    <cellStyle name="Обычный 6 2 5 9 6" xfId="45665"/>
    <cellStyle name="Обычный 6 2 5 9 7" xfId="45666"/>
    <cellStyle name="Обычный 6 2 6" xfId="45667"/>
    <cellStyle name="Обычный 6 2 6 10" xfId="45668"/>
    <cellStyle name="Обычный 6 2 6 10 2" xfId="45669"/>
    <cellStyle name="Обычный 6 2 6 10 3" xfId="45670"/>
    <cellStyle name="Обычный 6 2 6 11" xfId="45671"/>
    <cellStyle name="Обычный 6 2 6 11 2" xfId="45672"/>
    <cellStyle name="Обычный 6 2 6 11 3" xfId="45673"/>
    <cellStyle name="Обычный 6 2 6 12" xfId="45674"/>
    <cellStyle name="Обычный 6 2 6 12 2" xfId="45675"/>
    <cellStyle name="Обычный 6 2 6 13" xfId="45676"/>
    <cellStyle name="Обычный 6 2 6 14" xfId="45677"/>
    <cellStyle name="Обычный 6 2 6 15" xfId="45678"/>
    <cellStyle name="Обычный 6 2 6 16" xfId="45679"/>
    <cellStyle name="Обычный 6 2 6 2" xfId="45680"/>
    <cellStyle name="Обычный 6 2 6 2 10" xfId="45681"/>
    <cellStyle name="Обычный 6 2 6 2 11" xfId="45682"/>
    <cellStyle name="Обычный 6 2 6 2 2" xfId="45683"/>
    <cellStyle name="Обычный 6 2 6 2 2 2" xfId="45684"/>
    <cellStyle name="Обычный 6 2 6 2 2 2 2" xfId="45685"/>
    <cellStyle name="Обычный 6 2 6 2 2 2 3" xfId="45686"/>
    <cellStyle name="Обычный 6 2 6 2 2 3" xfId="45687"/>
    <cellStyle name="Обычный 6 2 6 2 2 3 2" xfId="45688"/>
    <cellStyle name="Обычный 6 2 6 2 2 3 3" xfId="45689"/>
    <cellStyle name="Обычный 6 2 6 2 2 4" xfId="45690"/>
    <cellStyle name="Обычный 6 2 6 2 2 4 2" xfId="45691"/>
    <cellStyle name="Обычный 6 2 6 2 2 4 3" xfId="45692"/>
    <cellStyle name="Обычный 6 2 6 2 2 5" xfId="45693"/>
    <cellStyle name="Обычный 6 2 6 2 2 5 2" xfId="45694"/>
    <cellStyle name="Обычный 6 2 6 2 2 6" xfId="45695"/>
    <cellStyle name="Обычный 6 2 6 2 2 7" xfId="45696"/>
    <cellStyle name="Обычный 6 2 6 2 3" xfId="45697"/>
    <cellStyle name="Обычный 6 2 6 2 3 2" xfId="45698"/>
    <cellStyle name="Обычный 6 2 6 2 3 2 2" xfId="45699"/>
    <cellStyle name="Обычный 6 2 6 2 3 3" xfId="45700"/>
    <cellStyle name="Обычный 6 2 6 2 3 4" xfId="45701"/>
    <cellStyle name="Обычный 6 2 6 2 4" xfId="45702"/>
    <cellStyle name="Обычный 6 2 6 2 4 2" xfId="45703"/>
    <cellStyle name="Обычный 6 2 6 2 4 3" xfId="45704"/>
    <cellStyle name="Обычный 6 2 6 2 5" xfId="45705"/>
    <cellStyle name="Обычный 6 2 6 2 5 2" xfId="45706"/>
    <cellStyle name="Обычный 6 2 6 2 5 3" xfId="45707"/>
    <cellStyle name="Обычный 6 2 6 2 6" xfId="45708"/>
    <cellStyle name="Обычный 6 2 6 2 6 2" xfId="45709"/>
    <cellStyle name="Обычный 6 2 6 2 6 3" xfId="45710"/>
    <cellStyle name="Обычный 6 2 6 2 7" xfId="45711"/>
    <cellStyle name="Обычный 6 2 6 2 7 2" xfId="45712"/>
    <cellStyle name="Обычный 6 2 6 2 8" xfId="45713"/>
    <cellStyle name="Обычный 6 2 6 2 9" xfId="45714"/>
    <cellStyle name="Обычный 6 2 6 3" xfId="45715"/>
    <cellStyle name="Обычный 6 2 6 3 10" xfId="45716"/>
    <cellStyle name="Обычный 6 2 6 3 2" xfId="45717"/>
    <cellStyle name="Обычный 6 2 6 3 2 2" xfId="45718"/>
    <cellStyle name="Обычный 6 2 6 3 2 2 2" xfId="45719"/>
    <cellStyle name="Обычный 6 2 6 3 2 3" xfId="45720"/>
    <cellStyle name="Обычный 6 2 6 3 2 4" xfId="45721"/>
    <cellStyle name="Обычный 6 2 6 3 3" xfId="45722"/>
    <cellStyle name="Обычный 6 2 6 3 3 2" xfId="45723"/>
    <cellStyle name="Обычный 6 2 6 3 3 3" xfId="45724"/>
    <cellStyle name="Обычный 6 2 6 3 4" xfId="45725"/>
    <cellStyle name="Обычный 6 2 6 3 4 2" xfId="45726"/>
    <cellStyle name="Обычный 6 2 6 3 4 3" xfId="45727"/>
    <cellStyle name="Обычный 6 2 6 3 5" xfId="45728"/>
    <cellStyle name="Обычный 6 2 6 3 5 2" xfId="45729"/>
    <cellStyle name="Обычный 6 2 6 3 5 3" xfId="45730"/>
    <cellStyle name="Обычный 6 2 6 3 6" xfId="45731"/>
    <cellStyle name="Обычный 6 2 6 3 6 2" xfId="45732"/>
    <cellStyle name="Обычный 6 2 6 3 7" xfId="45733"/>
    <cellStyle name="Обычный 6 2 6 3 8" xfId="45734"/>
    <cellStyle name="Обычный 6 2 6 3 9" xfId="45735"/>
    <cellStyle name="Обычный 6 2 6 4" xfId="45736"/>
    <cellStyle name="Обычный 6 2 6 4 2" xfId="45737"/>
    <cellStyle name="Обычный 6 2 6 4 2 2" xfId="45738"/>
    <cellStyle name="Обычный 6 2 6 4 2 3" xfId="45739"/>
    <cellStyle name="Обычный 6 2 6 4 3" xfId="45740"/>
    <cellStyle name="Обычный 6 2 6 4 3 2" xfId="45741"/>
    <cellStyle name="Обычный 6 2 6 4 3 3" xfId="45742"/>
    <cellStyle name="Обычный 6 2 6 4 4" xfId="45743"/>
    <cellStyle name="Обычный 6 2 6 4 4 2" xfId="45744"/>
    <cellStyle name="Обычный 6 2 6 4 4 3" xfId="45745"/>
    <cellStyle name="Обычный 6 2 6 4 5" xfId="45746"/>
    <cellStyle name="Обычный 6 2 6 4 5 2" xfId="45747"/>
    <cellStyle name="Обычный 6 2 6 4 6" xfId="45748"/>
    <cellStyle name="Обычный 6 2 6 4 7" xfId="45749"/>
    <cellStyle name="Обычный 6 2 6 5" xfId="45750"/>
    <cellStyle name="Обычный 6 2 6 5 2" xfId="45751"/>
    <cellStyle name="Обычный 6 2 6 5 2 2" xfId="45752"/>
    <cellStyle name="Обычный 6 2 6 5 2 3" xfId="45753"/>
    <cellStyle name="Обычный 6 2 6 5 3" xfId="45754"/>
    <cellStyle name="Обычный 6 2 6 5 3 2" xfId="45755"/>
    <cellStyle name="Обычный 6 2 6 5 3 3" xfId="45756"/>
    <cellStyle name="Обычный 6 2 6 5 4" xfId="45757"/>
    <cellStyle name="Обычный 6 2 6 5 4 2" xfId="45758"/>
    <cellStyle name="Обычный 6 2 6 5 4 3" xfId="45759"/>
    <cellStyle name="Обычный 6 2 6 5 5" xfId="45760"/>
    <cellStyle name="Обычный 6 2 6 5 5 2" xfId="45761"/>
    <cellStyle name="Обычный 6 2 6 5 6" xfId="45762"/>
    <cellStyle name="Обычный 6 2 6 5 7" xfId="45763"/>
    <cellStyle name="Обычный 6 2 6 6" xfId="45764"/>
    <cellStyle name="Обычный 6 2 6 6 2" xfId="45765"/>
    <cellStyle name="Обычный 6 2 6 6 2 2" xfId="45766"/>
    <cellStyle name="Обычный 6 2 6 6 2 3" xfId="45767"/>
    <cellStyle name="Обычный 6 2 6 6 3" xfId="45768"/>
    <cellStyle name="Обычный 6 2 6 6 3 2" xfId="45769"/>
    <cellStyle name="Обычный 6 2 6 6 3 3" xfId="45770"/>
    <cellStyle name="Обычный 6 2 6 6 4" xfId="45771"/>
    <cellStyle name="Обычный 6 2 6 6 4 2" xfId="45772"/>
    <cellStyle name="Обычный 6 2 6 6 4 3" xfId="45773"/>
    <cellStyle name="Обычный 6 2 6 6 5" xfId="45774"/>
    <cellStyle name="Обычный 6 2 6 6 5 2" xfId="45775"/>
    <cellStyle name="Обычный 6 2 6 6 6" xfId="45776"/>
    <cellStyle name="Обычный 6 2 6 6 7" xfId="45777"/>
    <cellStyle name="Обычный 6 2 6 7" xfId="45778"/>
    <cellStyle name="Обычный 6 2 6 7 2" xfId="45779"/>
    <cellStyle name="Обычный 6 2 6 7 2 2" xfId="45780"/>
    <cellStyle name="Обычный 6 2 6 7 2 3" xfId="45781"/>
    <cellStyle name="Обычный 6 2 6 7 3" xfId="45782"/>
    <cellStyle name="Обычный 6 2 6 7 3 2" xfId="45783"/>
    <cellStyle name="Обычный 6 2 6 7 3 3" xfId="45784"/>
    <cellStyle name="Обычный 6 2 6 7 4" xfId="45785"/>
    <cellStyle name="Обычный 6 2 6 7 4 2" xfId="45786"/>
    <cellStyle name="Обычный 6 2 6 7 4 3" xfId="45787"/>
    <cellStyle name="Обычный 6 2 6 7 5" xfId="45788"/>
    <cellStyle name="Обычный 6 2 6 7 5 2" xfId="45789"/>
    <cellStyle name="Обычный 6 2 6 7 6" xfId="45790"/>
    <cellStyle name="Обычный 6 2 6 7 7" xfId="45791"/>
    <cellStyle name="Обычный 6 2 6 8" xfId="45792"/>
    <cellStyle name="Обычный 6 2 6 8 2" xfId="45793"/>
    <cellStyle name="Обычный 6 2 6 8 2 2" xfId="45794"/>
    <cellStyle name="Обычный 6 2 6 8 2 3" xfId="45795"/>
    <cellStyle name="Обычный 6 2 6 8 3" xfId="45796"/>
    <cellStyle name="Обычный 6 2 6 8 3 2" xfId="45797"/>
    <cellStyle name="Обычный 6 2 6 8 3 3" xfId="45798"/>
    <cellStyle name="Обычный 6 2 6 8 4" xfId="45799"/>
    <cellStyle name="Обычный 6 2 6 8 4 2" xfId="45800"/>
    <cellStyle name="Обычный 6 2 6 8 5" xfId="45801"/>
    <cellStyle name="Обычный 6 2 6 8 5 2" xfId="45802"/>
    <cellStyle name="Обычный 6 2 6 8 6" xfId="45803"/>
    <cellStyle name="Обычный 6 2 6 8 7" xfId="45804"/>
    <cellStyle name="Обычный 6 2 6 9" xfId="45805"/>
    <cellStyle name="Обычный 6 2 6 9 2" xfId="45806"/>
    <cellStyle name="Обычный 6 2 6 9 3" xfId="45807"/>
    <cellStyle name="Обычный 6 2 7" xfId="45808"/>
    <cellStyle name="Обычный 6 2 7 10" xfId="45809"/>
    <cellStyle name="Обычный 6 2 7 10 2" xfId="45810"/>
    <cellStyle name="Обычный 6 2 7 11" xfId="45811"/>
    <cellStyle name="Обычный 6 2 7 12" xfId="45812"/>
    <cellStyle name="Обычный 6 2 7 13" xfId="45813"/>
    <cellStyle name="Обычный 6 2 7 14" xfId="45814"/>
    <cellStyle name="Обычный 6 2 7 2" xfId="45815"/>
    <cellStyle name="Обычный 6 2 7 2 2" xfId="45816"/>
    <cellStyle name="Обычный 6 2 7 2 2 2" xfId="45817"/>
    <cellStyle name="Обычный 6 2 7 2 2 2 2" xfId="45818"/>
    <cellStyle name="Обычный 6 2 7 2 2 3" xfId="45819"/>
    <cellStyle name="Обычный 6 2 7 2 2 4" xfId="45820"/>
    <cellStyle name="Обычный 6 2 7 2 3" xfId="45821"/>
    <cellStyle name="Обычный 6 2 7 2 3 2" xfId="45822"/>
    <cellStyle name="Обычный 6 2 7 2 3 3" xfId="45823"/>
    <cellStyle name="Обычный 6 2 7 2 4" xfId="45824"/>
    <cellStyle name="Обычный 6 2 7 2 4 2" xfId="45825"/>
    <cellStyle name="Обычный 6 2 7 2 4 3" xfId="45826"/>
    <cellStyle name="Обычный 6 2 7 2 5" xfId="45827"/>
    <cellStyle name="Обычный 6 2 7 2 5 2" xfId="45828"/>
    <cellStyle name="Обычный 6 2 7 2 5 3" xfId="45829"/>
    <cellStyle name="Обычный 6 2 7 2 6" xfId="45830"/>
    <cellStyle name="Обычный 6 2 7 2 6 2" xfId="45831"/>
    <cellStyle name="Обычный 6 2 7 2 7" xfId="45832"/>
    <cellStyle name="Обычный 6 2 7 2 8" xfId="45833"/>
    <cellStyle name="Обычный 6 2 7 3" xfId="45834"/>
    <cellStyle name="Обычный 6 2 7 3 2" xfId="45835"/>
    <cellStyle name="Обычный 6 2 7 3 2 2" xfId="45836"/>
    <cellStyle name="Обычный 6 2 7 3 2 2 2" xfId="45837"/>
    <cellStyle name="Обычный 6 2 7 3 2 3" xfId="45838"/>
    <cellStyle name="Обычный 6 2 7 3 2 4" xfId="45839"/>
    <cellStyle name="Обычный 6 2 7 3 3" xfId="45840"/>
    <cellStyle name="Обычный 6 2 7 3 3 2" xfId="45841"/>
    <cellStyle name="Обычный 6 2 7 3 3 3" xfId="45842"/>
    <cellStyle name="Обычный 6 2 7 3 4" xfId="45843"/>
    <cellStyle name="Обычный 6 2 7 3 4 2" xfId="45844"/>
    <cellStyle name="Обычный 6 2 7 3 4 3" xfId="45845"/>
    <cellStyle name="Обычный 6 2 7 3 5" xfId="45846"/>
    <cellStyle name="Обычный 6 2 7 3 5 2" xfId="45847"/>
    <cellStyle name="Обычный 6 2 7 3 5 3" xfId="45848"/>
    <cellStyle name="Обычный 6 2 7 3 6" xfId="45849"/>
    <cellStyle name="Обычный 6 2 7 3 6 2" xfId="45850"/>
    <cellStyle name="Обычный 6 2 7 3 7" xfId="45851"/>
    <cellStyle name="Обычный 6 2 7 3 8" xfId="45852"/>
    <cellStyle name="Обычный 6 2 7 4" xfId="45853"/>
    <cellStyle name="Обычный 6 2 7 4 2" xfId="45854"/>
    <cellStyle name="Обычный 6 2 7 4 2 2" xfId="45855"/>
    <cellStyle name="Обычный 6 2 7 4 2 3" xfId="45856"/>
    <cellStyle name="Обычный 6 2 7 4 3" xfId="45857"/>
    <cellStyle name="Обычный 6 2 7 4 3 2" xfId="45858"/>
    <cellStyle name="Обычный 6 2 7 4 3 3" xfId="45859"/>
    <cellStyle name="Обычный 6 2 7 4 4" xfId="45860"/>
    <cellStyle name="Обычный 6 2 7 4 4 2" xfId="45861"/>
    <cellStyle name="Обычный 6 2 7 4 4 3" xfId="45862"/>
    <cellStyle name="Обычный 6 2 7 4 5" xfId="45863"/>
    <cellStyle name="Обычный 6 2 7 4 5 2" xfId="45864"/>
    <cellStyle name="Обычный 6 2 7 4 6" xfId="45865"/>
    <cellStyle name="Обычный 6 2 7 4 7" xfId="45866"/>
    <cellStyle name="Обычный 6 2 7 5" xfId="45867"/>
    <cellStyle name="Обычный 6 2 7 5 2" xfId="45868"/>
    <cellStyle name="Обычный 6 2 7 5 2 2" xfId="45869"/>
    <cellStyle name="Обычный 6 2 7 5 2 3" xfId="45870"/>
    <cellStyle name="Обычный 6 2 7 5 3" xfId="45871"/>
    <cellStyle name="Обычный 6 2 7 5 3 2" xfId="45872"/>
    <cellStyle name="Обычный 6 2 7 5 3 3" xfId="45873"/>
    <cellStyle name="Обычный 6 2 7 5 4" xfId="45874"/>
    <cellStyle name="Обычный 6 2 7 5 4 2" xfId="45875"/>
    <cellStyle name="Обычный 6 2 7 5 4 3" xfId="45876"/>
    <cellStyle name="Обычный 6 2 7 5 5" xfId="45877"/>
    <cellStyle name="Обычный 6 2 7 5 5 2" xfId="45878"/>
    <cellStyle name="Обычный 6 2 7 5 6" xfId="45879"/>
    <cellStyle name="Обычный 6 2 7 5 7" xfId="45880"/>
    <cellStyle name="Обычный 6 2 7 6" xfId="45881"/>
    <cellStyle name="Обычный 6 2 7 6 2" xfId="45882"/>
    <cellStyle name="Обычный 6 2 7 6 2 2" xfId="45883"/>
    <cellStyle name="Обычный 6 2 7 6 2 3" xfId="45884"/>
    <cellStyle name="Обычный 6 2 7 6 3" xfId="45885"/>
    <cellStyle name="Обычный 6 2 7 6 3 2" xfId="45886"/>
    <cellStyle name="Обычный 6 2 7 6 3 3" xfId="45887"/>
    <cellStyle name="Обычный 6 2 7 6 4" xfId="45888"/>
    <cellStyle name="Обычный 6 2 7 6 4 2" xfId="45889"/>
    <cellStyle name="Обычный 6 2 7 6 5" xfId="45890"/>
    <cellStyle name="Обычный 6 2 7 6 5 2" xfId="45891"/>
    <cellStyle name="Обычный 6 2 7 6 6" xfId="45892"/>
    <cellStyle name="Обычный 6 2 7 6 7" xfId="45893"/>
    <cellStyle name="Обычный 6 2 7 7" xfId="45894"/>
    <cellStyle name="Обычный 6 2 7 7 2" xfId="45895"/>
    <cellStyle name="Обычный 6 2 7 7 3" xfId="45896"/>
    <cellStyle name="Обычный 6 2 7 8" xfId="45897"/>
    <cellStyle name="Обычный 6 2 7 8 2" xfId="45898"/>
    <cellStyle name="Обычный 6 2 7 8 3" xfId="45899"/>
    <cellStyle name="Обычный 6 2 7 9" xfId="45900"/>
    <cellStyle name="Обычный 6 2 7 9 2" xfId="45901"/>
    <cellStyle name="Обычный 6 2 7 9 3" xfId="45902"/>
    <cellStyle name="Обычный 6 2 8" xfId="45903"/>
    <cellStyle name="Обычный 6 2 8 10" xfId="45904"/>
    <cellStyle name="Обычный 6 2 8 11" xfId="45905"/>
    <cellStyle name="Обычный 6 2 8 2" xfId="45906"/>
    <cellStyle name="Обычный 6 2 8 2 2" xfId="45907"/>
    <cellStyle name="Обычный 6 2 8 2 2 2" xfId="45908"/>
    <cellStyle name="Обычный 6 2 8 2 2 3" xfId="45909"/>
    <cellStyle name="Обычный 6 2 8 2 3" xfId="45910"/>
    <cellStyle name="Обычный 6 2 8 2 3 2" xfId="45911"/>
    <cellStyle name="Обычный 6 2 8 2 3 3" xfId="45912"/>
    <cellStyle name="Обычный 6 2 8 2 4" xfId="45913"/>
    <cellStyle name="Обычный 6 2 8 2 4 2" xfId="45914"/>
    <cellStyle name="Обычный 6 2 8 2 4 3" xfId="45915"/>
    <cellStyle name="Обычный 6 2 8 2 5" xfId="45916"/>
    <cellStyle name="Обычный 6 2 8 2 5 2" xfId="45917"/>
    <cellStyle name="Обычный 6 2 8 2 6" xfId="45918"/>
    <cellStyle name="Обычный 6 2 8 2 7" xfId="45919"/>
    <cellStyle name="Обычный 6 2 8 3" xfId="45920"/>
    <cellStyle name="Обычный 6 2 8 3 2" xfId="45921"/>
    <cellStyle name="Обычный 6 2 8 3 2 2" xfId="45922"/>
    <cellStyle name="Обычный 6 2 8 3 3" xfId="45923"/>
    <cellStyle name="Обычный 6 2 8 3 4" xfId="45924"/>
    <cellStyle name="Обычный 6 2 8 4" xfId="45925"/>
    <cellStyle name="Обычный 6 2 8 4 2" xfId="45926"/>
    <cellStyle name="Обычный 6 2 8 4 3" xfId="45927"/>
    <cellStyle name="Обычный 6 2 8 5" xfId="45928"/>
    <cellStyle name="Обычный 6 2 8 5 2" xfId="45929"/>
    <cellStyle name="Обычный 6 2 8 5 3" xfId="45930"/>
    <cellStyle name="Обычный 6 2 8 6" xfId="45931"/>
    <cellStyle name="Обычный 6 2 8 6 2" xfId="45932"/>
    <cellStyle name="Обычный 6 2 8 6 3" xfId="45933"/>
    <cellStyle name="Обычный 6 2 8 7" xfId="45934"/>
    <cellStyle name="Обычный 6 2 8 7 2" xfId="45935"/>
    <cellStyle name="Обычный 6 2 8 8" xfId="45936"/>
    <cellStyle name="Обычный 6 2 8 9" xfId="45937"/>
    <cellStyle name="Обычный 6 2 9" xfId="45938"/>
    <cellStyle name="Обычный 6 2 9 10" xfId="45939"/>
    <cellStyle name="Обычный 6 2 9 11" xfId="45940"/>
    <cellStyle name="Обычный 6 2 9 2" xfId="45941"/>
    <cellStyle name="Обычный 6 2 9 2 2" xfId="45942"/>
    <cellStyle name="Обычный 6 2 9 2 2 2" xfId="45943"/>
    <cellStyle name="Обычный 6 2 9 2 2 3" xfId="45944"/>
    <cellStyle name="Обычный 6 2 9 2 3" xfId="45945"/>
    <cellStyle name="Обычный 6 2 9 2 3 2" xfId="45946"/>
    <cellStyle name="Обычный 6 2 9 2 3 3" xfId="45947"/>
    <cellStyle name="Обычный 6 2 9 2 4" xfId="45948"/>
    <cellStyle name="Обычный 6 2 9 2 4 2" xfId="45949"/>
    <cellStyle name="Обычный 6 2 9 2 4 3" xfId="45950"/>
    <cellStyle name="Обычный 6 2 9 2 5" xfId="45951"/>
    <cellStyle name="Обычный 6 2 9 2 5 2" xfId="45952"/>
    <cellStyle name="Обычный 6 2 9 2 6" xfId="45953"/>
    <cellStyle name="Обычный 6 2 9 2 7" xfId="45954"/>
    <cellStyle name="Обычный 6 2 9 3" xfId="45955"/>
    <cellStyle name="Обычный 6 2 9 3 2" xfId="45956"/>
    <cellStyle name="Обычный 6 2 9 3 2 2" xfId="45957"/>
    <cellStyle name="Обычный 6 2 9 3 3" xfId="45958"/>
    <cellStyle name="Обычный 6 2 9 3 4" xfId="45959"/>
    <cellStyle name="Обычный 6 2 9 4" xfId="45960"/>
    <cellStyle name="Обычный 6 2 9 4 2" xfId="45961"/>
    <cellStyle name="Обычный 6 2 9 4 3" xfId="45962"/>
    <cellStyle name="Обычный 6 2 9 5" xfId="45963"/>
    <cellStyle name="Обычный 6 2 9 5 2" xfId="45964"/>
    <cellStyle name="Обычный 6 2 9 5 3" xfId="45965"/>
    <cellStyle name="Обычный 6 2 9 6" xfId="45966"/>
    <cellStyle name="Обычный 6 2 9 6 2" xfId="45967"/>
    <cellStyle name="Обычный 6 2 9 6 3" xfId="45968"/>
    <cellStyle name="Обычный 6 2 9 7" xfId="45969"/>
    <cellStyle name="Обычный 6 2 9 7 2" xfId="45970"/>
    <cellStyle name="Обычный 6 2 9 8" xfId="45971"/>
    <cellStyle name="Обычный 6 2 9 9" xfId="45972"/>
    <cellStyle name="Обычный 6 3" xfId="45973"/>
    <cellStyle name="Обычный 6 3 2" xfId="45974"/>
    <cellStyle name="Обычный 6 3 2 2" xfId="45975"/>
    <cellStyle name="Обычный 6 3 2 2 2" xfId="45976"/>
    <cellStyle name="Обычный 6 3 2 2 3" xfId="45977"/>
    <cellStyle name="Обычный 6 3 2 3" xfId="45978"/>
    <cellStyle name="Обычный 6 3 2 3 2" xfId="45979"/>
    <cellStyle name="Обычный 6 3 2 3 3" xfId="45980"/>
    <cellStyle name="Обычный 6 3 2 4" xfId="45981"/>
    <cellStyle name="Обычный 6 3 2 5" xfId="45982"/>
    <cellStyle name="Обычный 6 3 3" xfId="45983"/>
    <cellStyle name="Обычный 6 3 3 2" xfId="45984"/>
    <cellStyle name="Обычный 6 3 3 3" xfId="45985"/>
    <cellStyle name="Обычный 6 3 4" xfId="45986"/>
    <cellStyle name="Обычный 6 3 4 2" xfId="45987"/>
    <cellStyle name="Обычный 6 3 5" xfId="45988"/>
    <cellStyle name="Обычный 6 3 6" xfId="45989"/>
    <cellStyle name="Обычный 6 4" xfId="45990"/>
    <cellStyle name="Обычный 6 4 2" xfId="45991"/>
    <cellStyle name="Обычный 6 4 2 2" xfId="45992"/>
    <cellStyle name="Обычный 6 4 2 2 2" xfId="45993"/>
    <cellStyle name="Обычный 6 4 2 3" xfId="45994"/>
    <cellStyle name="Обычный 6 4 2 3 2" xfId="45995"/>
    <cellStyle name="Обычный 6 4 2 4" xfId="45996"/>
    <cellStyle name="Обычный 6 4 3" xfId="45997"/>
    <cellStyle name="Обычный 6 4 3 2" xfId="45998"/>
    <cellStyle name="Обычный 6 4 4" xfId="45999"/>
    <cellStyle name="Обычный 6 4 4 2" xfId="46000"/>
    <cellStyle name="Обычный 6 4 5" xfId="46001"/>
    <cellStyle name="Обычный 6 4 6" xfId="46002"/>
    <cellStyle name="Обычный 6 5" xfId="46003"/>
    <cellStyle name="Обычный 6 5 2" xfId="46004"/>
    <cellStyle name="Обычный 6 5 2 2" xfId="46005"/>
    <cellStyle name="Обычный 6 5 3" xfId="46006"/>
    <cellStyle name="Обычный 6 5 3 2" xfId="46007"/>
    <cellStyle name="Обычный 6 5 4" xfId="46008"/>
    <cellStyle name="Обычный 6 5 5" xfId="46009"/>
    <cellStyle name="Обычный 6 6" xfId="46010"/>
    <cellStyle name="Обычный 6 6 2" xfId="46011"/>
    <cellStyle name="Обычный 6 6 3" xfId="46012"/>
    <cellStyle name="Обычный 6 7" xfId="46013"/>
    <cellStyle name="Обычный 6 7 2" xfId="46014"/>
    <cellStyle name="Обычный 6 8" xfId="46015"/>
    <cellStyle name="Обычный 6 8 2" xfId="46016"/>
    <cellStyle name="Обычный 6 9" xfId="46017"/>
    <cellStyle name="Обычный 6_Расчет индивидуальных тарифов" xfId="46018"/>
    <cellStyle name="Обычный 60" xfId="46019"/>
    <cellStyle name="Обычный 60 2" xfId="46020"/>
    <cellStyle name="Обычный 60 3" xfId="46021"/>
    <cellStyle name="Обычный 61" xfId="46022"/>
    <cellStyle name="Обычный 62" xfId="46023"/>
    <cellStyle name="Обычный 63" xfId="46024"/>
    <cellStyle name="Обычный 64" xfId="46025"/>
    <cellStyle name="Обычный 65" xfId="46026"/>
    <cellStyle name="Обычный 66" xfId="46027"/>
    <cellStyle name="Обычный 66 2" xfId="46028"/>
    <cellStyle name="Обычный 66 2 2" xfId="46029"/>
    <cellStyle name="Обычный 67" xfId="46030"/>
    <cellStyle name="Обычный 67 2" xfId="46031"/>
    <cellStyle name="Обычный 67 2 2" xfId="46032"/>
    <cellStyle name="Обычный 68" xfId="46033"/>
    <cellStyle name="Обычный 68 2" xfId="46034"/>
    <cellStyle name="Обычный 68 2 2" xfId="46035"/>
    <cellStyle name="Обычный 69" xfId="46036"/>
    <cellStyle name="Обычный 7" xfId="46037"/>
    <cellStyle name="Обычный 7 2" xfId="46038"/>
    <cellStyle name="Обычный 7 2 2" xfId="46039"/>
    <cellStyle name="Обычный 7 2 2 2" xfId="46040"/>
    <cellStyle name="Обычный 7 2 2 2 2" xfId="46041"/>
    <cellStyle name="Обычный 7 2 2 2 2 2" xfId="46042"/>
    <cellStyle name="Обычный 7 2 2 2 3" xfId="46043"/>
    <cellStyle name="Обычный 7 2 2 2 3 2" xfId="46044"/>
    <cellStyle name="Обычный 7 2 2 2 4" xfId="46045"/>
    <cellStyle name="Обычный 7 2 2 2 5" xfId="46046"/>
    <cellStyle name="Обычный 7 2 2 3" xfId="46047"/>
    <cellStyle name="Обычный 7 2 2 3 2" xfId="46048"/>
    <cellStyle name="Обычный 7 2 2 3 3" xfId="46049"/>
    <cellStyle name="Обычный 7 2 2 4" xfId="46050"/>
    <cellStyle name="Обычный 7 2 2 4 2" xfId="46051"/>
    <cellStyle name="Обычный 7 2 2 5" xfId="46052"/>
    <cellStyle name="Обычный 7 2 2 6" xfId="46053"/>
    <cellStyle name="Обычный 7 2 3" xfId="46054"/>
    <cellStyle name="Обычный 7 2 3 2" xfId="46055"/>
    <cellStyle name="Обычный 7 2 3 2 2" xfId="46056"/>
    <cellStyle name="Обычный 7 2 3 2 2 2" xfId="46057"/>
    <cellStyle name="Обычный 7 2 3 2 3" xfId="46058"/>
    <cellStyle name="Обычный 7 2 3 2 3 2" xfId="46059"/>
    <cellStyle name="Обычный 7 2 3 2 4" xfId="46060"/>
    <cellStyle name="Обычный 7 2 3 3" xfId="46061"/>
    <cellStyle name="Обычный 7 2 3 3 2" xfId="46062"/>
    <cellStyle name="Обычный 7 2 3 4" xfId="46063"/>
    <cellStyle name="Обычный 7 2 3 4 2" xfId="46064"/>
    <cellStyle name="Обычный 7 2 3 5" xfId="46065"/>
    <cellStyle name="Обычный 7 2 3 6" xfId="46066"/>
    <cellStyle name="Обычный 7 2 4" xfId="46067"/>
    <cellStyle name="Обычный 7 2 4 2" xfId="46068"/>
    <cellStyle name="Обычный 7 2 4 2 2" xfId="46069"/>
    <cellStyle name="Обычный 7 2 4 3" xfId="46070"/>
    <cellStyle name="Обычный 7 2 4 3 2" xfId="46071"/>
    <cellStyle name="Обычный 7 2 4 4" xfId="46072"/>
    <cellStyle name="Обычный 7 2 5" xfId="46073"/>
    <cellStyle name="Обычный 7 2 5 2" xfId="46074"/>
    <cellStyle name="Обычный 7 2 6" xfId="46075"/>
    <cellStyle name="Обычный 7 2 6 2" xfId="46076"/>
    <cellStyle name="Обычный 7 2 7" xfId="46077"/>
    <cellStyle name="Обычный 7 2 7 2" xfId="46078"/>
    <cellStyle name="Обычный 7 2 8" xfId="46079"/>
    <cellStyle name="Обычный 7 2 9" xfId="46080"/>
    <cellStyle name="Обычный 7 3" xfId="46081"/>
    <cellStyle name="Обычный 7 4" xfId="46082"/>
    <cellStyle name="Обычный 7 5" xfId="46083"/>
    <cellStyle name="Обычный 70" xfId="46084"/>
    <cellStyle name="Обычный 70 2" xfId="46085"/>
    <cellStyle name="Обычный 70 2 2" xfId="46086"/>
    <cellStyle name="Обычный 71" xfId="46087"/>
    <cellStyle name="Обычный 71 2" xfId="46088"/>
    <cellStyle name="Обычный 71 2 2" xfId="46089"/>
    <cellStyle name="Обычный 71 2 2 2" xfId="46090"/>
    <cellStyle name="Обычный 71 2 3" xfId="46091"/>
    <cellStyle name="Обычный 71 2 4" xfId="46092"/>
    <cellStyle name="Обычный 72" xfId="46093"/>
    <cellStyle name="Обычный 72 2" xfId="46094"/>
    <cellStyle name="Обычный 72 2 2" xfId="46095"/>
    <cellStyle name="Обычный 72 3" xfId="46096"/>
    <cellStyle name="Обычный 72 4" xfId="46097"/>
    <cellStyle name="Обычный 73" xfId="46098"/>
    <cellStyle name="Обычный 73 2" xfId="46099"/>
    <cellStyle name="Обычный 73 3" xfId="46100"/>
    <cellStyle name="Обычный 73 4" xfId="46101"/>
    <cellStyle name="Обычный 73 4 2" xfId="5"/>
    <cellStyle name="Обычный 73 4 2 2" xfId="46102"/>
    <cellStyle name="Обычный 73 4 3" xfId="46103"/>
    <cellStyle name="Обычный 74" xfId="46104"/>
    <cellStyle name="Обычный 74 2" xfId="46105"/>
    <cellStyle name="Обычный 75" xfId="46106"/>
    <cellStyle name="Обычный 75 2" xfId="46107"/>
    <cellStyle name="Обычный 76" xfId="46108"/>
    <cellStyle name="Обычный 77" xfId="46109"/>
    <cellStyle name="Обычный 78" xfId="46110"/>
    <cellStyle name="Обычный 78 2" xfId="46111"/>
    <cellStyle name="Обычный 78 2 2" xfId="46112"/>
    <cellStyle name="Обычный 78 2 3" xfId="46113"/>
    <cellStyle name="Обычный 78 2 4" xfId="46114"/>
    <cellStyle name="Обычный 79" xfId="46115"/>
    <cellStyle name="Обычный 8" xfId="46116"/>
    <cellStyle name="Обычный 8 2" xfId="46117"/>
    <cellStyle name="Обычный 8 2 2" xfId="46118"/>
    <cellStyle name="Обычный 8 2 3" xfId="46119"/>
    <cellStyle name="Обычный 8 3" xfId="46120"/>
    <cellStyle name="Обычный 8 3 2" xfId="46121"/>
    <cellStyle name="Обычный 8 4" xfId="46122"/>
    <cellStyle name="Обычный 8 4 2" xfId="46123"/>
    <cellStyle name="Обычный 8 4 2 2" xfId="46124"/>
    <cellStyle name="Обычный 8 4 2 3" xfId="46125"/>
    <cellStyle name="Обычный 8 4 3" xfId="46126"/>
    <cellStyle name="Обычный 8 5" xfId="46127"/>
    <cellStyle name="Обычный 8 6" xfId="46128"/>
    <cellStyle name="Обычный 8 7" xfId="46129"/>
    <cellStyle name="Обычный 8 8" xfId="46130"/>
    <cellStyle name="Обычный 80" xfId="46131"/>
    <cellStyle name="Обычный 81" xfId="46132"/>
    <cellStyle name="Обычный 82" xfId="46133"/>
    <cellStyle name="Обычный 83" xfId="46134"/>
    <cellStyle name="Обычный 84" xfId="1"/>
    <cellStyle name="Обычный 84 2" xfId="2"/>
    <cellStyle name="Обычный 85" xfId="46135"/>
    <cellStyle name="Обычный 9" xfId="46136"/>
    <cellStyle name="Обычный 9 10" xfId="46137"/>
    <cellStyle name="Обычный 9 10 10" xfId="46138"/>
    <cellStyle name="Обычный 9 10 10 2" xfId="46139"/>
    <cellStyle name="Обычный 9 10 11" xfId="46140"/>
    <cellStyle name="Обычный 9 10 12" xfId="46141"/>
    <cellStyle name="Обычный 9 10 2" xfId="46142"/>
    <cellStyle name="Обычный 9 10 2 2" xfId="46143"/>
    <cellStyle name="Обычный 9 10 2 2 2" xfId="46144"/>
    <cellStyle name="Обычный 9 10 2 2 2 2" xfId="46145"/>
    <cellStyle name="Обычный 9 10 2 2 3" xfId="46146"/>
    <cellStyle name="Обычный 9 10 2 2 4" xfId="46147"/>
    <cellStyle name="Обычный 9 10 2 3" xfId="46148"/>
    <cellStyle name="Обычный 9 10 2 3 2" xfId="46149"/>
    <cellStyle name="Обычный 9 10 2 3 3" xfId="46150"/>
    <cellStyle name="Обычный 9 10 2 4" xfId="46151"/>
    <cellStyle name="Обычный 9 10 2 4 2" xfId="46152"/>
    <cellStyle name="Обычный 9 10 2 4 3" xfId="46153"/>
    <cellStyle name="Обычный 9 10 2 5" xfId="46154"/>
    <cellStyle name="Обычный 9 10 2 5 2" xfId="46155"/>
    <cellStyle name="Обычный 9 10 2 5 3" xfId="46156"/>
    <cellStyle name="Обычный 9 10 2 6" xfId="46157"/>
    <cellStyle name="Обычный 9 10 2 6 2" xfId="46158"/>
    <cellStyle name="Обычный 9 10 2 7" xfId="46159"/>
    <cellStyle name="Обычный 9 10 2 8" xfId="46160"/>
    <cellStyle name="Обычный 9 10 3" xfId="46161"/>
    <cellStyle name="Обычный 9 10 3 2" xfId="46162"/>
    <cellStyle name="Обычный 9 10 3 2 2" xfId="46163"/>
    <cellStyle name="Обычный 9 10 3 2 2 2" xfId="46164"/>
    <cellStyle name="Обычный 9 10 3 2 3" xfId="46165"/>
    <cellStyle name="Обычный 9 10 3 2 4" xfId="46166"/>
    <cellStyle name="Обычный 9 10 3 3" xfId="46167"/>
    <cellStyle name="Обычный 9 10 3 3 2" xfId="46168"/>
    <cellStyle name="Обычный 9 10 3 3 3" xfId="46169"/>
    <cellStyle name="Обычный 9 10 3 4" xfId="46170"/>
    <cellStyle name="Обычный 9 10 3 4 2" xfId="46171"/>
    <cellStyle name="Обычный 9 10 3 4 3" xfId="46172"/>
    <cellStyle name="Обычный 9 10 3 5" xfId="46173"/>
    <cellStyle name="Обычный 9 10 3 5 2" xfId="46174"/>
    <cellStyle name="Обычный 9 10 3 5 3" xfId="46175"/>
    <cellStyle name="Обычный 9 10 3 6" xfId="46176"/>
    <cellStyle name="Обычный 9 10 3 6 2" xfId="46177"/>
    <cellStyle name="Обычный 9 10 3 7" xfId="46178"/>
    <cellStyle name="Обычный 9 10 3 8" xfId="46179"/>
    <cellStyle name="Обычный 9 10 4" xfId="46180"/>
    <cellStyle name="Обычный 9 10 4 2" xfId="46181"/>
    <cellStyle name="Обычный 9 10 4 2 2" xfId="46182"/>
    <cellStyle name="Обычный 9 10 4 2 3" xfId="46183"/>
    <cellStyle name="Обычный 9 10 4 3" xfId="46184"/>
    <cellStyle name="Обычный 9 10 4 3 2" xfId="46185"/>
    <cellStyle name="Обычный 9 10 4 3 3" xfId="46186"/>
    <cellStyle name="Обычный 9 10 4 4" xfId="46187"/>
    <cellStyle name="Обычный 9 10 4 4 2" xfId="46188"/>
    <cellStyle name="Обычный 9 10 4 4 3" xfId="46189"/>
    <cellStyle name="Обычный 9 10 4 5" xfId="46190"/>
    <cellStyle name="Обычный 9 10 4 5 2" xfId="46191"/>
    <cellStyle name="Обычный 9 10 4 6" xfId="46192"/>
    <cellStyle name="Обычный 9 10 4 7" xfId="46193"/>
    <cellStyle name="Обычный 9 10 5" xfId="46194"/>
    <cellStyle name="Обычный 9 10 5 2" xfId="46195"/>
    <cellStyle name="Обычный 9 10 5 2 2" xfId="46196"/>
    <cellStyle name="Обычный 9 10 5 2 3" xfId="46197"/>
    <cellStyle name="Обычный 9 10 5 3" xfId="46198"/>
    <cellStyle name="Обычный 9 10 5 3 2" xfId="46199"/>
    <cellStyle name="Обычный 9 10 5 3 3" xfId="46200"/>
    <cellStyle name="Обычный 9 10 5 4" xfId="46201"/>
    <cellStyle name="Обычный 9 10 5 4 2" xfId="46202"/>
    <cellStyle name="Обычный 9 10 5 4 3" xfId="46203"/>
    <cellStyle name="Обычный 9 10 5 5" xfId="46204"/>
    <cellStyle name="Обычный 9 10 5 5 2" xfId="46205"/>
    <cellStyle name="Обычный 9 10 5 6" xfId="46206"/>
    <cellStyle name="Обычный 9 10 5 7" xfId="46207"/>
    <cellStyle name="Обычный 9 10 6" xfId="46208"/>
    <cellStyle name="Обычный 9 10 6 2" xfId="46209"/>
    <cellStyle name="Обычный 9 10 6 2 2" xfId="46210"/>
    <cellStyle name="Обычный 9 10 6 2 3" xfId="46211"/>
    <cellStyle name="Обычный 9 10 6 3" xfId="46212"/>
    <cellStyle name="Обычный 9 10 6 3 2" xfId="46213"/>
    <cellStyle name="Обычный 9 10 6 3 3" xfId="46214"/>
    <cellStyle name="Обычный 9 10 6 4" xfId="46215"/>
    <cellStyle name="Обычный 9 10 6 4 2" xfId="46216"/>
    <cellStyle name="Обычный 9 10 6 5" xfId="46217"/>
    <cellStyle name="Обычный 9 10 6 5 2" xfId="46218"/>
    <cellStyle name="Обычный 9 10 6 6" xfId="46219"/>
    <cellStyle name="Обычный 9 10 6 7" xfId="46220"/>
    <cellStyle name="Обычный 9 10 7" xfId="46221"/>
    <cellStyle name="Обычный 9 10 7 2" xfId="46222"/>
    <cellStyle name="Обычный 9 10 7 3" xfId="46223"/>
    <cellStyle name="Обычный 9 10 8" xfId="46224"/>
    <cellStyle name="Обычный 9 10 8 2" xfId="46225"/>
    <cellStyle name="Обычный 9 10 8 3" xfId="46226"/>
    <cellStyle name="Обычный 9 10 9" xfId="46227"/>
    <cellStyle name="Обычный 9 10 9 2" xfId="46228"/>
    <cellStyle name="Обычный 9 10 9 3" xfId="46229"/>
    <cellStyle name="Обычный 9 11" xfId="46230"/>
    <cellStyle name="Обычный 9 11 2" xfId="46231"/>
    <cellStyle name="Обычный 9 11 2 2" xfId="46232"/>
    <cellStyle name="Обычный 9 11 2 2 2" xfId="46233"/>
    <cellStyle name="Обычный 9 11 2 2 3" xfId="46234"/>
    <cellStyle name="Обычный 9 11 2 3" xfId="46235"/>
    <cellStyle name="Обычный 9 11 2 3 2" xfId="46236"/>
    <cellStyle name="Обычный 9 11 2 3 3" xfId="46237"/>
    <cellStyle name="Обычный 9 11 2 4" xfId="46238"/>
    <cellStyle name="Обычный 9 11 2 4 2" xfId="46239"/>
    <cellStyle name="Обычный 9 11 2 4 3" xfId="46240"/>
    <cellStyle name="Обычный 9 11 2 5" xfId="46241"/>
    <cellStyle name="Обычный 9 11 2 5 2" xfId="46242"/>
    <cellStyle name="Обычный 9 11 2 6" xfId="46243"/>
    <cellStyle name="Обычный 9 11 2 7" xfId="46244"/>
    <cellStyle name="Обычный 9 11 3" xfId="46245"/>
    <cellStyle name="Обычный 9 11 3 2" xfId="46246"/>
    <cellStyle name="Обычный 9 11 3 2 2" xfId="46247"/>
    <cellStyle name="Обычный 9 11 3 3" xfId="46248"/>
    <cellStyle name="Обычный 9 11 3 4" xfId="46249"/>
    <cellStyle name="Обычный 9 11 4" xfId="46250"/>
    <cellStyle name="Обычный 9 11 4 2" xfId="46251"/>
    <cellStyle name="Обычный 9 11 4 3" xfId="46252"/>
    <cellStyle name="Обычный 9 11 5" xfId="46253"/>
    <cellStyle name="Обычный 9 11 5 2" xfId="46254"/>
    <cellStyle name="Обычный 9 11 5 3" xfId="46255"/>
    <cellStyle name="Обычный 9 11 6" xfId="46256"/>
    <cellStyle name="Обычный 9 11 6 2" xfId="46257"/>
    <cellStyle name="Обычный 9 11 6 3" xfId="46258"/>
    <cellStyle name="Обычный 9 11 7" xfId="46259"/>
    <cellStyle name="Обычный 9 11 7 2" xfId="46260"/>
    <cellStyle name="Обычный 9 11 8" xfId="46261"/>
    <cellStyle name="Обычный 9 11 9" xfId="46262"/>
    <cellStyle name="Обычный 9 12" xfId="46263"/>
    <cellStyle name="Обычный 9 12 2" xfId="46264"/>
    <cellStyle name="Обычный 9 12 2 2" xfId="46265"/>
    <cellStyle name="Обычный 9 12 2 2 2" xfId="46266"/>
    <cellStyle name="Обычный 9 12 2 2 3" xfId="46267"/>
    <cellStyle name="Обычный 9 12 2 3" xfId="46268"/>
    <cellStyle name="Обычный 9 12 2 3 2" xfId="46269"/>
    <cellStyle name="Обычный 9 12 2 3 3" xfId="46270"/>
    <cellStyle name="Обычный 9 12 2 4" xfId="46271"/>
    <cellStyle name="Обычный 9 12 2 4 2" xfId="46272"/>
    <cellStyle name="Обычный 9 12 2 4 3" xfId="46273"/>
    <cellStyle name="Обычный 9 12 2 5" xfId="46274"/>
    <cellStyle name="Обычный 9 12 2 5 2" xfId="46275"/>
    <cellStyle name="Обычный 9 12 2 6" xfId="46276"/>
    <cellStyle name="Обычный 9 12 2 7" xfId="46277"/>
    <cellStyle name="Обычный 9 12 3" xfId="46278"/>
    <cellStyle name="Обычный 9 12 3 2" xfId="46279"/>
    <cellStyle name="Обычный 9 12 3 2 2" xfId="46280"/>
    <cellStyle name="Обычный 9 12 3 3" xfId="46281"/>
    <cellStyle name="Обычный 9 12 3 4" xfId="46282"/>
    <cellStyle name="Обычный 9 12 4" xfId="46283"/>
    <cellStyle name="Обычный 9 12 4 2" xfId="46284"/>
    <cellStyle name="Обычный 9 12 4 3" xfId="46285"/>
    <cellStyle name="Обычный 9 12 5" xfId="46286"/>
    <cellStyle name="Обычный 9 12 5 2" xfId="46287"/>
    <cellStyle name="Обычный 9 12 5 3" xfId="46288"/>
    <cellStyle name="Обычный 9 12 6" xfId="46289"/>
    <cellStyle name="Обычный 9 12 6 2" xfId="46290"/>
    <cellStyle name="Обычный 9 12 6 3" xfId="46291"/>
    <cellStyle name="Обычный 9 12 7" xfId="46292"/>
    <cellStyle name="Обычный 9 12 7 2" xfId="46293"/>
    <cellStyle name="Обычный 9 12 8" xfId="46294"/>
    <cellStyle name="Обычный 9 12 9" xfId="46295"/>
    <cellStyle name="Обычный 9 13" xfId="46296"/>
    <cellStyle name="Обычный 9 13 2" xfId="46297"/>
    <cellStyle name="Обычный 9 13 2 2" xfId="46298"/>
    <cellStyle name="Обычный 9 13 2 2 2" xfId="46299"/>
    <cellStyle name="Обычный 9 13 2 3" xfId="46300"/>
    <cellStyle name="Обычный 9 13 2 4" xfId="46301"/>
    <cellStyle name="Обычный 9 13 3" xfId="46302"/>
    <cellStyle name="Обычный 9 13 3 2" xfId="46303"/>
    <cellStyle name="Обычный 9 13 3 3" xfId="46304"/>
    <cellStyle name="Обычный 9 13 4" xfId="46305"/>
    <cellStyle name="Обычный 9 13 4 2" xfId="46306"/>
    <cellStyle name="Обычный 9 13 4 3" xfId="46307"/>
    <cellStyle name="Обычный 9 13 5" xfId="46308"/>
    <cellStyle name="Обычный 9 13 5 2" xfId="46309"/>
    <cellStyle name="Обычный 9 13 5 3" xfId="46310"/>
    <cellStyle name="Обычный 9 13 6" xfId="46311"/>
    <cellStyle name="Обычный 9 13 6 2" xfId="46312"/>
    <cellStyle name="Обычный 9 13 7" xfId="46313"/>
    <cellStyle name="Обычный 9 13 8" xfId="46314"/>
    <cellStyle name="Обычный 9 14" xfId="46315"/>
    <cellStyle name="Обычный 9 14 2" xfId="46316"/>
    <cellStyle name="Обычный 9 14 2 2" xfId="46317"/>
    <cellStyle name="Обычный 9 14 2 3" xfId="46318"/>
    <cellStyle name="Обычный 9 14 3" xfId="46319"/>
    <cellStyle name="Обычный 9 14 3 2" xfId="46320"/>
    <cellStyle name="Обычный 9 14 3 3" xfId="46321"/>
    <cellStyle name="Обычный 9 14 4" xfId="46322"/>
    <cellStyle name="Обычный 9 14 4 2" xfId="46323"/>
    <cellStyle name="Обычный 9 14 4 3" xfId="46324"/>
    <cellStyle name="Обычный 9 14 5" xfId="46325"/>
    <cellStyle name="Обычный 9 14 5 2" xfId="46326"/>
    <cellStyle name="Обычный 9 14 6" xfId="46327"/>
    <cellStyle name="Обычный 9 14 7" xfId="46328"/>
    <cellStyle name="Обычный 9 15" xfId="46329"/>
    <cellStyle name="Обычный 9 15 2" xfId="46330"/>
    <cellStyle name="Обычный 9 15 2 2" xfId="46331"/>
    <cellStyle name="Обычный 9 15 2 3" xfId="46332"/>
    <cellStyle name="Обычный 9 15 3" xfId="46333"/>
    <cellStyle name="Обычный 9 15 3 2" xfId="46334"/>
    <cellStyle name="Обычный 9 15 3 3" xfId="46335"/>
    <cellStyle name="Обычный 9 15 4" xfId="46336"/>
    <cellStyle name="Обычный 9 15 4 2" xfId="46337"/>
    <cellStyle name="Обычный 9 15 4 3" xfId="46338"/>
    <cellStyle name="Обычный 9 15 5" xfId="46339"/>
    <cellStyle name="Обычный 9 15 5 2" xfId="46340"/>
    <cellStyle name="Обычный 9 15 6" xfId="46341"/>
    <cellStyle name="Обычный 9 15 7" xfId="46342"/>
    <cellStyle name="Обычный 9 16" xfId="46343"/>
    <cellStyle name="Обычный 9 16 2" xfId="46344"/>
    <cellStyle name="Обычный 9 16 2 2" xfId="46345"/>
    <cellStyle name="Обычный 9 16 2 3" xfId="46346"/>
    <cellStyle name="Обычный 9 16 3" xfId="46347"/>
    <cellStyle name="Обычный 9 16 3 2" xfId="46348"/>
    <cellStyle name="Обычный 9 16 3 3" xfId="46349"/>
    <cellStyle name="Обычный 9 16 4" xfId="46350"/>
    <cellStyle name="Обычный 9 16 4 2" xfId="46351"/>
    <cellStyle name="Обычный 9 16 4 3" xfId="46352"/>
    <cellStyle name="Обычный 9 16 5" xfId="46353"/>
    <cellStyle name="Обычный 9 16 5 2" xfId="46354"/>
    <cellStyle name="Обычный 9 16 6" xfId="46355"/>
    <cellStyle name="Обычный 9 16 7" xfId="46356"/>
    <cellStyle name="Обычный 9 17" xfId="46357"/>
    <cellStyle name="Обычный 9 17 2" xfId="46358"/>
    <cellStyle name="Обычный 9 17 2 2" xfId="46359"/>
    <cellStyle name="Обычный 9 17 2 3" xfId="46360"/>
    <cellStyle name="Обычный 9 17 3" xfId="46361"/>
    <cellStyle name="Обычный 9 17 3 2" xfId="46362"/>
    <cellStyle name="Обычный 9 17 3 3" xfId="46363"/>
    <cellStyle name="Обычный 9 17 4" xfId="46364"/>
    <cellStyle name="Обычный 9 17 4 2" xfId="46365"/>
    <cellStyle name="Обычный 9 17 4 3" xfId="46366"/>
    <cellStyle name="Обычный 9 17 5" xfId="46367"/>
    <cellStyle name="Обычный 9 17 5 2" xfId="46368"/>
    <cellStyle name="Обычный 9 17 6" xfId="46369"/>
    <cellStyle name="Обычный 9 17 7" xfId="46370"/>
    <cellStyle name="Обычный 9 18" xfId="46371"/>
    <cellStyle name="Обычный 9 18 2" xfId="46372"/>
    <cellStyle name="Обычный 9 18 2 2" xfId="46373"/>
    <cellStyle name="Обычный 9 18 2 3" xfId="46374"/>
    <cellStyle name="Обычный 9 18 3" xfId="46375"/>
    <cellStyle name="Обычный 9 18 3 2" xfId="46376"/>
    <cellStyle name="Обычный 9 18 3 3" xfId="46377"/>
    <cellStyle name="Обычный 9 18 4" xfId="46378"/>
    <cellStyle name="Обычный 9 18 4 2" xfId="46379"/>
    <cellStyle name="Обычный 9 18 4 3" xfId="46380"/>
    <cellStyle name="Обычный 9 18 5" xfId="46381"/>
    <cellStyle name="Обычный 9 18 5 2" xfId="46382"/>
    <cellStyle name="Обычный 9 18 6" xfId="46383"/>
    <cellStyle name="Обычный 9 18 7" xfId="46384"/>
    <cellStyle name="Обычный 9 19" xfId="46385"/>
    <cellStyle name="Обычный 9 19 2" xfId="46386"/>
    <cellStyle name="Обычный 9 19 2 2" xfId="46387"/>
    <cellStyle name="Обычный 9 19 3" xfId="46388"/>
    <cellStyle name="Обычный 9 2" xfId="46389"/>
    <cellStyle name="Обычный 9 2 2" xfId="46390"/>
    <cellStyle name="Обычный 9 2 2 2" xfId="46391"/>
    <cellStyle name="Обычный 9 2 2 2 2" xfId="46392"/>
    <cellStyle name="Обычный 9 2 2 2 3" xfId="46393"/>
    <cellStyle name="Обычный 9 2 2 2 4" xfId="46394"/>
    <cellStyle name="Обычный 9 2 2 2 5" xfId="46395"/>
    <cellStyle name="Обычный 9 2 2 3" xfId="46396"/>
    <cellStyle name="Обычный 9 2 2 3 2" xfId="46397"/>
    <cellStyle name="Обычный 9 2 2 3 3" xfId="46398"/>
    <cellStyle name="Обычный 9 2 2 4" xfId="46399"/>
    <cellStyle name="Обычный 9 2 2 4 2" xfId="46400"/>
    <cellStyle name="Обычный 9 2 2 5" xfId="46401"/>
    <cellStyle name="Обычный 9 2 2 6" xfId="46402"/>
    <cellStyle name="Обычный 9 2 3" xfId="46403"/>
    <cellStyle name="Обычный 9 2 3 2" xfId="46404"/>
    <cellStyle name="Обычный 9 2 3 3" xfId="46405"/>
    <cellStyle name="Обычный 9 2 4" xfId="46406"/>
    <cellStyle name="Обычный 9 2 4 2" xfId="46407"/>
    <cellStyle name="Обычный 9 2 4 3" xfId="46408"/>
    <cellStyle name="Обычный 9 2 5" xfId="46409"/>
    <cellStyle name="Обычный 9 2 6" xfId="46410"/>
    <cellStyle name="Обычный 9 20" xfId="46411"/>
    <cellStyle name="Обычный 9 20 2" xfId="46412"/>
    <cellStyle name="Обычный 9 20 3" xfId="46413"/>
    <cellStyle name="Обычный 9 21" xfId="46414"/>
    <cellStyle name="Обычный 9 21 2" xfId="46415"/>
    <cellStyle name="Обычный 9 21 3" xfId="46416"/>
    <cellStyle name="Обычный 9 22" xfId="46417"/>
    <cellStyle name="Обычный 9 22 2" xfId="46418"/>
    <cellStyle name="Обычный 9 22 3" xfId="46419"/>
    <cellStyle name="Обычный 9 23" xfId="46420"/>
    <cellStyle name="Обычный 9 23 2" xfId="46421"/>
    <cellStyle name="Обычный 9 23 3" xfId="46422"/>
    <cellStyle name="Обычный 9 24" xfId="46423"/>
    <cellStyle name="Обычный 9 24 2" xfId="46424"/>
    <cellStyle name="Обычный 9 25" xfId="46425"/>
    <cellStyle name="Обычный 9 26" xfId="46426"/>
    <cellStyle name="Обычный 9 27" xfId="46427"/>
    <cellStyle name="Обычный 9 28" xfId="46428"/>
    <cellStyle name="Обычный 9 29" xfId="46429"/>
    <cellStyle name="Обычный 9 3" xfId="46430"/>
    <cellStyle name="Обычный 9 3 10" xfId="46431"/>
    <cellStyle name="Обычный 9 3 10 2" xfId="46432"/>
    <cellStyle name="Обычный 9 3 10 2 2" xfId="46433"/>
    <cellStyle name="Обычный 9 3 10 2 2 2" xfId="46434"/>
    <cellStyle name="Обычный 9 3 10 2 3" xfId="46435"/>
    <cellStyle name="Обычный 9 3 10 2 4" xfId="46436"/>
    <cellStyle name="Обычный 9 3 10 3" xfId="46437"/>
    <cellStyle name="Обычный 9 3 10 3 2" xfId="46438"/>
    <cellStyle name="Обычный 9 3 10 3 3" xfId="46439"/>
    <cellStyle name="Обычный 9 3 10 4" xfId="46440"/>
    <cellStyle name="Обычный 9 3 10 4 2" xfId="46441"/>
    <cellStyle name="Обычный 9 3 10 4 3" xfId="46442"/>
    <cellStyle name="Обычный 9 3 10 5" xfId="46443"/>
    <cellStyle name="Обычный 9 3 10 5 2" xfId="46444"/>
    <cellStyle name="Обычный 9 3 10 5 3" xfId="46445"/>
    <cellStyle name="Обычный 9 3 10 6" xfId="46446"/>
    <cellStyle name="Обычный 9 3 10 6 2" xfId="46447"/>
    <cellStyle name="Обычный 9 3 10 7" xfId="46448"/>
    <cellStyle name="Обычный 9 3 10 8" xfId="46449"/>
    <cellStyle name="Обычный 9 3 11" xfId="46450"/>
    <cellStyle name="Обычный 9 3 11 2" xfId="46451"/>
    <cellStyle name="Обычный 9 3 11 2 2" xfId="46452"/>
    <cellStyle name="Обычный 9 3 11 2 3" xfId="46453"/>
    <cellStyle name="Обычный 9 3 11 3" xfId="46454"/>
    <cellStyle name="Обычный 9 3 11 3 2" xfId="46455"/>
    <cellStyle name="Обычный 9 3 11 3 3" xfId="46456"/>
    <cellStyle name="Обычный 9 3 11 4" xfId="46457"/>
    <cellStyle name="Обычный 9 3 11 4 2" xfId="46458"/>
    <cellStyle name="Обычный 9 3 11 4 3" xfId="46459"/>
    <cellStyle name="Обычный 9 3 11 5" xfId="46460"/>
    <cellStyle name="Обычный 9 3 11 5 2" xfId="46461"/>
    <cellStyle name="Обычный 9 3 11 6" xfId="46462"/>
    <cellStyle name="Обычный 9 3 11 7" xfId="46463"/>
    <cellStyle name="Обычный 9 3 12" xfId="46464"/>
    <cellStyle name="Обычный 9 3 12 2" xfId="46465"/>
    <cellStyle name="Обычный 9 3 12 2 2" xfId="46466"/>
    <cellStyle name="Обычный 9 3 12 2 3" xfId="46467"/>
    <cellStyle name="Обычный 9 3 12 3" xfId="46468"/>
    <cellStyle name="Обычный 9 3 12 3 2" xfId="46469"/>
    <cellStyle name="Обычный 9 3 12 3 3" xfId="46470"/>
    <cellStyle name="Обычный 9 3 12 4" xfId="46471"/>
    <cellStyle name="Обычный 9 3 12 4 2" xfId="46472"/>
    <cellStyle name="Обычный 9 3 12 4 3" xfId="46473"/>
    <cellStyle name="Обычный 9 3 12 5" xfId="46474"/>
    <cellStyle name="Обычный 9 3 12 5 2" xfId="46475"/>
    <cellStyle name="Обычный 9 3 12 6" xfId="46476"/>
    <cellStyle name="Обычный 9 3 12 7" xfId="46477"/>
    <cellStyle name="Обычный 9 3 13" xfId="46478"/>
    <cellStyle name="Обычный 9 3 13 2" xfId="46479"/>
    <cellStyle name="Обычный 9 3 13 2 2" xfId="46480"/>
    <cellStyle name="Обычный 9 3 13 2 3" xfId="46481"/>
    <cellStyle name="Обычный 9 3 13 3" xfId="46482"/>
    <cellStyle name="Обычный 9 3 13 3 2" xfId="46483"/>
    <cellStyle name="Обычный 9 3 13 3 3" xfId="46484"/>
    <cellStyle name="Обычный 9 3 13 4" xfId="46485"/>
    <cellStyle name="Обычный 9 3 13 4 2" xfId="46486"/>
    <cellStyle name="Обычный 9 3 13 4 3" xfId="46487"/>
    <cellStyle name="Обычный 9 3 13 5" xfId="46488"/>
    <cellStyle name="Обычный 9 3 13 5 2" xfId="46489"/>
    <cellStyle name="Обычный 9 3 13 6" xfId="46490"/>
    <cellStyle name="Обычный 9 3 13 7" xfId="46491"/>
    <cellStyle name="Обычный 9 3 14" xfId="46492"/>
    <cellStyle name="Обычный 9 3 14 2" xfId="46493"/>
    <cellStyle name="Обычный 9 3 14 2 2" xfId="46494"/>
    <cellStyle name="Обычный 9 3 14 2 3" xfId="46495"/>
    <cellStyle name="Обычный 9 3 14 3" xfId="46496"/>
    <cellStyle name="Обычный 9 3 14 3 2" xfId="46497"/>
    <cellStyle name="Обычный 9 3 14 3 3" xfId="46498"/>
    <cellStyle name="Обычный 9 3 14 4" xfId="46499"/>
    <cellStyle name="Обычный 9 3 14 4 2" xfId="46500"/>
    <cellStyle name="Обычный 9 3 14 4 3" xfId="46501"/>
    <cellStyle name="Обычный 9 3 14 5" xfId="46502"/>
    <cellStyle name="Обычный 9 3 14 5 2" xfId="46503"/>
    <cellStyle name="Обычный 9 3 14 6" xfId="46504"/>
    <cellStyle name="Обычный 9 3 14 7" xfId="46505"/>
    <cellStyle name="Обычный 9 3 15" xfId="46506"/>
    <cellStyle name="Обычный 9 3 15 2" xfId="46507"/>
    <cellStyle name="Обычный 9 3 15 2 2" xfId="46508"/>
    <cellStyle name="Обычный 9 3 15 2 3" xfId="46509"/>
    <cellStyle name="Обычный 9 3 15 3" xfId="46510"/>
    <cellStyle name="Обычный 9 3 15 3 2" xfId="46511"/>
    <cellStyle name="Обычный 9 3 15 3 3" xfId="46512"/>
    <cellStyle name="Обычный 9 3 15 4" xfId="46513"/>
    <cellStyle name="Обычный 9 3 15 4 2" xfId="46514"/>
    <cellStyle name="Обычный 9 3 15 4 3" xfId="46515"/>
    <cellStyle name="Обычный 9 3 15 5" xfId="46516"/>
    <cellStyle name="Обычный 9 3 15 5 2" xfId="46517"/>
    <cellStyle name="Обычный 9 3 15 6" xfId="46518"/>
    <cellStyle name="Обычный 9 3 15 7" xfId="46519"/>
    <cellStyle name="Обычный 9 3 16" xfId="46520"/>
    <cellStyle name="Обычный 9 3 16 2" xfId="46521"/>
    <cellStyle name="Обычный 9 3 16 3" xfId="46522"/>
    <cellStyle name="Обычный 9 3 17" xfId="46523"/>
    <cellStyle name="Обычный 9 3 17 2" xfId="46524"/>
    <cellStyle name="Обычный 9 3 17 3" xfId="46525"/>
    <cellStyle name="Обычный 9 3 18" xfId="46526"/>
    <cellStyle name="Обычный 9 3 18 2" xfId="46527"/>
    <cellStyle name="Обычный 9 3 18 3" xfId="46528"/>
    <cellStyle name="Обычный 9 3 19" xfId="46529"/>
    <cellStyle name="Обычный 9 3 19 2" xfId="46530"/>
    <cellStyle name="Обычный 9 3 19 3" xfId="46531"/>
    <cellStyle name="Обычный 9 3 2" xfId="46532"/>
    <cellStyle name="Обычный 9 3 2 10" xfId="46533"/>
    <cellStyle name="Обычный 9 3 2 10 2" xfId="46534"/>
    <cellStyle name="Обычный 9 3 2 10 2 2" xfId="46535"/>
    <cellStyle name="Обычный 9 3 2 10 2 3" xfId="46536"/>
    <cellStyle name="Обычный 9 3 2 10 3" xfId="46537"/>
    <cellStyle name="Обычный 9 3 2 10 3 2" xfId="46538"/>
    <cellStyle name="Обычный 9 3 2 10 3 3" xfId="46539"/>
    <cellStyle name="Обычный 9 3 2 10 4" xfId="46540"/>
    <cellStyle name="Обычный 9 3 2 10 4 2" xfId="46541"/>
    <cellStyle name="Обычный 9 3 2 10 4 3" xfId="46542"/>
    <cellStyle name="Обычный 9 3 2 10 5" xfId="46543"/>
    <cellStyle name="Обычный 9 3 2 10 5 2" xfId="46544"/>
    <cellStyle name="Обычный 9 3 2 10 6" xfId="46545"/>
    <cellStyle name="Обычный 9 3 2 10 7" xfId="46546"/>
    <cellStyle name="Обычный 9 3 2 11" xfId="46547"/>
    <cellStyle name="Обычный 9 3 2 11 2" xfId="46548"/>
    <cellStyle name="Обычный 9 3 2 11 2 2" xfId="46549"/>
    <cellStyle name="Обычный 9 3 2 11 2 3" xfId="46550"/>
    <cellStyle name="Обычный 9 3 2 11 3" xfId="46551"/>
    <cellStyle name="Обычный 9 3 2 11 3 2" xfId="46552"/>
    <cellStyle name="Обычный 9 3 2 11 3 3" xfId="46553"/>
    <cellStyle name="Обычный 9 3 2 11 4" xfId="46554"/>
    <cellStyle name="Обычный 9 3 2 11 4 2" xfId="46555"/>
    <cellStyle name="Обычный 9 3 2 11 4 3" xfId="46556"/>
    <cellStyle name="Обычный 9 3 2 11 5" xfId="46557"/>
    <cellStyle name="Обычный 9 3 2 11 5 2" xfId="46558"/>
    <cellStyle name="Обычный 9 3 2 11 6" xfId="46559"/>
    <cellStyle name="Обычный 9 3 2 11 7" xfId="46560"/>
    <cellStyle name="Обычный 9 3 2 12" xfId="46561"/>
    <cellStyle name="Обычный 9 3 2 12 2" xfId="46562"/>
    <cellStyle name="Обычный 9 3 2 12 3" xfId="46563"/>
    <cellStyle name="Обычный 9 3 2 13" xfId="46564"/>
    <cellStyle name="Обычный 9 3 2 13 2" xfId="46565"/>
    <cellStyle name="Обычный 9 3 2 13 3" xfId="46566"/>
    <cellStyle name="Обычный 9 3 2 14" xfId="46567"/>
    <cellStyle name="Обычный 9 3 2 14 2" xfId="46568"/>
    <cellStyle name="Обычный 9 3 2 14 3" xfId="46569"/>
    <cellStyle name="Обычный 9 3 2 15" xfId="46570"/>
    <cellStyle name="Обычный 9 3 2 15 2" xfId="46571"/>
    <cellStyle name="Обычный 9 3 2 16" xfId="46572"/>
    <cellStyle name="Обычный 9 3 2 17" xfId="46573"/>
    <cellStyle name="Обычный 9 3 2 18" xfId="46574"/>
    <cellStyle name="Обычный 9 3 2 19" xfId="46575"/>
    <cellStyle name="Обычный 9 3 2 2" xfId="46576"/>
    <cellStyle name="Обычный 9 3 2 2 10" xfId="46577"/>
    <cellStyle name="Обычный 9 3 2 2 10 2" xfId="46578"/>
    <cellStyle name="Обычный 9 3 2 2 10 2 2" xfId="46579"/>
    <cellStyle name="Обычный 9 3 2 2 10 2 3" xfId="46580"/>
    <cellStyle name="Обычный 9 3 2 2 10 3" xfId="46581"/>
    <cellStyle name="Обычный 9 3 2 2 10 3 2" xfId="46582"/>
    <cellStyle name="Обычный 9 3 2 2 10 3 3" xfId="46583"/>
    <cellStyle name="Обычный 9 3 2 2 10 4" xfId="46584"/>
    <cellStyle name="Обычный 9 3 2 2 10 4 2" xfId="46585"/>
    <cellStyle name="Обычный 9 3 2 2 10 4 3" xfId="46586"/>
    <cellStyle name="Обычный 9 3 2 2 10 5" xfId="46587"/>
    <cellStyle name="Обычный 9 3 2 2 10 5 2" xfId="46588"/>
    <cellStyle name="Обычный 9 3 2 2 10 6" xfId="46589"/>
    <cellStyle name="Обычный 9 3 2 2 10 7" xfId="46590"/>
    <cellStyle name="Обычный 9 3 2 2 11" xfId="46591"/>
    <cellStyle name="Обычный 9 3 2 2 11 2" xfId="46592"/>
    <cellStyle name="Обычный 9 3 2 2 11 3" xfId="46593"/>
    <cellStyle name="Обычный 9 3 2 2 12" xfId="46594"/>
    <cellStyle name="Обычный 9 3 2 2 12 2" xfId="46595"/>
    <cellStyle name="Обычный 9 3 2 2 12 3" xfId="46596"/>
    <cellStyle name="Обычный 9 3 2 2 13" xfId="46597"/>
    <cellStyle name="Обычный 9 3 2 2 13 2" xfId="46598"/>
    <cellStyle name="Обычный 9 3 2 2 13 3" xfId="46599"/>
    <cellStyle name="Обычный 9 3 2 2 14" xfId="46600"/>
    <cellStyle name="Обычный 9 3 2 2 14 2" xfId="46601"/>
    <cellStyle name="Обычный 9 3 2 2 15" xfId="46602"/>
    <cellStyle name="Обычный 9 3 2 2 16" xfId="46603"/>
    <cellStyle name="Обычный 9 3 2 2 2" xfId="46604"/>
    <cellStyle name="Обычный 9 3 2 2 2 10" xfId="46605"/>
    <cellStyle name="Обычный 9 3 2 2 2 10 2" xfId="46606"/>
    <cellStyle name="Обычный 9 3 2 2 2 10 3" xfId="46607"/>
    <cellStyle name="Обычный 9 3 2 2 2 11" xfId="46608"/>
    <cellStyle name="Обычный 9 3 2 2 2 11 2" xfId="46609"/>
    <cellStyle name="Обычный 9 3 2 2 2 12" xfId="46610"/>
    <cellStyle name="Обычный 9 3 2 2 2 13" xfId="46611"/>
    <cellStyle name="Обычный 9 3 2 2 2 2" xfId="46612"/>
    <cellStyle name="Обычный 9 3 2 2 2 2 2" xfId="46613"/>
    <cellStyle name="Обычный 9 3 2 2 2 2 2 2" xfId="46614"/>
    <cellStyle name="Обычный 9 3 2 2 2 2 2 2 2" xfId="46615"/>
    <cellStyle name="Обычный 9 3 2 2 2 2 2 3" xfId="46616"/>
    <cellStyle name="Обычный 9 3 2 2 2 2 2 4" xfId="46617"/>
    <cellStyle name="Обычный 9 3 2 2 2 2 3" xfId="46618"/>
    <cellStyle name="Обычный 9 3 2 2 2 2 3 2" xfId="46619"/>
    <cellStyle name="Обычный 9 3 2 2 2 2 3 3" xfId="46620"/>
    <cellStyle name="Обычный 9 3 2 2 2 2 4" xfId="46621"/>
    <cellStyle name="Обычный 9 3 2 2 2 2 4 2" xfId="46622"/>
    <cellStyle name="Обычный 9 3 2 2 2 2 4 3" xfId="46623"/>
    <cellStyle name="Обычный 9 3 2 2 2 2 5" xfId="46624"/>
    <cellStyle name="Обычный 9 3 2 2 2 2 5 2" xfId="46625"/>
    <cellStyle name="Обычный 9 3 2 2 2 2 5 3" xfId="46626"/>
    <cellStyle name="Обычный 9 3 2 2 2 2 6" xfId="46627"/>
    <cellStyle name="Обычный 9 3 2 2 2 2 6 2" xfId="46628"/>
    <cellStyle name="Обычный 9 3 2 2 2 2 7" xfId="46629"/>
    <cellStyle name="Обычный 9 3 2 2 2 2 8" xfId="46630"/>
    <cellStyle name="Обычный 9 3 2 2 2 3" xfId="46631"/>
    <cellStyle name="Обычный 9 3 2 2 2 3 2" xfId="46632"/>
    <cellStyle name="Обычный 9 3 2 2 2 3 2 2" xfId="46633"/>
    <cellStyle name="Обычный 9 3 2 2 2 3 2 2 2" xfId="46634"/>
    <cellStyle name="Обычный 9 3 2 2 2 3 2 3" xfId="46635"/>
    <cellStyle name="Обычный 9 3 2 2 2 3 2 4" xfId="46636"/>
    <cellStyle name="Обычный 9 3 2 2 2 3 3" xfId="46637"/>
    <cellStyle name="Обычный 9 3 2 2 2 3 3 2" xfId="46638"/>
    <cellStyle name="Обычный 9 3 2 2 2 3 3 3" xfId="46639"/>
    <cellStyle name="Обычный 9 3 2 2 2 3 4" xfId="46640"/>
    <cellStyle name="Обычный 9 3 2 2 2 3 4 2" xfId="46641"/>
    <cellStyle name="Обычный 9 3 2 2 2 3 4 3" xfId="46642"/>
    <cellStyle name="Обычный 9 3 2 2 2 3 5" xfId="46643"/>
    <cellStyle name="Обычный 9 3 2 2 2 3 5 2" xfId="46644"/>
    <cellStyle name="Обычный 9 3 2 2 2 3 5 3" xfId="46645"/>
    <cellStyle name="Обычный 9 3 2 2 2 3 6" xfId="46646"/>
    <cellStyle name="Обычный 9 3 2 2 2 3 6 2" xfId="46647"/>
    <cellStyle name="Обычный 9 3 2 2 2 3 7" xfId="46648"/>
    <cellStyle name="Обычный 9 3 2 2 2 3 8" xfId="46649"/>
    <cellStyle name="Обычный 9 3 2 2 2 4" xfId="46650"/>
    <cellStyle name="Обычный 9 3 2 2 2 4 2" xfId="46651"/>
    <cellStyle name="Обычный 9 3 2 2 2 4 2 2" xfId="46652"/>
    <cellStyle name="Обычный 9 3 2 2 2 4 2 3" xfId="46653"/>
    <cellStyle name="Обычный 9 3 2 2 2 4 3" xfId="46654"/>
    <cellStyle name="Обычный 9 3 2 2 2 4 3 2" xfId="46655"/>
    <cellStyle name="Обычный 9 3 2 2 2 4 3 3" xfId="46656"/>
    <cellStyle name="Обычный 9 3 2 2 2 4 4" xfId="46657"/>
    <cellStyle name="Обычный 9 3 2 2 2 4 4 2" xfId="46658"/>
    <cellStyle name="Обычный 9 3 2 2 2 4 4 3" xfId="46659"/>
    <cellStyle name="Обычный 9 3 2 2 2 4 5" xfId="46660"/>
    <cellStyle name="Обычный 9 3 2 2 2 4 5 2" xfId="46661"/>
    <cellStyle name="Обычный 9 3 2 2 2 4 6" xfId="46662"/>
    <cellStyle name="Обычный 9 3 2 2 2 4 7" xfId="46663"/>
    <cellStyle name="Обычный 9 3 2 2 2 5" xfId="46664"/>
    <cellStyle name="Обычный 9 3 2 2 2 5 2" xfId="46665"/>
    <cellStyle name="Обычный 9 3 2 2 2 5 2 2" xfId="46666"/>
    <cellStyle name="Обычный 9 3 2 2 2 5 2 3" xfId="46667"/>
    <cellStyle name="Обычный 9 3 2 2 2 5 3" xfId="46668"/>
    <cellStyle name="Обычный 9 3 2 2 2 5 3 2" xfId="46669"/>
    <cellStyle name="Обычный 9 3 2 2 2 5 3 3" xfId="46670"/>
    <cellStyle name="Обычный 9 3 2 2 2 5 4" xfId="46671"/>
    <cellStyle name="Обычный 9 3 2 2 2 5 4 2" xfId="46672"/>
    <cellStyle name="Обычный 9 3 2 2 2 5 4 3" xfId="46673"/>
    <cellStyle name="Обычный 9 3 2 2 2 5 5" xfId="46674"/>
    <cellStyle name="Обычный 9 3 2 2 2 5 5 2" xfId="46675"/>
    <cellStyle name="Обычный 9 3 2 2 2 5 6" xfId="46676"/>
    <cellStyle name="Обычный 9 3 2 2 2 5 7" xfId="46677"/>
    <cellStyle name="Обычный 9 3 2 2 2 6" xfId="46678"/>
    <cellStyle name="Обычный 9 3 2 2 2 6 2" xfId="46679"/>
    <cellStyle name="Обычный 9 3 2 2 2 6 2 2" xfId="46680"/>
    <cellStyle name="Обычный 9 3 2 2 2 6 2 3" xfId="46681"/>
    <cellStyle name="Обычный 9 3 2 2 2 6 3" xfId="46682"/>
    <cellStyle name="Обычный 9 3 2 2 2 6 3 2" xfId="46683"/>
    <cellStyle name="Обычный 9 3 2 2 2 6 3 3" xfId="46684"/>
    <cellStyle name="Обычный 9 3 2 2 2 6 4" xfId="46685"/>
    <cellStyle name="Обычный 9 3 2 2 2 6 4 2" xfId="46686"/>
    <cellStyle name="Обычный 9 3 2 2 2 6 4 3" xfId="46687"/>
    <cellStyle name="Обычный 9 3 2 2 2 6 5" xfId="46688"/>
    <cellStyle name="Обычный 9 3 2 2 2 6 5 2" xfId="46689"/>
    <cellStyle name="Обычный 9 3 2 2 2 6 6" xfId="46690"/>
    <cellStyle name="Обычный 9 3 2 2 2 6 7" xfId="46691"/>
    <cellStyle name="Обычный 9 3 2 2 2 7" xfId="46692"/>
    <cellStyle name="Обычный 9 3 2 2 2 7 2" xfId="46693"/>
    <cellStyle name="Обычный 9 3 2 2 2 7 2 2" xfId="46694"/>
    <cellStyle name="Обычный 9 3 2 2 2 7 2 3" xfId="46695"/>
    <cellStyle name="Обычный 9 3 2 2 2 7 3" xfId="46696"/>
    <cellStyle name="Обычный 9 3 2 2 2 7 3 2" xfId="46697"/>
    <cellStyle name="Обычный 9 3 2 2 2 7 3 3" xfId="46698"/>
    <cellStyle name="Обычный 9 3 2 2 2 7 4" xfId="46699"/>
    <cellStyle name="Обычный 9 3 2 2 2 7 4 2" xfId="46700"/>
    <cellStyle name="Обычный 9 3 2 2 2 7 5" xfId="46701"/>
    <cellStyle name="Обычный 9 3 2 2 2 7 5 2" xfId="46702"/>
    <cellStyle name="Обычный 9 3 2 2 2 7 6" xfId="46703"/>
    <cellStyle name="Обычный 9 3 2 2 2 7 7" xfId="46704"/>
    <cellStyle name="Обычный 9 3 2 2 2 8" xfId="46705"/>
    <cellStyle name="Обычный 9 3 2 2 2 8 2" xfId="46706"/>
    <cellStyle name="Обычный 9 3 2 2 2 8 3" xfId="46707"/>
    <cellStyle name="Обычный 9 3 2 2 2 9" xfId="46708"/>
    <cellStyle name="Обычный 9 3 2 2 2 9 2" xfId="46709"/>
    <cellStyle name="Обычный 9 3 2 2 2 9 3" xfId="46710"/>
    <cellStyle name="Обычный 9 3 2 2 3" xfId="46711"/>
    <cellStyle name="Обычный 9 3 2 2 3 10" xfId="46712"/>
    <cellStyle name="Обычный 9 3 2 2 3 10 2" xfId="46713"/>
    <cellStyle name="Обычный 9 3 2 2 3 11" xfId="46714"/>
    <cellStyle name="Обычный 9 3 2 2 3 12" xfId="46715"/>
    <cellStyle name="Обычный 9 3 2 2 3 2" xfId="46716"/>
    <cellStyle name="Обычный 9 3 2 2 3 2 2" xfId="46717"/>
    <cellStyle name="Обычный 9 3 2 2 3 2 2 2" xfId="46718"/>
    <cellStyle name="Обычный 9 3 2 2 3 2 2 2 2" xfId="46719"/>
    <cellStyle name="Обычный 9 3 2 2 3 2 2 3" xfId="46720"/>
    <cellStyle name="Обычный 9 3 2 2 3 2 2 4" xfId="46721"/>
    <cellStyle name="Обычный 9 3 2 2 3 2 3" xfId="46722"/>
    <cellStyle name="Обычный 9 3 2 2 3 2 3 2" xfId="46723"/>
    <cellStyle name="Обычный 9 3 2 2 3 2 3 3" xfId="46724"/>
    <cellStyle name="Обычный 9 3 2 2 3 2 4" xfId="46725"/>
    <cellStyle name="Обычный 9 3 2 2 3 2 4 2" xfId="46726"/>
    <cellStyle name="Обычный 9 3 2 2 3 2 4 3" xfId="46727"/>
    <cellStyle name="Обычный 9 3 2 2 3 2 5" xfId="46728"/>
    <cellStyle name="Обычный 9 3 2 2 3 2 5 2" xfId="46729"/>
    <cellStyle name="Обычный 9 3 2 2 3 2 5 3" xfId="46730"/>
    <cellStyle name="Обычный 9 3 2 2 3 2 6" xfId="46731"/>
    <cellStyle name="Обычный 9 3 2 2 3 2 6 2" xfId="46732"/>
    <cellStyle name="Обычный 9 3 2 2 3 2 7" xfId="46733"/>
    <cellStyle name="Обычный 9 3 2 2 3 2 8" xfId="46734"/>
    <cellStyle name="Обычный 9 3 2 2 3 3" xfId="46735"/>
    <cellStyle name="Обычный 9 3 2 2 3 3 2" xfId="46736"/>
    <cellStyle name="Обычный 9 3 2 2 3 3 2 2" xfId="46737"/>
    <cellStyle name="Обычный 9 3 2 2 3 3 2 2 2" xfId="46738"/>
    <cellStyle name="Обычный 9 3 2 2 3 3 2 3" xfId="46739"/>
    <cellStyle name="Обычный 9 3 2 2 3 3 2 4" xfId="46740"/>
    <cellStyle name="Обычный 9 3 2 2 3 3 3" xfId="46741"/>
    <cellStyle name="Обычный 9 3 2 2 3 3 3 2" xfId="46742"/>
    <cellStyle name="Обычный 9 3 2 2 3 3 3 3" xfId="46743"/>
    <cellStyle name="Обычный 9 3 2 2 3 3 4" xfId="46744"/>
    <cellStyle name="Обычный 9 3 2 2 3 3 4 2" xfId="46745"/>
    <cellStyle name="Обычный 9 3 2 2 3 3 4 3" xfId="46746"/>
    <cellStyle name="Обычный 9 3 2 2 3 3 5" xfId="46747"/>
    <cellStyle name="Обычный 9 3 2 2 3 3 5 2" xfId="46748"/>
    <cellStyle name="Обычный 9 3 2 2 3 3 5 3" xfId="46749"/>
    <cellStyle name="Обычный 9 3 2 2 3 3 6" xfId="46750"/>
    <cellStyle name="Обычный 9 3 2 2 3 3 6 2" xfId="46751"/>
    <cellStyle name="Обычный 9 3 2 2 3 3 7" xfId="46752"/>
    <cellStyle name="Обычный 9 3 2 2 3 3 8" xfId="46753"/>
    <cellStyle name="Обычный 9 3 2 2 3 4" xfId="46754"/>
    <cellStyle name="Обычный 9 3 2 2 3 4 2" xfId="46755"/>
    <cellStyle name="Обычный 9 3 2 2 3 4 2 2" xfId="46756"/>
    <cellStyle name="Обычный 9 3 2 2 3 4 2 3" xfId="46757"/>
    <cellStyle name="Обычный 9 3 2 2 3 4 3" xfId="46758"/>
    <cellStyle name="Обычный 9 3 2 2 3 4 3 2" xfId="46759"/>
    <cellStyle name="Обычный 9 3 2 2 3 4 3 3" xfId="46760"/>
    <cellStyle name="Обычный 9 3 2 2 3 4 4" xfId="46761"/>
    <cellStyle name="Обычный 9 3 2 2 3 4 4 2" xfId="46762"/>
    <cellStyle name="Обычный 9 3 2 2 3 4 4 3" xfId="46763"/>
    <cellStyle name="Обычный 9 3 2 2 3 4 5" xfId="46764"/>
    <cellStyle name="Обычный 9 3 2 2 3 4 5 2" xfId="46765"/>
    <cellStyle name="Обычный 9 3 2 2 3 4 6" xfId="46766"/>
    <cellStyle name="Обычный 9 3 2 2 3 4 7" xfId="46767"/>
    <cellStyle name="Обычный 9 3 2 2 3 5" xfId="46768"/>
    <cellStyle name="Обычный 9 3 2 2 3 5 2" xfId="46769"/>
    <cellStyle name="Обычный 9 3 2 2 3 5 2 2" xfId="46770"/>
    <cellStyle name="Обычный 9 3 2 2 3 5 2 3" xfId="46771"/>
    <cellStyle name="Обычный 9 3 2 2 3 5 3" xfId="46772"/>
    <cellStyle name="Обычный 9 3 2 2 3 5 3 2" xfId="46773"/>
    <cellStyle name="Обычный 9 3 2 2 3 5 3 3" xfId="46774"/>
    <cellStyle name="Обычный 9 3 2 2 3 5 4" xfId="46775"/>
    <cellStyle name="Обычный 9 3 2 2 3 5 4 2" xfId="46776"/>
    <cellStyle name="Обычный 9 3 2 2 3 5 4 3" xfId="46777"/>
    <cellStyle name="Обычный 9 3 2 2 3 5 5" xfId="46778"/>
    <cellStyle name="Обычный 9 3 2 2 3 5 5 2" xfId="46779"/>
    <cellStyle name="Обычный 9 3 2 2 3 5 6" xfId="46780"/>
    <cellStyle name="Обычный 9 3 2 2 3 5 7" xfId="46781"/>
    <cellStyle name="Обычный 9 3 2 2 3 6" xfId="46782"/>
    <cellStyle name="Обычный 9 3 2 2 3 6 2" xfId="46783"/>
    <cellStyle name="Обычный 9 3 2 2 3 6 2 2" xfId="46784"/>
    <cellStyle name="Обычный 9 3 2 2 3 6 2 3" xfId="46785"/>
    <cellStyle name="Обычный 9 3 2 2 3 6 3" xfId="46786"/>
    <cellStyle name="Обычный 9 3 2 2 3 6 3 2" xfId="46787"/>
    <cellStyle name="Обычный 9 3 2 2 3 6 3 3" xfId="46788"/>
    <cellStyle name="Обычный 9 3 2 2 3 6 4" xfId="46789"/>
    <cellStyle name="Обычный 9 3 2 2 3 6 4 2" xfId="46790"/>
    <cellStyle name="Обычный 9 3 2 2 3 6 5" xfId="46791"/>
    <cellStyle name="Обычный 9 3 2 2 3 6 5 2" xfId="46792"/>
    <cellStyle name="Обычный 9 3 2 2 3 6 6" xfId="46793"/>
    <cellStyle name="Обычный 9 3 2 2 3 6 7" xfId="46794"/>
    <cellStyle name="Обычный 9 3 2 2 3 7" xfId="46795"/>
    <cellStyle name="Обычный 9 3 2 2 3 7 2" xfId="46796"/>
    <cellStyle name="Обычный 9 3 2 2 3 7 3" xfId="46797"/>
    <cellStyle name="Обычный 9 3 2 2 3 8" xfId="46798"/>
    <cellStyle name="Обычный 9 3 2 2 3 8 2" xfId="46799"/>
    <cellStyle name="Обычный 9 3 2 2 3 8 3" xfId="46800"/>
    <cellStyle name="Обычный 9 3 2 2 3 9" xfId="46801"/>
    <cellStyle name="Обычный 9 3 2 2 3 9 2" xfId="46802"/>
    <cellStyle name="Обычный 9 3 2 2 3 9 3" xfId="46803"/>
    <cellStyle name="Обычный 9 3 2 2 4" xfId="46804"/>
    <cellStyle name="Обычный 9 3 2 2 4 2" xfId="46805"/>
    <cellStyle name="Обычный 9 3 2 2 4 2 2" xfId="46806"/>
    <cellStyle name="Обычный 9 3 2 2 4 2 2 2" xfId="46807"/>
    <cellStyle name="Обычный 9 3 2 2 4 2 2 3" xfId="46808"/>
    <cellStyle name="Обычный 9 3 2 2 4 2 3" xfId="46809"/>
    <cellStyle name="Обычный 9 3 2 2 4 2 3 2" xfId="46810"/>
    <cellStyle name="Обычный 9 3 2 2 4 2 3 3" xfId="46811"/>
    <cellStyle name="Обычный 9 3 2 2 4 2 4" xfId="46812"/>
    <cellStyle name="Обычный 9 3 2 2 4 2 4 2" xfId="46813"/>
    <cellStyle name="Обычный 9 3 2 2 4 2 4 3" xfId="46814"/>
    <cellStyle name="Обычный 9 3 2 2 4 2 5" xfId="46815"/>
    <cellStyle name="Обычный 9 3 2 2 4 2 5 2" xfId="46816"/>
    <cellStyle name="Обычный 9 3 2 2 4 2 6" xfId="46817"/>
    <cellStyle name="Обычный 9 3 2 2 4 2 7" xfId="46818"/>
    <cellStyle name="Обычный 9 3 2 2 4 3" xfId="46819"/>
    <cellStyle name="Обычный 9 3 2 2 4 3 2" xfId="46820"/>
    <cellStyle name="Обычный 9 3 2 2 4 3 2 2" xfId="46821"/>
    <cellStyle name="Обычный 9 3 2 2 4 3 3" xfId="46822"/>
    <cellStyle name="Обычный 9 3 2 2 4 3 4" xfId="46823"/>
    <cellStyle name="Обычный 9 3 2 2 4 4" xfId="46824"/>
    <cellStyle name="Обычный 9 3 2 2 4 4 2" xfId="46825"/>
    <cellStyle name="Обычный 9 3 2 2 4 4 3" xfId="46826"/>
    <cellStyle name="Обычный 9 3 2 2 4 5" xfId="46827"/>
    <cellStyle name="Обычный 9 3 2 2 4 5 2" xfId="46828"/>
    <cellStyle name="Обычный 9 3 2 2 4 5 3" xfId="46829"/>
    <cellStyle name="Обычный 9 3 2 2 4 6" xfId="46830"/>
    <cellStyle name="Обычный 9 3 2 2 4 6 2" xfId="46831"/>
    <cellStyle name="Обычный 9 3 2 2 4 6 3" xfId="46832"/>
    <cellStyle name="Обычный 9 3 2 2 4 7" xfId="46833"/>
    <cellStyle name="Обычный 9 3 2 2 4 7 2" xfId="46834"/>
    <cellStyle name="Обычный 9 3 2 2 4 8" xfId="46835"/>
    <cellStyle name="Обычный 9 3 2 2 4 9" xfId="46836"/>
    <cellStyle name="Обычный 9 3 2 2 5" xfId="46837"/>
    <cellStyle name="Обычный 9 3 2 2 5 2" xfId="46838"/>
    <cellStyle name="Обычный 9 3 2 2 5 2 2" xfId="46839"/>
    <cellStyle name="Обычный 9 3 2 2 5 2 2 2" xfId="46840"/>
    <cellStyle name="Обычный 9 3 2 2 5 2 3" xfId="46841"/>
    <cellStyle name="Обычный 9 3 2 2 5 2 4" xfId="46842"/>
    <cellStyle name="Обычный 9 3 2 2 5 3" xfId="46843"/>
    <cellStyle name="Обычный 9 3 2 2 5 3 2" xfId="46844"/>
    <cellStyle name="Обычный 9 3 2 2 5 3 3" xfId="46845"/>
    <cellStyle name="Обычный 9 3 2 2 5 4" xfId="46846"/>
    <cellStyle name="Обычный 9 3 2 2 5 4 2" xfId="46847"/>
    <cellStyle name="Обычный 9 3 2 2 5 4 3" xfId="46848"/>
    <cellStyle name="Обычный 9 3 2 2 5 5" xfId="46849"/>
    <cellStyle name="Обычный 9 3 2 2 5 5 2" xfId="46850"/>
    <cellStyle name="Обычный 9 3 2 2 5 5 3" xfId="46851"/>
    <cellStyle name="Обычный 9 3 2 2 5 6" xfId="46852"/>
    <cellStyle name="Обычный 9 3 2 2 5 6 2" xfId="46853"/>
    <cellStyle name="Обычный 9 3 2 2 5 7" xfId="46854"/>
    <cellStyle name="Обычный 9 3 2 2 5 8" xfId="46855"/>
    <cellStyle name="Обычный 9 3 2 2 6" xfId="46856"/>
    <cellStyle name="Обычный 9 3 2 2 6 2" xfId="46857"/>
    <cellStyle name="Обычный 9 3 2 2 6 2 2" xfId="46858"/>
    <cellStyle name="Обычный 9 3 2 2 6 2 2 2" xfId="46859"/>
    <cellStyle name="Обычный 9 3 2 2 6 2 3" xfId="46860"/>
    <cellStyle name="Обычный 9 3 2 2 6 2 4" xfId="46861"/>
    <cellStyle name="Обычный 9 3 2 2 6 3" xfId="46862"/>
    <cellStyle name="Обычный 9 3 2 2 6 3 2" xfId="46863"/>
    <cellStyle name="Обычный 9 3 2 2 6 3 3" xfId="46864"/>
    <cellStyle name="Обычный 9 3 2 2 6 4" xfId="46865"/>
    <cellStyle name="Обычный 9 3 2 2 6 4 2" xfId="46866"/>
    <cellStyle name="Обычный 9 3 2 2 6 4 3" xfId="46867"/>
    <cellStyle name="Обычный 9 3 2 2 6 5" xfId="46868"/>
    <cellStyle name="Обычный 9 3 2 2 6 5 2" xfId="46869"/>
    <cellStyle name="Обычный 9 3 2 2 6 5 3" xfId="46870"/>
    <cellStyle name="Обычный 9 3 2 2 6 6" xfId="46871"/>
    <cellStyle name="Обычный 9 3 2 2 6 6 2" xfId="46872"/>
    <cellStyle name="Обычный 9 3 2 2 6 7" xfId="46873"/>
    <cellStyle name="Обычный 9 3 2 2 6 8" xfId="46874"/>
    <cellStyle name="Обычный 9 3 2 2 7" xfId="46875"/>
    <cellStyle name="Обычный 9 3 2 2 7 2" xfId="46876"/>
    <cellStyle name="Обычный 9 3 2 2 7 2 2" xfId="46877"/>
    <cellStyle name="Обычный 9 3 2 2 7 2 3" xfId="46878"/>
    <cellStyle name="Обычный 9 3 2 2 7 3" xfId="46879"/>
    <cellStyle name="Обычный 9 3 2 2 7 3 2" xfId="46880"/>
    <cellStyle name="Обычный 9 3 2 2 7 3 3" xfId="46881"/>
    <cellStyle name="Обычный 9 3 2 2 7 4" xfId="46882"/>
    <cellStyle name="Обычный 9 3 2 2 7 4 2" xfId="46883"/>
    <cellStyle name="Обычный 9 3 2 2 7 4 3" xfId="46884"/>
    <cellStyle name="Обычный 9 3 2 2 7 5" xfId="46885"/>
    <cellStyle name="Обычный 9 3 2 2 7 5 2" xfId="46886"/>
    <cellStyle name="Обычный 9 3 2 2 7 6" xfId="46887"/>
    <cellStyle name="Обычный 9 3 2 2 7 7" xfId="46888"/>
    <cellStyle name="Обычный 9 3 2 2 8" xfId="46889"/>
    <cellStyle name="Обычный 9 3 2 2 8 2" xfId="46890"/>
    <cellStyle name="Обычный 9 3 2 2 8 2 2" xfId="46891"/>
    <cellStyle name="Обычный 9 3 2 2 8 2 3" xfId="46892"/>
    <cellStyle name="Обычный 9 3 2 2 8 3" xfId="46893"/>
    <cellStyle name="Обычный 9 3 2 2 8 3 2" xfId="46894"/>
    <cellStyle name="Обычный 9 3 2 2 8 3 3" xfId="46895"/>
    <cellStyle name="Обычный 9 3 2 2 8 4" xfId="46896"/>
    <cellStyle name="Обычный 9 3 2 2 8 4 2" xfId="46897"/>
    <cellStyle name="Обычный 9 3 2 2 8 4 3" xfId="46898"/>
    <cellStyle name="Обычный 9 3 2 2 8 5" xfId="46899"/>
    <cellStyle name="Обычный 9 3 2 2 8 5 2" xfId="46900"/>
    <cellStyle name="Обычный 9 3 2 2 8 6" xfId="46901"/>
    <cellStyle name="Обычный 9 3 2 2 8 7" xfId="46902"/>
    <cellStyle name="Обычный 9 3 2 2 9" xfId="46903"/>
    <cellStyle name="Обычный 9 3 2 2 9 2" xfId="46904"/>
    <cellStyle name="Обычный 9 3 2 2 9 2 2" xfId="46905"/>
    <cellStyle name="Обычный 9 3 2 2 9 2 3" xfId="46906"/>
    <cellStyle name="Обычный 9 3 2 2 9 3" xfId="46907"/>
    <cellStyle name="Обычный 9 3 2 2 9 3 2" xfId="46908"/>
    <cellStyle name="Обычный 9 3 2 2 9 3 3" xfId="46909"/>
    <cellStyle name="Обычный 9 3 2 2 9 4" xfId="46910"/>
    <cellStyle name="Обычный 9 3 2 2 9 4 2" xfId="46911"/>
    <cellStyle name="Обычный 9 3 2 2 9 4 3" xfId="46912"/>
    <cellStyle name="Обычный 9 3 2 2 9 5" xfId="46913"/>
    <cellStyle name="Обычный 9 3 2 2 9 5 2" xfId="46914"/>
    <cellStyle name="Обычный 9 3 2 2 9 6" xfId="46915"/>
    <cellStyle name="Обычный 9 3 2 2 9 7" xfId="46916"/>
    <cellStyle name="Обычный 9 3 2 3" xfId="46917"/>
    <cellStyle name="Обычный 9 3 2 3 10" xfId="46918"/>
    <cellStyle name="Обычный 9 3 2 3 10 2" xfId="46919"/>
    <cellStyle name="Обычный 9 3 2 3 10 3" xfId="46920"/>
    <cellStyle name="Обычный 9 3 2 3 11" xfId="46921"/>
    <cellStyle name="Обычный 9 3 2 3 11 2" xfId="46922"/>
    <cellStyle name="Обычный 9 3 2 3 11 3" xfId="46923"/>
    <cellStyle name="Обычный 9 3 2 3 12" xfId="46924"/>
    <cellStyle name="Обычный 9 3 2 3 12 2" xfId="46925"/>
    <cellStyle name="Обычный 9 3 2 3 13" xfId="46926"/>
    <cellStyle name="Обычный 9 3 2 3 14" xfId="46927"/>
    <cellStyle name="Обычный 9 3 2 3 2" xfId="46928"/>
    <cellStyle name="Обычный 9 3 2 3 2 2" xfId="46929"/>
    <cellStyle name="Обычный 9 3 2 3 2 2 2" xfId="46930"/>
    <cellStyle name="Обычный 9 3 2 3 2 2 2 2" xfId="46931"/>
    <cellStyle name="Обычный 9 3 2 3 2 2 2 3" xfId="46932"/>
    <cellStyle name="Обычный 9 3 2 3 2 2 3" xfId="46933"/>
    <cellStyle name="Обычный 9 3 2 3 2 2 3 2" xfId="46934"/>
    <cellStyle name="Обычный 9 3 2 3 2 2 3 3" xfId="46935"/>
    <cellStyle name="Обычный 9 3 2 3 2 2 4" xfId="46936"/>
    <cellStyle name="Обычный 9 3 2 3 2 2 4 2" xfId="46937"/>
    <cellStyle name="Обычный 9 3 2 3 2 2 4 3" xfId="46938"/>
    <cellStyle name="Обычный 9 3 2 3 2 2 5" xfId="46939"/>
    <cellStyle name="Обычный 9 3 2 3 2 2 5 2" xfId="46940"/>
    <cellStyle name="Обычный 9 3 2 3 2 2 6" xfId="46941"/>
    <cellStyle name="Обычный 9 3 2 3 2 2 7" xfId="46942"/>
    <cellStyle name="Обычный 9 3 2 3 2 3" xfId="46943"/>
    <cellStyle name="Обычный 9 3 2 3 2 3 2" xfId="46944"/>
    <cellStyle name="Обычный 9 3 2 3 2 3 2 2" xfId="46945"/>
    <cellStyle name="Обычный 9 3 2 3 2 3 3" xfId="46946"/>
    <cellStyle name="Обычный 9 3 2 3 2 3 4" xfId="46947"/>
    <cellStyle name="Обычный 9 3 2 3 2 4" xfId="46948"/>
    <cellStyle name="Обычный 9 3 2 3 2 4 2" xfId="46949"/>
    <cellStyle name="Обычный 9 3 2 3 2 4 3" xfId="46950"/>
    <cellStyle name="Обычный 9 3 2 3 2 5" xfId="46951"/>
    <cellStyle name="Обычный 9 3 2 3 2 5 2" xfId="46952"/>
    <cellStyle name="Обычный 9 3 2 3 2 5 3" xfId="46953"/>
    <cellStyle name="Обычный 9 3 2 3 2 6" xfId="46954"/>
    <cellStyle name="Обычный 9 3 2 3 2 6 2" xfId="46955"/>
    <cellStyle name="Обычный 9 3 2 3 2 6 3" xfId="46956"/>
    <cellStyle name="Обычный 9 3 2 3 2 7" xfId="46957"/>
    <cellStyle name="Обычный 9 3 2 3 2 7 2" xfId="46958"/>
    <cellStyle name="Обычный 9 3 2 3 2 8" xfId="46959"/>
    <cellStyle name="Обычный 9 3 2 3 2 9" xfId="46960"/>
    <cellStyle name="Обычный 9 3 2 3 3" xfId="46961"/>
    <cellStyle name="Обычный 9 3 2 3 3 2" xfId="46962"/>
    <cellStyle name="Обычный 9 3 2 3 3 2 2" xfId="46963"/>
    <cellStyle name="Обычный 9 3 2 3 3 2 2 2" xfId="46964"/>
    <cellStyle name="Обычный 9 3 2 3 3 2 3" xfId="46965"/>
    <cellStyle name="Обычный 9 3 2 3 3 2 4" xfId="46966"/>
    <cellStyle name="Обычный 9 3 2 3 3 3" xfId="46967"/>
    <cellStyle name="Обычный 9 3 2 3 3 3 2" xfId="46968"/>
    <cellStyle name="Обычный 9 3 2 3 3 3 3" xfId="46969"/>
    <cellStyle name="Обычный 9 3 2 3 3 4" xfId="46970"/>
    <cellStyle name="Обычный 9 3 2 3 3 4 2" xfId="46971"/>
    <cellStyle name="Обычный 9 3 2 3 3 4 3" xfId="46972"/>
    <cellStyle name="Обычный 9 3 2 3 3 5" xfId="46973"/>
    <cellStyle name="Обычный 9 3 2 3 3 5 2" xfId="46974"/>
    <cellStyle name="Обычный 9 3 2 3 3 5 3" xfId="46975"/>
    <cellStyle name="Обычный 9 3 2 3 3 6" xfId="46976"/>
    <cellStyle name="Обычный 9 3 2 3 3 6 2" xfId="46977"/>
    <cellStyle name="Обычный 9 3 2 3 3 7" xfId="46978"/>
    <cellStyle name="Обычный 9 3 2 3 3 8" xfId="46979"/>
    <cellStyle name="Обычный 9 3 2 3 4" xfId="46980"/>
    <cellStyle name="Обычный 9 3 2 3 4 2" xfId="46981"/>
    <cellStyle name="Обычный 9 3 2 3 4 2 2" xfId="46982"/>
    <cellStyle name="Обычный 9 3 2 3 4 2 2 2" xfId="46983"/>
    <cellStyle name="Обычный 9 3 2 3 4 2 3" xfId="46984"/>
    <cellStyle name="Обычный 9 3 2 3 4 2 4" xfId="46985"/>
    <cellStyle name="Обычный 9 3 2 3 4 3" xfId="46986"/>
    <cellStyle name="Обычный 9 3 2 3 4 3 2" xfId="46987"/>
    <cellStyle name="Обычный 9 3 2 3 4 3 3" xfId="46988"/>
    <cellStyle name="Обычный 9 3 2 3 4 4" xfId="46989"/>
    <cellStyle name="Обычный 9 3 2 3 4 4 2" xfId="46990"/>
    <cellStyle name="Обычный 9 3 2 3 4 4 3" xfId="46991"/>
    <cellStyle name="Обычный 9 3 2 3 4 5" xfId="46992"/>
    <cellStyle name="Обычный 9 3 2 3 4 5 2" xfId="46993"/>
    <cellStyle name="Обычный 9 3 2 3 4 5 3" xfId="46994"/>
    <cellStyle name="Обычный 9 3 2 3 4 6" xfId="46995"/>
    <cellStyle name="Обычный 9 3 2 3 4 6 2" xfId="46996"/>
    <cellStyle name="Обычный 9 3 2 3 4 7" xfId="46997"/>
    <cellStyle name="Обычный 9 3 2 3 4 8" xfId="46998"/>
    <cellStyle name="Обычный 9 3 2 3 5" xfId="46999"/>
    <cellStyle name="Обычный 9 3 2 3 5 2" xfId="47000"/>
    <cellStyle name="Обычный 9 3 2 3 5 2 2" xfId="47001"/>
    <cellStyle name="Обычный 9 3 2 3 5 2 3" xfId="47002"/>
    <cellStyle name="Обычный 9 3 2 3 5 3" xfId="47003"/>
    <cellStyle name="Обычный 9 3 2 3 5 3 2" xfId="47004"/>
    <cellStyle name="Обычный 9 3 2 3 5 3 3" xfId="47005"/>
    <cellStyle name="Обычный 9 3 2 3 5 4" xfId="47006"/>
    <cellStyle name="Обычный 9 3 2 3 5 4 2" xfId="47007"/>
    <cellStyle name="Обычный 9 3 2 3 5 4 3" xfId="47008"/>
    <cellStyle name="Обычный 9 3 2 3 5 5" xfId="47009"/>
    <cellStyle name="Обычный 9 3 2 3 5 5 2" xfId="47010"/>
    <cellStyle name="Обычный 9 3 2 3 5 6" xfId="47011"/>
    <cellStyle name="Обычный 9 3 2 3 5 7" xfId="47012"/>
    <cellStyle name="Обычный 9 3 2 3 6" xfId="47013"/>
    <cellStyle name="Обычный 9 3 2 3 6 2" xfId="47014"/>
    <cellStyle name="Обычный 9 3 2 3 6 2 2" xfId="47015"/>
    <cellStyle name="Обычный 9 3 2 3 6 2 3" xfId="47016"/>
    <cellStyle name="Обычный 9 3 2 3 6 3" xfId="47017"/>
    <cellStyle name="Обычный 9 3 2 3 6 3 2" xfId="47018"/>
    <cellStyle name="Обычный 9 3 2 3 6 3 3" xfId="47019"/>
    <cellStyle name="Обычный 9 3 2 3 6 4" xfId="47020"/>
    <cellStyle name="Обычный 9 3 2 3 6 4 2" xfId="47021"/>
    <cellStyle name="Обычный 9 3 2 3 6 4 3" xfId="47022"/>
    <cellStyle name="Обычный 9 3 2 3 6 5" xfId="47023"/>
    <cellStyle name="Обычный 9 3 2 3 6 5 2" xfId="47024"/>
    <cellStyle name="Обычный 9 3 2 3 6 6" xfId="47025"/>
    <cellStyle name="Обычный 9 3 2 3 6 7" xfId="47026"/>
    <cellStyle name="Обычный 9 3 2 3 7" xfId="47027"/>
    <cellStyle name="Обычный 9 3 2 3 7 2" xfId="47028"/>
    <cellStyle name="Обычный 9 3 2 3 7 2 2" xfId="47029"/>
    <cellStyle name="Обычный 9 3 2 3 7 2 3" xfId="47030"/>
    <cellStyle name="Обычный 9 3 2 3 7 3" xfId="47031"/>
    <cellStyle name="Обычный 9 3 2 3 7 3 2" xfId="47032"/>
    <cellStyle name="Обычный 9 3 2 3 7 3 3" xfId="47033"/>
    <cellStyle name="Обычный 9 3 2 3 7 4" xfId="47034"/>
    <cellStyle name="Обычный 9 3 2 3 7 4 2" xfId="47035"/>
    <cellStyle name="Обычный 9 3 2 3 7 4 3" xfId="47036"/>
    <cellStyle name="Обычный 9 3 2 3 7 5" xfId="47037"/>
    <cellStyle name="Обычный 9 3 2 3 7 5 2" xfId="47038"/>
    <cellStyle name="Обычный 9 3 2 3 7 6" xfId="47039"/>
    <cellStyle name="Обычный 9 3 2 3 7 7" xfId="47040"/>
    <cellStyle name="Обычный 9 3 2 3 8" xfId="47041"/>
    <cellStyle name="Обычный 9 3 2 3 8 2" xfId="47042"/>
    <cellStyle name="Обычный 9 3 2 3 8 2 2" xfId="47043"/>
    <cellStyle name="Обычный 9 3 2 3 8 2 3" xfId="47044"/>
    <cellStyle name="Обычный 9 3 2 3 8 3" xfId="47045"/>
    <cellStyle name="Обычный 9 3 2 3 8 3 2" xfId="47046"/>
    <cellStyle name="Обычный 9 3 2 3 8 3 3" xfId="47047"/>
    <cellStyle name="Обычный 9 3 2 3 8 4" xfId="47048"/>
    <cellStyle name="Обычный 9 3 2 3 8 4 2" xfId="47049"/>
    <cellStyle name="Обычный 9 3 2 3 8 4 3" xfId="47050"/>
    <cellStyle name="Обычный 9 3 2 3 8 5" xfId="47051"/>
    <cellStyle name="Обычный 9 3 2 3 8 5 2" xfId="47052"/>
    <cellStyle name="Обычный 9 3 2 3 8 6" xfId="47053"/>
    <cellStyle name="Обычный 9 3 2 3 8 7" xfId="47054"/>
    <cellStyle name="Обычный 9 3 2 3 9" xfId="47055"/>
    <cellStyle name="Обычный 9 3 2 3 9 2" xfId="47056"/>
    <cellStyle name="Обычный 9 3 2 3 9 3" xfId="47057"/>
    <cellStyle name="Обычный 9 3 2 4" xfId="47058"/>
    <cellStyle name="Обычный 9 3 2 4 10" xfId="47059"/>
    <cellStyle name="Обычный 9 3 2 4 10 2" xfId="47060"/>
    <cellStyle name="Обычный 9 3 2 4 11" xfId="47061"/>
    <cellStyle name="Обычный 9 3 2 4 12" xfId="47062"/>
    <cellStyle name="Обычный 9 3 2 4 2" xfId="47063"/>
    <cellStyle name="Обычный 9 3 2 4 2 2" xfId="47064"/>
    <cellStyle name="Обычный 9 3 2 4 2 2 2" xfId="47065"/>
    <cellStyle name="Обычный 9 3 2 4 2 2 2 2" xfId="47066"/>
    <cellStyle name="Обычный 9 3 2 4 2 2 3" xfId="47067"/>
    <cellStyle name="Обычный 9 3 2 4 2 2 4" xfId="47068"/>
    <cellStyle name="Обычный 9 3 2 4 2 3" xfId="47069"/>
    <cellStyle name="Обычный 9 3 2 4 2 3 2" xfId="47070"/>
    <cellStyle name="Обычный 9 3 2 4 2 3 3" xfId="47071"/>
    <cellStyle name="Обычный 9 3 2 4 2 4" xfId="47072"/>
    <cellStyle name="Обычный 9 3 2 4 2 4 2" xfId="47073"/>
    <cellStyle name="Обычный 9 3 2 4 2 4 3" xfId="47074"/>
    <cellStyle name="Обычный 9 3 2 4 2 5" xfId="47075"/>
    <cellStyle name="Обычный 9 3 2 4 2 5 2" xfId="47076"/>
    <cellStyle name="Обычный 9 3 2 4 2 5 3" xfId="47077"/>
    <cellStyle name="Обычный 9 3 2 4 2 6" xfId="47078"/>
    <cellStyle name="Обычный 9 3 2 4 2 6 2" xfId="47079"/>
    <cellStyle name="Обычный 9 3 2 4 2 7" xfId="47080"/>
    <cellStyle name="Обычный 9 3 2 4 2 8" xfId="47081"/>
    <cellStyle name="Обычный 9 3 2 4 3" xfId="47082"/>
    <cellStyle name="Обычный 9 3 2 4 3 2" xfId="47083"/>
    <cellStyle name="Обычный 9 3 2 4 3 2 2" xfId="47084"/>
    <cellStyle name="Обычный 9 3 2 4 3 2 2 2" xfId="47085"/>
    <cellStyle name="Обычный 9 3 2 4 3 2 3" xfId="47086"/>
    <cellStyle name="Обычный 9 3 2 4 3 2 4" xfId="47087"/>
    <cellStyle name="Обычный 9 3 2 4 3 3" xfId="47088"/>
    <cellStyle name="Обычный 9 3 2 4 3 3 2" xfId="47089"/>
    <cellStyle name="Обычный 9 3 2 4 3 3 3" xfId="47090"/>
    <cellStyle name="Обычный 9 3 2 4 3 4" xfId="47091"/>
    <cellStyle name="Обычный 9 3 2 4 3 4 2" xfId="47092"/>
    <cellStyle name="Обычный 9 3 2 4 3 4 3" xfId="47093"/>
    <cellStyle name="Обычный 9 3 2 4 3 5" xfId="47094"/>
    <cellStyle name="Обычный 9 3 2 4 3 5 2" xfId="47095"/>
    <cellStyle name="Обычный 9 3 2 4 3 5 3" xfId="47096"/>
    <cellStyle name="Обычный 9 3 2 4 3 6" xfId="47097"/>
    <cellStyle name="Обычный 9 3 2 4 3 6 2" xfId="47098"/>
    <cellStyle name="Обычный 9 3 2 4 3 7" xfId="47099"/>
    <cellStyle name="Обычный 9 3 2 4 3 8" xfId="47100"/>
    <cellStyle name="Обычный 9 3 2 4 4" xfId="47101"/>
    <cellStyle name="Обычный 9 3 2 4 4 2" xfId="47102"/>
    <cellStyle name="Обычный 9 3 2 4 4 2 2" xfId="47103"/>
    <cellStyle name="Обычный 9 3 2 4 4 2 3" xfId="47104"/>
    <cellStyle name="Обычный 9 3 2 4 4 3" xfId="47105"/>
    <cellStyle name="Обычный 9 3 2 4 4 3 2" xfId="47106"/>
    <cellStyle name="Обычный 9 3 2 4 4 3 3" xfId="47107"/>
    <cellStyle name="Обычный 9 3 2 4 4 4" xfId="47108"/>
    <cellStyle name="Обычный 9 3 2 4 4 4 2" xfId="47109"/>
    <cellStyle name="Обычный 9 3 2 4 4 4 3" xfId="47110"/>
    <cellStyle name="Обычный 9 3 2 4 4 5" xfId="47111"/>
    <cellStyle name="Обычный 9 3 2 4 4 5 2" xfId="47112"/>
    <cellStyle name="Обычный 9 3 2 4 4 6" xfId="47113"/>
    <cellStyle name="Обычный 9 3 2 4 4 7" xfId="47114"/>
    <cellStyle name="Обычный 9 3 2 4 5" xfId="47115"/>
    <cellStyle name="Обычный 9 3 2 4 5 2" xfId="47116"/>
    <cellStyle name="Обычный 9 3 2 4 5 2 2" xfId="47117"/>
    <cellStyle name="Обычный 9 3 2 4 5 2 3" xfId="47118"/>
    <cellStyle name="Обычный 9 3 2 4 5 3" xfId="47119"/>
    <cellStyle name="Обычный 9 3 2 4 5 3 2" xfId="47120"/>
    <cellStyle name="Обычный 9 3 2 4 5 3 3" xfId="47121"/>
    <cellStyle name="Обычный 9 3 2 4 5 4" xfId="47122"/>
    <cellStyle name="Обычный 9 3 2 4 5 4 2" xfId="47123"/>
    <cellStyle name="Обычный 9 3 2 4 5 4 3" xfId="47124"/>
    <cellStyle name="Обычный 9 3 2 4 5 5" xfId="47125"/>
    <cellStyle name="Обычный 9 3 2 4 5 5 2" xfId="47126"/>
    <cellStyle name="Обычный 9 3 2 4 5 6" xfId="47127"/>
    <cellStyle name="Обычный 9 3 2 4 5 7" xfId="47128"/>
    <cellStyle name="Обычный 9 3 2 4 6" xfId="47129"/>
    <cellStyle name="Обычный 9 3 2 4 6 2" xfId="47130"/>
    <cellStyle name="Обычный 9 3 2 4 6 2 2" xfId="47131"/>
    <cellStyle name="Обычный 9 3 2 4 6 2 3" xfId="47132"/>
    <cellStyle name="Обычный 9 3 2 4 6 3" xfId="47133"/>
    <cellStyle name="Обычный 9 3 2 4 6 3 2" xfId="47134"/>
    <cellStyle name="Обычный 9 3 2 4 6 3 3" xfId="47135"/>
    <cellStyle name="Обычный 9 3 2 4 6 4" xfId="47136"/>
    <cellStyle name="Обычный 9 3 2 4 6 4 2" xfId="47137"/>
    <cellStyle name="Обычный 9 3 2 4 6 5" xfId="47138"/>
    <cellStyle name="Обычный 9 3 2 4 6 5 2" xfId="47139"/>
    <cellStyle name="Обычный 9 3 2 4 6 6" xfId="47140"/>
    <cellStyle name="Обычный 9 3 2 4 6 7" xfId="47141"/>
    <cellStyle name="Обычный 9 3 2 4 7" xfId="47142"/>
    <cellStyle name="Обычный 9 3 2 4 7 2" xfId="47143"/>
    <cellStyle name="Обычный 9 3 2 4 7 3" xfId="47144"/>
    <cellStyle name="Обычный 9 3 2 4 8" xfId="47145"/>
    <cellStyle name="Обычный 9 3 2 4 8 2" xfId="47146"/>
    <cellStyle name="Обычный 9 3 2 4 8 3" xfId="47147"/>
    <cellStyle name="Обычный 9 3 2 4 9" xfId="47148"/>
    <cellStyle name="Обычный 9 3 2 4 9 2" xfId="47149"/>
    <cellStyle name="Обычный 9 3 2 4 9 3" xfId="47150"/>
    <cellStyle name="Обычный 9 3 2 5" xfId="47151"/>
    <cellStyle name="Обычный 9 3 2 5 2" xfId="47152"/>
    <cellStyle name="Обычный 9 3 2 5 2 2" xfId="47153"/>
    <cellStyle name="Обычный 9 3 2 5 2 2 2" xfId="47154"/>
    <cellStyle name="Обычный 9 3 2 5 2 2 3" xfId="47155"/>
    <cellStyle name="Обычный 9 3 2 5 2 3" xfId="47156"/>
    <cellStyle name="Обычный 9 3 2 5 2 3 2" xfId="47157"/>
    <cellStyle name="Обычный 9 3 2 5 2 3 3" xfId="47158"/>
    <cellStyle name="Обычный 9 3 2 5 2 4" xfId="47159"/>
    <cellStyle name="Обычный 9 3 2 5 2 4 2" xfId="47160"/>
    <cellStyle name="Обычный 9 3 2 5 2 4 3" xfId="47161"/>
    <cellStyle name="Обычный 9 3 2 5 2 5" xfId="47162"/>
    <cellStyle name="Обычный 9 3 2 5 2 5 2" xfId="47163"/>
    <cellStyle name="Обычный 9 3 2 5 2 6" xfId="47164"/>
    <cellStyle name="Обычный 9 3 2 5 2 7" xfId="47165"/>
    <cellStyle name="Обычный 9 3 2 5 3" xfId="47166"/>
    <cellStyle name="Обычный 9 3 2 5 3 2" xfId="47167"/>
    <cellStyle name="Обычный 9 3 2 5 3 2 2" xfId="47168"/>
    <cellStyle name="Обычный 9 3 2 5 3 3" xfId="47169"/>
    <cellStyle name="Обычный 9 3 2 5 3 4" xfId="47170"/>
    <cellStyle name="Обычный 9 3 2 5 4" xfId="47171"/>
    <cellStyle name="Обычный 9 3 2 5 4 2" xfId="47172"/>
    <cellStyle name="Обычный 9 3 2 5 4 3" xfId="47173"/>
    <cellStyle name="Обычный 9 3 2 5 5" xfId="47174"/>
    <cellStyle name="Обычный 9 3 2 5 5 2" xfId="47175"/>
    <cellStyle name="Обычный 9 3 2 5 5 3" xfId="47176"/>
    <cellStyle name="Обычный 9 3 2 5 6" xfId="47177"/>
    <cellStyle name="Обычный 9 3 2 5 6 2" xfId="47178"/>
    <cellStyle name="Обычный 9 3 2 5 6 3" xfId="47179"/>
    <cellStyle name="Обычный 9 3 2 5 7" xfId="47180"/>
    <cellStyle name="Обычный 9 3 2 5 7 2" xfId="47181"/>
    <cellStyle name="Обычный 9 3 2 5 8" xfId="47182"/>
    <cellStyle name="Обычный 9 3 2 5 9" xfId="47183"/>
    <cellStyle name="Обычный 9 3 2 6" xfId="47184"/>
    <cellStyle name="Обычный 9 3 2 6 2" xfId="47185"/>
    <cellStyle name="Обычный 9 3 2 6 2 2" xfId="47186"/>
    <cellStyle name="Обычный 9 3 2 6 2 2 2" xfId="47187"/>
    <cellStyle name="Обычный 9 3 2 6 2 3" xfId="47188"/>
    <cellStyle name="Обычный 9 3 2 6 2 4" xfId="47189"/>
    <cellStyle name="Обычный 9 3 2 6 3" xfId="47190"/>
    <cellStyle name="Обычный 9 3 2 6 3 2" xfId="47191"/>
    <cellStyle name="Обычный 9 3 2 6 3 3" xfId="47192"/>
    <cellStyle name="Обычный 9 3 2 6 4" xfId="47193"/>
    <cellStyle name="Обычный 9 3 2 6 4 2" xfId="47194"/>
    <cellStyle name="Обычный 9 3 2 6 4 3" xfId="47195"/>
    <cellStyle name="Обычный 9 3 2 6 5" xfId="47196"/>
    <cellStyle name="Обычный 9 3 2 6 5 2" xfId="47197"/>
    <cellStyle name="Обычный 9 3 2 6 5 3" xfId="47198"/>
    <cellStyle name="Обычный 9 3 2 6 6" xfId="47199"/>
    <cellStyle name="Обычный 9 3 2 6 6 2" xfId="47200"/>
    <cellStyle name="Обычный 9 3 2 6 7" xfId="47201"/>
    <cellStyle name="Обычный 9 3 2 6 8" xfId="47202"/>
    <cellStyle name="Обычный 9 3 2 7" xfId="47203"/>
    <cellStyle name="Обычный 9 3 2 7 2" xfId="47204"/>
    <cellStyle name="Обычный 9 3 2 7 2 2" xfId="47205"/>
    <cellStyle name="Обычный 9 3 2 7 2 2 2" xfId="47206"/>
    <cellStyle name="Обычный 9 3 2 7 2 3" xfId="47207"/>
    <cellStyle name="Обычный 9 3 2 7 2 4" xfId="47208"/>
    <cellStyle name="Обычный 9 3 2 7 3" xfId="47209"/>
    <cellStyle name="Обычный 9 3 2 7 3 2" xfId="47210"/>
    <cellStyle name="Обычный 9 3 2 7 3 3" xfId="47211"/>
    <cellStyle name="Обычный 9 3 2 7 4" xfId="47212"/>
    <cellStyle name="Обычный 9 3 2 7 4 2" xfId="47213"/>
    <cellStyle name="Обычный 9 3 2 7 4 3" xfId="47214"/>
    <cellStyle name="Обычный 9 3 2 7 5" xfId="47215"/>
    <cellStyle name="Обычный 9 3 2 7 5 2" xfId="47216"/>
    <cellStyle name="Обычный 9 3 2 7 5 3" xfId="47217"/>
    <cellStyle name="Обычный 9 3 2 7 6" xfId="47218"/>
    <cellStyle name="Обычный 9 3 2 7 6 2" xfId="47219"/>
    <cellStyle name="Обычный 9 3 2 7 7" xfId="47220"/>
    <cellStyle name="Обычный 9 3 2 7 8" xfId="47221"/>
    <cellStyle name="Обычный 9 3 2 8" xfId="47222"/>
    <cellStyle name="Обычный 9 3 2 8 2" xfId="47223"/>
    <cellStyle name="Обычный 9 3 2 8 2 2" xfId="47224"/>
    <cellStyle name="Обычный 9 3 2 8 2 3" xfId="47225"/>
    <cellStyle name="Обычный 9 3 2 8 3" xfId="47226"/>
    <cellStyle name="Обычный 9 3 2 8 3 2" xfId="47227"/>
    <cellStyle name="Обычный 9 3 2 8 3 3" xfId="47228"/>
    <cellStyle name="Обычный 9 3 2 8 4" xfId="47229"/>
    <cellStyle name="Обычный 9 3 2 8 4 2" xfId="47230"/>
    <cellStyle name="Обычный 9 3 2 8 4 3" xfId="47231"/>
    <cellStyle name="Обычный 9 3 2 8 5" xfId="47232"/>
    <cellStyle name="Обычный 9 3 2 8 5 2" xfId="47233"/>
    <cellStyle name="Обычный 9 3 2 8 6" xfId="47234"/>
    <cellStyle name="Обычный 9 3 2 8 7" xfId="47235"/>
    <cellStyle name="Обычный 9 3 2 9" xfId="47236"/>
    <cellStyle name="Обычный 9 3 2 9 2" xfId="47237"/>
    <cellStyle name="Обычный 9 3 2 9 2 2" xfId="47238"/>
    <cellStyle name="Обычный 9 3 2 9 2 3" xfId="47239"/>
    <cellStyle name="Обычный 9 3 2 9 3" xfId="47240"/>
    <cellStyle name="Обычный 9 3 2 9 3 2" xfId="47241"/>
    <cellStyle name="Обычный 9 3 2 9 3 3" xfId="47242"/>
    <cellStyle name="Обычный 9 3 2 9 4" xfId="47243"/>
    <cellStyle name="Обычный 9 3 2 9 4 2" xfId="47244"/>
    <cellStyle name="Обычный 9 3 2 9 4 3" xfId="47245"/>
    <cellStyle name="Обычный 9 3 2 9 5" xfId="47246"/>
    <cellStyle name="Обычный 9 3 2 9 5 2" xfId="47247"/>
    <cellStyle name="Обычный 9 3 2 9 6" xfId="47248"/>
    <cellStyle name="Обычный 9 3 2 9 7" xfId="47249"/>
    <cellStyle name="Обычный 9 3 20" xfId="47250"/>
    <cellStyle name="Обычный 9 3 20 2" xfId="47251"/>
    <cellStyle name="Обычный 9 3 20 3" xfId="47252"/>
    <cellStyle name="Обычный 9 3 21" xfId="47253"/>
    <cellStyle name="Обычный 9 3 21 2" xfId="47254"/>
    <cellStyle name="Обычный 9 3 22" xfId="47255"/>
    <cellStyle name="Обычный 9 3 23" xfId="47256"/>
    <cellStyle name="Обычный 9 3 24" xfId="47257"/>
    <cellStyle name="Обычный 9 3 25" xfId="47258"/>
    <cellStyle name="Обычный 9 3 26" xfId="47259"/>
    <cellStyle name="Обычный 9 3 27" xfId="47260"/>
    <cellStyle name="Обычный 9 3 3" xfId="47261"/>
    <cellStyle name="Обычный 9 3 3 10" xfId="47262"/>
    <cellStyle name="Обычный 9 3 3 10 2" xfId="47263"/>
    <cellStyle name="Обычный 9 3 3 10 2 2" xfId="47264"/>
    <cellStyle name="Обычный 9 3 3 10 2 3" xfId="47265"/>
    <cellStyle name="Обычный 9 3 3 10 3" xfId="47266"/>
    <cellStyle name="Обычный 9 3 3 10 3 2" xfId="47267"/>
    <cellStyle name="Обычный 9 3 3 10 3 3" xfId="47268"/>
    <cellStyle name="Обычный 9 3 3 10 4" xfId="47269"/>
    <cellStyle name="Обычный 9 3 3 10 4 2" xfId="47270"/>
    <cellStyle name="Обычный 9 3 3 10 4 3" xfId="47271"/>
    <cellStyle name="Обычный 9 3 3 10 5" xfId="47272"/>
    <cellStyle name="Обычный 9 3 3 10 5 2" xfId="47273"/>
    <cellStyle name="Обычный 9 3 3 10 6" xfId="47274"/>
    <cellStyle name="Обычный 9 3 3 10 7" xfId="47275"/>
    <cellStyle name="Обычный 9 3 3 11" xfId="47276"/>
    <cellStyle name="Обычный 9 3 3 11 2" xfId="47277"/>
    <cellStyle name="Обычный 9 3 3 11 2 2" xfId="47278"/>
    <cellStyle name="Обычный 9 3 3 11 2 3" xfId="47279"/>
    <cellStyle name="Обычный 9 3 3 11 3" xfId="47280"/>
    <cellStyle name="Обычный 9 3 3 11 3 2" xfId="47281"/>
    <cellStyle name="Обычный 9 3 3 11 3 3" xfId="47282"/>
    <cellStyle name="Обычный 9 3 3 11 4" xfId="47283"/>
    <cellStyle name="Обычный 9 3 3 11 4 2" xfId="47284"/>
    <cellStyle name="Обычный 9 3 3 11 4 3" xfId="47285"/>
    <cellStyle name="Обычный 9 3 3 11 5" xfId="47286"/>
    <cellStyle name="Обычный 9 3 3 11 5 2" xfId="47287"/>
    <cellStyle name="Обычный 9 3 3 11 6" xfId="47288"/>
    <cellStyle name="Обычный 9 3 3 11 7" xfId="47289"/>
    <cellStyle name="Обычный 9 3 3 12" xfId="47290"/>
    <cellStyle name="Обычный 9 3 3 12 2" xfId="47291"/>
    <cellStyle name="Обычный 9 3 3 12 3" xfId="47292"/>
    <cellStyle name="Обычный 9 3 3 13" xfId="47293"/>
    <cellStyle name="Обычный 9 3 3 13 2" xfId="47294"/>
    <cellStyle name="Обычный 9 3 3 13 3" xfId="47295"/>
    <cellStyle name="Обычный 9 3 3 14" xfId="47296"/>
    <cellStyle name="Обычный 9 3 3 14 2" xfId="47297"/>
    <cellStyle name="Обычный 9 3 3 14 3" xfId="47298"/>
    <cellStyle name="Обычный 9 3 3 15" xfId="47299"/>
    <cellStyle name="Обычный 9 3 3 15 2" xfId="47300"/>
    <cellStyle name="Обычный 9 3 3 16" xfId="47301"/>
    <cellStyle name="Обычный 9 3 3 17" xfId="47302"/>
    <cellStyle name="Обычный 9 3 3 18" xfId="47303"/>
    <cellStyle name="Обычный 9 3 3 19" xfId="47304"/>
    <cellStyle name="Обычный 9 3 3 2" xfId="47305"/>
    <cellStyle name="Обычный 9 3 3 2 10" xfId="47306"/>
    <cellStyle name="Обычный 9 3 3 2 10 2" xfId="47307"/>
    <cellStyle name="Обычный 9 3 3 2 10 2 2" xfId="47308"/>
    <cellStyle name="Обычный 9 3 3 2 10 2 3" xfId="47309"/>
    <cellStyle name="Обычный 9 3 3 2 10 3" xfId="47310"/>
    <cellStyle name="Обычный 9 3 3 2 10 3 2" xfId="47311"/>
    <cellStyle name="Обычный 9 3 3 2 10 3 3" xfId="47312"/>
    <cellStyle name="Обычный 9 3 3 2 10 4" xfId="47313"/>
    <cellStyle name="Обычный 9 3 3 2 10 4 2" xfId="47314"/>
    <cellStyle name="Обычный 9 3 3 2 10 5" xfId="47315"/>
    <cellStyle name="Обычный 9 3 3 2 10 5 2" xfId="47316"/>
    <cellStyle name="Обычный 9 3 3 2 10 6" xfId="47317"/>
    <cellStyle name="Обычный 9 3 3 2 10 7" xfId="47318"/>
    <cellStyle name="Обычный 9 3 3 2 11" xfId="47319"/>
    <cellStyle name="Обычный 9 3 3 2 11 2" xfId="47320"/>
    <cellStyle name="Обычный 9 3 3 2 11 3" xfId="47321"/>
    <cellStyle name="Обычный 9 3 3 2 12" xfId="47322"/>
    <cellStyle name="Обычный 9 3 3 2 12 2" xfId="47323"/>
    <cellStyle name="Обычный 9 3 3 2 12 3" xfId="47324"/>
    <cellStyle name="Обычный 9 3 3 2 13" xfId="47325"/>
    <cellStyle name="Обычный 9 3 3 2 13 2" xfId="47326"/>
    <cellStyle name="Обычный 9 3 3 2 13 3" xfId="47327"/>
    <cellStyle name="Обычный 9 3 3 2 14" xfId="47328"/>
    <cellStyle name="Обычный 9 3 3 2 14 2" xfId="47329"/>
    <cellStyle name="Обычный 9 3 3 2 15" xfId="47330"/>
    <cellStyle name="Обычный 9 3 3 2 16" xfId="47331"/>
    <cellStyle name="Обычный 9 3 3 2 2" xfId="47332"/>
    <cellStyle name="Обычный 9 3 3 2 2 10" xfId="47333"/>
    <cellStyle name="Обычный 9 3 3 2 2 10 2" xfId="47334"/>
    <cellStyle name="Обычный 9 3 3 2 2 10 3" xfId="47335"/>
    <cellStyle name="Обычный 9 3 3 2 2 11" xfId="47336"/>
    <cellStyle name="Обычный 9 3 3 2 2 11 2" xfId="47337"/>
    <cellStyle name="Обычный 9 3 3 2 2 12" xfId="47338"/>
    <cellStyle name="Обычный 9 3 3 2 2 13" xfId="47339"/>
    <cellStyle name="Обычный 9 3 3 2 2 2" xfId="47340"/>
    <cellStyle name="Обычный 9 3 3 2 2 2 2" xfId="47341"/>
    <cellStyle name="Обычный 9 3 3 2 2 2 2 2" xfId="47342"/>
    <cellStyle name="Обычный 9 3 3 2 2 2 2 2 2" xfId="47343"/>
    <cellStyle name="Обычный 9 3 3 2 2 2 2 3" xfId="47344"/>
    <cellStyle name="Обычный 9 3 3 2 2 2 2 4" xfId="47345"/>
    <cellStyle name="Обычный 9 3 3 2 2 2 3" xfId="47346"/>
    <cellStyle name="Обычный 9 3 3 2 2 2 3 2" xfId="47347"/>
    <cellStyle name="Обычный 9 3 3 2 2 2 3 3" xfId="47348"/>
    <cellStyle name="Обычный 9 3 3 2 2 2 4" xfId="47349"/>
    <cellStyle name="Обычный 9 3 3 2 2 2 4 2" xfId="47350"/>
    <cellStyle name="Обычный 9 3 3 2 2 2 4 3" xfId="47351"/>
    <cellStyle name="Обычный 9 3 3 2 2 2 5" xfId="47352"/>
    <cellStyle name="Обычный 9 3 3 2 2 2 5 2" xfId="47353"/>
    <cellStyle name="Обычный 9 3 3 2 2 2 5 3" xfId="47354"/>
    <cellStyle name="Обычный 9 3 3 2 2 2 6" xfId="47355"/>
    <cellStyle name="Обычный 9 3 3 2 2 2 6 2" xfId="47356"/>
    <cellStyle name="Обычный 9 3 3 2 2 2 7" xfId="47357"/>
    <cellStyle name="Обычный 9 3 3 2 2 2 8" xfId="47358"/>
    <cellStyle name="Обычный 9 3 3 2 2 3" xfId="47359"/>
    <cellStyle name="Обычный 9 3 3 2 2 3 2" xfId="47360"/>
    <cellStyle name="Обычный 9 3 3 2 2 3 2 2" xfId="47361"/>
    <cellStyle name="Обычный 9 3 3 2 2 3 2 2 2" xfId="47362"/>
    <cellStyle name="Обычный 9 3 3 2 2 3 2 3" xfId="47363"/>
    <cellStyle name="Обычный 9 3 3 2 2 3 2 4" xfId="47364"/>
    <cellStyle name="Обычный 9 3 3 2 2 3 3" xfId="47365"/>
    <cellStyle name="Обычный 9 3 3 2 2 3 3 2" xfId="47366"/>
    <cellStyle name="Обычный 9 3 3 2 2 3 3 3" xfId="47367"/>
    <cellStyle name="Обычный 9 3 3 2 2 3 4" xfId="47368"/>
    <cellStyle name="Обычный 9 3 3 2 2 3 4 2" xfId="47369"/>
    <cellStyle name="Обычный 9 3 3 2 2 3 4 3" xfId="47370"/>
    <cellStyle name="Обычный 9 3 3 2 2 3 5" xfId="47371"/>
    <cellStyle name="Обычный 9 3 3 2 2 3 5 2" xfId="47372"/>
    <cellStyle name="Обычный 9 3 3 2 2 3 5 3" xfId="47373"/>
    <cellStyle name="Обычный 9 3 3 2 2 3 6" xfId="47374"/>
    <cellStyle name="Обычный 9 3 3 2 2 3 6 2" xfId="47375"/>
    <cellStyle name="Обычный 9 3 3 2 2 3 7" xfId="47376"/>
    <cellStyle name="Обычный 9 3 3 2 2 3 8" xfId="47377"/>
    <cellStyle name="Обычный 9 3 3 2 2 4" xfId="47378"/>
    <cellStyle name="Обычный 9 3 3 2 2 4 2" xfId="47379"/>
    <cellStyle name="Обычный 9 3 3 2 2 4 2 2" xfId="47380"/>
    <cellStyle name="Обычный 9 3 3 2 2 4 2 3" xfId="47381"/>
    <cellStyle name="Обычный 9 3 3 2 2 4 3" xfId="47382"/>
    <cellStyle name="Обычный 9 3 3 2 2 4 3 2" xfId="47383"/>
    <cellStyle name="Обычный 9 3 3 2 2 4 3 3" xfId="47384"/>
    <cellStyle name="Обычный 9 3 3 2 2 4 4" xfId="47385"/>
    <cellStyle name="Обычный 9 3 3 2 2 4 4 2" xfId="47386"/>
    <cellStyle name="Обычный 9 3 3 2 2 4 4 3" xfId="47387"/>
    <cellStyle name="Обычный 9 3 3 2 2 4 5" xfId="47388"/>
    <cellStyle name="Обычный 9 3 3 2 2 4 5 2" xfId="47389"/>
    <cellStyle name="Обычный 9 3 3 2 2 4 6" xfId="47390"/>
    <cellStyle name="Обычный 9 3 3 2 2 4 7" xfId="47391"/>
    <cellStyle name="Обычный 9 3 3 2 2 5" xfId="47392"/>
    <cellStyle name="Обычный 9 3 3 2 2 5 2" xfId="47393"/>
    <cellStyle name="Обычный 9 3 3 2 2 5 2 2" xfId="47394"/>
    <cellStyle name="Обычный 9 3 3 2 2 5 2 3" xfId="47395"/>
    <cellStyle name="Обычный 9 3 3 2 2 5 3" xfId="47396"/>
    <cellStyle name="Обычный 9 3 3 2 2 5 3 2" xfId="47397"/>
    <cellStyle name="Обычный 9 3 3 2 2 5 3 3" xfId="47398"/>
    <cellStyle name="Обычный 9 3 3 2 2 5 4" xfId="47399"/>
    <cellStyle name="Обычный 9 3 3 2 2 5 4 2" xfId="47400"/>
    <cellStyle name="Обычный 9 3 3 2 2 5 4 3" xfId="47401"/>
    <cellStyle name="Обычный 9 3 3 2 2 5 5" xfId="47402"/>
    <cellStyle name="Обычный 9 3 3 2 2 5 5 2" xfId="47403"/>
    <cellStyle name="Обычный 9 3 3 2 2 5 6" xfId="47404"/>
    <cellStyle name="Обычный 9 3 3 2 2 5 7" xfId="47405"/>
    <cellStyle name="Обычный 9 3 3 2 2 6" xfId="47406"/>
    <cellStyle name="Обычный 9 3 3 2 2 6 2" xfId="47407"/>
    <cellStyle name="Обычный 9 3 3 2 2 6 2 2" xfId="47408"/>
    <cellStyle name="Обычный 9 3 3 2 2 6 2 3" xfId="47409"/>
    <cellStyle name="Обычный 9 3 3 2 2 6 3" xfId="47410"/>
    <cellStyle name="Обычный 9 3 3 2 2 6 3 2" xfId="47411"/>
    <cellStyle name="Обычный 9 3 3 2 2 6 3 3" xfId="47412"/>
    <cellStyle name="Обычный 9 3 3 2 2 6 4" xfId="47413"/>
    <cellStyle name="Обычный 9 3 3 2 2 6 4 2" xfId="47414"/>
    <cellStyle name="Обычный 9 3 3 2 2 6 4 3" xfId="47415"/>
    <cellStyle name="Обычный 9 3 3 2 2 6 5" xfId="47416"/>
    <cellStyle name="Обычный 9 3 3 2 2 6 5 2" xfId="47417"/>
    <cellStyle name="Обычный 9 3 3 2 2 6 6" xfId="47418"/>
    <cellStyle name="Обычный 9 3 3 2 2 6 7" xfId="47419"/>
    <cellStyle name="Обычный 9 3 3 2 2 7" xfId="47420"/>
    <cellStyle name="Обычный 9 3 3 2 2 7 2" xfId="47421"/>
    <cellStyle name="Обычный 9 3 3 2 2 7 2 2" xfId="47422"/>
    <cellStyle name="Обычный 9 3 3 2 2 7 2 3" xfId="47423"/>
    <cellStyle name="Обычный 9 3 3 2 2 7 3" xfId="47424"/>
    <cellStyle name="Обычный 9 3 3 2 2 7 3 2" xfId="47425"/>
    <cellStyle name="Обычный 9 3 3 2 2 7 3 3" xfId="47426"/>
    <cellStyle name="Обычный 9 3 3 2 2 7 4" xfId="47427"/>
    <cellStyle name="Обычный 9 3 3 2 2 7 4 2" xfId="47428"/>
    <cellStyle name="Обычный 9 3 3 2 2 7 5" xfId="47429"/>
    <cellStyle name="Обычный 9 3 3 2 2 7 5 2" xfId="47430"/>
    <cellStyle name="Обычный 9 3 3 2 2 7 6" xfId="47431"/>
    <cellStyle name="Обычный 9 3 3 2 2 7 7" xfId="47432"/>
    <cellStyle name="Обычный 9 3 3 2 2 8" xfId="47433"/>
    <cellStyle name="Обычный 9 3 3 2 2 8 2" xfId="47434"/>
    <cellStyle name="Обычный 9 3 3 2 2 8 3" xfId="47435"/>
    <cellStyle name="Обычный 9 3 3 2 2 9" xfId="47436"/>
    <cellStyle name="Обычный 9 3 3 2 2 9 2" xfId="47437"/>
    <cellStyle name="Обычный 9 3 3 2 2 9 3" xfId="47438"/>
    <cellStyle name="Обычный 9 3 3 2 3" xfId="47439"/>
    <cellStyle name="Обычный 9 3 3 2 3 10" xfId="47440"/>
    <cellStyle name="Обычный 9 3 3 2 3 10 2" xfId="47441"/>
    <cellStyle name="Обычный 9 3 3 2 3 11" xfId="47442"/>
    <cellStyle name="Обычный 9 3 3 2 3 12" xfId="47443"/>
    <cellStyle name="Обычный 9 3 3 2 3 2" xfId="47444"/>
    <cellStyle name="Обычный 9 3 3 2 3 2 2" xfId="47445"/>
    <cellStyle name="Обычный 9 3 3 2 3 2 2 2" xfId="47446"/>
    <cellStyle name="Обычный 9 3 3 2 3 2 2 2 2" xfId="47447"/>
    <cellStyle name="Обычный 9 3 3 2 3 2 2 3" xfId="47448"/>
    <cellStyle name="Обычный 9 3 3 2 3 2 2 4" xfId="47449"/>
    <cellStyle name="Обычный 9 3 3 2 3 2 3" xfId="47450"/>
    <cellStyle name="Обычный 9 3 3 2 3 2 3 2" xfId="47451"/>
    <cellStyle name="Обычный 9 3 3 2 3 2 3 3" xfId="47452"/>
    <cellStyle name="Обычный 9 3 3 2 3 2 4" xfId="47453"/>
    <cellStyle name="Обычный 9 3 3 2 3 2 4 2" xfId="47454"/>
    <cellStyle name="Обычный 9 3 3 2 3 2 4 3" xfId="47455"/>
    <cellStyle name="Обычный 9 3 3 2 3 2 5" xfId="47456"/>
    <cellStyle name="Обычный 9 3 3 2 3 2 5 2" xfId="47457"/>
    <cellStyle name="Обычный 9 3 3 2 3 2 5 3" xfId="47458"/>
    <cellStyle name="Обычный 9 3 3 2 3 2 6" xfId="47459"/>
    <cellStyle name="Обычный 9 3 3 2 3 2 6 2" xfId="47460"/>
    <cellStyle name="Обычный 9 3 3 2 3 2 7" xfId="47461"/>
    <cellStyle name="Обычный 9 3 3 2 3 2 8" xfId="47462"/>
    <cellStyle name="Обычный 9 3 3 2 3 3" xfId="47463"/>
    <cellStyle name="Обычный 9 3 3 2 3 3 2" xfId="47464"/>
    <cellStyle name="Обычный 9 3 3 2 3 3 2 2" xfId="47465"/>
    <cellStyle name="Обычный 9 3 3 2 3 3 2 2 2" xfId="47466"/>
    <cellStyle name="Обычный 9 3 3 2 3 3 2 3" xfId="47467"/>
    <cellStyle name="Обычный 9 3 3 2 3 3 2 4" xfId="47468"/>
    <cellStyle name="Обычный 9 3 3 2 3 3 3" xfId="47469"/>
    <cellStyle name="Обычный 9 3 3 2 3 3 3 2" xfId="47470"/>
    <cellStyle name="Обычный 9 3 3 2 3 3 3 3" xfId="47471"/>
    <cellStyle name="Обычный 9 3 3 2 3 3 4" xfId="47472"/>
    <cellStyle name="Обычный 9 3 3 2 3 3 4 2" xfId="47473"/>
    <cellStyle name="Обычный 9 3 3 2 3 3 4 3" xfId="47474"/>
    <cellStyle name="Обычный 9 3 3 2 3 3 5" xfId="47475"/>
    <cellStyle name="Обычный 9 3 3 2 3 3 5 2" xfId="47476"/>
    <cellStyle name="Обычный 9 3 3 2 3 3 5 3" xfId="47477"/>
    <cellStyle name="Обычный 9 3 3 2 3 3 6" xfId="47478"/>
    <cellStyle name="Обычный 9 3 3 2 3 3 6 2" xfId="47479"/>
    <cellStyle name="Обычный 9 3 3 2 3 3 7" xfId="47480"/>
    <cellStyle name="Обычный 9 3 3 2 3 3 8" xfId="47481"/>
    <cellStyle name="Обычный 9 3 3 2 3 4" xfId="47482"/>
    <cellStyle name="Обычный 9 3 3 2 3 4 2" xfId="47483"/>
    <cellStyle name="Обычный 9 3 3 2 3 4 2 2" xfId="47484"/>
    <cellStyle name="Обычный 9 3 3 2 3 4 2 3" xfId="47485"/>
    <cellStyle name="Обычный 9 3 3 2 3 4 3" xfId="47486"/>
    <cellStyle name="Обычный 9 3 3 2 3 4 3 2" xfId="47487"/>
    <cellStyle name="Обычный 9 3 3 2 3 4 3 3" xfId="47488"/>
    <cellStyle name="Обычный 9 3 3 2 3 4 4" xfId="47489"/>
    <cellStyle name="Обычный 9 3 3 2 3 4 4 2" xfId="47490"/>
    <cellStyle name="Обычный 9 3 3 2 3 4 4 3" xfId="47491"/>
    <cellStyle name="Обычный 9 3 3 2 3 4 5" xfId="47492"/>
    <cellStyle name="Обычный 9 3 3 2 3 4 5 2" xfId="47493"/>
    <cellStyle name="Обычный 9 3 3 2 3 4 6" xfId="47494"/>
    <cellStyle name="Обычный 9 3 3 2 3 4 7" xfId="47495"/>
    <cellStyle name="Обычный 9 3 3 2 3 5" xfId="47496"/>
    <cellStyle name="Обычный 9 3 3 2 3 5 2" xfId="47497"/>
    <cellStyle name="Обычный 9 3 3 2 3 5 2 2" xfId="47498"/>
    <cellStyle name="Обычный 9 3 3 2 3 5 2 3" xfId="47499"/>
    <cellStyle name="Обычный 9 3 3 2 3 5 3" xfId="47500"/>
    <cellStyle name="Обычный 9 3 3 2 3 5 3 2" xfId="47501"/>
    <cellStyle name="Обычный 9 3 3 2 3 5 3 3" xfId="47502"/>
    <cellStyle name="Обычный 9 3 3 2 3 5 4" xfId="47503"/>
    <cellStyle name="Обычный 9 3 3 2 3 5 4 2" xfId="47504"/>
    <cellStyle name="Обычный 9 3 3 2 3 5 4 3" xfId="47505"/>
    <cellStyle name="Обычный 9 3 3 2 3 5 5" xfId="47506"/>
    <cellStyle name="Обычный 9 3 3 2 3 5 5 2" xfId="47507"/>
    <cellStyle name="Обычный 9 3 3 2 3 5 6" xfId="47508"/>
    <cellStyle name="Обычный 9 3 3 2 3 5 7" xfId="47509"/>
    <cellStyle name="Обычный 9 3 3 2 3 6" xfId="47510"/>
    <cellStyle name="Обычный 9 3 3 2 3 6 2" xfId="47511"/>
    <cellStyle name="Обычный 9 3 3 2 3 6 2 2" xfId="47512"/>
    <cellStyle name="Обычный 9 3 3 2 3 6 2 3" xfId="47513"/>
    <cellStyle name="Обычный 9 3 3 2 3 6 3" xfId="47514"/>
    <cellStyle name="Обычный 9 3 3 2 3 6 3 2" xfId="47515"/>
    <cellStyle name="Обычный 9 3 3 2 3 6 3 3" xfId="47516"/>
    <cellStyle name="Обычный 9 3 3 2 3 6 4" xfId="47517"/>
    <cellStyle name="Обычный 9 3 3 2 3 6 4 2" xfId="47518"/>
    <cellStyle name="Обычный 9 3 3 2 3 6 5" xfId="47519"/>
    <cellStyle name="Обычный 9 3 3 2 3 6 5 2" xfId="47520"/>
    <cellStyle name="Обычный 9 3 3 2 3 6 6" xfId="47521"/>
    <cellStyle name="Обычный 9 3 3 2 3 6 7" xfId="47522"/>
    <cellStyle name="Обычный 9 3 3 2 3 7" xfId="47523"/>
    <cellStyle name="Обычный 9 3 3 2 3 7 2" xfId="47524"/>
    <cellStyle name="Обычный 9 3 3 2 3 7 3" xfId="47525"/>
    <cellStyle name="Обычный 9 3 3 2 3 8" xfId="47526"/>
    <cellStyle name="Обычный 9 3 3 2 3 8 2" xfId="47527"/>
    <cellStyle name="Обычный 9 3 3 2 3 8 3" xfId="47528"/>
    <cellStyle name="Обычный 9 3 3 2 3 9" xfId="47529"/>
    <cellStyle name="Обычный 9 3 3 2 3 9 2" xfId="47530"/>
    <cellStyle name="Обычный 9 3 3 2 3 9 3" xfId="47531"/>
    <cellStyle name="Обычный 9 3 3 2 4" xfId="47532"/>
    <cellStyle name="Обычный 9 3 3 2 4 2" xfId="47533"/>
    <cellStyle name="Обычный 9 3 3 2 4 2 2" xfId="47534"/>
    <cellStyle name="Обычный 9 3 3 2 4 2 2 2" xfId="47535"/>
    <cellStyle name="Обычный 9 3 3 2 4 2 2 3" xfId="47536"/>
    <cellStyle name="Обычный 9 3 3 2 4 2 3" xfId="47537"/>
    <cellStyle name="Обычный 9 3 3 2 4 2 3 2" xfId="47538"/>
    <cellStyle name="Обычный 9 3 3 2 4 2 3 3" xfId="47539"/>
    <cellStyle name="Обычный 9 3 3 2 4 2 4" xfId="47540"/>
    <cellStyle name="Обычный 9 3 3 2 4 2 4 2" xfId="47541"/>
    <cellStyle name="Обычный 9 3 3 2 4 2 4 3" xfId="47542"/>
    <cellStyle name="Обычный 9 3 3 2 4 2 5" xfId="47543"/>
    <cellStyle name="Обычный 9 3 3 2 4 2 5 2" xfId="47544"/>
    <cellStyle name="Обычный 9 3 3 2 4 2 6" xfId="47545"/>
    <cellStyle name="Обычный 9 3 3 2 4 2 7" xfId="47546"/>
    <cellStyle name="Обычный 9 3 3 2 4 3" xfId="47547"/>
    <cellStyle name="Обычный 9 3 3 2 4 3 2" xfId="47548"/>
    <cellStyle name="Обычный 9 3 3 2 4 3 2 2" xfId="47549"/>
    <cellStyle name="Обычный 9 3 3 2 4 3 3" xfId="47550"/>
    <cellStyle name="Обычный 9 3 3 2 4 3 4" xfId="47551"/>
    <cellStyle name="Обычный 9 3 3 2 4 4" xfId="47552"/>
    <cellStyle name="Обычный 9 3 3 2 4 4 2" xfId="47553"/>
    <cellStyle name="Обычный 9 3 3 2 4 4 3" xfId="47554"/>
    <cellStyle name="Обычный 9 3 3 2 4 5" xfId="47555"/>
    <cellStyle name="Обычный 9 3 3 2 4 5 2" xfId="47556"/>
    <cellStyle name="Обычный 9 3 3 2 4 5 3" xfId="47557"/>
    <cellStyle name="Обычный 9 3 3 2 4 6" xfId="47558"/>
    <cellStyle name="Обычный 9 3 3 2 4 6 2" xfId="47559"/>
    <cellStyle name="Обычный 9 3 3 2 4 6 3" xfId="47560"/>
    <cellStyle name="Обычный 9 3 3 2 4 7" xfId="47561"/>
    <cellStyle name="Обычный 9 3 3 2 4 7 2" xfId="47562"/>
    <cellStyle name="Обычный 9 3 3 2 4 8" xfId="47563"/>
    <cellStyle name="Обычный 9 3 3 2 4 9" xfId="47564"/>
    <cellStyle name="Обычный 9 3 3 2 5" xfId="47565"/>
    <cellStyle name="Обычный 9 3 3 2 5 2" xfId="47566"/>
    <cellStyle name="Обычный 9 3 3 2 5 2 2" xfId="47567"/>
    <cellStyle name="Обычный 9 3 3 2 5 2 2 2" xfId="47568"/>
    <cellStyle name="Обычный 9 3 3 2 5 2 3" xfId="47569"/>
    <cellStyle name="Обычный 9 3 3 2 5 2 4" xfId="47570"/>
    <cellStyle name="Обычный 9 3 3 2 5 3" xfId="47571"/>
    <cellStyle name="Обычный 9 3 3 2 5 3 2" xfId="47572"/>
    <cellStyle name="Обычный 9 3 3 2 5 3 3" xfId="47573"/>
    <cellStyle name="Обычный 9 3 3 2 5 4" xfId="47574"/>
    <cellStyle name="Обычный 9 3 3 2 5 4 2" xfId="47575"/>
    <cellStyle name="Обычный 9 3 3 2 5 4 3" xfId="47576"/>
    <cellStyle name="Обычный 9 3 3 2 5 5" xfId="47577"/>
    <cellStyle name="Обычный 9 3 3 2 5 5 2" xfId="47578"/>
    <cellStyle name="Обычный 9 3 3 2 5 5 3" xfId="47579"/>
    <cellStyle name="Обычный 9 3 3 2 5 6" xfId="47580"/>
    <cellStyle name="Обычный 9 3 3 2 5 6 2" xfId="47581"/>
    <cellStyle name="Обычный 9 3 3 2 5 7" xfId="47582"/>
    <cellStyle name="Обычный 9 3 3 2 5 8" xfId="47583"/>
    <cellStyle name="Обычный 9 3 3 2 6" xfId="47584"/>
    <cellStyle name="Обычный 9 3 3 2 6 2" xfId="47585"/>
    <cellStyle name="Обычный 9 3 3 2 6 2 2" xfId="47586"/>
    <cellStyle name="Обычный 9 3 3 2 6 2 3" xfId="47587"/>
    <cellStyle name="Обычный 9 3 3 2 6 3" xfId="47588"/>
    <cellStyle name="Обычный 9 3 3 2 6 3 2" xfId="47589"/>
    <cellStyle name="Обычный 9 3 3 2 6 3 3" xfId="47590"/>
    <cellStyle name="Обычный 9 3 3 2 6 4" xfId="47591"/>
    <cellStyle name="Обычный 9 3 3 2 6 4 2" xfId="47592"/>
    <cellStyle name="Обычный 9 3 3 2 6 4 3" xfId="47593"/>
    <cellStyle name="Обычный 9 3 3 2 6 5" xfId="47594"/>
    <cellStyle name="Обычный 9 3 3 2 6 5 2" xfId="47595"/>
    <cellStyle name="Обычный 9 3 3 2 6 6" xfId="47596"/>
    <cellStyle name="Обычный 9 3 3 2 6 7" xfId="47597"/>
    <cellStyle name="Обычный 9 3 3 2 7" xfId="47598"/>
    <cellStyle name="Обычный 9 3 3 2 7 2" xfId="47599"/>
    <cellStyle name="Обычный 9 3 3 2 7 2 2" xfId="47600"/>
    <cellStyle name="Обычный 9 3 3 2 7 2 3" xfId="47601"/>
    <cellStyle name="Обычный 9 3 3 2 7 3" xfId="47602"/>
    <cellStyle name="Обычный 9 3 3 2 7 3 2" xfId="47603"/>
    <cellStyle name="Обычный 9 3 3 2 7 3 3" xfId="47604"/>
    <cellStyle name="Обычный 9 3 3 2 7 4" xfId="47605"/>
    <cellStyle name="Обычный 9 3 3 2 7 4 2" xfId="47606"/>
    <cellStyle name="Обычный 9 3 3 2 7 4 3" xfId="47607"/>
    <cellStyle name="Обычный 9 3 3 2 7 5" xfId="47608"/>
    <cellStyle name="Обычный 9 3 3 2 7 5 2" xfId="47609"/>
    <cellStyle name="Обычный 9 3 3 2 7 6" xfId="47610"/>
    <cellStyle name="Обычный 9 3 3 2 7 7" xfId="47611"/>
    <cellStyle name="Обычный 9 3 3 2 8" xfId="47612"/>
    <cellStyle name="Обычный 9 3 3 2 8 2" xfId="47613"/>
    <cellStyle name="Обычный 9 3 3 2 8 2 2" xfId="47614"/>
    <cellStyle name="Обычный 9 3 3 2 8 2 3" xfId="47615"/>
    <cellStyle name="Обычный 9 3 3 2 8 3" xfId="47616"/>
    <cellStyle name="Обычный 9 3 3 2 8 3 2" xfId="47617"/>
    <cellStyle name="Обычный 9 3 3 2 8 3 3" xfId="47618"/>
    <cellStyle name="Обычный 9 3 3 2 8 4" xfId="47619"/>
    <cellStyle name="Обычный 9 3 3 2 8 4 2" xfId="47620"/>
    <cellStyle name="Обычный 9 3 3 2 8 4 3" xfId="47621"/>
    <cellStyle name="Обычный 9 3 3 2 8 5" xfId="47622"/>
    <cellStyle name="Обычный 9 3 3 2 8 5 2" xfId="47623"/>
    <cellStyle name="Обычный 9 3 3 2 8 6" xfId="47624"/>
    <cellStyle name="Обычный 9 3 3 2 8 7" xfId="47625"/>
    <cellStyle name="Обычный 9 3 3 2 9" xfId="47626"/>
    <cellStyle name="Обычный 9 3 3 2 9 2" xfId="47627"/>
    <cellStyle name="Обычный 9 3 3 2 9 2 2" xfId="47628"/>
    <cellStyle name="Обычный 9 3 3 2 9 2 3" xfId="47629"/>
    <cellStyle name="Обычный 9 3 3 2 9 3" xfId="47630"/>
    <cellStyle name="Обычный 9 3 3 2 9 3 2" xfId="47631"/>
    <cellStyle name="Обычный 9 3 3 2 9 3 3" xfId="47632"/>
    <cellStyle name="Обычный 9 3 3 2 9 4" xfId="47633"/>
    <cellStyle name="Обычный 9 3 3 2 9 4 2" xfId="47634"/>
    <cellStyle name="Обычный 9 3 3 2 9 4 3" xfId="47635"/>
    <cellStyle name="Обычный 9 3 3 2 9 5" xfId="47636"/>
    <cellStyle name="Обычный 9 3 3 2 9 5 2" xfId="47637"/>
    <cellStyle name="Обычный 9 3 3 2 9 6" xfId="47638"/>
    <cellStyle name="Обычный 9 3 3 2 9 7" xfId="47639"/>
    <cellStyle name="Обычный 9 3 3 3" xfId="47640"/>
    <cellStyle name="Обычный 9 3 3 3 10" xfId="47641"/>
    <cellStyle name="Обычный 9 3 3 3 10 2" xfId="47642"/>
    <cellStyle name="Обычный 9 3 3 3 10 3" xfId="47643"/>
    <cellStyle name="Обычный 9 3 3 3 11" xfId="47644"/>
    <cellStyle name="Обычный 9 3 3 3 11 2" xfId="47645"/>
    <cellStyle name="Обычный 9 3 3 3 12" xfId="47646"/>
    <cellStyle name="Обычный 9 3 3 3 13" xfId="47647"/>
    <cellStyle name="Обычный 9 3 3 3 2" xfId="47648"/>
    <cellStyle name="Обычный 9 3 3 3 2 2" xfId="47649"/>
    <cellStyle name="Обычный 9 3 3 3 2 2 2" xfId="47650"/>
    <cellStyle name="Обычный 9 3 3 3 2 2 2 2" xfId="47651"/>
    <cellStyle name="Обычный 9 3 3 3 2 2 3" xfId="47652"/>
    <cellStyle name="Обычный 9 3 3 3 2 2 4" xfId="47653"/>
    <cellStyle name="Обычный 9 3 3 3 2 3" xfId="47654"/>
    <cellStyle name="Обычный 9 3 3 3 2 3 2" xfId="47655"/>
    <cellStyle name="Обычный 9 3 3 3 2 3 3" xfId="47656"/>
    <cellStyle name="Обычный 9 3 3 3 2 4" xfId="47657"/>
    <cellStyle name="Обычный 9 3 3 3 2 4 2" xfId="47658"/>
    <cellStyle name="Обычный 9 3 3 3 2 4 3" xfId="47659"/>
    <cellStyle name="Обычный 9 3 3 3 2 5" xfId="47660"/>
    <cellStyle name="Обычный 9 3 3 3 2 5 2" xfId="47661"/>
    <cellStyle name="Обычный 9 3 3 3 2 5 3" xfId="47662"/>
    <cellStyle name="Обычный 9 3 3 3 2 6" xfId="47663"/>
    <cellStyle name="Обычный 9 3 3 3 2 6 2" xfId="47664"/>
    <cellStyle name="Обычный 9 3 3 3 2 7" xfId="47665"/>
    <cellStyle name="Обычный 9 3 3 3 2 8" xfId="47666"/>
    <cellStyle name="Обычный 9 3 3 3 3" xfId="47667"/>
    <cellStyle name="Обычный 9 3 3 3 3 2" xfId="47668"/>
    <cellStyle name="Обычный 9 3 3 3 3 2 2" xfId="47669"/>
    <cellStyle name="Обычный 9 3 3 3 3 2 2 2" xfId="47670"/>
    <cellStyle name="Обычный 9 3 3 3 3 2 3" xfId="47671"/>
    <cellStyle name="Обычный 9 3 3 3 3 2 4" xfId="47672"/>
    <cellStyle name="Обычный 9 3 3 3 3 3" xfId="47673"/>
    <cellStyle name="Обычный 9 3 3 3 3 3 2" xfId="47674"/>
    <cellStyle name="Обычный 9 3 3 3 3 3 3" xfId="47675"/>
    <cellStyle name="Обычный 9 3 3 3 3 4" xfId="47676"/>
    <cellStyle name="Обычный 9 3 3 3 3 4 2" xfId="47677"/>
    <cellStyle name="Обычный 9 3 3 3 3 4 3" xfId="47678"/>
    <cellStyle name="Обычный 9 3 3 3 3 5" xfId="47679"/>
    <cellStyle name="Обычный 9 3 3 3 3 5 2" xfId="47680"/>
    <cellStyle name="Обычный 9 3 3 3 3 5 3" xfId="47681"/>
    <cellStyle name="Обычный 9 3 3 3 3 6" xfId="47682"/>
    <cellStyle name="Обычный 9 3 3 3 3 6 2" xfId="47683"/>
    <cellStyle name="Обычный 9 3 3 3 3 7" xfId="47684"/>
    <cellStyle name="Обычный 9 3 3 3 3 8" xfId="47685"/>
    <cellStyle name="Обычный 9 3 3 3 4" xfId="47686"/>
    <cellStyle name="Обычный 9 3 3 3 4 2" xfId="47687"/>
    <cellStyle name="Обычный 9 3 3 3 4 2 2" xfId="47688"/>
    <cellStyle name="Обычный 9 3 3 3 4 2 3" xfId="47689"/>
    <cellStyle name="Обычный 9 3 3 3 4 3" xfId="47690"/>
    <cellStyle name="Обычный 9 3 3 3 4 3 2" xfId="47691"/>
    <cellStyle name="Обычный 9 3 3 3 4 3 3" xfId="47692"/>
    <cellStyle name="Обычный 9 3 3 3 4 4" xfId="47693"/>
    <cellStyle name="Обычный 9 3 3 3 4 4 2" xfId="47694"/>
    <cellStyle name="Обычный 9 3 3 3 4 4 3" xfId="47695"/>
    <cellStyle name="Обычный 9 3 3 3 4 5" xfId="47696"/>
    <cellStyle name="Обычный 9 3 3 3 4 5 2" xfId="47697"/>
    <cellStyle name="Обычный 9 3 3 3 4 6" xfId="47698"/>
    <cellStyle name="Обычный 9 3 3 3 4 7" xfId="47699"/>
    <cellStyle name="Обычный 9 3 3 3 5" xfId="47700"/>
    <cellStyle name="Обычный 9 3 3 3 5 2" xfId="47701"/>
    <cellStyle name="Обычный 9 3 3 3 5 2 2" xfId="47702"/>
    <cellStyle name="Обычный 9 3 3 3 5 2 3" xfId="47703"/>
    <cellStyle name="Обычный 9 3 3 3 5 3" xfId="47704"/>
    <cellStyle name="Обычный 9 3 3 3 5 3 2" xfId="47705"/>
    <cellStyle name="Обычный 9 3 3 3 5 3 3" xfId="47706"/>
    <cellStyle name="Обычный 9 3 3 3 5 4" xfId="47707"/>
    <cellStyle name="Обычный 9 3 3 3 5 4 2" xfId="47708"/>
    <cellStyle name="Обычный 9 3 3 3 5 4 3" xfId="47709"/>
    <cellStyle name="Обычный 9 3 3 3 5 5" xfId="47710"/>
    <cellStyle name="Обычный 9 3 3 3 5 5 2" xfId="47711"/>
    <cellStyle name="Обычный 9 3 3 3 5 6" xfId="47712"/>
    <cellStyle name="Обычный 9 3 3 3 5 7" xfId="47713"/>
    <cellStyle name="Обычный 9 3 3 3 6" xfId="47714"/>
    <cellStyle name="Обычный 9 3 3 3 6 2" xfId="47715"/>
    <cellStyle name="Обычный 9 3 3 3 6 2 2" xfId="47716"/>
    <cellStyle name="Обычный 9 3 3 3 6 2 3" xfId="47717"/>
    <cellStyle name="Обычный 9 3 3 3 6 3" xfId="47718"/>
    <cellStyle name="Обычный 9 3 3 3 6 3 2" xfId="47719"/>
    <cellStyle name="Обычный 9 3 3 3 6 3 3" xfId="47720"/>
    <cellStyle name="Обычный 9 3 3 3 6 4" xfId="47721"/>
    <cellStyle name="Обычный 9 3 3 3 6 4 2" xfId="47722"/>
    <cellStyle name="Обычный 9 3 3 3 6 4 3" xfId="47723"/>
    <cellStyle name="Обычный 9 3 3 3 6 5" xfId="47724"/>
    <cellStyle name="Обычный 9 3 3 3 6 5 2" xfId="47725"/>
    <cellStyle name="Обычный 9 3 3 3 6 6" xfId="47726"/>
    <cellStyle name="Обычный 9 3 3 3 6 7" xfId="47727"/>
    <cellStyle name="Обычный 9 3 3 3 7" xfId="47728"/>
    <cellStyle name="Обычный 9 3 3 3 7 2" xfId="47729"/>
    <cellStyle name="Обычный 9 3 3 3 7 2 2" xfId="47730"/>
    <cellStyle name="Обычный 9 3 3 3 7 2 3" xfId="47731"/>
    <cellStyle name="Обычный 9 3 3 3 7 3" xfId="47732"/>
    <cellStyle name="Обычный 9 3 3 3 7 3 2" xfId="47733"/>
    <cellStyle name="Обычный 9 3 3 3 7 3 3" xfId="47734"/>
    <cellStyle name="Обычный 9 3 3 3 7 4" xfId="47735"/>
    <cellStyle name="Обычный 9 3 3 3 7 4 2" xfId="47736"/>
    <cellStyle name="Обычный 9 3 3 3 7 5" xfId="47737"/>
    <cellStyle name="Обычный 9 3 3 3 7 5 2" xfId="47738"/>
    <cellStyle name="Обычный 9 3 3 3 7 6" xfId="47739"/>
    <cellStyle name="Обычный 9 3 3 3 7 7" xfId="47740"/>
    <cellStyle name="Обычный 9 3 3 3 8" xfId="47741"/>
    <cellStyle name="Обычный 9 3 3 3 8 2" xfId="47742"/>
    <cellStyle name="Обычный 9 3 3 3 8 3" xfId="47743"/>
    <cellStyle name="Обычный 9 3 3 3 9" xfId="47744"/>
    <cellStyle name="Обычный 9 3 3 3 9 2" xfId="47745"/>
    <cellStyle name="Обычный 9 3 3 3 9 3" xfId="47746"/>
    <cellStyle name="Обычный 9 3 3 4" xfId="47747"/>
    <cellStyle name="Обычный 9 3 3 4 10" xfId="47748"/>
    <cellStyle name="Обычный 9 3 3 4 10 2" xfId="47749"/>
    <cellStyle name="Обычный 9 3 3 4 11" xfId="47750"/>
    <cellStyle name="Обычный 9 3 3 4 12" xfId="47751"/>
    <cellStyle name="Обычный 9 3 3 4 2" xfId="47752"/>
    <cellStyle name="Обычный 9 3 3 4 2 2" xfId="47753"/>
    <cellStyle name="Обычный 9 3 3 4 2 2 2" xfId="47754"/>
    <cellStyle name="Обычный 9 3 3 4 2 2 2 2" xfId="47755"/>
    <cellStyle name="Обычный 9 3 3 4 2 2 3" xfId="47756"/>
    <cellStyle name="Обычный 9 3 3 4 2 2 4" xfId="47757"/>
    <cellStyle name="Обычный 9 3 3 4 2 3" xfId="47758"/>
    <cellStyle name="Обычный 9 3 3 4 2 3 2" xfId="47759"/>
    <cellStyle name="Обычный 9 3 3 4 2 3 3" xfId="47760"/>
    <cellStyle name="Обычный 9 3 3 4 2 4" xfId="47761"/>
    <cellStyle name="Обычный 9 3 3 4 2 4 2" xfId="47762"/>
    <cellStyle name="Обычный 9 3 3 4 2 4 3" xfId="47763"/>
    <cellStyle name="Обычный 9 3 3 4 2 5" xfId="47764"/>
    <cellStyle name="Обычный 9 3 3 4 2 5 2" xfId="47765"/>
    <cellStyle name="Обычный 9 3 3 4 2 5 3" xfId="47766"/>
    <cellStyle name="Обычный 9 3 3 4 2 6" xfId="47767"/>
    <cellStyle name="Обычный 9 3 3 4 2 6 2" xfId="47768"/>
    <cellStyle name="Обычный 9 3 3 4 2 7" xfId="47769"/>
    <cellStyle name="Обычный 9 3 3 4 2 8" xfId="47770"/>
    <cellStyle name="Обычный 9 3 3 4 3" xfId="47771"/>
    <cellStyle name="Обычный 9 3 3 4 3 2" xfId="47772"/>
    <cellStyle name="Обычный 9 3 3 4 3 2 2" xfId="47773"/>
    <cellStyle name="Обычный 9 3 3 4 3 2 2 2" xfId="47774"/>
    <cellStyle name="Обычный 9 3 3 4 3 2 3" xfId="47775"/>
    <cellStyle name="Обычный 9 3 3 4 3 2 4" xfId="47776"/>
    <cellStyle name="Обычный 9 3 3 4 3 3" xfId="47777"/>
    <cellStyle name="Обычный 9 3 3 4 3 3 2" xfId="47778"/>
    <cellStyle name="Обычный 9 3 3 4 3 3 3" xfId="47779"/>
    <cellStyle name="Обычный 9 3 3 4 3 4" xfId="47780"/>
    <cellStyle name="Обычный 9 3 3 4 3 4 2" xfId="47781"/>
    <cellStyle name="Обычный 9 3 3 4 3 4 3" xfId="47782"/>
    <cellStyle name="Обычный 9 3 3 4 3 5" xfId="47783"/>
    <cellStyle name="Обычный 9 3 3 4 3 5 2" xfId="47784"/>
    <cellStyle name="Обычный 9 3 3 4 3 5 3" xfId="47785"/>
    <cellStyle name="Обычный 9 3 3 4 3 6" xfId="47786"/>
    <cellStyle name="Обычный 9 3 3 4 3 6 2" xfId="47787"/>
    <cellStyle name="Обычный 9 3 3 4 3 7" xfId="47788"/>
    <cellStyle name="Обычный 9 3 3 4 3 8" xfId="47789"/>
    <cellStyle name="Обычный 9 3 3 4 4" xfId="47790"/>
    <cellStyle name="Обычный 9 3 3 4 4 2" xfId="47791"/>
    <cellStyle name="Обычный 9 3 3 4 4 2 2" xfId="47792"/>
    <cellStyle name="Обычный 9 3 3 4 4 2 3" xfId="47793"/>
    <cellStyle name="Обычный 9 3 3 4 4 3" xfId="47794"/>
    <cellStyle name="Обычный 9 3 3 4 4 3 2" xfId="47795"/>
    <cellStyle name="Обычный 9 3 3 4 4 3 3" xfId="47796"/>
    <cellStyle name="Обычный 9 3 3 4 4 4" xfId="47797"/>
    <cellStyle name="Обычный 9 3 3 4 4 4 2" xfId="47798"/>
    <cellStyle name="Обычный 9 3 3 4 4 4 3" xfId="47799"/>
    <cellStyle name="Обычный 9 3 3 4 4 5" xfId="47800"/>
    <cellStyle name="Обычный 9 3 3 4 4 5 2" xfId="47801"/>
    <cellStyle name="Обычный 9 3 3 4 4 6" xfId="47802"/>
    <cellStyle name="Обычный 9 3 3 4 4 7" xfId="47803"/>
    <cellStyle name="Обычный 9 3 3 4 5" xfId="47804"/>
    <cellStyle name="Обычный 9 3 3 4 5 2" xfId="47805"/>
    <cellStyle name="Обычный 9 3 3 4 5 2 2" xfId="47806"/>
    <cellStyle name="Обычный 9 3 3 4 5 2 3" xfId="47807"/>
    <cellStyle name="Обычный 9 3 3 4 5 3" xfId="47808"/>
    <cellStyle name="Обычный 9 3 3 4 5 3 2" xfId="47809"/>
    <cellStyle name="Обычный 9 3 3 4 5 3 3" xfId="47810"/>
    <cellStyle name="Обычный 9 3 3 4 5 4" xfId="47811"/>
    <cellStyle name="Обычный 9 3 3 4 5 4 2" xfId="47812"/>
    <cellStyle name="Обычный 9 3 3 4 5 4 3" xfId="47813"/>
    <cellStyle name="Обычный 9 3 3 4 5 5" xfId="47814"/>
    <cellStyle name="Обычный 9 3 3 4 5 5 2" xfId="47815"/>
    <cellStyle name="Обычный 9 3 3 4 5 6" xfId="47816"/>
    <cellStyle name="Обычный 9 3 3 4 5 7" xfId="47817"/>
    <cellStyle name="Обычный 9 3 3 4 6" xfId="47818"/>
    <cellStyle name="Обычный 9 3 3 4 6 2" xfId="47819"/>
    <cellStyle name="Обычный 9 3 3 4 6 2 2" xfId="47820"/>
    <cellStyle name="Обычный 9 3 3 4 6 2 3" xfId="47821"/>
    <cellStyle name="Обычный 9 3 3 4 6 3" xfId="47822"/>
    <cellStyle name="Обычный 9 3 3 4 6 3 2" xfId="47823"/>
    <cellStyle name="Обычный 9 3 3 4 6 3 3" xfId="47824"/>
    <cellStyle name="Обычный 9 3 3 4 6 4" xfId="47825"/>
    <cellStyle name="Обычный 9 3 3 4 6 4 2" xfId="47826"/>
    <cellStyle name="Обычный 9 3 3 4 6 5" xfId="47827"/>
    <cellStyle name="Обычный 9 3 3 4 6 5 2" xfId="47828"/>
    <cellStyle name="Обычный 9 3 3 4 6 6" xfId="47829"/>
    <cellStyle name="Обычный 9 3 3 4 6 7" xfId="47830"/>
    <cellStyle name="Обычный 9 3 3 4 7" xfId="47831"/>
    <cellStyle name="Обычный 9 3 3 4 7 2" xfId="47832"/>
    <cellStyle name="Обычный 9 3 3 4 7 3" xfId="47833"/>
    <cellStyle name="Обычный 9 3 3 4 8" xfId="47834"/>
    <cellStyle name="Обычный 9 3 3 4 8 2" xfId="47835"/>
    <cellStyle name="Обычный 9 3 3 4 8 3" xfId="47836"/>
    <cellStyle name="Обычный 9 3 3 4 9" xfId="47837"/>
    <cellStyle name="Обычный 9 3 3 4 9 2" xfId="47838"/>
    <cellStyle name="Обычный 9 3 3 4 9 3" xfId="47839"/>
    <cellStyle name="Обычный 9 3 3 5" xfId="47840"/>
    <cellStyle name="Обычный 9 3 3 5 2" xfId="47841"/>
    <cellStyle name="Обычный 9 3 3 5 2 2" xfId="47842"/>
    <cellStyle name="Обычный 9 3 3 5 2 2 2" xfId="47843"/>
    <cellStyle name="Обычный 9 3 3 5 2 2 3" xfId="47844"/>
    <cellStyle name="Обычный 9 3 3 5 2 3" xfId="47845"/>
    <cellStyle name="Обычный 9 3 3 5 2 3 2" xfId="47846"/>
    <cellStyle name="Обычный 9 3 3 5 2 3 3" xfId="47847"/>
    <cellStyle name="Обычный 9 3 3 5 2 4" xfId="47848"/>
    <cellStyle name="Обычный 9 3 3 5 2 4 2" xfId="47849"/>
    <cellStyle name="Обычный 9 3 3 5 2 4 3" xfId="47850"/>
    <cellStyle name="Обычный 9 3 3 5 2 5" xfId="47851"/>
    <cellStyle name="Обычный 9 3 3 5 2 5 2" xfId="47852"/>
    <cellStyle name="Обычный 9 3 3 5 2 6" xfId="47853"/>
    <cellStyle name="Обычный 9 3 3 5 2 7" xfId="47854"/>
    <cellStyle name="Обычный 9 3 3 5 3" xfId="47855"/>
    <cellStyle name="Обычный 9 3 3 5 3 2" xfId="47856"/>
    <cellStyle name="Обычный 9 3 3 5 3 2 2" xfId="47857"/>
    <cellStyle name="Обычный 9 3 3 5 3 3" xfId="47858"/>
    <cellStyle name="Обычный 9 3 3 5 3 4" xfId="47859"/>
    <cellStyle name="Обычный 9 3 3 5 4" xfId="47860"/>
    <cellStyle name="Обычный 9 3 3 5 4 2" xfId="47861"/>
    <cellStyle name="Обычный 9 3 3 5 4 3" xfId="47862"/>
    <cellStyle name="Обычный 9 3 3 5 5" xfId="47863"/>
    <cellStyle name="Обычный 9 3 3 5 5 2" xfId="47864"/>
    <cellStyle name="Обычный 9 3 3 5 5 3" xfId="47865"/>
    <cellStyle name="Обычный 9 3 3 5 6" xfId="47866"/>
    <cellStyle name="Обычный 9 3 3 5 6 2" xfId="47867"/>
    <cellStyle name="Обычный 9 3 3 5 6 3" xfId="47868"/>
    <cellStyle name="Обычный 9 3 3 5 7" xfId="47869"/>
    <cellStyle name="Обычный 9 3 3 5 7 2" xfId="47870"/>
    <cellStyle name="Обычный 9 3 3 5 8" xfId="47871"/>
    <cellStyle name="Обычный 9 3 3 5 9" xfId="47872"/>
    <cellStyle name="Обычный 9 3 3 6" xfId="47873"/>
    <cellStyle name="Обычный 9 3 3 6 2" xfId="47874"/>
    <cellStyle name="Обычный 9 3 3 6 2 2" xfId="47875"/>
    <cellStyle name="Обычный 9 3 3 6 2 2 2" xfId="47876"/>
    <cellStyle name="Обычный 9 3 3 6 2 3" xfId="47877"/>
    <cellStyle name="Обычный 9 3 3 6 2 4" xfId="47878"/>
    <cellStyle name="Обычный 9 3 3 6 3" xfId="47879"/>
    <cellStyle name="Обычный 9 3 3 6 3 2" xfId="47880"/>
    <cellStyle name="Обычный 9 3 3 6 3 3" xfId="47881"/>
    <cellStyle name="Обычный 9 3 3 6 4" xfId="47882"/>
    <cellStyle name="Обычный 9 3 3 6 4 2" xfId="47883"/>
    <cellStyle name="Обычный 9 3 3 6 4 3" xfId="47884"/>
    <cellStyle name="Обычный 9 3 3 6 5" xfId="47885"/>
    <cellStyle name="Обычный 9 3 3 6 5 2" xfId="47886"/>
    <cellStyle name="Обычный 9 3 3 6 5 3" xfId="47887"/>
    <cellStyle name="Обычный 9 3 3 6 6" xfId="47888"/>
    <cellStyle name="Обычный 9 3 3 6 6 2" xfId="47889"/>
    <cellStyle name="Обычный 9 3 3 6 7" xfId="47890"/>
    <cellStyle name="Обычный 9 3 3 6 8" xfId="47891"/>
    <cellStyle name="Обычный 9 3 3 7" xfId="47892"/>
    <cellStyle name="Обычный 9 3 3 7 2" xfId="47893"/>
    <cellStyle name="Обычный 9 3 3 7 2 2" xfId="47894"/>
    <cellStyle name="Обычный 9 3 3 7 2 2 2" xfId="47895"/>
    <cellStyle name="Обычный 9 3 3 7 2 3" xfId="47896"/>
    <cellStyle name="Обычный 9 3 3 7 2 4" xfId="47897"/>
    <cellStyle name="Обычный 9 3 3 7 3" xfId="47898"/>
    <cellStyle name="Обычный 9 3 3 7 3 2" xfId="47899"/>
    <cellStyle name="Обычный 9 3 3 7 3 3" xfId="47900"/>
    <cellStyle name="Обычный 9 3 3 7 4" xfId="47901"/>
    <cellStyle name="Обычный 9 3 3 7 4 2" xfId="47902"/>
    <cellStyle name="Обычный 9 3 3 7 4 3" xfId="47903"/>
    <cellStyle name="Обычный 9 3 3 7 5" xfId="47904"/>
    <cellStyle name="Обычный 9 3 3 7 5 2" xfId="47905"/>
    <cellStyle name="Обычный 9 3 3 7 5 3" xfId="47906"/>
    <cellStyle name="Обычный 9 3 3 7 6" xfId="47907"/>
    <cellStyle name="Обычный 9 3 3 7 6 2" xfId="47908"/>
    <cellStyle name="Обычный 9 3 3 7 7" xfId="47909"/>
    <cellStyle name="Обычный 9 3 3 7 8" xfId="47910"/>
    <cellStyle name="Обычный 9 3 3 8" xfId="47911"/>
    <cellStyle name="Обычный 9 3 3 8 2" xfId="47912"/>
    <cellStyle name="Обычный 9 3 3 8 2 2" xfId="47913"/>
    <cellStyle name="Обычный 9 3 3 8 2 3" xfId="47914"/>
    <cellStyle name="Обычный 9 3 3 8 3" xfId="47915"/>
    <cellStyle name="Обычный 9 3 3 8 3 2" xfId="47916"/>
    <cellStyle name="Обычный 9 3 3 8 3 3" xfId="47917"/>
    <cellStyle name="Обычный 9 3 3 8 4" xfId="47918"/>
    <cellStyle name="Обычный 9 3 3 8 4 2" xfId="47919"/>
    <cellStyle name="Обычный 9 3 3 8 4 3" xfId="47920"/>
    <cellStyle name="Обычный 9 3 3 8 5" xfId="47921"/>
    <cellStyle name="Обычный 9 3 3 8 5 2" xfId="47922"/>
    <cellStyle name="Обычный 9 3 3 8 6" xfId="47923"/>
    <cellStyle name="Обычный 9 3 3 8 7" xfId="47924"/>
    <cellStyle name="Обычный 9 3 3 9" xfId="47925"/>
    <cellStyle name="Обычный 9 3 3 9 2" xfId="47926"/>
    <cellStyle name="Обычный 9 3 3 9 2 2" xfId="47927"/>
    <cellStyle name="Обычный 9 3 3 9 2 3" xfId="47928"/>
    <cellStyle name="Обычный 9 3 3 9 3" xfId="47929"/>
    <cellStyle name="Обычный 9 3 3 9 3 2" xfId="47930"/>
    <cellStyle name="Обычный 9 3 3 9 3 3" xfId="47931"/>
    <cellStyle name="Обычный 9 3 3 9 4" xfId="47932"/>
    <cellStyle name="Обычный 9 3 3 9 4 2" xfId="47933"/>
    <cellStyle name="Обычный 9 3 3 9 4 3" xfId="47934"/>
    <cellStyle name="Обычный 9 3 3 9 5" xfId="47935"/>
    <cellStyle name="Обычный 9 3 3 9 5 2" xfId="47936"/>
    <cellStyle name="Обычный 9 3 3 9 6" xfId="47937"/>
    <cellStyle name="Обычный 9 3 3 9 7" xfId="47938"/>
    <cellStyle name="Обычный 9 3 4" xfId="47939"/>
    <cellStyle name="Обычный 9 3 4 10" xfId="47940"/>
    <cellStyle name="Обычный 9 3 4 10 2" xfId="47941"/>
    <cellStyle name="Обычный 9 3 4 10 2 2" xfId="47942"/>
    <cellStyle name="Обычный 9 3 4 10 2 3" xfId="47943"/>
    <cellStyle name="Обычный 9 3 4 10 3" xfId="47944"/>
    <cellStyle name="Обычный 9 3 4 10 3 2" xfId="47945"/>
    <cellStyle name="Обычный 9 3 4 10 3 3" xfId="47946"/>
    <cellStyle name="Обычный 9 3 4 10 4" xfId="47947"/>
    <cellStyle name="Обычный 9 3 4 10 4 2" xfId="47948"/>
    <cellStyle name="Обычный 9 3 4 10 4 3" xfId="47949"/>
    <cellStyle name="Обычный 9 3 4 10 5" xfId="47950"/>
    <cellStyle name="Обычный 9 3 4 10 5 2" xfId="47951"/>
    <cellStyle name="Обычный 9 3 4 10 6" xfId="47952"/>
    <cellStyle name="Обычный 9 3 4 10 7" xfId="47953"/>
    <cellStyle name="Обычный 9 3 4 11" xfId="47954"/>
    <cellStyle name="Обычный 9 3 4 11 2" xfId="47955"/>
    <cellStyle name="Обычный 9 3 4 11 3" xfId="47956"/>
    <cellStyle name="Обычный 9 3 4 12" xfId="47957"/>
    <cellStyle name="Обычный 9 3 4 12 2" xfId="47958"/>
    <cellStyle name="Обычный 9 3 4 12 3" xfId="47959"/>
    <cellStyle name="Обычный 9 3 4 13" xfId="47960"/>
    <cellStyle name="Обычный 9 3 4 13 2" xfId="47961"/>
    <cellStyle name="Обычный 9 3 4 13 3" xfId="47962"/>
    <cellStyle name="Обычный 9 3 4 14" xfId="47963"/>
    <cellStyle name="Обычный 9 3 4 14 2" xfId="47964"/>
    <cellStyle name="Обычный 9 3 4 15" xfId="47965"/>
    <cellStyle name="Обычный 9 3 4 16" xfId="47966"/>
    <cellStyle name="Обычный 9 3 4 17" xfId="47967"/>
    <cellStyle name="Обычный 9 3 4 18" xfId="47968"/>
    <cellStyle name="Обычный 9 3 4 2" xfId="47969"/>
    <cellStyle name="Обычный 9 3 4 2 10" xfId="47970"/>
    <cellStyle name="Обычный 9 3 4 2 10 2" xfId="47971"/>
    <cellStyle name="Обычный 9 3 4 2 10 3" xfId="47972"/>
    <cellStyle name="Обычный 9 3 4 2 11" xfId="47973"/>
    <cellStyle name="Обычный 9 3 4 2 11 2" xfId="47974"/>
    <cellStyle name="Обычный 9 3 4 2 12" xfId="47975"/>
    <cellStyle name="Обычный 9 3 4 2 13" xfId="47976"/>
    <cellStyle name="Обычный 9 3 4 2 2" xfId="47977"/>
    <cellStyle name="Обычный 9 3 4 2 2 2" xfId="47978"/>
    <cellStyle name="Обычный 9 3 4 2 2 2 2" xfId="47979"/>
    <cellStyle name="Обычный 9 3 4 2 2 2 2 2" xfId="47980"/>
    <cellStyle name="Обычный 9 3 4 2 2 2 3" xfId="47981"/>
    <cellStyle name="Обычный 9 3 4 2 2 2 4" xfId="47982"/>
    <cellStyle name="Обычный 9 3 4 2 2 3" xfId="47983"/>
    <cellStyle name="Обычный 9 3 4 2 2 3 2" xfId="47984"/>
    <cellStyle name="Обычный 9 3 4 2 2 3 3" xfId="47985"/>
    <cellStyle name="Обычный 9 3 4 2 2 4" xfId="47986"/>
    <cellStyle name="Обычный 9 3 4 2 2 4 2" xfId="47987"/>
    <cellStyle name="Обычный 9 3 4 2 2 4 3" xfId="47988"/>
    <cellStyle name="Обычный 9 3 4 2 2 5" xfId="47989"/>
    <cellStyle name="Обычный 9 3 4 2 2 5 2" xfId="47990"/>
    <cellStyle name="Обычный 9 3 4 2 2 5 3" xfId="47991"/>
    <cellStyle name="Обычный 9 3 4 2 2 6" xfId="47992"/>
    <cellStyle name="Обычный 9 3 4 2 2 6 2" xfId="47993"/>
    <cellStyle name="Обычный 9 3 4 2 2 7" xfId="47994"/>
    <cellStyle name="Обычный 9 3 4 2 2 8" xfId="47995"/>
    <cellStyle name="Обычный 9 3 4 2 3" xfId="47996"/>
    <cellStyle name="Обычный 9 3 4 2 3 2" xfId="47997"/>
    <cellStyle name="Обычный 9 3 4 2 3 2 2" xfId="47998"/>
    <cellStyle name="Обычный 9 3 4 2 3 2 2 2" xfId="47999"/>
    <cellStyle name="Обычный 9 3 4 2 3 2 3" xfId="48000"/>
    <cellStyle name="Обычный 9 3 4 2 3 2 4" xfId="48001"/>
    <cellStyle name="Обычный 9 3 4 2 3 3" xfId="48002"/>
    <cellStyle name="Обычный 9 3 4 2 3 3 2" xfId="48003"/>
    <cellStyle name="Обычный 9 3 4 2 3 3 3" xfId="48004"/>
    <cellStyle name="Обычный 9 3 4 2 3 4" xfId="48005"/>
    <cellStyle name="Обычный 9 3 4 2 3 4 2" xfId="48006"/>
    <cellStyle name="Обычный 9 3 4 2 3 4 3" xfId="48007"/>
    <cellStyle name="Обычный 9 3 4 2 3 5" xfId="48008"/>
    <cellStyle name="Обычный 9 3 4 2 3 5 2" xfId="48009"/>
    <cellStyle name="Обычный 9 3 4 2 3 5 3" xfId="48010"/>
    <cellStyle name="Обычный 9 3 4 2 3 6" xfId="48011"/>
    <cellStyle name="Обычный 9 3 4 2 3 6 2" xfId="48012"/>
    <cellStyle name="Обычный 9 3 4 2 3 7" xfId="48013"/>
    <cellStyle name="Обычный 9 3 4 2 3 8" xfId="48014"/>
    <cellStyle name="Обычный 9 3 4 2 4" xfId="48015"/>
    <cellStyle name="Обычный 9 3 4 2 4 2" xfId="48016"/>
    <cellStyle name="Обычный 9 3 4 2 4 2 2" xfId="48017"/>
    <cellStyle name="Обычный 9 3 4 2 4 2 3" xfId="48018"/>
    <cellStyle name="Обычный 9 3 4 2 4 3" xfId="48019"/>
    <cellStyle name="Обычный 9 3 4 2 4 3 2" xfId="48020"/>
    <cellStyle name="Обычный 9 3 4 2 4 3 3" xfId="48021"/>
    <cellStyle name="Обычный 9 3 4 2 4 4" xfId="48022"/>
    <cellStyle name="Обычный 9 3 4 2 4 4 2" xfId="48023"/>
    <cellStyle name="Обычный 9 3 4 2 4 4 3" xfId="48024"/>
    <cellStyle name="Обычный 9 3 4 2 4 5" xfId="48025"/>
    <cellStyle name="Обычный 9 3 4 2 4 5 2" xfId="48026"/>
    <cellStyle name="Обычный 9 3 4 2 4 6" xfId="48027"/>
    <cellStyle name="Обычный 9 3 4 2 4 7" xfId="48028"/>
    <cellStyle name="Обычный 9 3 4 2 5" xfId="48029"/>
    <cellStyle name="Обычный 9 3 4 2 5 2" xfId="48030"/>
    <cellStyle name="Обычный 9 3 4 2 5 2 2" xfId="48031"/>
    <cellStyle name="Обычный 9 3 4 2 5 2 3" xfId="48032"/>
    <cellStyle name="Обычный 9 3 4 2 5 3" xfId="48033"/>
    <cellStyle name="Обычный 9 3 4 2 5 3 2" xfId="48034"/>
    <cellStyle name="Обычный 9 3 4 2 5 3 3" xfId="48035"/>
    <cellStyle name="Обычный 9 3 4 2 5 4" xfId="48036"/>
    <cellStyle name="Обычный 9 3 4 2 5 4 2" xfId="48037"/>
    <cellStyle name="Обычный 9 3 4 2 5 4 3" xfId="48038"/>
    <cellStyle name="Обычный 9 3 4 2 5 5" xfId="48039"/>
    <cellStyle name="Обычный 9 3 4 2 5 5 2" xfId="48040"/>
    <cellStyle name="Обычный 9 3 4 2 5 6" xfId="48041"/>
    <cellStyle name="Обычный 9 3 4 2 5 7" xfId="48042"/>
    <cellStyle name="Обычный 9 3 4 2 6" xfId="48043"/>
    <cellStyle name="Обычный 9 3 4 2 6 2" xfId="48044"/>
    <cellStyle name="Обычный 9 3 4 2 6 2 2" xfId="48045"/>
    <cellStyle name="Обычный 9 3 4 2 6 2 3" xfId="48046"/>
    <cellStyle name="Обычный 9 3 4 2 6 3" xfId="48047"/>
    <cellStyle name="Обычный 9 3 4 2 6 3 2" xfId="48048"/>
    <cellStyle name="Обычный 9 3 4 2 6 3 3" xfId="48049"/>
    <cellStyle name="Обычный 9 3 4 2 6 4" xfId="48050"/>
    <cellStyle name="Обычный 9 3 4 2 6 4 2" xfId="48051"/>
    <cellStyle name="Обычный 9 3 4 2 6 4 3" xfId="48052"/>
    <cellStyle name="Обычный 9 3 4 2 6 5" xfId="48053"/>
    <cellStyle name="Обычный 9 3 4 2 6 5 2" xfId="48054"/>
    <cellStyle name="Обычный 9 3 4 2 6 6" xfId="48055"/>
    <cellStyle name="Обычный 9 3 4 2 6 7" xfId="48056"/>
    <cellStyle name="Обычный 9 3 4 2 7" xfId="48057"/>
    <cellStyle name="Обычный 9 3 4 2 7 2" xfId="48058"/>
    <cellStyle name="Обычный 9 3 4 2 7 2 2" xfId="48059"/>
    <cellStyle name="Обычный 9 3 4 2 7 2 3" xfId="48060"/>
    <cellStyle name="Обычный 9 3 4 2 7 3" xfId="48061"/>
    <cellStyle name="Обычный 9 3 4 2 7 3 2" xfId="48062"/>
    <cellStyle name="Обычный 9 3 4 2 7 3 3" xfId="48063"/>
    <cellStyle name="Обычный 9 3 4 2 7 4" xfId="48064"/>
    <cellStyle name="Обычный 9 3 4 2 7 4 2" xfId="48065"/>
    <cellStyle name="Обычный 9 3 4 2 7 5" xfId="48066"/>
    <cellStyle name="Обычный 9 3 4 2 7 5 2" xfId="48067"/>
    <cellStyle name="Обычный 9 3 4 2 7 6" xfId="48068"/>
    <cellStyle name="Обычный 9 3 4 2 7 7" xfId="48069"/>
    <cellStyle name="Обычный 9 3 4 2 8" xfId="48070"/>
    <cellStyle name="Обычный 9 3 4 2 8 2" xfId="48071"/>
    <cellStyle name="Обычный 9 3 4 2 8 3" xfId="48072"/>
    <cellStyle name="Обычный 9 3 4 2 9" xfId="48073"/>
    <cellStyle name="Обычный 9 3 4 2 9 2" xfId="48074"/>
    <cellStyle name="Обычный 9 3 4 2 9 3" xfId="48075"/>
    <cellStyle name="Обычный 9 3 4 3" xfId="48076"/>
    <cellStyle name="Обычный 9 3 4 3 10" xfId="48077"/>
    <cellStyle name="Обычный 9 3 4 3 10 2" xfId="48078"/>
    <cellStyle name="Обычный 9 3 4 3 11" xfId="48079"/>
    <cellStyle name="Обычный 9 3 4 3 12" xfId="48080"/>
    <cellStyle name="Обычный 9 3 4 3 2" xfId="48081"/>
    <cellStyle name="Обычный 9 3 4 3 2 2" xfId="48082"/>
    <cellStyle name="Обычный 9 3 4 3 2 2 2" xfId="48083"/>
    <cellStyle name="Обычный 9 3 4 3 2 2 2 2" xfId="48084"/>
    <cellStyle name="Обычный 9 3 4 3 2 2 3" xfId="48085"/>
    <cellStyle name="Обычный 9 3 4 3 2 2 4" xfId="48086"/>
    <cellStyle name="Обычный 9 3 4 3 2 3" xfId="48087"/>
    <cellStyle name="Обычный 9 3 4 3 2 3 2" xfId="48088"/>
    <cellStyle name="Обычный 9 3 4 3 2 3 3" xfId="48089"/>
    <cellStyle name="Обычный 9 3 4 3 2 4" xfId="48090"/>
    <cellStyle name="Обычный 9 3 4 3 2 4 2" xfId="48091"/>
    <cellStyle name="Обычный 9 3 4 3 2 4 3" xfId="48092"/>
    <cellStyle name="Обычный 9 3 4 3 2 5" xfId="48093"/>
    <cellStyle name="Обычный 9 3 4 3 2 5 2" xfId="48094"/>
    <cellStyle name="Обычный 9 3 4 3 2 5 3" xfId="48095"/>
    <cellStyle name="Обычный 9 3 4 3 2 6" xfId="48096"/>
    <cellStyle name="Обычный 9 3 4 3 2 6 2" xfId="48097"/>
    <cellStyle name="Обычный 9 3 4 3 2 7" xfId="48098"/>
    <cellStyle name="Обычный 9 3 4 3 2 8" xfId="48099"/>
    <cellStyle name="Обычный 9 3 4 3 3" xfId="48100"/>
    <cellStyle name="Обычный 9 3 4 3 3 2" xfId="48101"/>
    <cellStyle name="Обычный 9 3 4 3 3 2 2" xfId="48102"/>
    <cellStyle name="Обычный 9 3 4 3 3 2 2 2" xfId="48103"/>
    <cellStyle name="Обычный 9 3 4 3 3 2 3" xfId="48104"/>
    <cellStyle name="Обычный 9 3 4 3 3 2 4" xfId="48105"/>
    <cellStyle name="Обычный 9 3 4 3 3 3" xfId="48106"/>
    <cellStyle name="Обычный 9 3 4 3 3 3 2" xfId="48107"/>
    <cellStyle name="Обычный 9 3 4 3 3 3 3" xfId="48108"/>
    <cellStyle name="Обычный 9 3 4 3 3 4" xfId="48109"/>
    <cellStyle name="Обычный 9 3 4 3 3 4 2" xfId="48110"/>
    <cellStyle name="Обычный 9 3 4 3 3 4 3" xfId="48111"/>
    <cellStyle name="Обычный 9 3 4 3 3 5" xfId="48112"/>
    <cellStyle name="Обычный 9 3 4 3 3 5 2" xfId="48113"/>
    <cellStyle name="Обычный 9 3 4 3 3 5 3" xfId="48114"/>
    <cellStyle name="Обычный 9 3 4 3 3 6" xfId="48115"/>
    <cellStyle name="Обычный 9 3 4 3 3 6 2" xfId="48116"/>
    <cellStyle name="Обычный 9 3 4 3 3 7" xfId="48117"/>
    <cellStyle name="Обычный 9 3 4 3 3 8" xfId="48118"/>
    <cellStyle name="Обычный 9 3 4 3 4" xfId="48119"/>
    <cellStyle name="Обычный 9 3 4 3 4 2" xfId="48120"/>
    <cellStyle name="Обычный 9 3 4 3 4 2 2" xfId="48121"/>
    <cellStyle name="Обычный 9 3 4 3 4 2 3" xfId="48122"/>
    <cellStyle name="Обычный 9 3 4 3 4 3" xfId="48123"/>
    <cellStyle name="Обычный 9 3 4 3 4 3 2" xfId="48124"/>
    <cellStyle name="Обычный 9 3 4 3 4 3 3" xfId="48125"/>
    <cellStyle name="Обычный 9 3 4 3 4 4" xfId="48126"/>
    <cellStyle name="Обычный 9 3 4 3 4 4 2" xfId="48127"/>
    <cellStyle name="Обычный 9 3 4 3 4 4 3" xfId="48128"/>
    <cellStyle name="Обычный 9 3 4 3 4 5" xfId="48129"/>
    <cellStyle name="Обычный 9 3 4 3 4 5 2" xfId="48130"/>
    <cellStyle name="Обычный 9 3 4 3 4 6" xfId="48131"/>
    <cellStyle name="Обычный 9 3 4 3 4 7" xfId="48132"/>
    <cellStyle name="Обычный 9 3 4 3 5" xfId="48133"/>
    <cellStyle name="Обычный 9 3 4 3 5 2" xfId="48134"/>
    <cellStyle name="Обычный 9 3 4 3 5 2 2" xfId="48135"/>
    <cellStyle name="Обычный 9 3 4 3 5 2 3" xfId="48136"/>
    <cellStyle name="Обычный 9 3 4 3 5 3" xfId="48137"/>
    <cellStyle name="Обычный 9 3 4 3 5 3 2" xfId="48138"/>
    <cellStyle name="Обычный 9 3 4 3 5 3 3" xfId="48139"/>
    <cellStyle name="Обычный 9 3 4 3 5 4" xfId="48140"/>
    <cellStyle name="Обычный 9 3 4 3 5 4 2" xfId="48141"/>
    <cellStyle name="Обычный 9 3 4 3 5 4 3" xfId="48142"/>
    <cellStyle name="Обычный 9 3 4 3 5 5" xfId="48143"/>
    <cellStyle name="Обычный 9 3 4 3 5 5 2" xfId="48144"/>
    <cellStyle name="Обычный 9 3 4 3 5 6" xfId="48145"/>
    <cellStyle name="Обычный 9 3 4 3 5 7" xfId="48146"/>
    <cellStyle name="Обычный 9 3 4 3 6" xfId="48147"/>
    <cellStyle name="Обычный 9 3 4 3 6 2" xfId="48148"/>
    <cellStyle name="Обычный 9 3 4 3 6 2 2" xfId="48149"/>
    <cellStyle name="Обычный 9 3 4 3 6 2 3" xfId="48150"/>
    <cellStyle name="Обычный 9 3 4 3 6 3" xfId="48151"/>
    <cellStyle name="Обычный 9 3 4 3 6 3 2" xfId="48152"/>
    <cellStyle name="Обычный 9 3 4 3 6 3 3" xfId="48153"/>
    <cellStyle name="Обычный 9 3 4 3 6 4" xfId="48154"/>
    <cellStyle name="Обычный 9 3 4 3 6 4 2" xfId="48155"/>
    <cellStyle name="Обычный 9 3 4 3 6 5" xfId="48156"/>
    <cellStyle name="Обычный 9 3 4 3 6 5 2" xfId="48157"/>
    <cellStyle name="Обычный 9 3 4 3 6 6" xfId="48158"/>
    <cellStyle name="Обычный 9 3 4 3 6 7" xfId="48159"/>
    <cellStyle name="Обычный 9 3 4 3 7" xfId="48160"/>
    <cellStyle name="Обычный 9 3 4 3 7 2" xfId="48161"/>
    <cellStyle name="Обычный 9 3 4 3 7 3" xfId="48162"/>
    <cellStyle name="Обычный 9 3 4 3 8" xfId="48163"/>
    <cellStyle name="Обычный 9 3 4 3 8 2" xfId="48164"/>
    <cellStyle name="Обычный 9 3 4 3 8 3" xfId="48165"/>
    <cellStyle name="Обычный 9 3 4 3 9" xfId="48166"/>
    <cellStyle name="Обычный 9 3 4 3 9 2" xfId="48167"/>
    <cellStyle name="Обычный 9 3 4 3 9 3" xfId="48168"/>
    <cellStyle name="Обычный 9 3 4 4" xfId="48169"/>
    <cellStyle name="Обычный 9 3 4 4 2" xfId="48170"/>
    <cellStyle name="Обычный 9 3 4 4 2 2" xfId="48171"/>
    <cellStyle name="Обычный 9 3 4 4 2 2 2" xfId="48172"/>
    <cellStyle name="Обычный 9 3 4 4 2 2 3" xfId="48173"/>
    <cellStyle name="Обычный 9 3 4 4 2 3" xfId="48174"/>
    <cellStyle name="Обычный 9 3 4 4 2 3 2" xfId="48175"/>
    <cellStyle name="Обычный 9 3 4 4 2 3 3" xfId="48176"/>
    <cellStyle name="Обычный 9 3 4 4 2 4" xfId="48177"/>
    <cellStyle name="Обычный 9 3 4 4 2 4 2" xfId="48178"/>
    <cellStyle name="Обычный 9 3 4 4 2 4 3" xfId="48179"/>
    <cellStyle name="Обычный 9 3 4 4 2 5" xfId="48180"/>
    <cellStyle name="Обычный 9 3 4 4 2 5 2" xfId="48181"/>
    <cellStyle name="Обычный 9 3 4 4 2 6" xfId="48182"/>
    <cellStyle name="Обычный 9 3 4 4 2 7" xfId="48183"/>
    <cellStyle name="Обычный 9 3 4 4 3" xfId="48184"/>
    <cellStyle name="Обычный 9 3 4 4 3 2" xfId="48185"/>
    <cellStyle name="Обычный 9 3 4 4 3 2 2" xfId="48186"/>
    <cellStyle name="Обычный 9 3 4 4 3 3" xfId="48187"/>
    <cellStyle name="Обычный 9 3 4 4 3 4" xfId="48188"/>
    <cellStyle name="Обычный 9 3 4 4 4" xfId="48189"/>
    <cellStyle name="Обычный 9 3 4 4 4 2" xfId="48190"/>
    <cellStyle name="Обычный 9 3 4 4 4 3" xfId="48191"/>
    <cellStyle name="Обычный 9 3 4 4 5" xfId="48192"/>
    <cellStyle name="Обычный 9 3 4 4 5 2" xfId="48193"/>
    <cellStyle name="Обычный 9 3 4 4 5 3" xfId="48194"/>
    <cellStyle name="Обычный 9 3 4 4 6" xfId="48195"/>
    <cellStyle name="Обычный 9 3 4 4 6 2" xfId="48196"/>
    <cellStyle name="Обычный 9 3 4 4 6 3" xfId="48197"/>
    <cellStyle name="Обычный 9 3 4 4 7" xfId="48198"/>
    <cellStyle name="Обычный 9 3 4 4 7 2" xfId="48199"/>
    <cellStyle name="Обычный 9 3 4 4 8" xfId="48200"/>
    <cellStyle name="Обычный 9 3 4 4 9" xfId="48201"/>
    <cellStyle name="Обычный 9 3 4 5" xfId="48202"/>
    <cellStyle name="Обычный 9 3 4 5 2" xfId="48203"/>
    <cellStyle name="Обычный 9 3 4 5 2 2" xfId="48204"/>
    <cellStyle name="Обычный 9 3 4 5 2 2 2" xfId="48205"/>
    <cellStyle name="Обычный 9 3 4 5 2 3" xfId="48206"/>
    <cellStyle name="Обычный 9 3 4 5 2 4" xfId="48207"/>
    <cellStyle name="Обычный 9 3 4 5 3" xfId="48208"/>
    <cellStyle name="Обычный 9 3 4 5 3 2" xfId="48209"/>
    <cellStyle name="Обычный 9 3 4 5 3 3" xfId="48210"/>
    <cellStyle name="Обычный 9 3 4 5 4" xfId="48211"/>
    <cellStyle name="Обычный 9 3 4 5 4 2" xfId="48212"/>
    <cellStyle name="Обычный 9 3 4 5 4 3" xfId="48213"/>
    <cellStyle name="Обычный 9 3 4 5 5" xfId="48214"/>
    <cellStyle name="Обычный 9 3 4 5 5 2" xfId="48215"/>
    <cellStyle name="Обычный 9 3 4 5 5 3" xfId="48216"/>
    <cellStyle name="Обычный 9 3 4 5 6" xfId="48217"/>
    <cellStyle name="Обычный 9 3 4 5 6 2" xfId="48218"/>
    <cellStyle name="Обычный 9 3 4 5 7" xfId="48219"/>
    <cellStyle name="Обычный 9 3 4 5 8" xfId="48220"/>
    <cellStyle name="Обычный 9 3 4 6" xfId="48221"/>
    <cellStyle name="Обычный 9 3 4 6 2" xfId="48222"/>
    <cellStyle name="Обычный 9 3 4 6 2 2" xfId="48223"/>
    <cellStyle name="Обычный 9 3 4 6 2 2 2" xfId="48224"/>
    <cellStyle name="Обычный 9 3 4 6 2 3" xfId="48225"/>
    <cellStyle name="Обычный 9 3 4 6 2 4" xfId="48226"/>
    <cellStyle name="Обычный 9 3 4 6 3" xfId="48227"/>
    <cellStyle name="Обычный 9 3 4 6 3 2" xfId="48228"/>
    <cellStyle name="Обычный 9 3 4 6 3 3" xfId="48229"/>
    <cellStyle name="Обычный 9 3 4 6 4" xfId="48230"/>
    <cellStyle name="Обычный 9 3 4 6 4 2" xfId="48231"/>
    <cellStyle name="Обычный 9 3 4 6 4 3" xfId="48232"/>
    <cellStyle name="Обычный 9 3 4 6 5" xfId="48233"/>
    <cellStyle name="Обычный 9 3 4 6 5 2" xfId="48234"/>
    <cellStyle name="Обычный 9 3 4 6 5 3" xfId="48235"/>
    <cellStyle name="Обычный 9 3 4 6 6" xfId="48236"/>
    <cellStyle name="Обычный 9 3 4 6 6 2" xfId="48237"/>
    <cellStyle name="Обычный 9 3 4 6 7" xfId="48238"/>
    <cellStyle name="Обычный 9 3 4 6 8" xfId="48239"/>
    <cellStyle name="Обычный 9 3 4 7" xfId="48240"/>
    <cellStyle name="Обычный 9 3 4 7 2" xfId="48241"/>
    <cellStyle name="Обычный 9 3 4 7 2 2" xfId="48242"/>
    <cellStyle name="Обычный 9 3 4 7 2 3" xfId="48243"/>
    <cellStyle name="Обычный 9 3 4 7 3" xfId="48244"/>
    <cellStyle name="Обычный 9 3 4 7 3 2" xfId="48245"/>
    <cellStyle name="Обычный 9 3 4 7 3 3" xfId="48246"/>
    <cellStyle name="Обычный 9 3 4 7 4" xfId="48247"/>
    <cellStyle name="Обычный 9 3 4 7 4 2" xfId="48248"/>
    <cellStyle name="Обычный 9 3 4 7 4 3" xfId="48249"/>
    <cellStyle name="Обычный 9 3 4 7 5" xfId="48250"/>
    <cellStyle name="Обычный 9 3 4 7 5 2" xfId="48251"/>
    <cellStyle name="Обычный 9 3 4 7 6" xfId="48252"/>
    <cellStyle name="Обычный 9 3 4 7 7" xfId="48253"/>
    <cellStyle name="Обычный 9 3 4 8" xfId="48254"/>
    <cellStyle name="Обычный 9 3 4 8 2" xfId="48255"/>
    <cellStyle name="Обычный 9 3 4 8 2 2" xfId="48256"/>
    <cellStyle name="Обычный 9 3 4 8 2 3" xfId="48257"/>
    <cellStyle name="Обычный 9 3 4 8 3" xfId="48258"/>
    <cellStyle name="Обычный 9 3 4 8 3 2" xfId="48259"/>
    <cellStyle name="Обычный 9 3 4 8 3 3" xfId="48260"/>
    <cellStyle name="Обычный 9 3 4 8 4" xfId="48261"/>
    <cellStyle name="Обычный 9 3 4 8 4 2" xfId="48262"/>
    <cellStyle name="Обычный 9 3 4 8 4 3" xfId="48263"/>
    <cellStyle name="Обычный 9 3 4 8 5" xfId="48264"/>
    <cellStyle name="Обычный 9 3 4 8 5 2" xfId="48265"/>
    <cellStyle name="Обычный 9 3 4 8 6" xfId="48266"/>
    <cellStyle name="Обычный 9 3 4 8 7" xfId="48267"/>
    <cellStyle name="Обычный 9 3 4 9" xfId="48268"/>
    <cellStyle name="Обычный 9 3 4 9 2" xfId="48269"/>
    <cellStyle name="Обычный 9 3 4 9 2 2" xfId="48270"/>
    <cellStyle name="Обычный 9 3 4 9 2 3" xfId="48271"/>
    <cellStyle name="Обычный 9 3 4 9 3" xfId="48272"/>
    <cellStyle name="Обычный 9 3 4 9 3 2" xfId="48273"/>
    <cellStyle name="Обычный 9 3 4 9 3 3" xfId="48274"/>
    <cellStyle name="Обычный 9 3 4 9 4" xfId="48275"/>
    <cellStyle name="Обычный 9 3 4 9 4 2" xfId="48276"/>
    <cellStyle name="Обычный 9 3 4 9 4 3" xfId="48277"/>
    <cellStyle name="Обычный 9 3 4 9 5" xfId="48278"/>
    <cellStyle name="Обычный 9 3 4 9 5 2" xfId="48279"/>
    <cellStyle name="Обычный 9 3 4 9 6" xfId="48280"/>
    <cellStyle name="Обычный 9 3 4 9 7" xfId="48281"/>
    <cellStyle name="Обычный 9 3 5" xfId="48282"/>
    <cellStyle name="Обычный 9 3 5 10" xfId="48283"/>
    <cellStyle name="Обычный 9 3 5 10 2" xfId="48284"/>
    <cellStyle name="Обычный 9 3 5 10 2 2" xfId="48285"/>
    <cellStyle name="Обычный 9 3 5 10 2 3" xfId="48286"/>
    <cellStyle name="Обычный 9 3 5 10 3" xfId="48287"/>
    <cellStyle name="Обычный 9 3 5 10 3 2" xfId="48288"/>
    <cellStyle name="Обычный 9 3 5 10 3 3" xfId="48289"/>
    <cellStyle name="Обычный 9 3 5 10 4" xfId="48290"/>
    <cellStyle name="Обычный 9 3 5 10 4 2" xfId="48291"/>
    <cellStyle name="Обычный 9 3 5 10 4 3" xfId="48292"/>
    <cellStyle name="Обычный 9 3 5 10 5" xfId="48293"/>
    <cellStyle name="Обычный 9 3 5 10 5 2" xfId="48294"/>
    <cellStyle name="Обычный 9 3 5 10 6" xfId="48295"/>
    <cellStyle name="Обычный 9 3 5 10 7" xfId="48296"/>
    <cellStyle name="Обычный 9 3 5 11" xfId="48297"/>
    <cellStyle name="Обычный 9 3 5 11 2" xfId="48298"/>
    <cellStyle name="Обычный 9 3 5 11 3" xfId="48299"/>
    <cellStyle name="Обычный 9 3 5 12" xfId="48300"/>
    <cellStyle name="Обычный 9 3 5 12 2" xfId="48301"/>
    <cellStyle name="Обычный 9 3 5 12 3" xfId="48302"/>
    <cellStyle name="Обычный 9 3 5 13" xfId="48303"/>
    <cellStyle name="Обычный 9 3 5 13 2" xfId="48304"/>
    <cellStyle name="Обычный 9 3 5 13 3" xfId="48305"/>
    <cellStyle name="Обычный 9 3 5 14" xfId="48306"/>
    <cellStyle name="Обычный 9 3 5 14 2" xfId="48307"/>
    <cellStyle name="Обычный 9 3 5 15" xfId="48308"/>
    <cellStyle name="Обычный 9 3 5 16" xfId="48309"/>
    <cellStyle name="Обычный 9 3 5 2" xfId="48310"/>
    <cellStyle name="Обычный 9 3 5 2 10" xfId="48311"/>
    <cellStyle name="Обычный 9 3 5 2 10 2" xfId="48312"/>
    <cellStyle name="Обычный 9 3 5 2 10 3" xfId="48313"/>
    <cellStyle name="Обычный 9 3 5 2 11" xfId="48314"/>
    <cellStyle name="Обычный 9 3 5 2 11 2" xfId="48315"/>
    <cellStyle name="Обычный 9 3 5 2 12" xfId="48316"/>
    <cellStyle name="Обычный 9 3 5 2 13" xfId="48317"/>
    <cellStyle name="Обычный 9 3 5 2 2" xfId="48318"/>
    <cellStyle name="Обычный 9 3 5 2 2 2" xfId="48319"/>
    <cellStyle name="Обычный 9 3 5 2 2 2 2" xfId="48320"/>
    <cellStyle name="Обычный 9 3 5 2 2 2 2 2" xfId="48321"/>
    <cellStyle name="Обычный 9 3 5 2 2 2 3" xfId="48322"/>
    <cellStyle name="Обычный 9 3 5 2 2 2 4" xfId="48323"/>
    <cellStyle name="Обычный 9 3 5 2 2 3" xfId="48324"/>
    <cellStyle name="Обычный 9 3 5 2 2 3 2" xfId="48325"/>
    <cellStyle name="Обычный 9 3 5 2 2 3 3" xfId="48326"/>
    <cellStyle name="Обычный 9 3 5 2 2 4" xfId="48327"/>
    <cellStyle name="Обычный 9 3 5 2 2 4 2" xfId="48328"/>
    <cellStyle name="Обычный 9 3 5 2 2 4 3" xfId="48329"/>
    <cellStyle name="Обычный 9 3 5 2 2 5" xfId="48330"/>
    <cellStyle name="Обычный 9 3 5 2 2 5 2" xfId="48331"/>
    <cellStyle name="Обычный 9 3 5 2 2 5 3" xfId="48332"/>
    <cellStyle name="Обычный 9 3 5 2 2 6" xfId="48333"/>
    <cellStyle name="Обычный 9 3 5 2 2 6 2" xfId="48334"/>
    <cellStyle name="Обычный 9 3 5 2 2 7" xfId="48335"/>
    <cellStyle name="Обычный 9 3 5 2 2 8" xfId="48336"/>
    <cellStyle name="Обычный 9 3 5 2 3" xfId="48337"/>
    <cellStyle name="Обычный 9 3 5 2 3 2" xfId="48338"/>
    <cellStyle name="Обычный 9 3 5 2 3 2 2" xfId="48339"/>
    <cellStyle name="Обычный 9 3 5 2 3 2 2 2" xfId="48340"/>
    <cellStyle name="Обычный 9 3 5 2 3 2 3" xfId="48341"/>
    <cellStyle name="Обычный 9 3 5 2 3 2 4" xfId="48342"/>
    <cellStyle name="Обычный 9 3 5 2 3 3" xfId="48343"/>
    <cellStyle name="Обычный 9 3 5 2 3 3 2" xfId="48344"/>
    <cellStyle name="Обычный 9 3 5 2 3 3 3" xfId="48345"/>
    <cellStyle name="Обычный 9 3 5 2 3 4" xfId="48346"/>
    <cellStyle name="Обычный 9 3 5 2 3 4 2" xfId="48347"/>
    <cellStyle name="Обычный 9 3 5 2 3 4 3" xfId="48348"/>
    <cellStyle name="Обычный 9 3 5 2 3 5" xfId="48349"/>
    <cellStyle name="Обычный 9 3 5 2 3 5 2" xfId="48350"/>
    <cellStyle name="Обычный 9 3 5 2 3 5 3" xfId="48351"/>
    <cellStyle name="Обычный 9 3 5 2 3 6" xfId="48352"/>
    <cellStyle name="Обычный 9 3 5 2 3 6 2" xfId="48353"/>
    <cellStyle name="Обычный 9 3 5 2 3 7" xfId="48354"/>
    <cellStyle name="Обычный 9 3 5 2 3 8" xfId="48355"/>
    <cellStyle name="Обычный 9 3 5 2 4" xfId="48356"/>
    <cellStyle name="Обычный 9 3 5 2 4 2" xfId="48357"/>
    <cellStyle name="Обычный 9 3 5 2 4 2 2" xfId="48358"/>
    <cellStyle name="Обычный 9 3 5 2 4 2 3" xfId="48359"/>
    <cellStyle name="Обычный 9 3 5 2 4 3" xfId="48360"/>
    <cellStyle name="Обычный 9 3 5 2 4 3 2" xfId="48361"/>
    <cellStyle name="Обычный 9 3 5 2 4 3 3" xfId="48362"/>
    <cellStyle name="Обычный 9 3 5 2 4 4" xfId="48363"/>
    <cellStyle name="Обычный 9 3 5 2 4 4 2" xfId="48364"/>
    <cellStyle name="Обычный 9 3 5 2 4 4 3" xfId="48365"/>
    <cellStyle name="Обычный 9 3 5 2 4 5" xfId="48366"/>
    <cellStyle name="Обычный 9 3 5 2 4 5 2" xfId="48367"/>
    <cellStyle name="Обычный 9 3 5 2 4 6" xfId="48368"/>
    <cellStyle name="Обычный 9 3 5 2 4 7" xfId="48369"/>
    <cellStyle name="Обычный 9 3 5 2 5" xfId="48370"/>
    <cellStyle name="Обычный 9 3 5 2 5 2" xfId="48371"/>
    <cellStyle name="Обычный 9 3 5 2 5 2 2" xfId="48372"/>
    <cellStyle name="Обычный 9 3 5 2 5 2 3" xfId="48373"/>
    <cellStyle name="Обычный 9 3 5 2 5 3" xfId="48374"/>
    <cellStyle name="Обычный 9 3 5 2 5 3 2" xfId="48375"/>
    <cellStyle name="Обычный 9 3 5 2 5 3 3" xfId="48376"/>
    <cellStyle name="Обычный 9 3 5 2 5 4" xfId="48377"/>
    <cellStyle name="Обычный 9 3 5 2 5 4 2" xfId="48378"/>
    <cellStyle name="Обычный 9 3 5 2 5 4 3" xfId="48379"/>
    <cellStyle name="Обычный 9 3 5 2 5 5" xfId="48380"/>
    <cellStyle name="Обычный 9 3 5 2 5 5 2" xfId="48381"/>
    <cellStyle name="Обычный 9 3 5 2 5 6" xfId="48382"/>
    <cellStyle name="Обычный 9 3 5 2 5 7" xfId="48383"/>
    <cellStyle name="Обычный 9 3 5 2 6" xfId="48384"/>
    <cellStyle name="Обычный 9 3 5 2 6 2" xfId="48385"/>
    <cellStyle name="Обычный 9 3 5 2 6 2 2" xfId="48386"/>
    <cellStyle name="Обычный 9 3 5 2 6 2 3" xfId="48387"/>
    <cellStyle name="Обычный 9 3 5 2 6 3" xfId="48388"/>
    <cellStyle name="Обычный 9 3 5 2 6 3 2" xfId="48389"/>
    <cellStyle name="Обычный 9 3 5 2 6 3 3" xfId="48390"/>
    <cellStyle name="Обычный 9 3 5 2 6 4" xfId="48391"/>
    <cellStyle name="Обычный 9 3 5 2 6 4 2" xfId="48392"/>
    <cellStyle name="Обычный 9 3 5 2 6 4 3" xfId="48393"/>
    <cellStyle name="Обычный 9 3 5 2 6 5" xfId="48394"/>
    <cellStyle name="Обычный 9 3 5 2 6 5 2" xfId="48395"/>
    <cellStyle name="Обычный 9 3 5 2 6 6" xfId="48396"/>
    <cellStyle name="Обычный 9 3 5 2 6 7" xfId="48397"/>
    <cellStyle name="Обычный 9 3 5 2 7" xfId="48398"/>
    <cellStyle name="Обычный 9 3 5 2 7 2" xfId="48399"/>
    <cellStyle name="Обычный 9 3 5 2 7 2 2" xfId="48400"/>
    <cellStyle name="Обычный 9 3 5 2 7 2 3" xfId="48401"/>
    <cellStyle name="Обычный 9 3 5 2 7 3" xfId="48402"/>
    <cellStyle name="Обычный 9 3 5 2 7 3 2" xfId="48403"/>
    <cellStyle name="Обычный 9 3 5 2 7 3 3" xfId="48404"/>
    <cellStyle name="Обычный 9 3 5 2 7 4" xfId="48405"/>
    <cellStyle name="Обычный 9 3 5 2 7 4 2" xfId="48406"/>
    <cellStyle name="Обычный 9 3 5 2 7 5" xfId="48407"/>
    <cellStyle name="Обычный 9 3 5 2 7 5 2" xfId="48408"/>
    <cellStyle name="Обычный 9 3 5 2 7 6" xfId="48409"/>
    <cellStyle name="Обычный 9 3 5 2 7 7" xfId="48410"/>
    <cellStyle name="Обычный 9 3 5 2 8" xfId="48411"/>
    <cellStyle name="Обычный 9 3 5 2 8 2" xfId="48412"/>
    <cellStyle name="Обычный 9 3 5 2 8 3" xfId="48413"/>
    <cellStyle name="Обычный 9 3 5 2 9" xfId="48414"/>
    <cellStyle name="Обычный 9 3 5 2 9 2" xfId="48415"/>
    <cellStyle name="Обычный 9 3 5 2 9 3" xfId="48416"/>
    <cellStyle name="Обычный 9 3 5 3" xfId="48417"/>
    <cellStyle name="Обычный 9 3 5 3 10" xfId="48418"/>
    <cellStyle name="Обычный 9 3 5 3 10 2" xfId="48419"/>
    <cellStyle name="Обычный 9 3 5 3 11" xfId="48420"/>
    <cellStyle name="Обычный 9 3 5 3 12" xfId="48421"/>
    <cellStyle name="Обычный 9 3 5 3 2" xfId="48422"/>
    <cellStyle name="Обычный 9 3 5 3 2 2" xfId="48423"/>
    <cellStyle name="Обычный 9 3 5 3 2 2 2" xfId="48424"/>
    <cellStyle name="Обычный 9 3 5 3 2 2 2 2" xfId="48425"/>
    <cellStyle name="Обычный 9 3 5 3 2 2 3" xfId="48426"/>
    <cellStyle name="Обычный 9 3 5 3 2 2 4" xfId="48427"/>
    <cellStyle name="Обычный 9 3 5 3 2 3" xfId="48428"/>
    <cellStyle name="Обычный 9 3 5 3 2 3 2" xfId="48429"/>
    <cellStyle name="Обычный 9 3 5 3 2 3 3" xfId="48430"/>
    <cellStyle name="Обычный 9 3 5 3 2 4" xfId="48431"/>
    <cellStyle name="Обычный 9 3 5 3 2 4 2" xfId="48432"/>
    <cellStyle name="Обычный 9 3 5 3 2 4 3" xfId="48433"/>
    <cellStyle name="Обычный 9 3 5 3 2 5" xfId="48434"/>
    <cellStyle name="Обычный 9 3 5 3 2 5 2" xfId="48435"/>
    <cellStyle name="Обычный 9 3 5 3 2 5 3" xfId="48436"/>
    <cellStyle name="Обычный 9 3 5 3 2 6" xfId="48437"/>
    <cellStyle name="Обычный 9 3 5 3 2 6 2" xfId="48438"/>
    <cellStyle name="Обычный 9 3 5 3 2 7" xfId="48439"/>
    <cellStyle name="Обычный 9 3 5 3 2 8" xfId="48440"/>
    <cellStyle name="Обычный 9 3 5 3 3" xfId="48441"/>
    <cellStyle name="Обычный 9 3 5 3 3 2" xfId="48442"/>
    <cellStyle name="Обычный 9 3 5 3 3 2 2" xfId="48443"/>
    <cellStyle name="Обычный 9 3 5 3 3 2 2 2" xfId="48444"/>
    <cellStyle name="Обычный 9 3 5 3 3 2 3" xfId="48445"/>
    <cellStyle name="Обычный 9 3 5 3 3 2 4" xfId="48446"/>
    <cellStyle name="Обычный 9 3 5 3 3 3" xfId="48447"/>
    <cellStyle name="Обычный 9 3 5 3 3 3 2" xfId="48448"/>
    <cellStyle name="Обычный 9 3 5 3 3 3 3" xfId="48449"/>
    <cellStyle name="Обычный 9 3 5 3 3 4" xfId="48450"/>
    <cellStyle name="Обычный 9 3 5 3 3 4 2" xfId="48451"/>
    <cellStyle name="Обычный 9 3 5 3 3 4 3" xfId="48452"/>
    <cellStyle name="Обычный 9 3 5 3 3 5" xfId="48453"/>
    <cellStyle name="Обычный 9 3 5 3 3 5 2" xfId="48454"/>
    <cellStyle name="Обычный 9 3 5 3 3 5 3" xfId="48455"/>
    <cellStyle name="Обычный 9 3 5 3 3 6" xfId="48456"/>
    <cellStyle name="Обычный 9 3 5 3 3 6 2" xfId="48457"/>
    <cellStyle name="Обычный 9 3 5 3 3 7" xfId="48458"/>
    <cellStyle name="Обычный 9 3 5 3 3 8" xfId="48459"/>
    <cellStyle name="Обычный 9 3 5 3 4" xfId="48460"/>
    <cellStyle name="Обычный 9 3 5 3 4 2" xfId="48461"/>
    <cellStyle name="Обычный 9 3 5 3 4 2 2" xfId="48462"/>
    <cellStyle name="Обычный 9 3 5 3 4 2 3" xfId="48463"/>
    <cellStyle name="Обычный 9 3 5 3 4 3" xfId="48464"/>
    <cellStyle name="Обычный 9 3 5 3 4 3 2" xfId="48465"/>
    <cellStyle name="Обычный 9 3 5 3 4 3 3" xfId="48466"/>
    <cellStyle name="Обычный 9 3 5 3 4 4" xfId="48467"/>
    <cellStyle name="Обычный 9 3 5 3 4 4 2" xfId="48468"/>
    <cellStyle name="Обычный 9 3 5 3 4 4 3" xfId="48469"/>
    <cellStyle name="Обычный 9 3 5 3 4 5" xfId="48470"/>
    <cellStyle name="Обычный 9 3 5 3 4 5 2" xfId="48471"/>
    <cellStyle name="Обычный 9 3 5 3 4 6" xfId="48472"/>
    <cellStyle name="Обычный 9 3 5 3 4 7" xfId="48473"/>
    <cellStyle name="Обычный 9 3 5 3 5" xfId="48474"/>
    <cellStyle name="Обычный 9 3 5 3 5 2" xfId="48475"/>
    <cellStyle name="Обычный 9 3 5 3 5 2 2" xfId="48476"/>
    <cellStyle name="Обычный 9 3 5 3 5 2 3" xfId="48477"/>
    <cellStyle name="Обычный 9 3 5 3 5 3" xfId="48478"/>
    <cellStyle name="Обычный 9 3 5 3 5 3 2" xfId="48479"/>
    <cellStyle name="Обычный 9 3 5 3 5 3 3" xfId="48480"/>
    <cellStyle name="Обычный 9 3 5 3 5 4" xfId="48481"/>
    <cellStyle name="Обычный 9 3 5 3 5 4 2" xfId="48482"/>
    <cellStyle name="Обычный 9 3 5 3 5 4 3" xfId="48483"/>
    <cellStyle name="Обычный 9 3 5 3 5 5" xfId="48484"/>
    <cellStyle name="Обычный 9 3 5 3 5 5 2" xfId="48485"/>
    <cellStyle name="Обычный 9 3 5 3 5 6" xfId="48486"/>
    <cellStyle name="Обычный 9 3 5 3 5 7" xfId="48487"/>
    <cellStyle name="Обычный 9 3 5 3 6" xfId="48488"/>
    <cellStyle name="Обычный 9 3 5 3 6 2" xfId="48489"/>
    <cellStyle name="Обычный 9 3 5 3 6 2 2" xfId="48490"/>
    <cellStyle name="Обычный 9 3 5 3 6 2 3" xfId="48491"/>
    <cellStyle name="Обычный 9 3 5 3 6 3" xfId="48492"/>
    <cellStyle name="Обычный 9 3 5 3 6 3 2" xfId="48493"/>
    <cellStyle name="Обычный 9 3 5 3 6 3 3" xfId="48494"/>
    <cellStyle name="Обычный 9 3 5 3 6 4" xfId="48495"/>
    <cellStyle name="Обычный 9 3 5 3 6 4 2" xfId="48496"/>
    <cellStyle name="Обычный 9 3 5 3 6 5" xfId="48497"/>
    <cellStyle name="Обычный 9 3 5 3 6 5 2" xfId="48498"/>
    <cellStyle name="Обычный 9 3 5 3 6 6" xfId="48499"/>
    <cellStyle name="Обычный 9 3 5 3 6 7" xfId="48500"/>
    <cellStyle name="Обычный 9 3 5 3 7" xfId="48501"/>
    <cellStyle name="Обычный 9 3 5 3 7 2" xfId="48502"/>
    <cellStyle name="Обычный 9 3 5 3 7 3" xfId="48503"/>
    <cellStyle name="Обычный 9 3 5 3 8" xfId="48504"/>
    <cellStyle name="Обычный 9 3 5 3 8 2" xfId="48505"/>
    <cellStyle name="Обычный 9 3 5 3 8 3" xfId="48506"/>
    <cellStyle name="Обычный 9 3 5 3 9" xfId="48507"/>
    <cellStyle name="Обычный 9 3 5 3 9 2" xfId="48508"/>
    <cellStyle name="Обычный 9 3 5 3 9 3" xfId="48509"/>
    <cellStyle name="Обычный 9 3 5 4" xfId="48510"/>
    <cellStyle name="Обычный 9 3 5 4 2" xfId="48511"/>
    <cellStyle name="Обычный 9 3 5 4 2 2" xfId="48512"/>
    <cellStyle name="Обычный 9 3 5 4 2 2 2" xfId="48513"/>
    <cellStyle name="Обычный 9 3 5 4 2 2 3" xfId="48514"/>
    <cellStyle name="Обычный 9 3 5 4 2 3" xfId="48515"/>
    <cellStyle name="Обычный 9 3 5 4 2 3 2" xfId="48516"/>
    <cellStyle name="Обычный 9 3 5 4 2 3 3" xfId="48517"/>
    <cellStyle name="Обычный 9 3 5 4 2 4" xfId="48518"/>
    <cellStyle name="Обычный 9 3 5 4 2 4 2" xfId="48519"/>
    <cellStyle name="Обычный 9 3 5 4 2 4 3" xfId="48520"/>
    <cellStyle name="Обычный 9 3 5 4 2 5" xfId="48521"/>
    <cellStyle name="Обычный 9 3 5 4 2 5 2" xfId="48522"/>
    <cellStyle name="Обычный 9 3 5 4 2 6" xfId="48523"/>
    <cellStyle name="Обычный 9 3 5 4 2 7" xfId="48524"/>
    <cellStyle name="Обычный 9 3 5 4 3" xfId="48525"/>
    <cellStyle name="Обычный 9 3 5 4 3 2" xfId="48526"/>
    <cellStyle name="Обычный 9 3 5 4 3 2 2" xfId="48527"/>
    <cellStyle name="Обычный 9 3 5 4 3 3" xfId="48528"/>
    <cellStyle name="Обычный 9 3 5 4 3 4" xfId="48529"/>
    <cellStyle name="Обычный 9 3 5 4 4" xfId="48530"/>
    <cellStyle name="Обычный 9 3 5 4 4 2" xfId="48531"/>
    <cellStyle name="Обычный 9 3 5 4 4 3" xfId="48532"/>
    <cellStyle name="Обычный 9 3 5 4 5" xfId="48533"/>
    <cellStyle name="Обычный 9 3 5 4 5 2" xfId="48534"/>
    <cellStyle name="Обычный 9 3 5 4 5 3" xfId="48535"/>
    <cellStyle name="Обычный 9 3 5 4 6" xfId="48536"/>
    <cellStyle name="Обычный 9 3 5 4 6 2" xfId="48537"/>
    <cellStyle name="Обычный 9 3 5 4 6 3" xfId="48538"/>
    <cellStyle name="Обычный 9 3 5 4 7" xfId="48539"/>
    <cellStyle name="Обычный 9 3 5 4 7 2" xfId="48540"/>
    <cellStyle name="Обычный 9 3 5 4 8" xfId="48541"/>
    <cellStyle name="Обычный 9 3 5 4 9" xfId="48542"/>
    <cellStyle name="Обычный 9 3 5 5" xfId="48543"/>
    <cellStyle name="Обычный 9 3 5 5 2" xfId="48544"/>
    <cellStyle name="Обычный 9 3 5 5 2 2" xfId="48545"/>
    <cellStyle name="Обычный 9 3 5 5 2 2 2" xfId="48546"/>
    <cellStyle name="Обычный 9 3 5 5 2 3" xfId="48547"/>
    <cellStyle name="Обычный 9 3 5 5 2 4" xfId="48548"/>
    <cellStyle name="Обычный 9 3 5 5 3" xfId="48549"/>
    <cellStyle name="Обычный 9 3 5 5 3 2" xfId="48550"/>
    <cellStyle name="Обычный 9 3 5 5 3 3" xfId="48551"/>
    <cellStyle name="Обычный 9 3 5 5 4" xfId="48552"/>
    <cellStyle name="Обычный 9 3 5 5 4 2" xfId="48553"/>
    <cellStyle name="Обычный 9 3 5 5 4 3" xfId="48554"/>
    <cellStyle name="Обычный 9 3 5 5 5" xfId="48555"/>
    <cellStyle name="Обычный 9 3 5 5 5 2" xfId="48556"/>
    <cellStyle name="Обычный 9 3 5 5 5 3" xfId="48557"/>
    <cellStyle name="Обычный 9 3 5 5 6" xfId="48558"/>
    <cellStyle name="Обычный 9 3 5 5 6 2" xfId="48559"/>
    <cellStyle name="Обычный 9 3 5 5 7" xfId="48560"/>
    <cellStyle name="Обычный 9 3 5 5 8" xfId="48561"/>
    <cellStyle name="Обычный 9 3 5 6" xfId="48562"/>
    <cellStyle name="Обычный 9 3 5 6 2" xfId="48563"/>
    <cellStyle name="Обычный 9 3 5 6 2 2" xfId="48564"/>
    <cellStyle name="Обычный 9 3 5 6 2 2 2" xfId="48565"/>
    <cellStyle name="Обычный 9 3 5 6 2 3" xfId="48566"/>
    <cellStyle name="Обычный 9 3 5 6 2 4" xfId="48567"/>
    <cellStyle name="Обычный 9 3 5 6 3" xfId="48568"/>
    <cellStyle name="Обычный 9 3 5 6 3 2" xfId="48569"/>
    <cellStyle name="Обычный 9 3 5 6 3 3" xfId="48570"/>
    <cellStyle name="Обычный 9 3 5 6 4" xfId="48571"/>
    <cellStyle name="Обычный 9 3 5 6 4 2" xfId="48572"/>
    <cellStyle name="Обычный 9 3 5 6 4 3" xfId="48573"/>
    <cellStyle name="Обычный 9 3 5 6 5" xfId="48574"/>
    <cellStyle name="Обычный 9 3 5 6 5 2" xfId="48575"/>
    <cellStyle name="Обычный 9 3 5 6 5 3" xfId="48576"/>
    <cellStyle name="Обычный 9 3 5 6 6" xfId="48577"/>
    <cellStyle name="Обычный 9 3 5 6 6 2" xfId="48578"/>
    <cellStyle name="Обычный 9 3 5 6 7" xfId="48579"/>
    <cellStyle name="Обычный 9 3 5 6 8" xfId="48580"/>
    <cellStyle name="Обычный 9 3 5 7" xfId="48581"/>
    <cellStyle name="Обычный 9 3 5 7 2" xfId="48582"/>
    <cellStyle name="Обычный 9 3 5 7 2 2" xfId="48583"/>
    <cellStyle name="Обычный 9 3 5 7 2 3" xfId="48584"/>
    <cellStyle name="Обычный 9 3 5 7 3" xfId="48585"/>
    <cellStyle name="Обычный 9 3 5 7 3 2" xfId="48586"/>
    <cellStyle name="Обычный 9 3 5 7 3 3" xfId="48587"/>
    <cellStyle name="Обычный 9 3 5 7 4" xfId="48588"/>
    <cellStyle name="Обычный 9 3 5 7 4 2" xfId="48589"/>
    <cellStyle name="Обычный 9 3 5 7 4 3" xfId="48590"/>
    <cellStyle name="Обычный 9 3 5 7 5" xfId="48591"/>
    <cellStyle name="Обычный 9 3 5 7 5 2" xfId="48592"/>
    <cellStyle name="Обычный 9 3 5 7 6" xfId="48593"/>
    <cellStyle name="Обычный 9 3 5 7 7" xfId="48594"/>
    <cellStyle name="Обычный 9 3 5 8" xfId="48595"/>
    <cellStyle name="Обычный 9 3 5 8 2" xfId="48596"/>
    <cellStyle name="Обычный 9 3 5 8 2 2" xfId="48597"/>
    <cellStyle name="Обычный 9 3 5 8 2 3" xfId="48598"/>
    <cellStyle name="Обычный 9 3 5 8 3" xfId="48599"/>
    <cellStyle name="Обычный 9 3 5 8 3 2" xfId="48600"/>
    <cellStyle name="Обычный 9 3 5 8 3 3" xfId="48601"/>
    <cellStyle name="Обычный 9 3 5 8 4" xfId="48602"/>
    <cellStyle name="Обычный 9 3 5 8 4 2" xfId="48603"/>
    <cellStyle name="Обычный 9 3 5 8 4 3" xfId="48604"/>
    <cellStyle name="Обычный 9 3 5 8 5" xfId="48605"/>
    <cellStyle name="Обычный 9 3 5 8 5 2" xfId="48606"/>
    <cellStyle name="Обычный 9 3 5 8 6" xfId="48607"/>
    <cellStyle name="Обычный 9 3 5 8 7" xfId="48608"/>
    <cellStyle name="Обычный 9 3 5 9" xfId="48609"/>
    <cellStyle name="Обычный 9 3 5 9 2" xfId="48610"/>
    <cellStyle name="Обычный 9 3 5 9 2 2" xfId="48611"/>
    <cellStyle name="Обычный 9 3 5 9 2 3" xfId="48612"/>
    <cellStyle name="Обычный 9 3 5 9 3" xfId="48613"/>
    <cellStyle name="Обычный 9 3 5 9 3 2" xfId="48614"/>
    <cellStyle name="Обычный 9 3 5 9 3 3" xfId="48615"/>
    <cellStyle name="Обычный 9 3 5 9 4" xfId="48616"/>
    <cellStyle name="Обычный 9 3 5 9 4 2" xfId="48617"/>
    <cellStyle name="Обычный 9 3 5 9 4 3" xfId="48618"/>
    <cellStyle name="Обычный 9 3 5 9 5" xfId="48619"/>
    <cellStyle name="Обычный 9 3 5 9 5 2" xfId="48620"/>
    <cellStyle name="Обычный 9 3 5 9 6" xfId="48621"/>
    <cellStyle name="Обычный 9 3 5 9 7" xfId="48622"/>
    <cellStyle name="Обычный 9 3 6" xfId="48623"/>
    <cellStyle name="Обычный 9 3 6 10" xfId="48624"/>
    <cellStyle name="Обычный 9 3 6 10 2" xfId="48625"/>
    <cellStyle name="Обычный 9 3 6 10 3" xfId="48626"/>
    <cellStyle name="Обычный 9 3 6 11" xfId="48627"/>
    <cellStyle name="Обычный 9 3 6 11 2" xfId="48628"/>
    <cellStyle name="Обычный 9 3 6 11 3" xfId="48629"/>
    <cellStyle name="Обычный 9 3 6 12" xfId="48630"/>
    <cellStyle name="Обычный 9 3 6 12 2" xfId="48631"/>
    <cellStyle name="Обычный 9 3 6 13" xfId="48632"/>
    <cellStyle name="Обычный 9 3 6 14" xfId="48633"/>
    <cellStyle name="Обычный 9 3 6 2" xfId="48634"/>
    <cellStyle name="Обычный 9 3 6 2 2" xfId="48635"/>
    <cellStyle name="Обычный 9 3 6 2 2 2" xfId="48636"/>
    <cellStyle name="Обычный 9 3 6 2 2 2 2" xfId="48637"/>
    <cellStyle name="Обычный 9 3 6 2 2 2 3" xfId="48638"/>
    <cellStyle name="Обычный 9 3 6 2 2 3" xfId="48639"/>
    <cellStyle name="Обычный 9 3 6 2 2 3 2" xfId="48640"/>
    <cellStyle name="Обычный 9 3 6 2 2 3 3" xfId="48641"/>
    <cellStyle name="Обычный 9 3 6 2 2 4" xfId="48642"/>
    <cellStyle name="Обычный 9 3 6 2 2 4 2" xfId="48643"/>
    <cellStyle name="Обычный 9 3 6 2 2 4 3" xfId="48644"/>
    <cellStyle name="Обычный 9 3 6 2 2 5" xfId="48645"/>
    <cellStyle name="Обычный 9 3 6 2 2 5 2" xfId="48646"/>
    <cellStyle name="Обычный 9 3 6 2 2 6" xfId="48647"/>
    <cellStyle name="Обычный 9 3 6 2 2 7" xfId="48648"/>
    <cellStyle name="Обычный 9 3 6 2 3" xfId="48649"/>
    <cellStyle name="Обычный 9 3 6 2 3 2" xfId="48650"/>
    <cellStyle name="Обычный 9 3 6 2 3 2 2" xfId="48651"/>
    <cellStyle name="Обычный 9 3 6 2 3 3" xfId="48652"/>
    <cellStyle name="Обычный 9 3 6 2 3 4" xfId="48653"/>
    <cellStyle name="Обычный 9 3 6 2 4" xfId="48654"/>
    <cellStyle name="Обычный 9 3 6 2 4 2" xfId="48655"/>
    <cellStyle name="Обычный 9 3 6 2 4 3" xfId="48656"/>
    <cellStyle name="Обычный 9 3 6 2 5" xfId="48657"/>
    <cellStyle name="Обычный 9 3 6 2 5 2" xfId="48658"/>
    <cellStyle name="Обычный 9 3 6 2 5 3" xfId="48659"/>
    <cellStyle name="Обычный 9 3 6 2 6" xfId="48660"/>
    <cellStyle name="Обычный 9 3 6 2 6 2" xfId="48661"/>
    <cellStyle name="Обычный 9 3 6 2 6 3" xfId="48662"/>
    <cellStyle name="Обычный 9 3 6 2 7" xfId="48663"/>
    <cellStyle name="Обычный 9 3 6 2 7 2" xfId="48664"/>
    <cellStyle name="Обычный 9 3 6 2 8" xfId="48665"/>
    <cellStyle name="Обычный 9 3 6 2 9" xfId="48666"/>
    <cellStyle name="Обычный 9 3 6 3" xfId="48667"/>
    <cellStyle name="Обычный 9 3 6 3 2" xfId="48668"/>
    <cellStyle name="Обычный 9 3 6 3 2 2" xfId="48669"/>
    <cellStyle name="Обычный 9 3 6 3 2 2 2" xfId="48670"/>
    <cellStyle name="Обычный 9 3 6 3 2 3" xfId="48671"/>
    <cellStyle name="Обычный 9 3 6 3 2 4" xfId="48672"/>
    <cellStyle name="Обычный 9 3 6 3 3" xfId="48673"/>
    <cellStyle name="Обычный 9 3 6 3 3 2" xfId="48674"/>
    <cellStyle name="Обычный 9 3 6 3 3 3" xfId="48675"/>
    <cellStyle name="Обычный 9 3 6 3 4" xfId="48676"/>
    <cellStyle name="Обычный 9 3 6 3 4 2" xfId="48677"/>
    <cellStyle name="Обычный 9 3 6 3 4 3" xfId="48678"/>
    <cellStyle name="Обычный 9 3 6 3 5" xfId="48679"/>
    <cellStyle name="Обычный 9 3 6 3 5 2" xfId="48680"/>
    <cellStyle name="Обычный 9 3 6 3 5 3" xfId="48681"/>
    <cellStyle name="Обычный 9 3 6 3 6" xfId="48682"/>
    <cellStyle name="Обычный 9 3 6 3 6 2" xfId="48683"/>
    <cellStyle name="Обычный 9 3 6 3 7" xfId="48684"/>
    <cellStyle name="Обычный 9 3 6 3 8" xfId="48685"/>
    <cellStyle name="Обычный 9 3 6 4" xfId="48686"/>
    <cellStyle name="Обычный 9 3 6 4 2" xfId="48687"/>
    <cellStyle name="Обычный 9 3 6 4 2 2" xfId="48688"/>
    <cellStyle name="Обычный 9 3 6 4 2 3" xfId="48689"/>
    <cellStyle name="Обычный 9 3 6 4 3" xfId="48690"/>
    <cellStyle name="Обычный 9 3 6 4 3 2" xfId="48691"/>
    <cellStyle name="Обычный 9 3 6 4 3 3" xfId="48692"/>
    <cellStyle name="Обычный 9 3 6 4 4" xfId="48693"/>
    <cellStyle name="Обычный 9 3 6 4 4 2" xfId="48694"/>
    <cellStyle name="Обычный 9 3 6 4 4 3" xfId="48695"/>
    <cellStyle name="Обычный 9 3 6 4 5" xfId="48696"/>
    <cellStyle name="Обычный 9 3 6 4 5 2" xfId="48697"/>
    <cellStyle name="Обычный 9 3 6 4 6" xfId="48698"/>
    <cellStyle name="Обычный 9 3 6 4 7" xfId="48699"/>
    <cellStyle name="Обычный 9 3 6 5" xfId="48700"/>
    <cellStyle name="Обычный 9 3 6 5 2" xfId="48701"/>
    <cellStyle name="Обычный 9 3 6 5 2 2" xfId="48702"/>
    <cellStyle name="Обычный 9 3 6 5 2 3" xfId="48703"/>
    <cellStyle name="Обычный 9 3 6 5 3" xfId="48704"/>
    <cellStyle name="Обычный 9 3 6 5 3 2" xfId="48705"/>
    <cellStyle name="Обычный 9 3 6 5 3 3" xfId="48706"/>
    <cellStyle name="Обычный 9 3 6 5 4" xfId="48707"/>
    <cellStyle name="Обычный 9 3 6 5 4 2" xfId="48708"/>
    <cellStyle name="Обычный 9 3 6 5 4 3" xfId="48709"/>
    <cellStyle name="Обычный 9 3 6 5 5" xfId="48710"/>
    <cellStyle name="Обычный 9 3 6 5 5 2" xfId="48711"/>
    <cellStyle name="Обычный 9 3 6 5 6" xfId="48712"/>
    <cellStyle name="Обычный 9 3 6 5 7" xfId="48713"/>
    <cellStyle name="Обычный 9 3 6 6" xfId="48714"/>
    <cellStyle name="Обычный 9 3 6 6 2" xfId="48715"/>
    <cellStyle name="Обычный 9 3 6 6 2 2" xfId="48716"/>
    <cellStyle name="Обычный 9 3 6 6 2 3" xfId="48717"/>
    <cellStyle name="Обычный 9 3 6 6 3" xfId="48718"/>
    <cellStyle name="Обычный 9 3 6 6 3 2" xfId="48719"/>
    <cellStyle name="Обычный 9 3 6 6 3 3" xfId="48720"/>
    <cellStyle name="Обычный 9 3 6 6 4" xfId="48721"/>
    <cellStyle name="Обычный 9 3 6 6 4 2" xfId="48722"/>
    <cellStyle name="Обычный 9 3 6 6 4 3" xfId="48723"/>
    <cellStyle name="Обычный 9 3 6 6 5" xfId="48724"/>
    <cellStyle name="Обычный 9 3 6 6 5 2" xfId="48725"/>
    <cellStyle name="Обычный 9 3 6 6 6" xfId="48726"/>
    <cellStyle name="Обычный 9 3 6 6 7" xfId="48727"/>
    <cellStyle name="Обычный 9 3 6 7" xfId="48728"/>
    <cellStyle name="Обычный 9 3 6 7 2" xfId="48729"/>
    <cellStyle name="Обычный 9 3 6 7 2 2" xfId="48730"/>
    <cellStyle name="Обычный 9 3 6 7 2 3" xfId="48731"/>
    <cellStyle name="Обычный 9 3 6 7 3" xfId="48732"/>
    <cellStyle name="Обычный 9 3 6 7 3 2" xfId="48733"/>
    <cellStyle name="Обычный 9 3 6 7 3 3" xfId="48734"/>
    <cellStyle name="Обычный 9 3 6 7 4" xfId="48735"/>
    <cellStyle name="Обычный 9 3 6 7 4 2" xfId="48736"/>
    <cellStyle name="Обычный 9 3 6 7 4 3" xfId="48737"/>
    <cellStyle name="Обычный 9 3 6 7 5" xfId="48738"/>
    <cellStyle name="Обычный 9 3 6 7 5 2" xfId="48739"/>
    <cellStyle name="Обычный 9 3 6 7 6" xfId="48740"/>
    <cellStyle name="Обычный 9 3 6 7 7" xfId="48741"/>
    <cellStyle name="Обычный 9 3 6 8" xfId="48742"/>
    <cellStyle name="Обычный 9 3 6 8 2" xfId="48743"/>
    <cellStyle name="Обычный 9 3 6 8 2 2" xfId="48744"/>
    <cellStyle name="Обычный 9 3 6 8 2 3" xfId="48745"/>
    <cellStyle name="Обычный 9 3 6 8 3" xfId="48746"/>
    <cellStyle name="Обычный 9 3 6 8 3 2" xfId="48747"/>
    <cellStyle name="Обычный 9 3 6 8 3 3" xfId="48748"/>
    <cellStyle name="Обычный 9 3 6 8 4" xfId="48749"/>
    <cellStyle name="Обычный 9 3 6 8 4 2" xfId="48750"/>
    <cellStyle name="Обычный 9 3 6 8 5" xfId="48751"/>
    <cellStyle name="Обычный 9 3 6 8 5 2" xfId="48752"/>
    <cellStyle name="Обычный 9 3 6 8 6" xfId="48753"/>
    <cellStyle name="Обычный 9 3 6 8 7" xfId="48754"/>
    <cellStyle name="Обычный 9 3 6 9" xfId="48755"/>
    <cellStyle name="Обычный 9 3 6 9 2" xfId="48756"/>
    <cellStyle name="Обычный 9 3 6 9 3" xfId="48757"/>
    <cellStyle name="Обычный 9 3 7" xfId="48758"/>
    <cellStyle name="Обычный 9 3 7 10" xfId="48759"/>
    <cellStyle name="Обычный 9 3 7 10 2" xfId="48760"/>
    <cellStyle name="Обычный 9 3 7 11" xfId="48761"/>
    <cellStyle name="Обычный 9 3 7 12" xfId="48762"/>
    <cellStyle name="Обычный 9 3 7 2" xfId="48763"/>
    <cellStyle name="Обычный 9 3 7 2 2" xfId="48764"/>
    <cellStyle name="Обычный 9 3 7 2 2 2" xfId="48765"/>
    <cellStyle name="Обычный 9 3 7 2 2 2 2" xfId="48766"/>
    <cellStyle name="Обычный 9 3 7 2 2 3" xfId="48767"/>
    <cellStyle name="Обычный 9 3 7 2 2 4" xfId="48768"/>
    <cellStyle name="Обычный 9 3 7 2 3" xfId="48769"/>
    <cellStyle name="Обычный 9 3 7 2 3 2" xfId="48770"/>
    <cellStyle name="Обычный 9 3 7 2 3 3" xfId="48771"/>
    <cellStyle name="Обычный 9 3 7 2 4" xfId="48772"/>
    <cellStyle name="Обычный 9 3 7 2 4 2" xfId="48773"/>
    <cellStyle name="Обычный 9 3 7 2 4 3" xfId="48774"/>
    <cellStyle name="Обычный 9 3 7 2 5" xfId="48775"/>
    <cellStyle name="Обычный 9 3 7 2 5 2" xfId="48776"/>
    <cellStyle name="Обычный 9 3 7 2 5 3" xfId="48777"/>
    <cellStyle name="Обычный 9 3 7 2 6" xfId="48778"/>
    <cellStyle name="Обычный 9 3 7 2 6 2" xfId="48779"/>
    <cellStyle name="Обычный 9 3 7 2 7" xfId="48780"/>
    <cellStyle name="Обычный 9 3 7 2 8" xfId="48781"/>
    <cellStyle name="Обычный 9 3 7 3" xfId="48782"/>
    <cellStyle name="Обычный 9 3 7 3 2" xfId="48783"/>
    <cellStyle name="Обычный 9 3 7 3 2 2" xfId="48784"/>
    <cellStyle name="Обычный 9 3 7 3 2 2 2" xfId="48785"/>
    <cellStyle name="Обычный 9 3 7 3 2 3" xfId="48786"/>
    <cellStyle name="Обычный 9 3 7 3 2 4" xfId="48787"/>
    <cellStyle name="Обычный 9 3 7 3 3" xfId="48788"/>
    <cellStyle name="Обычный 9 3 7 3 3 2" xfId="48789"/>
    <cellStyle name="Обычный 9 3 7 3 3 3" xfId="48790"/>
    <cellStyle name="Обычный 9 3 7 3 4" xfId="48791"/>
    <cellStyle name="Обычный 9 3 7 3 4 2" xfId="48792"/>
    <cellStyle name="Обычный 9 3 7 3 4 3" xfId="48793"/>
    <cellStyle name="Обычный 9 3 7 3 5" xfId="48794"/>
    <cellStyle name="Обычный 9 3 7 3 5 2" xfId="48795"/>
    <cellStyle name="Обычный 9 3 7 3 5 3" xfId="48796"/>
    <cellStyle name="Обычный 9 3 7 3 6" xfId="48797"/>
    <cellStyle name="Обычный 9 3 7 3 6 2" xfId="48798"/>
    <cellStyle name="Обычный 9 3 7 3 7" xfId="48799"/>
    <cellStyle name="Обычный 9 3 7 3 8" xfId="48800"/>
    <cellStyle name="Обычный 9 3 7 4" xfId="48801"/>
    <cellStyle name="Обычный 9 3 7 4 2" xfId="48802"/>
    <cellStyle name="Обычный 9 3 7 4 2 2" xfId="48803"/>
    <cellStyle name="Обычный 9 3 7 4 2 3" xfId="48804"/>
    <cellStyle name="Обычный 9 3 7 4 3" xfId="48805"/>
    <cellStyle name="Обычный 9 3 7 4 3 2" xfId="48806"/>
    <cellStyle name="Обычный 9 3 7 4 3 3" xfId="48807"/>
    <cellStyle name="Обычный 9 3 7 4 4" xfId="48808"/>
    <cellStyle name="Обычный 9 3 7 4 4 2" xfId="48809"/>
    <cellStyle name="Обычный 9 3 7 4 4 3" xfId="48810"/>
    <cellStyle name="Обычный 9 3 7 4 5" xfId="48811"/>
    <cellStyle name="Обычный 9 3 7 4 5 2" xfId="48812"/>
    <cellStyle name="Обычный 9 3 7 4 6" xfId="48813"/>
    <cellStyle name="Обычный 9 3 7 4 7" xfId="48814"/>
    <cellStyle name="Обычный 9 3 7 5" xfId="48815"/>
    <cellStyle name="Обычный 9 3 7 5 2" xfId="48816"/>
    <cellStyle name="Обычный 9 3 7 5 2 2" xfId="48817"/>
    <cellStyle name="Обычный 9 3 7 5 2 3" xfId="48818"/>
    <cellStyle name="Обычный 9 3 7 5 3" xfId="48819"/>
    <cellStyle name="Обычный 9 3 7 5 3 2" xfId="48820"/>
    <cellStyle name="Обычный 9 3 7 5 3 3" xfId="48821"/>
    <cellStyle name="Обычный 9 3 7 5 4" xfId="48822"/>
    <cellStyle name="Обычный 9 3 7 5 4 2" xfId="48823"/>
    <cellStyle name="Обычный 9 3 7 5 4 3" xfId="48824"/>
    <cellStyle name="Обычный 9 3 7 5 5" xfId="48825"/>
    <cellStyle name="Обычный 9 3 7 5 5 2" xfId="48826"/>
    <cellStyle name="Обычный 9 3 7 5 6" xfId="48827"/>
    <cellStyle name="Обычный 9 3 7 5 7" xfId="48828"/>
    <cellStyle name="Обычный 9 3 7 6" xfId="48829"/>
    <cellStyle name="Обычный 9 3 7 6 2" xfId="48830"/>
    <cellStyle name="Обычный 9 3 7 6 2 2" xfId="48831"/>
    <cellStyle name="Обычный 9 3 7 6 2 3" xfId="48832"/>
    <cellStyle name="Обычный 9 3 7 6 3" xfId="48833"/>
    <cellStyle name="Обычный 9 3 7 6 3 2" xfId="48834"/>
    <cellStyle name="Обычный 9 3 7 6 3 3" xfId="48835"/>
    <cellStyle name="Обычный 9 3 7 6 4" xfId="48836"/>
    <cellStyle name="Обычный 9 3 7 6 4 2" xfId="48837"/>
    <cellStyle name="Обычный 9 3 7 6 5" xfId="48838"/>
    <cellStyle name="Обычный 9 3 7 6 5 2" xfId="48839"/>
    <cellStyle name="Обычный 9 3 7 6 6" xfId="48840"/>
    <cellStyle name="Обычный 9 3 7 6 7" xfId="48841"/>
    <cellStyle name="Обычный 9 3 7 7" xfId="48842"/>
    <cellStyle name="Обычный 9 3 7 7 2" xfId="48843"/>
    <cellStyle name="Обычный 9 3 7 7 3" xfId="48844"/>
    <cellStyle name="Обычный 9 3 7 8" xfId="48845"/>
    <cellStyle name="Обычный 9 3 7 8 2" xfId="48846"/>
    <cellStyle name="Обычный 9 3 7 8 3" xfId="48847"/>
    <cellStyle name="Обычный 9 3 7 9" xfId="48848"/>
    <cellStyle name="Обычный 9 3 7 9 2" xfId="48849"/>
    <cellStyle name="Обычный 9 3 7 9 3" xfId="48850"/>
    <cellStyle name="Обычный 9 3 8" xfId="48851"/>
    <cellStyle name="Обычный 9 3 8 2" xfId="48852"/>
    <cellStyle name="Обычный 9 3 8 2 2" xfId="48853"/>
    <cellStyle name="Обычный 9 3 8 2 2 2" xfId="48854"/>
    <cellStyle name="Обычный 9 3 8 2 2 3" xfId="48855"/>
    <cellStyle name="Обычный 9 3 8 2 3" xfId="48856"/>
    <cellStyle name="Обычный 9 3 8 2 3 2" xfId="48857"/>
    <cellStyle name="Обычный 9 3 8 2 3 3" xfId="48858"/>
    <cellStyle name="Обычный 9 3 8 2 4" xfId="48859"/>
    <cellStyle name="Обычный 9 3 8 2 4 2" xfId="48860"/>
    <cellStyle name="Обычный 9 3 8 2 4 3" xfId="48861"/>
    <cellStyle name="Обычный 9 3 8 2 5" xfId="48862"/>
    <cellStyle name="Обычный 9 3 8 2 5 2" xfId="48863"/>
    <cellStyle name="Обычный 9 3 8 2 6" xfId="48864"/>
    <cellStyle name="Обычный 9 3 8 2 7" xfId="48865"/>
    <cellStyle name="Обычный 9 3 8 3" xfId="48866"/>
    <cellStyle name="Обычный 9 3 8 3 2" xfId="48867"/>
    <cellStyle name="Обычный 9 3 8 3 2 2" xfId="48868"/>
    <cellStyle name="Обычный 9 3 8 3 3" xfId="48869"/>
    <cellStyle name="Обычный 9 3 8 3 4" xfId="48870"/>
    <cellStyle name="Обычный 9 3 8 4" xfId="48871"/>
    <cellStyle name="Обычный 9 3 8 4 2" xfId="48872"/>
    <cellStyle name="Обычный 9 3 8 4 3" xfId="48873"/>
    <cellStyle name="Обычный 9 3 8 5" xfId="48874"/>
    <cellStyle name="Обычный 9 3 8 5 2" xfId="48875"/>
    <cellStyle name="Обычный 9 3 8 5 3" xfId="48876"/>
    <cellStyle name="Обычный 9 3 8 6" xfId="48877"/>
    <cellStyle name="Обычный 9 3 8 6 2" xfId="48878"/>
    <cellStyle name="Обычный 9 3 8 6 3" xfId="48879"/>
    <cellStyle name="Обычный 9 3 8 7" xfId="48880"/>
    <cellStyle name="Обычный 9 3 8 7 2" xfId="48881"/>
    <cellStyle name="Обычный 9 3 8 8" xfId="48882"/>
    <cellStyle name="Обычный 9 3 8 9" xfId="48883"/>
    <cellStyle name="Обычный 9 3 9" xfId="48884"/>
    <cellStyle name="Обычный 9 3 9 2" xfId="48885"/>
    <cellStyle name="Обычный 9 3 9 2 2" xfId="48886"/>
    <cellStyle name="Обычный 9 3 9 2 2 2" xfId="48887"/>
    <cellStyle name="Обычный 9 3 9 2 2 3" xfId="48888"/>
    <cellStyle name="Обычный 9 3 9 2 3" xfId="48889"/>
    <cellStyle name="Обычный 9 3 9 2 3 2" xfId="48890"/>
    <cellStyle name="Обычный 9 3 9 2 3 3" xfId="48891"/>
    <cellStyle name="Обычный 9 3 9 2 4" xfId="48892"/>
    <cellStyle name="Обычный 9 3 9 2 4 2" xfId="48893"/>
    <cellStyle name="Обычный 9 3 9 2 4 3" xfId="48894"/>
    <cellStyle name="Обычный 9 3 9 2 5" xfId="48895"/>
    <cellStyle name="Обычный 9 3 9 2 5 2" xfId="48896"/>
    <cellStyle name="Обычный 9 3 9 2 6" xfId="48897"/>
    <cellStyle name="Обычный 9 3 9 2 7" xfId="48898"/>
    <cellStyle name="Обычный 9 3 9 3" xfId="48899"/>
    <cellStyle name="Обычный 9 3 9 3 2" xfId="48900"/>
    <cellStyle name="Обычный 9 3 9 3 2 2" xfId="48901"/>
    <cellStyle name="Обычный 9 3 9 3 3" xfId="48902"/>
    <cellStyle name="Обычный 9 3 9 3 4" xfId="48903"/>
    <cellStyle name="Обычный 9 3 9 4" xfId="48904"/>
    <cellStyle name="Обычный 9 3 9 4 2" xfId="48905"/>
    <cellStyle name="Обычный 9 3 9 4 3" xfId="48906"/>
    <cellStyle name="Обычный 9 3 9 5" xfId="48907"/>
    <cellStyle name="Обычный 9 3 9 5 2" xfId="48908"/>
    <cellStyle name="Обычный 9 3 9 5 3" xfId="48909"/>
    <cellStyle name="Обычный 9 3 9 6" xfId="48910"/>
    <cellStyle name="Обычный 9 3 9 6 2" xfId="48911"/>
    <cellStyle name="Обычный 9 3 9 6 3" xfId="48912"/>
    <cellStyle name="Обычный 9 3 9 7" xfId="48913"/>
    <cellStyle name="Обычный 9 3 9 7 2" xfId="48914"/>
    <cellStyle name="Обычный 9 3 9 8" xfId="48915"/>
    <cellStyle name="Обычный 9 3 9 9" xfId="48916"/>
    <cellStyle name="Обычный 9 30" xfId="48917"/>
    <cellStyle name="Обычный 9 31" xfId="48918"/>
    <cellStyle name="Обычный 9 32" xfId="48919"/>
    <cellStyle name="Обычный 9 33" xfId="48920"/>
    <cellStyle name="Обычный 9 34" xfId="48921"/>
    <cellStyle name="Обычный 9 4" xfId="48922"/>
    <cellStyle name="Обычный 9 4 10" xfId="48923"/>
    <cellStyle name="Обычный 9 4 10 2" xfId="48924"/>
    <cellStyle name="Обычный 9 4 10 2 2" xfId="48925"/>
    <cellStyle name="Обычный 9 4 10 2 2 2" xfId="48926"/>
    <cellStyle name="Обычный 9 4 10 2 3" xfId="48927"/>
    <cellStyle name="Обычный 9 4 10 2 4" xfId="48928"/>
    <cellStyle name="Обычный 9 4 10 3" xfId="48929"/>
    <cellStyle name="Обычный 9 4 10 3 2" xfId="48930"/>
    <cellStyle name="Обычный 9 4 10 3 3" xfId="48931"/>
    <cellStyle name="Обычный 9 4 10 4" xfId="48932"/>
    <cellStyle name="Обычный 9 4 10 4 2" xfId="48933"/>
    <cellStyle name="Обычный 9 4 10 4 3" xfId="48934"/>
    <cellStyle name="Обычный 9 4 10 5" xfId="48935"/>
    <cellStyle name="Обычный 9 4 10 5 2" xfId="48936"/>
    <cellStyle name="Обычный 9 4 10 5 3" xfId="48937"/>
    <cellStyle name="Обычный 9 4 10 6" xfId="48938"/>
    <cellStyle name="Обычный 9 4 10 6 2" xfId="48939"/>
    <cellStyle name="Обычный 9 4 10 7" xfId="48940"/>
    <cellStyle name="Обычный 9 4 10 8" xfId="48941"/>
    <cellStyle name="Обычный 9 4 11" xfId="48942"/>
    <cellStyle name="Обычный 9 4 11 2" xfId="48943"/>
    <cellStyle name="Обычный 9 4 11 2 2" xfId="48944"/>
    <cellStyle name="Обычный 9 4 11 2 3" xfId="48945"/>
    <cellStyle name="Обычный 9 4 11 3" xfId="48946"/>
    <cellStyle name="Обычный 9 4 11 3 2" xfId="48947"/>
    <cellStyle name="Обычный 9 4 11 3 3" xfId="48948"/>
    <cellStyle name="Обычный 9 4 11 4" xfId="48949"/>
    <cellStyle name="Обычный 9 4 11 4 2" xfId="48950"/>
    <cellStyle name="Обычный 9 4 11 4 3" xfId="48951"/>
    <cellStyle name="Обычный 9 4 11 5" xfId="48952"/>
    <cellStyle name="Обычный 9 4 11 5 2" xfId="48953"/>
    <cellStyle name="Обычный 9 4 11 6" xfId="48954"/>
    <cellStyle name="Обычный 9 4 11 7" xfId="48955"/>
    <cellStyle name="Обычный 9 4 12" xfId="48956"/>
    <cellStyle name="Обычный 9 4 12 2" xfId="48957"/>
    <cellStyle name="Обычный 9 4 12 2 2" xfId="48958"/>
    <cellStyle name="Обычный 9 4 12 2 3" xfId="48959"/>
    <cellStyle name="Обычный 9 4 12 3" xfId="48960"/>
    <cellStyle name="Обычный 9 4 12 3 2" xfId="48961"/>
    <cellStyle name="Обычный 9 4 12 3 3" xfId="48962"/>
    <cellStyle name="Обычный 9 4 12 4" xfId="48963"/>
    <cellStyle name="Обычный 9 4 12 4 2" xfId="48964"/>
    <cellStyle name="Обычный 9 4 12 4 3" xfId="48965"/>
    <cellStyle name="Обычный 9 4 12 5" xfId="48966"/>
    <cellStyle name="Обычный 9 4 12 5 2" xfId="48967"/>
    <cellStyle name="Обычный 9 4 12 6" xfId="48968"/>
    <cellStyle name="Обычный 9 4 12 7" xfId="48969"/>
    <cellStyle name="Обычный 9 4 13" xfId="48970"/>
    <cellStyle name="Обычный 9 4 13 2" xfId="48971"/>
    <cellStyle name="Обычный 9 4 13 2 2" xfId="48972"/>
    <cellStyle name="Обычный 9 4 13 2 3" xfId="48973"/>
    <cellStyle name="Обычный 9 4 13 3" xfId="48974"/>
    <cellStyle name="Обычный 9 4 13 3 2" xfId="48975"/>
    <cellStyle name="Обычный 9 4 13 3 3" xfId="48976"/>
    <cellStyle name="Обычный 9 4 13 4" xfId="48977"/>
    <cellStyle name="Обычный 9 4 13 4 2" xfId="48978"/>
    <cellStyle name="Обычный 9 4 13 4 3" xfId="48979"/>
    <cellStyle name="Обычный 9 4 13 5" xfId="48980"/>
    <cellStyle name="Обычный 9 4 13 5 2" xfId="48981"/>
    <cellStyle name="Обычный 9 4 13 6" xfId="48982"/>
    <cellStyle name="Обычный 9 4 13 7" xfId="48983"/>
    <cellStyle name="Обычный 9 4 14" xfId="48984"/>
    <cellStyle name="Обычный 9 4 14 2" xfId="48985"/>
    <cellStyle name="Обычный 9 4 14 2 2" xfId="48986"/>
    <cellStyle name="Обычный 9 4 14 2 3" xfId="48987"/>
    <cellStyle name="Обычный 9 4 14 3" xfId="48988"/>
    <cellStyle name="Обычный 9 4 14 3 2" xfId="48989"/>
    <cellStyle name="Обычный 9 4 14 3 3" xfId="48990"/>
    <cellStyle name="Обычный 9 4 14 4" xfId="48991"/>
    <cellStyle name="Обычный 9 4 14 4 2" xfId="48992"/>
    <cellStyle name="Обычный 9 4 14 4 3" xfId="48993"/>
    <cellStyle name="Обычный 9 4 14 5" xfId="48994"/>
    <cellStyle name="Обычный 9 4 14 5 2" xfId="48995"/>
    <cellStyle name="Обычный 9 4 14 6" xfId="48996"/>
    <cellStyle name="Обычный 9 4 14 7" xfId="48997"/>
    <cellStyle name="Обычный 9 4 15" xfId="48998"/>
    <cellStyle name="Обычный 9 4 15 2" xfId="48999"/>
    <cellStyle name="Обычный 9 4 15 2 2" xfId="49000"/>
    <cellStyle name="Обычный 9 4 15 2 3" xfId="49001"/>
    <cellStyle name="Обычный 9 4 15 3" xfId="49002"/>
    <cellStyle name="Обычный 9 4 15 3 2" xfId="49003"/>
    <cellStyle name="Обычный 9 4 15 3 3" xfId="49004"/>
    <cellStyle name="Обычный 9 4 15 4" xfId="49005"/>
    <cellStyle name="Обычный 9 4 15 4 2" xfId="49006"/>
    <cellStyle name="Обычный 9 4 15 4 3" xfId="49007"/>
    <cellStyle name="Обычный 9 4 15 5" xfId="49008"/>
    <cellStyle name="Обычный 9 4 15 5 2" xfId="49009"/>
    <cellStyle name="Обычный 9 4 15 6" xfId="49010"/>
    <cellStyle name="Обычный 9 4 15 7" xfId="49011"/>
    <cellStyle name="Обычный 9 4 16" xfId="49012"/>
    <cellStyle name="Обычный 9 4 16 2" xfId="49013"/>
    <cellStyle name="Обычный 9 4 16 3" xfId="49014"/>
    <cellStyle name="Обычный 9 4 17" xfId="49015"/>
    <cellStyle name="Обычный 9 4 17 2" xfId="49016"/>
    <cellStyle name="Обычный 9 4 17 3" xfId="49017"/>
    <cellStyle name="Обычный 9 4 18" xfId="49018"/>
    <cellStyle name="Обычный 9 4 18 2" xfId="49019"/>
    <cellStyle name="Обычный 9 4 18 3" xfId="49020"/>
    <cellStyle name="Обычный 9 4 19" xfId="49021"/>
    <cellStyle name="Обычный 9 4 19 2" xfId="49022"/>
    <cellStyle name="Обычный 9 4 19 3" xfId="49023"/>
    <cellStyle name="Обычный 9 4 2" xfId="49024"/>
    <cellStyle name="Обычный 9 4 2 10" xfId="49025"/>
    <cellStyle name="Обычный 9 4 2 10 2" xfId="49026"/>
    <cellStyle name="Обычный 9 4 2 10 2 2" xfId="49027"/>
    <cellStyle name="Обычный 9 4 2 10 2 3" xfId="49028"/>
    <cellStyle name="Обычный 9 4 2 10 3" xfId="49029"/>
    <cellStyle name="Обычный 9 4 2 10 3 2" xfId="49030"/>
    <cellStyle name="Обычный 9 4 2 10 3 3" xfId="49031"/>
    <cellStyle name="Обычный 9 4 2 10 4" xfId="49032"/>
    <cellStyle name="Обычный 9 4 2 10 4 2" xfId="49033"/>
    <cellStyle name="Обычный 9 4 2 10 4 3" xfId="49034"/>
    <cellStyle name="Обычный 9 4 2 10 5" xfId="49035"/>
    <cellStyle name="Обычный 9 4 2 10 5 2" xfId="49036"/>
    <cellStyle name="Обычный 9 4 2 10 6" xfId="49037"/>
    <cellStyle name="Обычный 9 4 2 10 7" xfId="49038"/>
    <cellStyle name="Обычный 9 4 2 11" xfId="49039"/>
    <cellStyle name="Обычный 9 4 2 11 2" xfId="49040"/>
    <cellStyle name="Обычный 9 4 2 11 2 2" xfId="49041"/>
    <cellStyle name="Обычный 9 4 2 11 2 3" xfId="49042"/>
    <cellStyle name="Обычный 9 4 2 11 3" xfId="49043"/>
    <cellStyle name="Обычный 9 4 2 11 3 2" xfId="49044"/>
    <cellStyle name="Обычный 9 4 2 11 3 3" xfId="49045"/>
    <cellStyle name="Обычный 9 4 2 11 4" xfId="49046"/>
    <cellStyle name="Обычный 9 4 2 11 4 2" xfId="49047"/>
    <cellStyle name="Обычный 9 4 2 11 4 3" xfId="49048"/>
    <cellStyle name="Обычный 9 4 2 11 5" xfId="49049"/>
    <cellStyle name="Обычный 9 4 2 11 5 2" xfId="49050"/>
    <cellStyle name="Обычный 9 4 2 11 6" xfId="49051"/>
    <cellStyle name="Обычный 9 4 2 11 7" xfId="49052"/>
    <cellStyle name="Обычный 9 4 2 12" xfId="49053"/>
    <cellStyle name="Обычный 9 4 2 12 2" xfId="49054"/>
    <cellStyle name="Обычный 9 4 2 12 3" xfId="49055"/>
    <cellStyle name="Обычный 9 4 2 13" xfId="49056"/>
    <cellStyle name="Обычный 9 4 2 13 2" xfId="49057"/>
    <cellStyle name="Обычный 9 4 2 13 3" xfId="49058"/>
    <cellStyle name="Обычный 9 4 2 14" xfId="49059"/>
    <cellStyle name="Обычный 9 4 2 14 2" xfId="49060"/>
    <cellStyle name="Обычный 9 4 2 14 3" xfId="49061"/>
    <cellStyle name="Обычный 9 4 2 15" xfId="49062"/>
    <cellStyle name="Обычный 9 4 2 15 2" xfId="49063"/>
    <cellStyle name="Обычный 9 4 2 16" xfId="49064"/>
    <cellStyle name="Обычный 9 4 2 17" xfId="49065"/>
    <cellStyle name="Обычный 9 4 2 18" xfId="49066"/>
    <cellStyle name="Обычный 9 4 2 2" xfId="49067"/>
    <cellStyle name="Обычный 9 4 2 2 10" xfId="49068"/>
    <cellStyle name="Обычный 9 4 2 2 10 2" xfId="49069"/>
    <cellStyle name="Обычный 9 4 2 2 10 2 2" xfId="49070"/>
    <cellStyle name="Обычный 9 4 2 2 10 2 3" xfId="49071"/>
    <cellStyle name="Обычный 9 4 2 2 10 3" xfId="49072"/>
    <cellStyle name="Обычный 9 4 2 2 10 3 2" xfId="49073"/>
    <cellStyle name="Обычный 9 4 2 2 10 3 3" xfId="49074"/>
    <cellStyle name="Обычный 9 4 2 2 10 4" xfId="49075"/>
    <cellStyle name="Обычный 9 4 2 2 10 4 2" xfId="49076"/>
    <cellStyle name="Обычный 9 4 2 2 10 4 3" xfId="49077"/>
    <cellStyle name="Обычный 9 4 2 2 10 5" xfId="49078"/>
    <cellStyle name="Обычный 9 4 2 2 10 5 2" xfId="49079"/>
    <cellStyle name="Обычный 9 4 2 2 10 6" xfId="49080"/>
    <cellStyle name="Обычный 9 4 2 2 10 7" xfId="49081"/>
    <cellStyle name="Обычный 9 4 2 2 11" xfId="49082"/>
    <cellStyle name="Обычный 9 4 2 2 11 2" xfId="49083"/>
    <cellStyle name="Обычный 9 4 2 2 11 3" xfId="49084"/>
    <cellStyle name="Обычный 9 4 2 2 12" xfId="49085"/>
    <cellStyle name="Обычный 9 4 2 2 12 2" xfId="49086"/>
    <cellStyle name="Обычный 9 4 2 2 12 3" xfId="49087"/>
    <cellStyle name="Обычный 9 4 2 2 13" xfId="49088"/>
    <cellStyle name="Обычный 9 4 2 2 13 2" xfId="49089"/>
    <cellStyle name="Обычный 9 4 2 2 13 3" xfId="49090"/>
    <cellStyle name="Обычный 9 4 2 2 14" xfId="49091"/>
    <cellStyle name="Обычный 9 4 2 2 14 2" xfId="49092"/>
    <cellStyle name="Обычный 9 4 2 2 15" xfId="49093"/>
    <cellStyle name="Обычный 9 4 2 2 16" xfId="49094"/>
    <cellStyle name="Обычный 9 4 2 2 17" xfId="49095"/>
    <cellStyle name="Обычный 9 4 2 2 2" xfId="49096"/>
    <cellStyle name="Обычный 9 4 2 2 2 10" xfId="49097"/>
    <cellStyle name="Обычный 9 4 2 2 2 10 2" xfId="49098"/>
    <cellStyle name="Обычный 9 4 2 2 2 10 3" xfId="49099"/>
    <cellStyle name="Обычный 9 4 2 2 2 11" xfId="49100"/>
    <cellStyle name="Обычный 9 4 2 2 2 11 2" xfId="49101"/>
    <cellStyle name="Обычный 9 4 2 2 2 12" xfId="49102"/>
    <cellStyle name="Обычный 9 4 2 2 2 13" xfId="49103"/>
    <cellStyle name="Обычный 9 4 2 2 2 2" xfId="49104"/>
    <cellStyle name="Обычный 9 4 2 2 2 2 2" xfId="49105"/>
    <cellStyle name="Обычный 9 4 2 2 2 2 2 2" xfId="49106"/>
    <cellStyle name="Обычный 9 4 2 2 2 2 2 2 2" xfId="49107"/>
    <cellStyle name="Обычный 9 4 2 2 2 2 2 3" xfId="49108"/>
    <cellStyle name="Обычный 9 4 2 2 2 2 2 4" xfId="49109"/>
    <cellStyle name="Обычный 9 4 2 2 2 2 3" xfId="49110"/>
    <cellStyle name="Обычный 9 4 2 2 2 2 3 2" xfId="49111"/>
    <cellStyle name="Обычный 9 4 2 2 2 2 3 3" xfId="49112"/>
    <cellStyle name="Обычный 9 4 2 2 2 2 4" xfId="49113"/>
    <cellStyle name="Обычный 9 4 2 2 2 2 4 2" xfId="49114"/>
    <cellStyle name="Обычный 9 4 2 2 2 2 4 3" xfId="49115"/>
    <cellStyle name="Обычный 9 4 2 2 2 2 5" xfId="49116"/>
    <cellStyle name="Обычный 9 4 2 2 2 2 5 2" xfId="49117"/>
    <cellStyle name="Обычный 9 4 2 2 2 2 5 3" xfId="49118"/>
    <cellStyle name="Обычный 9 4 2 2 2 2 6" xfId="49119"/>
    <cellStyle name="Обычный 9 4 2 2 2 2 6 2" xfId="49120"/>
    <cellStyle name="Обычный 9 4 2 2 2 2 7" xfId="49121"/>
    <cellStyle name="Обычный 9 4 2 2 2 2 8" xfId="49122"/>
    <cellStyle name="Обычный 9 4 2 2 2 3" xfId="49123"/>
    <cellStyle name="Обычный 9 4 2 2 2 3 2" xfId="49124"/>
    <cellStyle name="Обычный 9 4 2 2 2 3 2 2" xfId="49125"/>
    <cellStyle name="Обычный 9 4 2 2 2 3 2 2 2" xfId="49126"/>
    <cellStyle name="Обычный 9 4 2 2 2 3 2 3" xfId="49127"/>
    <cellStyle name="Обычный 9 4 2 2 2 3 2 4" xfId="49128"/>
    <cellStyle name="Обычный 9 4 2 2 2 3 3" xfId="49129"/>
    <cellStyle name="Обычный 9 4 2 2 2 3 3 2" xfId="49130"/>
    <cellStyle name="Обычный 9 4 2 2 2 3 3 3" xfId="49131"/>
    <cellStyle name="Обычный 9 4 2 2 2 3 4" xfId="49132"/>
    <cellStyle name="Обычный 9 4 2 2 2 3 4 2" xfId="49133"/>
    <cellStyle name="Обычный 9 4 2 2 2 3 4 3" xfId="49134"/>
    <cellStyle name="Обычный 9 4 2 2 2 3 5" xfId="49135"/>
    <cellStyle name="Обычный 9 4 2 2 2 3 5 2" xfId="49136"/>
    <cellStyle name="Обычный 9 4 2 2 2 3 5 3" xfId="49137"/>
    <cellStyle name="Обычный 9 4 2 2 2 3 6" xfId="49138"/>
    <cellStyle name="Обычный 9 4 2 2 2 3 6 2" xfId="49139"/>
    <cellStyle name="Обычный 9 4 2 2 2 3 7" xfId="49140"/>
    <cellStyle name="Обычный 9 4 2 2 2 3 8" xfId="49141"/>
    <cellStyle name="Обычный 9 4 2 2 2 4" xfId="49142"/>
    <cellStyle name="Обычный 9 4 2 2 2 4 2" xfId="49143"/>
    <cellStyle name="Обычный 9 4 2 2 2 4 2 2" xfId="49144"/>
    <cellStyle name="Обычный 9 4 2 2 2 4 2 3" xfId="49145"/>
    <cellStyle name="Обычный 9 4 2 2 2 4 3" xfId="49146"/>
    <cellStyle name="Обычный 9 4 2 2 2 4 3 2" xfId="49147"/>
    <cellStyle name="Обычный 9 4 2 2 2 4 3 3" xfId="49148"/>
    <cellStyle name="Обычный 9 4 2 2 2 4 4" xfId="49149"/>
    <cellStyle name="Обычный 9 4 2 2 2 4 4 2" xfId="49150"/>
    <cellStyle name="Обычный 9 4 2 2 2 4 4 3" xfId="49151"/>
    <cellStyle name="Обычный 9 4 2 2 2 4 5" xfId="49152"/>
    <cellStyle name="Обычный 9 4 2 2 2 4 5 2" xfId="49153"/>
    <cellStyle name="Обычный 9 4 2 2 2 4 6" xfId="49154"/>
    <cellStyle name="Обычный 9 4 2 2 2 4 7" xfId="49155"/>
    <cellStyle name="Обычный 9 4 2 2 2 5" xfId="49156"/>
    <cellStyle name="Обычный 9 4 2 2 2 5 2" xfId="49157"/>
    <cellStyle name="Обычный 9 4 2 2 2 5 2 2" xfId="49158"/>
    <cellStyle name="Обычный 9 4 2 2 2 5 2 3" xfId="49159"/>
    <cellStyle name="Обычный 9 4 2 2 2 5 3" xfId="49160"/>
    <cellStyle name="Обычный 9 4 2 2 2 5 3 2" xfId="49161"/>
    <cellStyle name="Обычный 9 4 2 2 2 5 3 3" xfId="49162"/>
    <cellStyle name="Обычный 9 4 2 2 2 5 4" xfId="49163"/>
    <cellStyle name="Обычный 9 4 2 2 2 5 4 2" xfId="49164"/>
    <cellStyle name="Обычный 9 4 2 2 2 5 4 3" xfId="49165"/>
    <cellStyle name="Обычный 9 4 2 2 2 5 5" xfId="49166"/>
    <cellStyle name="Обычный 9 4 2 2 2 5 5 2" xfId="49167"/>
    <cellStyle name="Обычный 9 4 2 2 2 5 6" xfId="49168"/>
    <cellStyle name="Обычный 9 4 2 2 2 5 7" xfId="49169"/>
    <cellStyle name="Обычный 9 4 2 2 2 6" xfId="49170"/>
    <cellStyle name="Обычный 9 4 2 2 2 6 2" xfId="49171"/>
    <cellStyle name="Обычный 9 4 2 2 2 6 2 2" xfId="49172"/>
    <cellStyle name="Обычный 9 4 2 2 2 6 2 3" xfId="49173"/>
    <cellStyle name="Обычный 9 4 2 2 2 6 3" xfId="49174"/>
    <cellStyle name="Обычный 9 4 2 2 2 6 3 2" xfId="49175"/>
    <cellStyle name="Обычный 9 4 2 2 2 6 3 3" xfId="49176"/>
    <cellStyle name="Обычный 9 4 2 2 2 6 4" xfId="49177"/>
    <cellStyle name="Обычный 9 4 2 2 2 6 4 2" xfId="49178"/>
    <cellStyle name="Обычный 9 4 2 2 2 6 4 3" xfId="49179"/>
    <cellStyle name="Обычный 9 4 2 2 2 6 5" xfId="49180"/>
    <cellStyle name="Обычный 9 4 2 2 2 6 5 2" xfId="49181"/>
    <cellStyle name="Обычный 9 4 2 2 2 6 6" xfId="49182"/>
    <cellStyle name="Обычный 9 4 2 2 2 6 7" xfId="49183"/>
    <cellStyle name="Обычный 9 4 2 2 2 7" xfId="49184"/>
    <cellStyle name="Обычный 9 4 2 2 2 7 2" xfId="49185"/>
    <cellStyle name="Обычный 9 4 2 2 2 7 2 2" xfId="49186"/>
    <cellStyle name="Обычный 9 4 2 2 2 7 2 3" xfId="49187"/>
    <cellStyle name="Обычный 9 4 2 2 2 7 3" xfId="49188"/>
    <cellStyle name="Обычный 9 4 2 2 2 7 3 2" xfId="49189"/>
    <cellStyle name="Обычный 9 4 2 2 2 7 3 3" xfId="49190"/>
    <cellStyle name="Обычный 9 4 2 2 2 7 4" xfId="49191"/>
    <cellStyle name="Обычный 9 4 2 2 2 7 4 2" xfId="49192"/>
    <cellStyle name="Обычный 9 4 2 2 2 7 5" xfId="49193"/>
    <cellStyle name="Обычный 9 4 2 2 2 7 5 2" xfId="49194"/>
    <cellStyle name="Обычный 9 4 2 2 2 7 6" xfId="49195"/>
    <cellStyle name="Обычный 9 4 2 2 2 7 7" xfId="49196"/>
    <cellStyle name="Обычный 9 4 2 2 2 8" xfId="49197"/>
    <cellStyle name="Обычный 9 4 2 2 2 8 2" xfId="49198"/>
    <cellStyle name="Обычный 9 4 2 2 2 8 3" xfId="49199"/>
    <cellStyle name="Обычный 9 4 2 2 2 9" xfId="49200"/>
    <cellStyle name="Обычный 9 4 2 2 2 9 2" xfId="49201"/>
    <cellStyle name="Обычный 9 4 2 2 2 9 3" xfId="49202"/>
    <cellStyle name="Обычный 9 4 2 2 3" xfId="49203"/>
    <cellStyle name="Обычный 9 4 2 2 3 10" xfId="49204"/>
    <cellStyle name="Обычный 9 4 2 2 3 10 2" xfId="49205"/>
    <cellStyle name="Обычный 9 4 2 2 3 11" xfId="49206"/>
    <cellStyle name="Обычный 9 4 2 2 3 12" xfId="49207"/>
    <cellStyle name="Обычный 9 4 2 2 3 2" xfId="49208"/>
    <cellStyle name="Обычный 9 4 2 2 3 2 2" xfId="49209"/>
    <cellStyle name="Обычный 9 4 2 2 3 2 2 2" xfId="49210"/>
    <cellStyle name="Обычный 9 4 2 2 3 2 2 2 2" xfId="49211"/>
    <cellStyle name="Обычный 9 4 2 2 3 2 2 3" xfId="49212"/>
    <cellStyle name="Обычный 9 4 2 2 3 2 2 4" xfId="49213"/>
    <cellStyle name="Обычный 9 4 2 2 3 2 3" xfId="49214"/>
    <cellStyle name="Обычный 9 4 2 2 3 2 3 2" xfId="49215"/>
    <cellStyle name="Обычный 9 4 2 2 3 2 3 3" xfId="49216"/>
    <cellStyle name="Обычный 9 4 2 2 3 2 4" xfId="49217"/>
    <cellStyle name="Обычный 9 4 2 2 3 2 4 2" xfId="49218"/>
    <cellStyle name="Обычный 9 4 2 2 3 2 4 3" xfId="49219"/>
    <cellStyle name="Обычный 9 4 2 2 3 2 5" xfId="49220"/>
    <cellStyle name="Обычный 9 4 2 2 3 2 5 2" xfId="49221"/>
    <cellStyle name="Обычный 9 4 2 2 3 2 5 3" xfId="49222"/>
    <cellStyle name="Обычный 9 4 2 2 3 2 6" xfId="49223"/>
    <cellStyle name="Обычный 9 4 2 2 3 2 6 2" xfId="49224"/>
    <cellStyle name="Обычный 9 4 2 2 3 2 7" xfId="49225"/>
    <cellStyle name="Обычный 9 4 2 2 3 2 8" xfId="49226"/>
    <cellStyle name="Обычный 9 4 2 2 3 3" xfId="49227"/>
    <cellStyle name="Обычный 9 4 2 2 3 3 2" xfId="49228"/>
    <cellStyle name="Обычный 9 4 2 2 3 3 2 2" xfId="49229"/>
    <cellStyle name="Обычный 9 4 2 2 3 3 2 2 2" xfId="49230"/>
    <cellStyle name="Обычный 9 4 2 2 3 3 2 3" xfId="49231"/>
    <cellStyle name="Обычный 9 4 2 2 3 3 2 4" xfId="49232"/>
    <cellStyle name="Обычный 9 4 2 2 3 3 3" xfId="49233"/>
    <cellStyle name="Обычный 9 4 2 2 3 3 3 2" xfId="49234"/>
    <cellStyle name="Обычный 9 4 2 2 3 3 3 3" xfId="49235"/>
    <cellStyle name="Обычный 9 4 2 2 3 3 4" xfId="49236"/>
    <cellStyle name="Обычный 9 4 2 2 3 3 4 2" xfId="49237"/>
    <cellStyle name="Обычный 9 4 2 2 3 3 4 3" xfId="49238"/>
    <cellStyle name="Обычный 9 4 2 2 3 3 5" xfId="49239"/>
    <cellStyle name="Обычный 9 4 2 2 3 3 5 2" xfId="49240"/>
    <cellStyle name="Обычный 9 4 2 2 3 3 5 3" xfId="49241"/>
    <cellStyle name="Обычный 9 4 2 2 3 3 6" xfId="49242"/>
    <cellStyle name="Обычный 9 4 2 2 3 3 6 2" xfId="49243"/>
    <cellStyle name="Обычный 9 4 2 2 3 3 7" xfId="49244"/>
    <cellStyle name="Обычный 9 4 2 2 3 3 8" xfId="49245"/>
    <cellStyle name="Обычный 9 4 2 2 3 4" xfId="49246"/>
    <cellStyle name="Обычный 9 4 2 2 3 4 2" xfId="49247"/>
    <cellStyle name="Обычный 9 4 2 2 3 4 2 2" xfId="49248"/>
    <cellStyle name="Обычный 9 4 2 2 3 4 2 3" xfId="49249"/>
    <cellStyle name="Обычный 9 4 2 2 3 4 3" xfId="49250"/>
    <cellStyle name="Обычный 9 4 2 2 3 4 3 2" xfId="49251"/>
    <cellStyle name="Обычный 9 4 2 2 3 4 3 3" xfId="49252"/>
    <cellStyle name="Обычный 9 4 2 2 3 4 4" xfId="49253"/>
    <cellStyle name="Обычный 9 4 2 2 3 4 4 2" xfId="49254"/>
    <cellStyle name="Обычный 9 4 2 2 3 4 4 3" xfId="49255"/>
    <cellStyle name="Обычный 9 4 2 2 3 4 5" xfId="49256"/>
    <cellStyle name="Обычный 9 4 2 2 3 4 5 2" xfId="49257"/>
    <cellStyle name="Обычный 9 4 2 2 3 4 6" xfId="49258"/>
    <cellStyle name="Обычный 9 4 2 2 3 4 7" xfId="49259"/>
    <cellStyle name="Обычный 9 4 2 2 3 5" xfId="49260"/>
    <cellStyle name="Обычный 9 4 2 2 3 5 2" xfId="49261"/>
    <cellStyle name="Обычный 9 4 2 2 3 5 2 2" xfId="49262"/>
    <cellStyle name="Обычный 9 4 2 2 3 5 2 3" xfId="49263"/>
    <cellStyle name="Обычный 9 4 2 2 3 5 3" xfId="49264"/>
    <cellStyle name="Обычный 9 4 2 2 3 5 3 2" xfId="49265"/>
    <cellStyle name="Обычный 9 4 2 2 3 5 3 3" xfId="49266"/>
    <cellStyle name="Обычный 9 4 2 2 3 5 4" xfId="49267"/>
    <cellStyle name="Обычный 9 4 2 2 3 5 4 2" xfId="49268"/>
    <cellStyle name="Обычный 9 4 2 2 3 5 4 3" xfId="49269"/>
    <cellStyle name="Обычный 9 4 2 2 3 5 5" xfId="49270"/>
    <cellStyle name="Обычный 9 4 2 2 3 5 5 2" xfId="49271"/>
    <cellStyle name="Обычный 9 4 2 2 3 5 6" xfId="49272"/>
    <cellStyle name="Обычный 9 4 2 2 3 5 7" xfId="49273"/>
    <cellStyle name="Обычный 9 4 2 2 3 6" xfId="49274"/>
    <cellStyle name="Обычный 9 4 2 2 3 6 2" xfId="49275"/>
    <cellStyle name="Обычный 9 4 2 2 3 6 2 2" xfId="49276"/>
    <cellStyle name="Обычный 9 4 2 2 3 6 2 3" xfId="49277"/>
    <cellStyle name="Обычный 9 4 2 2 3 6 3" xfId="49278"/>
    <cellStyle name="Обычный 9 4 2 2 3 6 3 2" xfId="49279"/>
    <cellStyle name="Обычный 9 4 2 2 3 6 3 3" xfId="49280"/>
    <cellStyle name="Обычный 9 4 2 2 3 6 4" xfId="49281"/>
    <cellStyle name="Обычный 9 4 2 2 3 6 4 2" xfId="49282"/>
    <cellStyle name="Обычный 9 4 2 2 3 6 5" xfId="49283"/>
    <cellStyle name="Обычный 9 4 2 2 3 6 5 2" xfId="49284"/>
    <cellStyle name="Обычный 9 4 2 2 3 6 6" xfId="49285"/>
    <cellStyle name="Обычный 9 4 2 2 3 6 7" xfId="49286"/>
    <cellStyle name="Обычный 9 4 2 2 3 7" xfId="49287"/>
    <cellStyle name="Обычный 9 4 2 2 3 7 2" xfId="49288"/>
    <cellStyle name="Обычный 9 4 2 2 3 7 3" xfId="49289"/>
    <cellStyle name="Обычный 9 4 2 2 3 8" xfId="49290"/>
    <cellStyle name="Обычный 9 4 2 2 3 8 2" xfId="49291"/>
    <cellStyle name="Обычный 9 4 2 2 3 8 3" xfId="49292"/>
    <cellStyle name="Обычный 9 4 2 2 3 9" xfId="49293"/>
    <cellStyle name="Обычный 9 4 2 2 3 9 2" xfId="49294"/>
    <cellStyle name="Обычный 9 4 2 2 3 9 3" xfId="49295"/>
    <cellStyle name="Обычный 9 4 2 2 4" xfId="49296"/>
    <cellStyle name="Обычный 9 4 2 2 4 2" xfId="49297"/>
    <cellStyle name="Обычный 9 4 2 2 4 2 2" xfId="49298"/>
    <cellStyle name="Обычный 9 4 2 2 4 2 2 2" xfId="49299"/>
    <cellStyle name="Обычный 9 4 2 2 4 2 2 3" xfId="49300"/>
    <cellStyle name="Обычный 9 4 2 2 4 2 3" xfId="49301"/>
    <cellStyle name="Обычный 9 4 2 2 4 2 3 2" xfId="49302"/>
    <cellStyle name="Обычный 9 4 2 2 4 2 3 3" xfId="49303"/>
    <cellStyle name="Обычный 9 4 2 2 4 2 4" xfId="49304"/>
    <cellStyle name="Обычный 9 4 2 2 4 2 4 2" xfId="49305"/>
    <cellStyle name="Обычный 9 4 2 2 4 2 4 3" xfId="49306"/>
    <cellStyle name="Обычный 9 4 2 2 4 2 5" xfId="49307"/>
    <cellStyle name="Обычный 9 4 2 2 4 2 5 2" xfId="49308"/>
    <cellStyle name="Обычный 9 4 2 2 4 2 6" xfId="49309"/>
    <cellStyle name="Обычный 9 4 2 2 4 2 7" xfId="49310"/>
    <cellStyle name="Обычный 9 4 2 2 4 3" xfId="49311"/>
    <cellStyle name="Обычный 9 4 2 2 4 3 2" xfId="49312"/>
    <cellStyle name="Обычный 9 4 2 2 4 3 2 2" xfId="49313"/>
    <cellStyle name="Обычный 9 4 2 2 4 3 3" xfId="49314"/>
    <cellStyle name="Обычный 9 4 2 2 4 3 4" xfId="49315"/>
    <cellStyle name="Обычный 9 4 2 2 4 4" xfId="49316"/>
    <cellStyle name="Обычный 9 4 2 2 4 4 2" xfId="49317"/>
    <cellStyle name="Обычный 9 4 2 2 4 4 3" xfId="49318"/>
    <cellStyle name="Обычный 9 4 2 2 4 5" xfId="49319"/>
    <cellStyle name="Обычный 9 4 2 2 4 5 2" xfId="49320"/>
    <cellStyle name="Обычный 9 4 2 2 4 5 3" xfId="49321"/>
    <cellStyle name="Обычный 9 4 2 2 4 6" xfId="49322"/>
    <cellStyle name="Обычный 9 4 2 2 4 6 2" xfId="49323"/>
    <cellStyle name="Обычный 9 4 2 2 4 6 3" xfId="49324"/>
    <cellStyle name="Обычный 9 4 2 2 4 7" xfId="49325"/>
    <cellStyle name="Обычный 9 4 2 2 4 7 2" xfId="49326"/>
    <cellStyle name="Обычный 9 4 2 2 4 8" xfId="49327"/>
    <cellStyle name="Обычный 9 4 2 2 4 9" xfId="49328"/>
    <cellStyle name="Обычный 9 4 2 2 5" xfId="49329"/>
    <cellStyle name="Обычный 9 4 2 2 5 2" xfId="49330"/>
    <cellStyle name="Обычный 9 4 2 2 5 2 2" xfId="49331"/>
    <cellStyle name="Обычный 9 4 2 2 5 2 2 2" xfId="49332"/>
    <cellStyle name="Обычный 9 4 2 2 5 2 3" xfId="49333"/>
    <cellStyle name="Обычный 9 4 2 2 5 2 4" xfId="49334"/>
    <cellStyle name="Обычный 9 4 2 2 5 3" xfId="49335"/>
    <cellStyle name="Обычный 9 4 2 2 5 3 2" xfId="49336"/>
    <cellStyle name="Обычный 9 4 2 2 5 3 3" xfId="49337"/>
    <cellStyle name="Обычный 9 4 2 2 5 4" xfId="49338"/>
    <cellStyle name="Обычный 9 4 2 2 5 4 2" xfId="49339"/>
    <cellStyle name="Обычный 9 4 2 2 5 4 3" xfId="49340"/>
    <cellStyle name="Обычный 9 4 2 2 5 5" xfId="49341"/>
    <cellStyle name="Обычный 9 4 2 2 5 5 2" xfId="49342"/>
    <cellStyle name="Обычный 9 4 2 2 5 5 3" xfId="49343"/>
    <cellStyle name="Обычный 9 4 2 2 5 6" xfId="49344"/>
    <cellStyle name="Обычный 9 4 2 2 5 6 2" xfId="49345"/>
    <cellStyle name="Обычный 9 4 2 2 5 7" xfId="49346"/>
    <cellStyle name="Обычный 9 4 2 2 5 8" xfId="49347"/>
    <cellStyle name="Обычный 9 4 2 2 6" xfId="49348"/>
    <cellStyle name="Обычный 9 4 2 2 6 2" xfId="49349"/>
    <cellStyle name="Обычный 9 4 2 2 6 2 2" xfId="49350"/>
    <cellStyle name="Обычный 9 4 2 2 6 2 2 2" xfId="49351"/>
    <cellStyle name="Обычный 9 4 2 2 6 2 3" xfId="49352"/>
    <cellStyle name="Обычный 9 4 2 2 6 2 4" xfId="49353"/>
    <cellStyle name="Обычный 9 4 2 2 6 3" xfId="49354"/>
    <cellStyle name="Обычный 9 4 2 2 6 3 2" xfId="49355"/>
    <cellStyle name="Обычный 9 4 2 2 6 3 3" xfId="49356"/>
    <cellStyle name="Обычный 9 4 2 2 6 4" xfId="49357"/>
    <cellStyle name="Обычный 9 4 2 2 6 4 2" xfId="49358"/>
    <cellStyle name="Обычный 9 4 2 2 6 4 3" xfId="49359"/>
    <cellStyle name="Обычный 9 4 2 2 6 5" xfId="49360"/>
    <cellStyle name="Обычный 9 4 2 2 6 5 2" xfId="49361"/>
    <cellStyle name="Обычный 9 4 2 2 6 5 3" xfId="49362"/>
    <cellStyle name="Обычный 9 4 2 2 6 6" xfId="49363"/>
    <cellStyle name="Обычный 9 4 2 2 6 6 2" xfId="49364"/>
    <cellStyle name="Обычный 9 4 2 2 6 7" xfId="49365"/>
    <cellStyle name="Обычный 9 4 2 2 6 8" xfId="49366"/>
    <cellStyle name="Обычный 9 4 2 2 7" xfId="49367"/>
    <cellStyle name="Обычный 9 4 2 2 7 2" xfId="49368"/>
    <cellStyle name="Обычный 9 4 2 2 7 2 2" xfId="49369"/>
    <cellStyle name="Обычный 9 4 2 2 7 2 3" xfId="49370"/>
    <cellStyle name="Обычный 9 4 2 2 7 3" xfId="49371"/>
    <cellStyle name="Обычный 9 4 2 2 7 3 2" xfId="49372"/>
    <cellStyle name="Обычный 9 4 2 2 7 3 3" xfId="49373"/>
    <cellStyle name="Обычный 9 4 2 2 7 4" xfId="49374"/>
    <cellStyle name="Обычный 9 4 2 2 7 4 2" xfId="49375"/>
    <cellStyle name="Обычный 9 4 2 2 7 4 3" xfId="49376"/>
    <cellStyle name="Обычный 9 4 2 2 7 5" xfId="49377"/>
    <cellStyle name="Обычный 9 4 2 2 7 5 2" xfId="49378"/>
    <cellStyle name="Обычный 9 4 2 2 7 6" xfId="49379"/>
    <cellStyle name="Обычный 9 4 2 2 7 7" xfId="49380"/>
    <cellStyle name="Обычный 9 4 2 2 8" xfId="49381"/>
    <cellStyle name="Обычный 9 4 2 2 8 2" xfId="49382"/>
    <cellStyle name="Обычный 9 4 2 2 8 2 2" xfId="49383"/>
    <cellStyle name="Обычный 9 4 2 2 8 2 3" xfId="49384"/>
    <cellStyle name="Обычный 9 4 2 2 8 3" xfId="49385"/>
    <cellStyle name="Обычный 9 4 2 2 8 3 2" xfId="49386"/>
    <cellStyle name="Обычный 9 4 2 2 8 3 3" xfId="49387"/>
    <cellStyle name="Обычный 9 4 2 2 8 4" xfId="49388"/>
    <cellStyle name="Обычный 9 4 2 2 8 4 2" xfId="49389"/>
    <cellStyle name="Обычный 9 4 2 2 8 4 3" xfId="49390"/>
    <cellStyle name="Обычный 9 4 2 2 8 5" xfId="49391"/>
    <cellStyle name="Обычный 9 4 2 2 8 5 2" xfId="49392"/>
    <cellStyle name="Обычный 9 4 2 2 8 6" xfId="49393"/>
    <cellStyle name="Обычный 9 4 2 2 8 7" xfId="49394"/>
    <cellStyle name="Обычный 9 4 2 2 9" xfId="49395"/>
    <cellStyle name="Обычный 9 4 2 2 9 2" xfId="49396"/>
    <cellStyle name="Обычный 9 4 2 2 9 2 2" xfId="49397"/>
    <cellStyle name="Обычный 9 4 2 2 9 2 3" xfId="49398"/>
    <cellStyle name="Обычный 9 4 2 2 9 3" xfId="49399"/>
    <cellStyle name="Обычный 9 4 2 2 9 3 2" xfId="49400"/>
    <cellStyle name="Обычный 9 4 2 2 9 3 3" xfId="49401"/>
    <cellStyle name="Обычный 9 4 2 2 9 4" xfId="49402"/>
    <cellStyle name="Обычный 9 4 2 2 9 4 2" xfId="49403"/>
    <cellStyle name="Обычный 9 4 2 2 9 4 3" xfId="49404"/>
    <cellStyle name="Обычный 9 4 2 2 9 5" xfId="49405"/>
    <cellStyle name="Обычный 9 4 2 2 9 5 2" xfId="49406"/>
    <cellStyle name="Обычный 9 4 2 2 9 6" xfId="49407"/>
    <cellStyle name="Обычный 9 4 2 2 9 7" xfId="49408"/>
    <cellStyle name="Обычный 9 4 2 3" xfId="49409"/>
    <cellStyle name="Обычный 9 4 2 3 10" xfId="49410"/>
    <cellStyle name="Обычный 9 4 2 3 10 2" xfId="49411"/>
    <cellStyle name="Обычный 9 4 2 3 10 3" xfId="49412"/>
    <cellStyle name="Обычный 9 4 2 3 11" xfId="49413"/>
    <cellStyle name="Обычный 9 4 2 3 11 2" xfId="49414"/>
    <cellStyle name="Обычный 9 4 2 3 11 3" xfId="49415"/>
    <cellStyle name="Обычный 9 4 2 3 12" xfId="49416"/>
    <cellStyle name="Обычный 9 4 2 3 12 2" xfId="49417"/>
    <cellStyle name="Обычный 9 4 2 3 13" xfId="49418"/>
    <cellStyle name="Обычный 9 4 2 3 14" xfId="49419"/>
    <cellStyle name="Обычный 9 4 2 3 2" xfId="49420"/>
    <cellStyle name="Обычный 9 4 2 3 2 2" xfId="49421"/>
    <cellStyle name="Обычный 9 4 2 3 2 2 2" xfId="49422"/>
    <cellStyle name="Обычный 9 4 2 3 2 2 2 2" xfId="49423"/>
    <cellStyle name="Обычный 9 4 2 3 2 2 2 3" xfId="49424"/>
    <cellStyle name="Обычный 9 4 2 3 2 2 3" xfId="49425"/>
    <cellStyle name="Обычный 9 4 2 3 2 2 3 2" xfId="49426"/>
    <cellStyle name="Обычный 9 4 2 3 2 2 3 3" xfId="49427"/>
    <cellStyle name="Обычный 9 4 2 3 2 2 4" xfId="49428"/>
    <cellStyle name="Обычный 9 4 2 3 2 2 4 2" xfId="49429"/>
    <cellStyle name="Обычный 9 4 2 3 2 2 4 3" xfId="49430"/>
    <cellStyle name="Обычный 9 4 2 3 2 2 5" xfId="49431"/>
    <cellStyle name="Обычный 9 4 2 3 2 2 5 2" xfId="49432"/>
    <cellStyle name="Обычный 9 4 2 3 2 2 6" xfId="49433"/>
    <cellStyle name="Обычный 9 4 2 3 2 2 7" xfId="49434"/>
    <cellStyle name="Обычный 9 4 2 3 2 3" xfId="49435"/>
    <cellStyle name="Обычный 9 4 2 3 2 3 2" xfId="49436"/>
    <cellStyle name="Обычный 9 4 2 3 2 3 2 2" xfId="49437"/>
    <cellStyle name="Обычный 9 4 2 3 2 3 3" xfId="49438"/>
    <cellStyle name="Обычный 9 4 2 3 2 3 4" xfId="49439"/>
    <cellStyle name="Обычный 9 4 2 3 2 4" xfId="49440"/>
    <cellStyle name="Обычный 9 4 2 3 2 4 2" xfId="49441"/>
    <cellStyle name="Обычный 9 4 2 3 2 4 3" xfId="49442"/>
    <cellStyle name="Обычный 9 4 2 3 2 5" xfId="49443"/>
    <cellStyle name="Обычный 9 4 2 3 2 5 2" xfId="49444"/>
    <cellStyle name="Обычный 9 4 2 3 2 5 3" xfId="49445"/>
    <cellStyle name="Обычный 9 4 2 3 2 6" xfId="49446"/>
    <cellStyle name="Обычный 9 4 2 3 2 6 2" xfId="49447"/>
    <cellStyle name="Обычный 9 4 2 3 2 6 3" xfId="49448"/>
    <cellStyle name="Обычный 9 4 2 3 2 7" xfId="49449"/>
    <cellStyle name="Обычный 9 4 2 3 2 7 2" xfId="49450"/>
    <cellStyle name="Обычный 9 4 2 3 2 8" xfId="49451"/>
    <cellStyle name="Обычный 9 4 2 3 2 9" xfId="49452"/>
    <cellStyle name="Обычный 9 4 2 3 3" xfId="49453"/>
    <cellStyle name="Обычный 9 4 2 3 3 2" xfId="49454"/>
    <cellStyle name="Обычный 9 4 2 3 3 2 2" xfId="49455"/>
    <cellStyle name="Обычный 9 4 2 3 3 2 2 2" xfId="49456"/>
    <cellStyle name="Обычный 9 4 2 3 3 2 3" xfId="49457"/>
    <cellStyle name="Обычный 9 4 2 3 3 2 4" xfId="49458"/>
    <cellStyle name="Обычный 9 4 2 3 3 3" xfId="49459"/>
    <cellStyle name="Обычный 9 4 2 3 3 3 2" xfId="49460"/>
    <cellStyle name="Обычный 9 4 2 3 3 3 3" xfId="49461"/>
    <cellStyle name="Обычный 9 4 2 3 3 4" xfId="49462"/>
    <cellStyle name="Обычный 9 4 2 3 3 4 2" xfId="49463"/>
    <cellStyle name="Обычный 9 4 2 3 3 4 3" xfId="49464"/>
    <cellStyle name="Обычный 9 4 2 3 3 5" xfId="49465"/>
    <cellStyle name="Обычный 9 4 2 3 3 5 2" xfId="49466"/>
    <cellStyle name="Обычный 9 4 2 3 3 5 3" xfId="49467"/>
    <cellStyle name="Обычный 9 4 2 3 3 6" xfId="49468"/>
    <cellStyle name="Обычный 9 4 2 3 3 6 2" xfId="49469"/>
    <cellStyle name="Обычный 9 4 2 3 3 7" xfId="49470"/>
    <cellStyle name="Обычный 9 4 2 3 3 8" xfId="49471"/>
    <cellStyle name="Обычный 9 4 2 3 4" xfId="49472"/>
    <cellStyle name="Обычный 9 4 2 3 4 2" xfId="49473"/>
    <cellStyle name="Обычный 9 4 2 3 4 2 2" xfId="49474"/>
    <cellStyle name="Обычный 9 4 2 3 4 2 2 2" xfId="49475"/>
    <cellStyle name="Обычный 9 4 2 3 4 2 3" xfId="49476"/>
    <cellStyle name="Обычный 9 4 2 3 4 2 4" xfId="49477"/>
    <cellStyle name="Обычный 9 4 2 3 4 3" xfId="49478"/>
    <cellStyle name="Обычный 9 4 2 3 4 3 2" xfId="49479"/>
    <cellStyle name="Обычный 9 4 2 3 4 3 3" xfId="49480"/>
    <cellStyle name="Обычный 9 4 2 3 4 4" xfId="49481"/>
    <cellStyle name="Обычный 9 4 2 3 4 4 2" xfId="49482"/>
    <cellStyle name="Обычный 9 4 2 3 4 4 3" xfId="49483"/>
    <cellStyle name="Обычный 9 4 2 3 4 5" xfId="49484"/>
    <cellStyle name="Обычный 9 4 2 3 4 5 2" xfId="49485"/>
    <cellStyle name="Обычный 9 4 2 3 4 5 3" xfId="49486"/>
    <cellStyle name="Обычный 9 4 2 3 4 6" xfId="49487"/>
    <cellStyle name="Обычный 9 4 2 3 4 6 2" xfId="49488"/>
    <cellStyle name="Обычный 9 4 2 3 4 7" xfId="49489"/>
    <cellStyle name="Обычный 9 4 2 3 4 8" xfId="49490"/>
    <cellStyle name="Обычный 9 4 2 3 5" xfId="49491"/>
    <cellStyle name="Обычный 9 4 2 3 5 2" xfId="49492"/>
    <cellStyle name="Обычный 9 4 2 3 5 2 2" xfId="49493"/>
    <cellStyle name="Обычный 9 4 2 3 5 2 3" xfId="49494"/>
    <cellStyle name="Обычный 9 4 2 3 5 3" xfId="49495"/>
    <cellStyle name="Обычный 9 4 2 3 5 3 2" xfId="49496"/>
    <cellStyle name="Обычный 9 4 2 3 5 3 3" xfId="49497"/>
    <cellStyle name="Обычный 9 4 2 3 5 4" xfId="49498"/>
    <cellStyle name="Обычный 9 4 2 3 5 4 2" xfId="49499"/>
    <cellStyle name="Обычный 9 4 2 3 5 4 3" xfId="49500"/>
    <cellStyle name="Обычный 9 4 2 3 5 5" xfId="49501"/>
    <cellStyle name="Обычный 9 4 2 3 5 5 2" xfId="49502"/>
    <cellStyle name="Обычный 9 4 2 3 5 6" xfId="49503"/>
    <cellStyle name="Обычный 9 4 2 3 5 7" xfId="49504"/>
    <cellStyle name="Обычный 9 4 2 3 6" xfId="49505"/>
    <cellStyle name="Обычный 9 4 2 3 6 2" xfId="49506"/>
    <cellStyle name="Обычный 9 4 2 3 6 2 2" xfId="49507"/>
    <cellStyle name="Обычный 9 4 2 3 6 2 3" xfId="49508"/>
    <cellStyle name="Обычный 9 4 2 3 6 3" xfId="49509"/>
    <cellStyle name="Обычный 9 4 2 3 6 3 2" xfId="49510"/>
    <cellStyle name="Обычный 9 4 2 3 6 3 3" xfId="49511"/>
    <cellStyle name="Обычный 9 4 2 3 6 4" xfId="49512"/>
    <cellStyle name="Обычный 9 4 2 3 6 4 2" xfId="49513"/>
    <cellStyle name="Обычный 9 4 2 3 6 4 3" xfId="49514"/>
    <cellStyle name="Обычный 9 4 2 3 6 5" xfId="49515"/>
    <cellStyle name="Обычный 9 4 2 3 6 5 2" xfId="49516"/>
    <cellStyle name="Обычный 9 4 2 3 6 6" xfId="49517"/>
    <cellStyle name="Обычный 9 4 2 3 6 7" xfId="49518"/>
    <cellStyle name="Обычный 9 4 2 3 7" xfId="49519"/>
    <cellStyle name="Обычный 9 4 2 3 7 2" xfId="49520"/>
    <cellStyle name="Обычный 9 4 2 3 7 2 2" xfId="49521"/>
    <cellStyle name="Обычный 9 4 2 3 7 2 3" xfId="49522"/>
    <cellStyle name="Обычный 9 4 2 3 7 3" xfId="49523"/>
    <cellStyle name="Обычный 9 4 2 3 7 3 2" xfId="49524"/>
    <cellStyle name="Обычный 9 4 2 3 7 3 3" xfId="49525"/>
    <cellStyle name="Обычный 9 4 2 3 7 4" xfId="49526"/>
    <cellStyle name="Обычный 9 4 2 3 7 4 2" xfId="49527"/>
    <cellStyle name="Обычный 9 4 2 3 7 4 3" xfId="49528"/>
    <cellStyle name="Обычный 9 4 2 3 7 5" xfId="49529"/>
    <cellStyle name="Обычный 9 4 2 3 7 5 2" xfId="49530"/>
    <cellStyle name="Обычный 9 4 2 3 7 6" xfId="49531"/>
    <cellStyle name="Обычный 9 4 2 3 7 7" xfId="49532"/>
    <cellStyle name="Обычный 9 4 2 3 8" xfId="49533"/>
    <cellStyle name="Обычный 9 4 2 3 8 2" xfId="49534"/>
    <cellStyle name="Обычный 9 4 2 3 8 2 2" xfId="49535"/>
    <cellStyle name="Обычный 9 4 2 3 8 2 3" xfId="49536"/>
    <cellStyle name="Обычный 9 4 2 3 8 3" xfId="49537"/>
    <cellStyle name="Обычный 9 4 2 3 8 3 2" xfId="49538"/>
    <cellStyle name="Обычный 9 4 2 3 8 3 3" xfId="49539"/>
    <cellStyle name="Обычный 9 4 2 3 8 4" xfId="49540"/>
    <cellStyle name="Обычный 9 4 2 3 8 4 2" xfId="49541"/>
    <cellStyle name="Обычный 9 4 2 3 8 4 3" xfId="49542"/>
    <cellStyle name="Обычный 9 4 2 3 8 5" xfId="49543"/>
    <cellStyle name="Обычный 9 4 2 3 8 5 2" xfId="49544"/>
    <cellStyle name="Обычный 9 4 2 3 8 6" xfId="49545"/>
    <cellStyle name="Обычный 9 4 2 3 8 7" xfId="49546"/>
    <cellStyle name="Обычный 9 4 2 3 9" xfId="49547"/>
    <cellStyle name="Обычный 9 4 2 3 9 2" xfId="49548"/>
    <cellStyle name="Обычный 9 4 2 3 9 3" xfId="49549"/>
    <cellStyle name="Обычный 9 4 2 4" xfId="49550"/>
    <cellStyle name="Обычный 9 4 2 4 10" xfId="49551"/>
    <cellStyle name="Обычный 9 4 2 4 10 2" xfId="49552"/>
    <cellStyle name="Обычный 9 4 2 4 11" xfId="49553"/>
    <cellStyle name="Обычный 9 4 2 4 12" xfId="49554"/>
    <cellStyle name="Обычный 9 4 2 4 2" xfId="49555"/>
    <cellStyle name="Обычный 9 4 2 4 2 2" xfId="49556"/>
    <cellStyle name="Обычный 9 4 2 4 2 2 2" xfId="49557"/>
    <cellStyle name="Обычный 9 4 2 4 2 2 2 2" xfId="49558"/>
    <cellStyle name="Обычный 9 4 2 4 2 2 3" xfId="49559"/>
    <cellStyle name="Обычный 9 4 2 4 2 2 4" xfId="49560"/>
    <cellStyle name="Обычный 9 4 2 4 2 3" xfId="49561"/>
    <cellStyle name="Обычный 9 4 2 4 2 3 2" xfId="49562"/>
    <cellStyle name="Обычный 9 4 2 4 2 3 3" xfId="49563"/>
    <cellStyle name="Обычный 9 4 2 4 2 4" xfId="49564"/>
    <cellStyle name="Обычный 9 4 2 4 2 4 2" xfId="49565"/>
    <cellStyle name="Обычный 9 4 2 4 2 4 3" xfId="49566"/>
    <cellStyle name="Обычный 9 4 2 4 2 5" xfId="49567"/>
    <cellStyle name="Обычный 9 4 2 4 2 5 2" xfId="49568"/>
    <cellStyle name="Обычный 9 4 2 4 2 5 3" xfId="49569"/>
    <cellStyle name="Обычный 9 4 2 4 2 6" xfId="49570"/>
    <cellStyle name="Обычный 9 4 2 4 2 6 2" xfId="49571"/>
    <cellStyle name="Обычный 9 4 2 4 2 7" xfId="49572"/>
    <cellStyle name="Обычный 9 4 2 4 2 8" xfId="49573"/>
    <cellStyle name="Обычный 9 4 2 4 3" xfId="49574"/>
    <cellStyle name="Обычный 9 4 2 4 3 2" xfId="49575"/>
    <cellStyle name="Обычный 9 4 2 4 3 2 2" xfId="49576"/>
    <cellStyle name="Обычный 9 4 2 4 3 2 2 2" xfId="49577"/>
    <cellStyle name="Обычный 9 4 2 4 3 2 3" xfId="49578"/>
    <cellStyle name="Обычный 9 4 2 4 3 2 4" xfId="49579"/>
    <cellStyle name="Обычный 9 4 2 4 3 3" xfId="49580"/>
    <cellStyle name="Обычный 9 4 2 4 3 3 2" xfId="49581"/>
    <cellStyle name="Обычный 9 4 2 4 3 3 3" xfId="49582"/>
    <cellStyle name="Обычный 9 4 2 4 3 4" xfId="49583"/>
    <cellStyle name="Обычный 9 4 2 4 3 4 2" xfId="49584"/>
    <cellStyle name="Обычный 9 4 2 4 3 4 3" xfId="49585"/>
    <cellStyle name="Обычный 9 4 2 4 3 5" xfId="49586"/>
    <cellStyle name="Обычный 9 4 2 4 3 5 2" xfId="49587"/>
    <cellStyle name="Обычный 9 4 2 4 3 5 3" xfId="49588"/>
    <cellStyle name="Обычный 9 4 2 4 3 6" xfId="49589"/>
    <cellStyle name="Обычный 9 4 2 4 3 6 2" xfId="49590"/>
    <cellStyle name="Обычный 9 4 2 4 3 7" xfId="49591"/>
    <cellStyle name="Обычный 9 4 2 4 3 8" xfId="49592"/>
    <cellStyle name="Обычный 9 4 2 4 4" xfId="49593"/>
    <cellStyle name="Обычный 9 4 2 4 4 2" xfId="49594"/>
    <cellStyle name="Обычный 9 4 2 4 4 2 2" xfId="49595"/>
    <cellStyle name="Обычный 9 4 2 4 4 2 3" xfId="49596"/>
    <cellStyle name="Обычный 9 4 2 4 4 3" xfId="49597"/>
    <cellStyle name="Обычный 9 4 2 4 4 3 2" xfId="49598"/>
    <cellStyle name="Обычный 9 4 2 4 4 3 3" xfId="49599"/>
    <cellStyle name="Обычный 9 4 2 4 4 4" xfId="49600"/>
    <cellStyle name="Обычный 9 4 2 4 4 4 2" xfId="49601"/>
    <cellStyle name="Обычный 9 4 2 4 4 4 3" xfId="49602"/>
    <cellStyle name="Обычный 9 4 2 4 4 5" xfId="49603"/>
    <cellStyle name="Обычный 9 4 2 4 4 5 2" xfId="49604"/>
    <cellStyle name="Обычный 9 4 2 4 4 6" xfId="49605"/>
    <cellStyle name="Обычный 9 4 2 4 4 7" xfId="49606"/>
    <cellStyle name="Обычный 9 4 2 4 5" xfId="49607"/>
    <cellStyle name="Обычный 9 4 2 4 5 2" xfId="49608"/>
    <cellStyle name="Обычный 9 4 2 4 5 2 2" xfId="49609"/>
    <cellStyle name="Обычный 9 4 2 4 5 2 3" xfId="49610"/>
    <cellStyle name="Обычный 9 4 2 4 5 3" xfId="49611"/>
    <cellStyle name="Обычный 9 4 2 4 5 3 2" xfId="49612"/>
    <cellStyle name="Обычный 9 4 2 4 5 3 3" xfId="49613"/>
    <cellStyle name="Обычный 9 4 2 4 5 4" xfId="49614"/>
    <cellStyle name="Обычный 9 4 2 4 5 4 2" xfId="49615"/>
    <cellStyle name="Обычный 9 4 2 4 5 4 3" xfId="49616"/>
    <cellStyle name="Обычный 9 4 2 4 5 5" xfId="49617"/>
    <cellStyle name="Обычный 9 4 2 4 5 5 2" xfId="49618"/>
    <cellStyle name="Обычный 9 4 2 4 5 6" xfId="49619"/>
    <cellStyle name="Обычный 9 4 2 4 5 7" xfId="49620"/>
    <cellStyle name="Обычный 9 4 2 4 6" xfId="49621"/>
    <cellStyle name="Обычный 9 4 2 4 6 2" xfId="49622"/>
    <cellStyle name="Обычный 9 4 2 4 6 2 2" xfId="49623"/>
    <cellStyle name="Обычный 9 4 2 4 6 2 3" xfId="49624"/>
    <cellStyle name="Обычный 9 4 2 4 6 3" xfId="49625"/>
    <cellStyle name="Обычный 9 4 2 4 6 3 2" xfId="49626"/>
    <cellStyle name="Обычный 9 4 2 4 6 3 3" xfId="49627"/>
    <cellStyle name="Обычный 9 4 2 4 6 4" xfId="49628"/>
    <cellStyle name="Обычный 9 4 2 4 6 4 2" xfId="49629"/>
    <cellStyle name="Обычный 9 4 2 4 6 5" xfId="49630"/>
    <cellStyle name="Обычный 9 4 2 4 6 5 2" xfId="49631"/>
    <cellStyle name="Обычный 9 4 2 4 6 6" xfId="49632"/>
    <cellStyle name="Обычный 9 4 2 4 6 7" xfId="49633"/>
    <cellStyle name="Обычный 9 4 2 4 7" xfId="49634"/>
    <cellStyle name="Обычный 9 4 2 4 7 2" xfId="49635"/>
    <cellStyle name="Обычный 9 4 2 4 7 3" xfId="49636"/>
    <cellStyle name="Обычный 9 4 2 4 8" xfId="49637"/>
    <cellStyle name="Обычный 9 4 2 4 8 2" xfId="49638"/>
    <cellStyle name="Обычный 9 4 2 4 8 3" xfId="49639"/>
    <cellStyle name="Обычный 9 4 2 4 9" xfId="49640"/>
    <cellStyle name="Обычный 9 4 2 4 9 2" xfId="49641"/>
    <cellStyle name="Обычный 9 4 2 4 9 3" xfId="49642"/>
    <cellStyle name="Обычный 9 4 2 5" xfId="49643"/>
    <cellStyle name="Обычный 9 4 2 5 2" xfId="49644"/>
    <cellStyle name="Обычный 9 4 2 5 2 2" xfId="49645"/>
    <cellStyle name="Обычный 9 4 2 5 2 2 2" xfId="49646"/>
    <cellStyle name="Обычный 9 4 2 5 2 2 3" xfId="49647"/>
    <cellStyle name="Обычный 9 4 2 5 2 3" xfId="49648"/>
    <cellStyle name="Обычный 9 4 2 5 2 3 2" xfId="49649"/>
    <cellStyle name="Обычный 9 4 2 5 2 3 3" xfId="49650"/>
    <cellStyle name="Обычный 9 4 2 5 2 4" xfId="49651"/>
    <cellStyle name="Обычный 9 4 2 5 2 4 2" xfId="49652"/>
    <cellStyle name="Обычный 9 4 2 5 2 4 3" xfId="49653"/>
    <cellStyle name="Обычный 9 4 2 5 2 5" xfId="49654"/>
    <cellStyle name="Обычный 9 4 2 5 2 5 2" xfId="49655"/>
    <cellStyle name="Обычный 9 4 2 5 2 6" xfId="49656"/>
    <cellStyle name="Обычный 9 4 2 5 2 7" xfId="49657"/>
    <cellStyle name="Обычный 9 4 2 5 3" xfId="49658"/>
    <cellStyle name="Обычный 9 4 2 5 3 2" xfId="49659"/>
    <cellStyle name="Обычный 9 4 2 5 3 2 2" xfId="49660"/>
    <cellStyle name="Обычный 9 4 2 5 3 3" xfId="49661"/>
    <cellStyle name="Обычный 9 4 2 5 3 4" xfId="49662"/>
    <cellStyle name="Обычный 9 4 2 5 4" xfId="49663"/>
    <cellStyle name="Обычный 9 4 2 5 4 2" xfId="49664"/>
    <cellStyle name="Обычный 9 4 2 5 4 3" xfId="49665"/>
    <cellStyle name="Обычный 9 4 2 5 5" xfId="49666"/>
    <cellStyle name="Обычный 9 4 2 5 5 2" xfId="49667"/>
    <cellStyle name="Обычный 9 4 2 5 5 3" xfId="49668"/>
    <cellStyle name="Обычный 9 4 2 5 6" xfId="49669"/>
    <cellStyle name="Обычный 9 4 2 5 6 2" xfId="49670"/>
    <cellStyle name="Обычный 9 4 2 5 6 3" xfId="49671"/>
    <cellStyle name="Обычный 9 4 2 5 7" xfId="49672"/>
    <cellStyle name="Обычный 9 4 2 5 7 2" xfId="49673"/>
    <cellStyle name="Обычный 9 4 2 5 8" xfId="49674"/>
    <cellStyle name="Обычный 9 4 2 5 9" xfId="49675"/>
    <cellStyle name="Обычный 9 4 2 6" xfId="49676"/>
    <cellStyle name="Обычный 9 4 2 6 2" xfId="49677"/>
    <cellStyle name="Обычный 9 4 2 6 2 2" xfId="49678"/>
    <cellStyle name="Обычный 9 4 2 6 2 2 2" xfId="49679"/>
    <cellStyle name="Обычный 9 4 2 6 2 3" xfId="49680"/>
    <cellStyle name="Обычный 9 4 2 6 2 4" xfId="49681"/>
    <cellStyle name="Обычный 9 4 2 6 3" xfId="49682"/>
    <cellStyle name="Обычный 9 4 2 6 3 2" xfId="49683"/>
    <cellStyle name="Обычный 9 4 2 6 3 3" xfId="49684"/>
    <cellStyle name="Обычный 9 4 2 6 4" xfId="49685"/>
    <cellStyle name="Обычный 9 4 2 6 4 2" xfId="49686"/>
    <cellStyle name="Обычный 9 4 2 6 4 3" xfId="49687"/>
    <cellStyle name="Обычный 9 4 2 6 5" xfId="49688"/>
    <cellStyle name="Обычный 9 4 2 6 5 2" xfId="49689"/>
    <cellStyle name="Обычный 9 4 2 6 5 3" xfId="49690"/>
    <cellStyle name="Обычный 9 4 2 6 6" xfId="49691"/>
    <cellStyle name="Обычный 9 4 2 6 6 2" xfId="49692"/>
    <cellStyle name="Обычный 9 4 2 6 7" xfId="49693"/>
    <cellStyle name="Обычный 9 4 2 6 8" xfId="49694"/>
    <cellStyle name="Обычный 9 4 2 7" xfId="49695"/>
    <cellStyle name="Обычный 9 4 2 7 2" xfId="49696"/>
    <cellStyle name="Обычный 9 4 2 7 2 2" xfId="49697"/>
    <cellStyle name="Обычный 9 4 2 7 2 2 2" xfId="49698"/>
    <cellStyle name="Обычный 9 4 2 7 2 3" xfId="49699"/>
    <cellStyle name="Обычный 9 4 2 7 2 4" xfId="49700"/>
    <cellStyle name="Обычный 9 4 2 7 3" xfId="49701"/>
    <cellStyle name="Обычный 9 4 2 7 3 2" xfId="49702"/>
    <cellStyle name="Обычный 9 4 2 7 3 3" xfId="49703"/>
    <cellStyle name="Обычный 9 4 2 7 4" xfId="49704"/>
    <cellStyle name="Обычный 9 4 2 7 4 2" xfId="49705"/>
    <cellStyle name="Обычный 9 4 2 7 4 3" xfId="49706"/>
    <cellStyle name="Обычный 9 4 2 7 5" xfId="49707"/>
    <cellStyle name="Обычный 9 4 2 7 5 2" xfId="49708"/>
    <cellStyle name="Обычный 9 4 2 7 5 3" xfId="49709"/>
    <cellStyle name="Обычный 9 4 2 7 6" xfId="49710"/>
    <cellStyle name="Обычный 9 4 2 7 6 2" xfId="49711"/>
    <cellStyle name="Обычный 9 4 2 7 7" xfId="49712"/>
    <cellStyle name="Обычный 9 4 2 7 8" xfId="49713"/>
    <cellStyle name="Обычный 9 4 2 8" xfId="49714"/>
    <cellStyle name="Обычный 9 4 2 8 2" xfId="49715"/>
    <cellStyle name="Обычный 9 4 2 8 2 2" xfId="49716"/>
    <cellStyle name="Обычный 9 4 2 8 2 3" xfId="49717"/>
    <cellStyle name="Обычный 9 4 2 8 3" xfId="49718"/>
    <cellStyle name="Обычный 9 4 2 8 3 2" xfId="49719"/>
    <cellStyle name="Обычный 9 4 2 8 3 3" xfId="49720"/>
    <cellStyle name="Обычный 9 4 2 8 4" xfId="49721"/>
    <cellStyle name="Обычный 9 4 2 8 4 2" xfId="49722"/>
    <cellStyle name="Обычный 9 4 2 8 4 3" xfId="49723"/>
    <cellStyle name="Обычный 9 4 2 8 5" xfId="49724"/>
    <cellStyle name="Обычный 9 4 2 8 5 2" xfId="49725"/>
    <cellStyle name="Обычный 9 4 2 8 6" xfId="49726"/>
    <cellStyle name="Обычный 9 4 2 8 7" xfId="49727"/>
    <cellStyle name="Обычный 9 4 2 9" xfId="49728"/>
    <cellStyle name="Обычный 9 4 2 9 2" xfId="49729"/>
    <cellStyle name="Обычный 9 4 2 9 2 2" xfId="49730"/>
    <cellStyle name="Обычный 9 4 2 9 2 3" xfId="49731"/>
    <cellStyle name="Обычный 9 4 2 9 3" xfId="49732"/>
    <cellStyle name="Обычный 9 4 2 9 3 2" xfId="49733"/>
    <cellStyle name="Обычный 9 4 2 9 3 3" xfId="49734"/>
    <cellStyle name="Обычный 9 4 2 9 4" xfId="49735"/>
    <cellStyle name="Обычный 9 4 2 9 4 2" xfId="49736"/>
    <cellStyle name="Обычный 9 4 2 9 4 3" xfId="49737"/>
    <cellStyle name="Обычный 9 4 2 9 5" xfId="49738"/>
    <cellStyle name="Обычный 9 4 2 9 5 2" xfId="49739"/>
    <cellStyle name="Обычный 9 4 2 9 6" xfId="49740"/>
    <cellStyle name="Обычный 9 4 2 9 7" xfId="49741"/>
    <cellStyle name="Обычный 9 4 20" xfId="49742"/>
    <cellStyle name="Обычный 9 4 20 2" xfId="49743"/>
    <cellStyle name="Обычный 9 4 20 3" xfId="49744"/>
    <cellStyle name="Обычный 9 4 21" xfId="49745"/>
    <cellStyle name="Обычный 9 4 21 2" xfId="49746"/>
    <cellStyle name="Обычный 9 4 22" xfId="49747"/>
    <cellStyle name="Обычный 9 4 23" xfId="49748"/>
    <cellStyle name="Обычный 9 4 24" xfId="49749"/>
    <cellStyle name="Обычный 9 4 25" xfId="49750"/>
    <cellStyle name="Обычный 9 4 26" xfId="49751"/>
    <cellStyle name="Обычный 9 4 27" xfId="49752"/>
    <cellStyle name="Обычный 9 4 28" xfId="49753"/>
    <cellStyle name="Обычный 9 4 3" xfId="49754"/>
    <cellStyle name="Обычный 9 4 3 10" xfId="49755"/>
    <cellStyle name="Обычный 9 4 3 10 2" xfId="49756"/>
    <cellStyle name="Обычный 9 4 3 10 2 2" xfId="49757"/>
    <cellStyle name="Обычный 9 4 3 10 2 3" xfId="49758"/>
    <cellStyle name="Обычный 9 4 3 10 3" xfId="49759"/>
    <cellStyle name="Обычный 9 4 3 10 3 2" xfId="49760"/>
    <cellStyle name="Обычный 9 4 3 10 3 3" xfId="49761"/>
    <cellStyle name="Обычный 9 4 3 10 4" xfId="49762"/>
    <cellStyle name="Обычный 9 4 3 10 4 2" xfId="49763"/>
    <cellStyle name="Обычный 9 4 3 10 4 3" xfId="49764"/>
    <cellStyle name="Обычный 9 4 3 10 5" xfId="49765"/>
    <cellStyle name="Обычный 9 4 3 10 5 2" xfId="49766"/>
    <cellStyle name="Обычный 9 4 3 10 6" xfId="49767"/>
    <cellStyle name="Обычный 9 4 3 10 7" xfId="49768"/>
    <cellStyle name="Обычный 9 4 3 11" xfId="49769"/>
    <cellStyle name="Обычный 9 4 3 11 2" xfId="49770"/>
    <cellStyle name="Обычный 9 4 3 11 2 2" xfId="49771"/>
    <cellStyle name="Обычный 9 4 3 11 2 3" xfId="49772"/>
    <cellStyle name="Обычный 9 4 3 11 3" xfId="49773"/>
    <cellStyle name="Обычный 9 4 3 11 3 2" xfId="49774"/>
    <cellStyle name="Обычный 9 4 3 11 3 3" xfId="49775"/>
    <cellStyle name="Обычный 9 4 3 11 4" xfId="49776"/>
    <cellStyle name="Обычный 9 4 3 11 4 2" xfId="49777"/>
    <cellStyle name="Обычный 9 4 3 11 4 3" xfId="49778"/>
    <cellStyle name="Обычный 9 4 3 11 5" xfId="49779"/>
    <cellStyle name="Обычный 9 4 3 11 5 2" xfId="49780"/>
    <cellStyle name="Обычный 9 4 3 11 6" xfId="49781"/>
    <cellStyle name="Обычный 9 4 3 11 7" xfId="49782"/>
    <cellStyle name="Обычный 9 4 3 12" xfId="49783"/>
    <cellStyle name="Обычный 9 4 3 12 2" xfId="49784"/>
    <cellStyle name="Обычный 9 4 3 12 3" xfId="49785"/>
    <cellStyle name="Обычный 9 4 3 13" xfId="49786"/>
    <cellStyle name="Обычный 9 4 3 13 2" xfId="49787"/>
    <cellStyle name="Обычный 9 4 3 13 3" xfId="49788"/>
    <cellStyle name="Обычный 9 4 3 14" xfId="49789"/>
    <cellStyle name="Обычный 9 4 3 14 2" xfId="49790"/>
    <cellStyle name="Обычный 9 4 3 14 3" xfId="49791"/>
    <cellStyle name="Обычный 9 4 3 15" xfId="49792"/>
    <cellStyle name="Обычный 9 4 3 15 2" xfId="49793"/>
    <cellStyle name="Обычный 9 4 3 16" xfId="49794"/>
    <cellStyle name="Обычный 9 4 3 17" xfId="49795"/>
    <cellStyle name="Обычный 9 4 3 18" xfId="49796"/>
    <cellStyle name="Обычный 9 4 3 19" xfId="49797"/>
    <cellStyle name="Обычный 9 4 3 2" xfId="49798"/>
    <cellStyle name="Обычный 9 4 3 2 10" xfId="49799"/>
    <cellStyle name="Обычный 9 4 3 2 10 2" xfId="49800"/>
    <cellStyle name="Обычный 9 4 3 2 10 2 2" xfId="49801"/>
    <cellStyle name="Обычный 9 4 3 2 10 2 3" xfId="49802"/>
    <cellStyle name="Обычный 9 4 3 2 10 3" xfId="49803"/>
    <cellStyle name="Обычный 9 4 3 2 10 3 2" xfId="49804"/>
    <cellStyle name="Обычный 9 4 3 2 10 3 3" xfId="49805"/>
    <cellStyle name="Обычный 9 4 3 2 10 4" xfId="49806"/>
    <cellStyle name="Обычный 9 4 3 2 10 4 2" xfId="49807"/>
    <cellStyle name="Обычный 9 4 3 2 10 4 3" xfId="49808"/>
    <cellStyle name="Обычный 9 4 3 2 10 5" xfId="49809"/>
    <cellStyle name="Обычный 9 4 3 2 10 5 2" xfId="49810"/>
    <cellStyle name="Обычный 9 4 3 2 10 6" xfId="49811"/>
    <cellStyle name="Обычный 9 4 3 2 10 7" xfId="49812"/>
    <cellStyle name="Обычный 9 4 3 2 11" xfId="49813"/>
    <cellStyle name="Обычный 9 4 3 2 11 2" xfId="49814"/>
    <cellStyle name="Обычный 9 4 3 2 11 3" xfId="49815"/>
    <cellStyle name="Обычный 9 4 3 2 12" xfId="49816"/>
    <cellStyle name="Обычный 9 4 3 2 12 2" xfId="49817"/>
    <cellStyle name="Обычный 9 4 3 2 12 3" xfId="49818"/>
    <cellStyle name="Обычный 9 4 3 2 13" xfId="49819"/>
    <cellStyle name="Обычный 9 4 3 2 13 2" xfId="49820"/>
    <cellStyle name="Обычный 9 4 3 2 13 3" xfId="49821"/>
    <cellStyle name="Обычный 9 4 3 2 14" xfId="49822"/>
    <cellStyle name="Обычный 9 4 3 2 14 2" xfId="49823"/>
    <cellStyle name="Обычный 9 4 3 2 15" xfId="49824"/>
    <cellStyle name="Обычный 9 4 3 2 16" xfId="49825"/>
    <cellStyle name="Обычный 9 4 3 2 2" xfId="49826"/>
    <cellStyle name="Обычный 9 4 3 2 2 10" xfId="49827"/>
    <cellStyle name="Обычный 9 4 3 2 2 10 2" xfId="49828"/>
    <cellStyle name="Обычный 9 4 3 2 2 10 3" xfId="49829"/>
    <cellStyle name="Обычный 9 4 3 2 2 11" xfId="49830"/>
    <cellStyle name="Обычный 9 4 3 2 2 11 2" xfId="49831"/>
    <cellStyle name="Обычный 9 4 3 2 2 12" xfId="49832"/>
    <cellStyle name="Обычный 9 4 3 2 2 13" xfId="49833"/>
    <cellStyle name="Обычный 9 4 3 2 2 2" xfId="49834"/>
    <cellStyle name="Обычный 9 4 3 2 2 2 2" xfId="49835"/>
    <cellStyle name="Обычный 9 4 3 2 2 2 2 2" xfId="49836"/>
    <cellStyle name="Обычный 9 4 3 2 2 2 2 2 2" xfId="49837"/>
    <cellStyle name="Обычный 9 4 3 2 2 2 2 3" xfId="49838"/>
    <cellStyle name="Обычный 9 4 3 2 2 2 2 4" xfId="49839"/>
    <cellStyle name="Обычный 9 4 3 2 2 2 3" xfId="49840"/>
    <cellStyle name="Обычный 9 4 3 2 2 2 3 2" xfId="49841"/>
    <cellStyle name="Обычный 9 4 3 2 2 2 3 3" xfId="49842"/>
    <cellStyle name="Обычный 9 4 3 2 2 2 4" xfId="49843"/>
    <cellStyle name="Обычный 9 4 3 2 2 2 4 2" xfId="49844"/>
    <cellStyle name="Обычный 9 4 3 2 2 2 4 3" xfId="49845"/>
    <cellStyle name="Обычный 9 4 3 2 2 2 5" xfId="49846"/>
    <cellStyle name="Обычный 9 4 3 2 2 2 5 2" xfId="49847"/>
    <cellStyle name="Обычный 9 4 3 2 2 2 5 3" xfId="49848"/>
    <cellStyle name="Обычный 9 4 3 2 2 2 6" xfId="49849"/>
    <cellStyle name="Обычный 9 4 3 2 2 2 6 2" xfId="49850"/>
    <cellStyle name="Обычный 9 4 3 2 2 2 7" xfId="49851"/>
    <cellStyle name="Обычный 9 4 3 2 2 2 8" xfId="49852"/>
    <cellStyle name="Обычный 9 4 3 2 2 3" xfId="49853"/>
    <cellStyle name="Обычный 9 4 3 2 2 3 2" xfId="49854"/>
    <cellStyle name="Обычный 9 4 3 2 2 3 2 2" xfId="49855"/>
    <cellStyle name="Обычный 9 4 3 2 2 3 2 2 2" xfId="49856"/>
    <cellStyle name="Обычный 9 4 3 2 2 3 2 3" xfId="49857"/>
    <cellStyle name="Обычный 9 4 3 2 2 3 2 4" xfId="49858"/>
    <cellStyle name="Обычный 9 4 3 2 2 3 3" xfId="49859"/>
    <cellStyle name="Обычный 9 4 3 2 2 3 3 2" xfId="49860"/>
    <cellStyle name="Обычный 9 4 3 2 2 3 3 3" xfId="49861"/>
    <cellStyle name="Обычный 9 4 3 2 2 3 4" xfId="49862"/>
    <cellStyle name="Обычный 9 4 3 2 2 3 4 2" xfId="49863"/>
    <cellStyle name="Обычный 9 4 3 2 2 3 4 3" xfId="49864"/>
    <cellStyle name="Обычный 9 4 3 2 2 3 5" xfId="49865"/>
    <cellStyle name="Обычный 9 4 3 2 2 3 5 2" xfId="49866"/>
    <cellStyle name="Обычный 9 4 3 2 2 3 5 3" xfId="49867"/>
    <cellStyle name="Обычный 9 4 3 2 2 3 6" xfId="49868"/>
    <cellStyle name="Обычный 9 4 3 2 2 3 6 2" xfId="49869"/>
    <cellStyle name="Обычный 9 4 3 2 2 3 7" xfId="49870"/>
    <cellStyle name="Обычный 9 4 3 2 2 3 8" xfId="49871"/>
    <cellStyle name="Обычный 9 4 3 2 2 4" xfId="49872"/>
    <cellStyle name="Обычный 9 4 3 2 2 4 2" xfId="49873"/>
    <cellStyle name="Обычный 9 4 3 2 2 4 2 2" xfId="49874"/>
    <cellStyle name="Обычный 9 4 3 2 2 4 2 3" xfId="49875"/>
    <cellStyle name="Обычный 9 4 3 2 2 4 3" xfId="49876"/>
    <cellStyle name="Обычный 9 4 3 2 2 4 3 2" xfId="49877"/>
    <cellStyle name="Обычный 9 4 3 2 2 4 3 3" xfId="49878"/>
    <cellStyle name="Обычный 9 4 3 2 2 4 4" xfId="49879"/>
    <cellStyle name="Обычный 9 4 3 2 2 4 4 2" xfId="49880"/>
    <cellStyle name="Обычный 9 4 3 2 2 4 4 3" xfId="49881"/>
    <cellStyle name="Обычный 9 4 3 2 2 4 5" xfId="49882"/>
    <cellStyle name="Обычный 9 4 3 2 2 4 5 2" xfId="49883"/>
    <cellStyle name="Обычный 9 4 3 2 2 4 6" xfId="49884"/>
    <cellStyle name="Обычный 9 4 3 2 2 4 7" xfId="49885"/>
    <cellStyle name="Обычный 9 4 3 2 2 5" xfId="49886"/>
    <cellStyle name="Обычный 9 4 3 2 2 5 2" xfId="49887"/>
    <cellStyle name="Обычный 9 4 3 2 2 5 2 2" xfId="49888"/>
    <cellStyle name="Обычный 9 4 3 2 2 5 2 3" xfId="49889"/>
    <cellStyle name="Обычный 9 4 3 2 2 5 3" xfId="49890"/>
    <cellStyle name="Обычный 9 4 3 2 2 5 3 2" xfId="49891"/>
    <cellStyle name="Обычный 9 4 3 2 2 5 3 3" xfId="49892"/>
    <cellStyle name="Обычный 9 4 3 2 2 5 4" xfId="49893"/>
    <cellStyle name="Обычный 9 4 3 2 2 5 4 2" xfId="49894"/>
    <cellStyle name="Обычный 9 4 3 2 2 5 4 3" xfId="49895"/>
    <cellStyle name="Обычный 9 4 3 2 2 5 5" xfId="49896"/>
    <cellStyle name="Обычный 9 4 3 2 2 5 5 2" xfId="49897"/>
    <cellStyle name="Обычный 9 4 3 2 2 5 6" xfId="49898"/>
    <cellStyle name="Обычный 9 4 3 2 2 5 7" xfId="49899"/>
    <cellStyle name="Обычный 9 4 3 2 2 6" xfId="49900"/>
    <cellStyle name="Обычный 9 4 3 2 2 6 2" xfId="49901"/>
    <cellStyle name="Обычный 9 4 3 2 2 6 2 2" xfId="49902"/>
    <cellStyle name="Обычный 9 4 3 2 2 6 2 3" xfId="49903"/>
    <cellStyle name="Обычный 9 4 3 2 2 6 3" xfId="49904"/>
    <cellStyle name="Обычный 9 4 3 2 2 6 3 2" xfId="49905"/>
    <cellStyle name="Обычный 9 4 3 2 2 6 3 3" xfId="49906"/>
    <cellStyle name="Обычный 9 4 3 2 2 6 4" xfId="49907"/>
    <cellStyle name="Обычный 9 4 3 2 2 6 4 2" xfId="49908"/>
    <cellStyle name="Обычный 9 4 3 2 2 6 4 3" xfId="49909"/>
    <cellStyle name="Обычный 9 4 3 2 2 6 5" xfId="49910"/>
    <cellStyle name="Обычный 9 4 3 2 2 6 5 2" xfId="49911"/>
    <cellStyle name="Обычный 9 4 3 2 2 6 6" xfId="49912"/>
    <cellStyle name="Обычный 9 4 3 2 2 6 7" xfId="49913"/>
    <cellStyle name="Обычный 9 4 3 2 2 7" xfId="49914"/>
    <cellStyle name="Обычный 9 4 3 2 2 7 2" xfId="49915"/>
    <cellStyle name="Обычный 9 4 3 2 2 7 2 2" xfId="49916"/>
    <cellStyle name="Обычный 9 4 3 2 2 7 2 3" xfId="49917"/>
    <cellStyle name="Обычный 9 4 3 2 2 7 3" xfId="49918"/>
    <cellStyle name="Обычный 9 4 3 2 2 7 3 2" xfId="49919"/>
    <cellStyle name="Обычный 9 4 3 2 2 7 3 3" xfId="49920"/>
    <cellStyle name="Обычный 9 4 3 2 2 7 4" xfId="49921"/>
    <cellStyle name="Обычный 9 4 3 2 2 7 4 2" xfId="49922"/>
    <cellStyle name="Обычный 9 4 3 2 2 7 5" xfId="49923"/>
    <cellStyle name="Обычный 9 4 3 2 2 7 5 2" xfId="49924"/>
    <cellStyle name="Обычный 9 4 3 2 2 7 6" xfId="49925"/>
    <cellStyle name="Обычный 9 4 3 2 2 7 7" xfId="49926"/>
    <cellStyle name="Обычный 9 4 3 2 2 8" xfId="49927"/>
    <cellStyle name="Обычный 9 4 3 2 2 8 2" xfId="49928"/>
    <cellStyle name="Обычный 9 4 3 2 2 8 3" xfId="49929"/>
    <cellStyle name="Обычный 9 4 3 2 2 9" xfId="49930"/>
    <cellStyle name="Обычный 9 4 3 2 2 9 2" xfId="49931"/>
    <cellStyle name="Обычный 9 4 3 2 2 9 3" xfId="49932"/>
    <cellStyle name="Обычный 9 4 3 2 3" xfId="49933"/>
    <cellStyle name="Обычный 9 4 3 2 3 10" xfId="49934"/>
    <cellStyle name="Обычный 9 4 3 2 3 10 2" xfId="49935"/>
    <cellStyle name="Обычный 9 4 3 2 3 11" xfId="49936"/>
    <cellStyle name="Обычный 9 4 3 2 3 12" xfId="49937"/>
    <cellStyle name="Обычный 9 4 3 2 3 2" xfId="49938"/>
    <cellStyle name="Обычный 9 4 3 2 3 2 2" xfId="49939"/>
    <cellStyle name="Обычный 9 4 3 2 3 2 2 2" xfId="49940"/>
    <cellStyle name="Обычный 9 4 3 2 3 2 2 2 2" xfId="49941"/>
    <cellStyle name="Обычный 9 4 3 2 3 2 2 3" xfId="49942"/>
    <cellStyle name="Обычный 9 4 3 2 3 2 2 4" xfId="49943"/>
    <cellStyle name="Обычный 9 4 3 2 3 2 3" xfId="49944"/>
    <cellStyle name="Обычный 9 4 3 2 3 2 3 2" xfId="49945"/>
    <cellStyle name="Обычный 9 4 3 2 3 2 3 3" xfId="49946"/>
    <cellStyle name="Обычный 9 4 3 2 3 2 4" xfId="49947"/>
    <cellStyle name="Обычный 9 4 3 2 3 2 4 2" xfId="49948"/>
    <cellStyle name="Обычный 9 4 3 2 3 2 4 3" xfId="49949"/>
    <cellStyle name="Обычный 9 4 3 2 3 2 5" xfId="49950"/>
    <cellStyle name="Обычный 9 4 3 2 3 2 5 2" xfId="49951"/>
    <cellStyle name="Обычный 9 4 3 2 3 2 5 3" xfId="49952"/>
    <cellStyle name="Обычный 9 4 3 2 3 2 6" xfId="49953"/>
    <cellStyle name="Обычный 9 4 3 2 3 2 6 2" xfId="49954"/>
    <cellStyle name="Обычный 9 4 3 2 3 2 7" xfId="49955"/>
    <cellStyle name="Обычный 9 4 3 2 3 2 8" xfId="49956"/>
    <cellStyle name="Обычный 9 4 3 2 3 3" xfId="49957"/>
    <cellStyle name="Обычный 9 4 3 2 3 3 2" xfId="49958"/>
    <cellStyle name="Обычный 9 4 3 2 3 3 2 2" xfId="49959"/>
    <cellStyle name="Обычный 9 4 3 2 3 3 2 2 2" xfId="49960"/>
    <cellStyle name="Обычный 9 4 3 2 3 3 2 3" xfId="49961"/>
    <cellStyle name="Обычный 9 4 3 2 3 3 2 4" xfId="49962"/>
    <cellStyle name="Обычный 9 4 3 2 3 3 3" xfId="49963"/>
    <cellStyle name="Обычный 9 4 3 2 3 3 3 2" xfId="49964"/>
    <cellStyle name="Обычный 9 4 3 2 3 3 3 3" xfId="49965"/>
    <cellStyle name="Обычный 9 4 3 2 3 3 4" xfId="49966"/>
    <cellStyle name="Обычный 9 4 3 2 3 3 4 2" xfId="49967"/>
    <cellStyle name="Обычный 9 4 3 2 3 3 4 3" xfId="49968"/>
    <cellStyle name="Обычный 9 4 3 2 3 3 5" xfId="49969"/>
    <cellStyle name="Обычный 9 4 3 2 3 3 5 2" xfId="49970"/>
    <cellStyle name="Обычный 9 4 3 2 3 3 5 3" xfId="49971"/>
    <cellStyle name="Обычный 9 4 3 2 3 3 6" xfId="49972"/>
    <cellStyle name="Обычный 9 4 3 2 3 3 6 2" xfId="49973"/>
    <cellStyle name="Обычный 9 4 3 2 3 3 7" xfId="49974"/>
    <cellStyle name="Обычный 9 4 3 2 3 3 8" xfId="49975"/>
    <cellStyle name="Обычный 9 4 3 2 3 4" xfId="49976"/>
    <cellStyle name="Обычный 9 4 3 2 3 4 2" xfId="49977"/>
    <cellStyle name="Обычный 9 4 3 2 3 4 2 2" xfId="49978"/>
    <cellStyle name="Обычный 9 4 3 2 3 4 2 3" xfId="49979"/>
    <cellStyle name="Обычный 9 4 3 2 3 4 3" xfId="49980"/>
    <cellStyle name="Обычный 9 4 3 2 3 4 3 2" xfId="49981"/>
    <cellStyle name="Обычный 9 4 3 2 3 4 3 3" xfId="49982"/>
    <cellStyle name="Обычный 9 4 3 2 3 4 4" xfId="49983"/>
    <cellStyle name="Обычный 9 4 3 2 3 4 4 2" xfId="49984"/>
    <cellStyle name="Обычный 9 4 3 2 3 4 4 3" xfId="49985"/>
    <cellStyle name="Обычный 9 4 3 2 3 4 5" xfId="49986"/>
    <cellStyle name="Обычный 9 4 3 2 3 4 5 2" xfId="49987"/>
    <cellStyle name="Обычный 9 4 3 2 3 4 6" xfId="49988"/>
    <cellStyle name="Обычный 9 4 3 2 3 4 7" xfId="49989"/>
    <cellStyle name="Обычный 9 4 3 2 3 5" xfId="49990"/>
    <cellStyle name="Обычный 9 4 3 2 3 5 2" xfId="49991"/>
    <cellStyle name="Обычный 9 4 3 2 3 5 2 2" xfId="49992"/>
    <cellStyle name="Обычный 9 4 3 2 3 5 2 3" xfId="49993"/>
    <cellStyle name="Обычный 9 4 3 2 3 5 3" xfId="49994"/>
    <cellStyle name="Обычный 9 4 3 2 3 5 3 2" xfId="49995"/>
    <cellStyle name="Обычный 9 4 3 2 3 5 3 3" xfId="49996"/>
    <cellStyle name="Обычный 9 4 3 2 3 5 4" xfId="49997"/>
    <cellStyle name="Обычный 9 4 3 2 3 5 4 2" xfId="49998"/>
    <cellStyle name="Обычный 9 4 3 2 3 5 4 3" xfId="49999"/>
    <cellStyle name="Обычный 9 4 3 2 3 5 5" xfId="50000"/>
    <cellStyle name="Обычный 9 4 3 2 3 5 5 2" xfId="50001"/>
    <cellStyle name="Обычный 9 4 3 2 3 5 6" xfId="50002"/>
    <cellStyle name="Обычный 9 4 3 2 3 5 7" xfId="50003"/>
    <cellStyle name="Обычный 9 4 3 2 3 6" xfId="50004"/>
    <cellStyle name="Обычный 9 4 3 2 3 6 2" xfId="50005"/>
    <cellStyle name="Обычный 9 4 3 2 3 6 2 2" xfId="50006"/>
    <cellStyle name="Обычный 9 4 3 2 3 6 2 3" xfId="50007"/>
    <cellStyle name="Обычный 9 4 3 2 3 6 3" xfId="50008"/>
    <cellStyle name="Обычный 9 4 3 2 3 6 3 2" xfId="50009"/>
    <cellStyle name="Обычный 9 4 3 2 3 6 3 3" xfId="50010"/>
    <cellStyle name="Обычный 9 4 3 2 3 6 4" xfId="50011"/>
    <cellStyle name="Обычный 9 4 3 2 3 6 4 2" xfId="50012"/>
    <cellStyle name="Обычный 9 4 3 2 3 6 5" xfId="50013"/>
    <cellStyle name="Обычный 9 4 3 2 3 6 5 2" xfId="50014"/>
    <cellStyle name="Обычный 9 4 3 2 3 6 6" xfId="50015"/>
    <cellStyle name="Обычный 9 4 3 2 3 6 7" xfId="50016"/>
    <cellStyle name="Обычный 9 4 3 2 3 7" xfId="50017"/>
    <cellStyle name="Обычный 9 4 3 2 3 7 2" xfId="50018"/>
    <cellStyle name="Обычный 9 4 3 2 3 7 3" xfId="50019"/>
    <cellStyle name="Обычный 9 4 3 2 3 8" xfId="50020"/>
    <cellStyle name="Обычный 9 4 3 2 3 8 2" xfId="50021"/>
    <cellStyle name="Обычный 9 4 3 2 3 8 3" xfId="50022"/>
    <cellStyle name="Обычный 9 4 3 2 3 9" xfId="50023"/>
    <cellStyle name="Обычный 9 4 3 2 3 9 2" xfId="50024"/>
    <cellStyle name="Обычный 9 4 3 2 3 9 3" xfId="50025"/>
    <cellStyle name="Обычный 9 4 3 2 4" xfId="50026"/>
    <cellStyle name="Обычный 9 4 3 2 4 2" xfId="50027"/>
    <cellStyle name="Обычный 9 4 3 2 4 2 2" xfId="50028"/>
    <cellStyle name="Обычный 9 4 3 2 4 2 2 2" xfId="50029"/>
    <cellStyle name="Обычный 9 4 3 2 4 2 2 3" xfId="50030"/>
    <cellStyle name="Обычный 9 4 3 2 4 2 3" xfId="50031"/>
    <cellStyle name="Обычный 9 4 3 2 4 2 3 2" xfId="50032"/>
    <cellStyle name="Обычный 9 4 3 2 4 2 3 3" xfId="50033"/>
    <cellStyle name="Обычный 9 4 3 2 4 2 4" xfId="50034"/>
    <cellStyle name="Обычный 9 4 3 2 4 2 4 2" xfId="50035"/>
    <cellStyle name="Обычный 9 4 3 2 4 2 4 3" xfId="50036"/>
    <cellStyle name="Обычный 9 4 3 2 4 2 5" xfId="50037"/>
    <cellStyle name="Обычный 9 4 3 2 4 2 5 2" xfId="50038"/>
    <cellStyle name="Обычный 9 4 3 2 4 2 6" xfId="50039"/>
    <cellStyle name="Обычный 9 4 3 2 4 2 7" xfId="50040"/>
    <cellStyle name="Обычный 9 4 3 2 4 3" xfId="50041"/>
    <cellStyle name="Обычный 9 4 3 2 4 3 2" xfId="50042"/>
    <cellStyle name="Обычный 9 4 3 2 4 3 2 2" xfId="50043"/>
    <cellStyle name="Обычный 9 4 3 2 4 3 3" xfId="50044"/>
    <cellStyle name="Обычный 9 4 3 2 4 3 4" xfId="50045"/>
    <cellStyle name="Обычный 9 4 3 2 4 4" xfId="50046"/>
    <cellStyle name="Обычный 9 4 3 2 4 4 2" xfId="50047"/>
    <cellStyle name="Обычный 9 4 3 2 4 4 3" xfId="50048"/>
    <cellStyle name="Обычный 9 4 3 2 4 5" xfId="50049"/>
    <cellStyle name="Обычный 9 4 3 2 4 5 2" xfId="50050"/>
    <cellStyle name="Обычный 9 4 3 2 4 5 3" xfId="50051"/>
    <cellStyle name="Обычный 9 4 3 2 4 6" xfId="50052"/>
    <cellStyle name="Обычный 9 4 3 2 4 6 2" xfId="50053"/>
    <cellStyle name="Обычный 9 4 3 2 4 6 3" xfId="50054"/>
    <cellStyle name="Обычный 9 4 3 2 4 7" xfId="50055"/>
    <cellStyle name="Обычный 9 4 3 2 4 7 2" xfId="50056"/>
    <cellStyle name="Обычный 9 4 3 2 4 8" xfId="50057"/>
    <cellStyle name="Обычный 9 4 3 2 4 9" xfId="50058"/>
    <cellStyle name="Обычный 9 4 3 2 5" xfId="50059"/>
    <cellStyle name="Обычный 9 4 3 2 5 2" xfId="50060"/>
    <cellStyle name="Обычный 9 4 3 2 5 2 2" xfId="50061"/>
    <cellStyle name="Обычный 9 4 3 2 5 2 2 2" xfId="50062"/>
    <cellStyle name="Обычный 9 4 3 2 5 2 3" xfId="50063"/>
    <cellStyle name="Обычный 9 4 3 2 5 2 4" xfId="50064"/>
    <cellStyle name="Обычный 9 4 3 2 5 3" xfId="50065"/>
    <cellStyle name="Обычный 9 4 3 2 5 3 2" xfId="50066"/>
    <cellStyle name="Обычный 9 4 3 2 5 3 3" xfId="50067"/>
    <cellStyle name="Обычный 9 4 3 2 5 4" xfId="50068"/>
    <cellStyle name="Обычный 9 4 3 2 5 4 2" xfId="50069"/>
    <cellStyle name="Обычный 9 4 3 2 5 4 3" xfId="50070"/>
    <cellStyle name="Обычный 9 4 3 2 5 5" xfId="50071"/>
    <cellStyle name="Обычный 9 4 3 2 5 5 2" xfId="50072"/>
    <cellStyle name="Обычный 9 4 3 2 5 5 3" xfId="50073"/>
    <cellStyle name="Обычный 9 4 3 2 5 6" xfId="50074"/>
    <cellStyle name="Обычный 9 4 3 2 5 6 2" xfId="50075"/>
    <cellStyle name="Обычный 9 4 3 2 5 7" xfId="50076"/>
    <cellStyle name="Обычный 9 4 3 2 5 8" xfId="50077"/>
    <cellStyle name="Обычный 9 4 3 2 6" xfId="50078"/>
    <cellStyle name="Обычный 9 4 3 2 6 2" xfId="50079"/>
    <cellStyle name="Обычный 9 4 3 2 6 2 2" xfId="50080"/>
    <cellStyle name="Обычный 9 4 3 2 6 2 2 2" xfId="50081"/>
    <cellStyle name="Обычный 9 4 3 2 6 2 3" xfId="50082"/>
    <cellStyle name="Обычный 9 4 3 2 6 2 4" xfId="50083"/>
    <cellStyle name="Обычный 9 4 3 2 6 3" xfId="50084"/>
    <cellStyle name="Обычный 9 4 3 2 6 3 2" xfId="50085"/>
    <cellStyle name="Обычный 9 4 3 2 6 3 3" xfId="50086"/>
    <cellStyle name="Обычный 9 4 3 2 6 4" xfId="50087"/>
    <cellStyle name="Обычный 9 4 3 2 6 4 2" xfId="50088"/>
    <cellStyle name="Обычный 9 4 3 2 6 4 3" xfId="50089"/>
    <cellStyle name="Обычный 9 4 3 2 6 5" xfId="50090"/>
    <cellStyle name="Обычный 9 4 3 2 6 5 2" xfId="50091"/>
    <cellStyle name="Обычный 9 4 3 2 6 5 3" xfId="50092"/>
    <cellStyle name="Обычный 9 4 3 2 6 6" xfId="50093"/>
    <cellStyle name="Обычный 9 4 3 2 6 6 2" xfId="50094"/>
    <cellStyle name="Обычный 9 4 3 2 6 7" xfId="50095"/>
    <cellStyle name="Обычный 9 4 3 2 6 8" xfId="50096"/>
    <cellStyle name="Обычный 9 4 3 2 7" xfId="50097"/>
    <cellStyle name="Обычный 9 4 3 2 7 2" xfId="50098"/>
    <cellStyle name="Обычный 9 4 3 2 7 2 2" xfId="50099"/>
    <cellStyle name="Обычный 9 4 3 2 7 2 3" xfId="50100"/>
    <cellStyle name="Обычный 9 4 3 2 7 3" xfId="50101"/>
    <cellStyle name="Обычный 9 4 3 2 7 3 2" xfId="50102"/>
    <cellStyle name="Обычный 9 4 3 2 7 3 3" xfId="50103"/>
    <cellStyle name="Обычный 9 4 3 2 7 4" xfId="50104"/>
    <cellStyle name="Обычный 9 4 3 2 7 4 2" xfId="50105"/>
    <cellStyle name="Обычный 9 4 3 2 7 4 3" xfId="50106"/>
    <cellStyle name="Обычный 9 4 3 2 7 5" xfId="50107"/>
    <cellStyle name="Обычный 9 4 3 2 7 5 2" xfId="50108"/>
    <cellStyle name="Обычный 9 4 3 2 7 6" xfId="50109"/>
    <cellStyle name="Обычный 9 4 3 2 7 7" xfId="50110"/>
    <cellStyle name="Обычный 9 4 3 2 8" xfId="50111"/>
    <cellStyle name="Обычный 9 4 3 2 8 2" xfId="50112"/>
    <cellStyle name="Обычный 9 4 3 2 8 2 2" xfId="50113"/>
    <cellStyle name="Обычный 9 4 3 2 8 2 3" xfId="50114"/>
    <cellStyle name="Обычный 9 4 3 2 8 3" xfId="50115"/>
    <cellStyle name="Обычный 9 4 3 2 8 3 2" xfId="50116"/>
    <cellStyle name="Обычный 9 4 3 2 8 3 3" xfId="50117"/>
    <cellStyle name="Обычный 9 4 3 2 8 4" xfId="50118"/>
    <cellStyle name="Обычный 9 4 3 2 8 4 2" xfId="50119"/>
    <cellStyle name="Обычный 9 4 3 2 8 4 3" xfId="50120"/>
    <cellStyle name="Обычный 9 4 3 2 8 5" xfId="50121"/>
    <cellStyle name="Обычный 9 4 3 2 8 5 2" xfId="50122"/>
    <cellStyle name="Обычный 9 4 3 2 8 6" xfId="50123"/>
    <cellStyle name="Обычный 9 4 3 2 8 7" xfId="50124"/>
    <cellStyle name="Обычный 9 4 3 2 9" xfId="50125"/>
    <cellStyle name="Обычный 9 4 3 2 9 2" xfId="50126"/>
    <cellStyle name="Обычный 9 4 3 2 9 2 2" xfId="50127"/>
    <cellStyle name="Обычный 9 4 3 2 9 2 3" xfId="50128"/>
    <cellStyle name="Обычный 9 4 3 2 9 3" xfId="50129"/>
    <cellStyle name="Обычный 9 4 3 2 9 3 2" xfId="50130"/>
    <cellStyle name="Обычный 9 4 3 2 9 3 3" xfId="50131"/>
    <cellStyle name="Обычный 9 4 3 2 9 4" xfId="50132"/>
    <cellStyle name="Обычный 9 4 3 2 9 4 2" xfId="50133"/>
    <cellStyle name="Обычный 9 4 3 2 9 4 3" xfId="50134"/>
    <cellStyle name="Обычный 9 4 3 2 9 5" xfId="50135"/>
    <cellStyle name="Обычный 9 4 3 2 9 5 2" xfId="50136"/>
    <cellStyle name="Обычный 9 4 3 2 9 6" xfId="50137"/>
    <cellStyle name="Обычный 9 4 3 2 9 7" xfId="50138"/>
    <cellStyle name="Обычный 9 4 3 3" xfId="50139"/>
    <cellStyle name="Обычный 9 4 3 3 10" xfId="50140"/>
    <cellStyle name="Обычный 9 4 3 3 10 2" xfId="50141"/>
    <cellStyle name="Обычный 9 4 3 3 10 3" xfId="50142"/>
    <cellStyle name="Обычный 9 4 3 3 11" xfId="50143"/>
    <cellStyle name="Обычный 9 4 3 3 11 2" xfId="50144"/>
    <cellStyle name="Обычный 9 4 3 3 12" xfId="50145"/>
    <cellStyle name="Обычный 9 4 3 3 13" xfId="50146"/>
    <cellStyle name="Обычный 9 4 3 3 14" xfId="50147"/>
    <cellStyle name="Обычный 9 4 3 3 2" xfId="50148"/>
    <cellStyle name="Обычный 9 4 3 3 2 2" xfId="50149"/>
    <cellStyle name="Обычный 9 4 3 3 2 2 2" xfId="50150"/>
    <cellStyle name="Обычный 9 4 3 3 2 2 2 2" xfId="50151"/>
    <cellStyle name="Обычный 9 4 3 3 2 2 3" xfId="50152"/>
    <cellStyle name="Обычный 9 4 3 3 2 2 4" xfId="50153"/>
    <cellStyle name="Обычный 9 4 3 3 2 3" xfId="50154"/>
    <cellStyle name="Обычный 9 4 3 3 2 3 2" xfId="50155"/>
    <cellStyle name="Обычный 9 4 3 3 2 3 3" xfId="50156"/>
    <cellStyle name="Обычный 9 4 3 3 2 4" xfId="50157"/>
    <cellStyle name="Обычный 9 4 3 3 2 4 2" xfId="50158"/>
    <cellStyle name="Обычный 9 4 3 3 2 4 3" xfId="50159"/>
    <cellStyle name="Обычный 9 4 3 3 2 5" xfId="50160"/>
    <cellStyle name="Обычный 9 4 3 3 2 5 2" xfId="50161"/>
    <cellStyle name="Обычный 9 4 3 3 2 5 3" xfId="50162"/>
    <cellStyle name="Обычный 9 4 3 3 2 6" xfId="50163"/>
    <cellStyle name="Обычный 9 4 3 3 2 6 2" xfId="50164"/>
    <cellStyle name="Обычный 9 4 3 3 2 7" xfId="50165"/>
    <cellStyle name="Обычный 9 4 3 3 2 8" xfId="50166"/>
    <cellStyle name="Обычный 9 4 3 3 3" xfId="50167"/>
    <cellStyle name="Обычный 9 4 3 3 3 2" xfId="50168"/>
    <cellStyle name="Обычный 9 4 3 3 3 2 2" xfId="50169"/>
    <cellStyle name="Обычный 9 4 3 3 3 2 2 2" xfId="50170"/>
    <cellStyle name="Обычный 9 4 3 3 3 2 3" xfId="50171"/>
    <cellStyle name="Обычный 9 4 3 3 3 2 4" xfId="50172"/>
    <cellStyle name="Обычный 9 4 3 3 3 3" xfId="50173"/>
    <cellStyle name="Обычный 9 4 3 3 3 3 2" xfId="50174"/>
    <cellStyle name="Обычный 9 4 3 3 3 3 3" xfId="50175"/>
    <cellStyle name="Обычный 9 4 3 3 3 4" xfId="50176"/>
    <cellStyle name="Обычный 9 4 3 3 3 4 2" xfId="50177"/>
    <cellStyle name="Обычный 9 4 3 3 3 4 3" xfId="50178"/>
    <cellStyle name="Обычный 9 4 3 3 3 5" xfId="50179"/>
    <cellStyle name="Обычный 9 4 3 3 3 5 2" xfId="50180"/>
    <cellStyle name="Обычный 9 4 3 3 3 5 3" xfId="50181"/>
    <cellStyle name="Обычный 9 4 3 3 3 6" xfId="50182"/>
    <cellStyle name="Обычный 9 4 3 3 3 6 2" xfId="50183"/>
    <cellStyle name="Обычный 9 4 3 3 3 7" xfId="50184"/>
    <cellStyle name="Обычный 9 4 3 3 3 8" xfId="50185"/>
    <cellStyle name="Обычный 9 4 3 3 4" xfId="50186"/>
    <cellStyle name="Обычный 9 4 3 3 4 2" xfId="50187"/>
    <cellStyle name="Обычный 9 4 3 3 4 2 2" xfId="50188"/>
    <cellStyle name="Обычный 9 4 3 3 4 2 3" xfId="50189"/>
    <cellStyle name="Обычный 9 4 3 3 4 3" xfId="50190"/>
    <cellStyle name="Обычный 9 4 3 3 4 3 2" xfId="50191"/>
    <cellStyle name="Обычный 9 4 3 3 4 3 3" xfId="50192"/>
    <cellStyle name="Обычный 9 4 3 3 4 4" xfId="50193"/>
    <cellStyle name="Обычный 9 4 3 3 4 4 2" xfId="50194"/>
    <cellStyle name="Обычный 9 4 3 3 4 4 3" xfId="50195"/>
    <cellStyle name="Обычный 9 4 3 3 4 5" xfId="50196"/>
    <cellStyle name="Обычный 9 4 3 3 4 5 2" xfId="50197"/>
    <cellStyle name="Обычный 9 4 3 3 4 6" xfId="50198"/>
    <cellStyle name="Обычный 9 4 3 3 4 7" xfId="50199"/>
    <cellStyle name="Обычный 9 4 3 3 5" xfId="50200"/>
    <cellStyle name="Обычный 9 4 3 3 5 2" xfId="50201"/>
    <cellStyle name="Обычный 9 4 3 3 5 2 2" xfId="50202"/>
    <cellStyle name="Обычный 9 4 3 3 5 2 3" xfId="50203"/>
    <cellStyle name="Обычный 9 4 3 3 5 3" xfId="50204"/>
    <cellStyle name="Обычный 9 4 3 3 5 3 2" xfId="50205"/>
    <cellStyle name="Обычный 9 4 3 3 5 3 3" xfId="50206"/>
    <cellStyle name="Обычный 9 4 3 3 5 4" xfId="50207"/>
    <cellStyle name="Обычный 9 4 3 3 5 4 2" xfId="50208"/>
    <cellStyle name="Обычный 9 4 3 3 5 4 3" xfId="50209"/>
    <cellStyle name="Обычный 9 4 3 3 5 5" xfId="50210"/>
    <cellStyle name="Обычный 9 4 3 3 5 5 2" xfId="50211"/>
    <cellStyle name="Обычный 9 4 3 3 5 6" xfId="50212"/>
    <cellStyle name="Обычный 9 4 3 3 5 7" xfId="50213"/>
    <cellStyle name="Обычный 9 4 3 3 6" xfId="50214"/>
    <cellStyle name="Обычный 9 4 3 3 6 2" xfId="50215"/>
    <cellStyle name="Обычный 9 4 3 3 6 2 2" xfId="50216"/>
    <cellStyle name="Обычный 9 4 3 3 6 2 3" xfId="50217"/>
    <cellStyle name="Обычный 9 4 3 3 6 3" xfId="50218"/>
    <cellStyle name="Обычный 9 4 3 3 6 3 2" xfId="50219"/>
    <cellStyle name="Обычный 9 4 3 3 6 3 3" xfId="50220"/>
    <cellStyle name="Обычный 9 4 3 3 6 4" xfId="50221"/>
    <cellStyle name="Обычный 9 4 3 3 6 4 2" xfId="50222"/>
    <cellStyle name="Обычный 9 4 3 3 6 4 3" xfId="50223"/>
    <cellStyle name="Обычный 9 4 3 3 6 5" xfId="50224"/>
    <cellStyle name="Обычный 9 4 3 3 6 5 2" xfId="50225"/>
    <cellStyle name="Обычный 9 4 3 3 6 6" xfId="50226"/>
    <cellStyle name="Обычный 9 4 3 3 6 7" xfId="50227"/>
    <cellStyle name="Обычный 9 4 3 3 7" xfId="50228"/>
    <cellStyle name="Обычный 9 4 3 3 7 2" xfId="50229"/>
    <cellStyle name="Обычный 9 4 3 3 7 2 2" xfId="50230"/>
    <cellStyle name="Обычный 9 4 3 3 7 2 3" xfId="50231"/>
    <cellStyle name="Обычный 9 4 3 3 7 3" xfId="50232"/>
    <cellStyle name="Обычный 9 4 3 3 7 3 2" xfId="50233"/>
    <cellStyle name="Обычный 9 4 3 3 7 3 3" xfId="50234"/>
    <cellStyle name="Обычный 9 4 3 3 7 4" xfId="50235"/>
    <cellStyle name="Обычный 9 4 3 3 7 4 2" xfId="50236"/>
    <cellStyle name="Обычный 9 4 3 3 7 5" xfId="50237"/>
    <cellStyle name="Обычный 9 4 3 3 7 5 2" xfId="50238"/>
    <cellStyle name="Обычный 9 4 3 3 7 6" xfId="50239"/>
    <cellStyle name="Обычный 9 4 3 3 7 7" xfId="50240"/>
    <cellStyle name="Обычный 9 4 3 3 8" xfId="50241"/>
    <cellStyle name="Обычный 9 4 3 3 8 2" xfId="50242"/>
    <cellStyle name="Обычный 9 4 3 3 8 3" xfId="50243"/>
    <cellStyle name="Обычный 9 4 3 3 9" xfId="50244"/>
    <cellStyle name="Обычный 9 4 3 3 9 2" xfId="50245"/>
    <cellStyle name="Обычный 9 4 3 3 9 3" xfId="50246"/>
    <cellStyle name="Обычный 9 4 3 4" xfId="50247"/>
    <cellStyle name="Обычный 9 4 3 4 10" xfId="50248"/>
    <cellStyle name="Обычный 9 4 3 4 10 2" xfId="50249"/>
    <cellStyle name="Обычный 9 4 3 4 11" xfId="50250"/>
    <cellStyle name="Обычный 9 4 3 4 12" xfId="50251"/>
    <cellStyle name="Обычный 9 4 3 4 2" xfId="50252"/>
    <cellStyle name="Обычный 9 4 3 4 2 2" xfId="50253"/>
    <cellStyle name="Обычный 9 4 3 4 2 2 2" xfId="50254"/>
    <cellStyle name="Обычный 9 4 3 4 2 2 2 2" xfId="50255"/>
    <cellStyle name="Обычный 9 4 3 4 2 2 3" xfId="50256"/>
    <cellStyle name="Обычный 9 4 3 4 2 2 4" xfId="50257"/>
    <cellStyle name="Обычный 9 4 3 4 2 3" xfId="50258"/>
    <cellStyle name="Обычный 9 4 3 4 2 3 2" xfId="50259"/>
    <cellStyle name="Обычный 9 4 3 4 2 3 3" xfId="50260"/>
    <cellStyle name="Обычный 9 4 3 4 2 4" xfId="50261"/>
    <cellStyle name="Обычный 9 4 3 4 2 4 2" xfId="50262"/>
    <cellStyle name="Обычный 9 4 3 4 2 4 3" xfId="50263"/>
    <cellStyle name="Обычный 9 4 3 4 2 5" xfId="50264"/>
    <cellStyle name="Обычный 9 4 3 4 2 5 2" xfId="50265"/>
    <cellStyle name="Обычный 9 4 3 4 2 5 3" xfId="50266"/>
    <cellStyle name="Обычный 9 4 3 4 2 6" xfId="50267"/>
    <cellStyle name="Обычный 9 4 3 4 2 6 2" xfId="50268"/>
    <cellStyle name="Обычный 9 4 3 4 2 7" xfId="50269"/>
    <cellStyle name="Обычный 9 4 3 4 2 8" xfId="50270"/>
    <cellStyle name="Обычный 9 4 3 4 3" xfId="50271"/>
    <cellStyle name="Обычный 9 4 3 4 3 2" xfId="50272"/>
    <cellStyle name="Обычный 9 4 3 4 3 2 2" xfId="50273"/>
    <cellStyle name="Обычный 9 4 3 4 3 2 2 2" xfId="50274"/>
    <cellStyle name="Обычный 9 4 3 4 3 2 3" xfId="50275"/>
    <cellStyle name="Обычный 9 4 3 4 3 2 4" xfId="50276"/>
    <cellStyle name="Обычный 9 4 3 4 3 3" xfId="50277"/>
    <cellStyle name="Обычный 9 4 3 4 3 3 2" xfId="50278"/>
    <cellStyle name="Обычный 9 4 3 4 3 3 3" xfId="50279"/>
    <cellStyle name="Обычный 9 4 3 4 3 4" xfId="50280"/>
    <cellStyle name="Обычный 9 4 3 4 3 4 2" xfId="50281"/>
    <cellStyle name="Обычный 9 4 3 4 3 4 3" xfId="50282"/>
    <cellStyle name="Обычный 9 4 3 4 3 5" xfId="50283"/>
    <cellStyle name="Обычный 9 4 3 4 3 5 2" xfId="50284"/>
    <cellStyle name="Обычный 9 4 3 4 3 5 3" xfId="50285"/>
    <cellStyle name="Обычный 9 4 3 4 3 6" xfId="50286"/>
    <cellStyle name="Обычный 9 4 3 4 3 6 2" xfId="50287"/>
    <cellStyle name="Обычный 9 4 3 4 3 7" xfId="50288"/>
    <cellStyle name="Обычный 9 4 3 4 3 8" xfId="50289"/>
    <cellStyle name="Обычный 9 4 3 4 4" xfId="50290"/>
    <cellStyle name="Обычный 9 4 3 4 4 2" xfId="50291"/>
    <cellStyle name="Обычный 9 4 3 4 4 2 2" xfId="50292"/>
    <cellStyle name="Обычный 9 4 3 4 4 2 3" xfId="50293"/>
    <cellStyle name="Обычный 9 4 3 4 4 3" xfId="50294"/>
    <cellStyle name="Обычный 9 4 3 4 4 3 2" xfId="50295"/>
    <cellStyle name="Обычный 9 4 3 4 4 3 3" xfId="50296"/>
    <cellStyle name="Обычный 9 4 3 4 4 4" xfId="50297"/>
    <cellStyle name="Обычный 9 4 3 4 4 4 2" xfId="50298"/>
    <cellStyle name="Обычный 9 4 3 4 4 4 3" xfId="50299"/>
    <cellStyle name="Обычный 9 4 3 4 4 5" xfId="50300"/>
    <cellStyle name="Обычный 9 4 3 4 4 5 2" xfId="50301"/>
    <cellStyle name="Обычный 9 4 3 4 4 6" xfId="50302"/>
    <cellStyle name="Обычный 9 4 3 4 4 7" xfId="50303"/>
    <cellStyle name="Обычный 9 4 3 4 5" xfId="50304"/>
    <cellStyle name="Обычный 9 4 3 4 5 2" xfId="50305"/>
    <cellStyle name="Обычный 9 4 3 4 5 2 2" xfId="50306"/>
    <cellStyle name="Обычный 9 4 3 4 5 2 3" xfId="50307"/>
    <cellStyle name="Обычный 9 4 3 4 5 3" xfId="50308"/>
    <cellStyle name="Обычный 9 4 3 4 5 3 2" xfId="50309"/>
    <cellStyle name="Обычный 9 4 3 4 5 3 3" xfId="50310"/>
    <cellStyle name="Обычный 9 4 3 4 5 4" xfId="50311"/>
    <cellStyle name="Обычный 9 4 3 4 5 4 2" xfId="50312"/>
    <cellStyle name="Обычный 9 4 3 4 5 4 3" xfId="50313"/>
    <cellStyle name="Обычный 9 4 3 4 5 5" xfId="50314"/>
    <cellStyle name="Обычный 9 4 3 4 5 5 2" xfId="50315"/>
    <cellStyle name="Обычный 9 4 3 4 5 6" xfId="50316"/>
    <cellStyle name="Обычный 9 4 3 4 5 7" xfId="50317"/>
    <cellStyle name="Обычный 9 4 3 4 6" xfId="50318"/>
    <cellStyle name="Обычный 9 4 3 4 6 2" xfId="50319"/>
    <cellStyle name="Обычный 9 4 3 4 6 2 2" xfId="50320"/>
    <cellStyle name="Обычный 9 4 3 4 6 2 3" xfId="50321"/>
    <cellStyle name="Обычный 9 4 3 4 6 3" xfId="50322"/>
    <cellStyle name="Обычный 9 4 3 4 6 3 2" xfId="50323"/>
    <cellStyle name="Обычный 9 4 3 4 6 3 3" xfId="50324"/>
    <cellStyle name="Обычный 9 4 3 4 6 4" xfId="50325"/>
    <cellStyle name="Обычный 9 4 3 4 6 4 2" xfId="50326"/>
    <cellStyle name="Обычный 9 4 3 4 6 5" xfId="50327"/>
    <cellStyle name="Обычный 9 4 3 4 6 5 2" xfId="50328"/>
    <cellStyle name="Обычный 9 4 3 4 6 6" xfId="50329"/>
    <cellStyle name="Обычный 9 4 3 4 6 7" xfId="50330"/>
    <cellStyle name="Обычный 9 4 3 4 7" xfId="50331"/>
    <cellStyle name="Обычный 9 4 3 4 7 2" xfId="50332"/>
    <cellStyle name="Обычный 9 4 3 4 7 3" xfId="50333"/>
    <cellStyle name="Обычный 9 4 3 4 8" xfId="50334"/>
    <cellStyle name="Обычный 9 4 3 4 8 2" xfId="50335"/>
    <cellStyle name="Обычный 9 4 3 4 8 3" xfId="50336"/>
    <cellStyle name="Обычный 9 4 3 4 9" xfId="50337"/>
    <cellStyle name="Обычный 9 4 3 4 9 2" xfId="50338"/>
    <cellStyle name="Обычный 9 4 3 4 9 3" xfId="50339"/>
    <cellStyle name="Обычный 9 4 3 5" xfId="50340"/>
    <cellStyle name="Обычный 9 4 3 5 2" xfId="50341"/>
    <cellStyle name="Обычный 9 4 3 5 2 2" xfId="50342"/>
    <cellStyle name="Обычный 9 4 3 5 2 2 2" xfId="50343"/>
    <cellStyle name="Обычный 9 4 3 5 2 2 3" xfId="50344"/>
    <cellStyle name="Обычный 9 4 3 5 2 3" xfId="50345"/>
    <cellStyle name="Обычный 9 4 3 5 2 3 2" xfId="50346"/>
    <cellStyle name="Обычный 9 4 3 5 2 3 3" xfId="50347"/>
    <cellStyle name="Обычный 9 4 3 5 2 4" xfId="50348"/>
    <cellStyle name="Обычный 9 4 3 5 2 4 2" xfId="50349"/>
    <cellStyle name="Обычный 9 4 3 5 2 4 3" xfId="50350"/>
    <cellStyle name="Обычный 9 4 3 5 2 5" xfId="50351"/>
    <cellStyle name="Обычный 9 4 3 5 2 5 2" xfId="50352"/>
    <cellStyle name="Обычный 9 4 3 5 2 6" xfId="50353"/>
    <cellStyle name="Обычный 9 4 3 5 2 7" xfId="50354"/>
    <cellStyle name="Обычный 9 4 3 5 3" xfId="50355"/>
    <cellStyle name="Обычный 9 4 3 5 3 2" xfId="50356"/>
    <cellStyle name="Обычный 9 4 3 5 3 2 2" xfId="50357"/>
    <cellStyle name="Обычный 9 4 3 5 3 3" xfId="50358"/>
    <cellStyle name="Обычный 9 4 3 5 3 4" xfId="50359"/>
    <cellStyle name="Обычный 9 4 3 5 4" xfId="50360"/>
    <cellStyle name="Обычный 9 4 3 5 4 2" xfId="50361"/>
    <cellStyle name="Обычный 9 4 3 5 4 3" xfId="50362"/>
    <cellStyle name="Обычный 9 4 3 5 5" xfId="50363"/>
    <cellStyle name="Обычный 9 4 3 5 5 2" xfId="50364"/>
    <cellStyle name="Обычный 9 4 3 5 5 3" xfId="50365"/>
    <cellStyle name="Обычный 9 4 3 5 6" xfId="50366"/>
    <cellStyle name="Обычный 9 4 3 5 6 2" xfId="50367"/>
    <cellStyle name="Обычный 9 4 3 5 6 3" xfId="50368"/>
    <cellStyle name="Обычный 9 4 3 5 7" xfId="50369"/>
    <cellStyle name="Обычный 9 4 3 5 7 2" xfId="50370"/>
    <cellStyle name="Обычный 9 4 3 5 8" xfId="50371"/>
    <cellStyle name="Обычный 9 4 3 5 9" xfId="50372"/>
    <cellStyle name="Обычный 9 4 3 6" xfId="50373"/>
    <cellStyle name="Обычный 9 4 3 6 2" xfId="50374"/>
    <cellStyle name="Обычный 9 4 3 6 2 2" xfId="50375"/>
    <cellStyle name="Обычный 9 4 3 6 2 2 2" xfId="50376"/>
    <cellStyle name="Обычный 9 4 3 6 2 3" xfId="50377"/>
    <cellStyle name="Обычный 9 4 3 6 2 4" xfId="50378"/>
    <cellStyle name="Обычный 9 4 3 6 3" xfId="50379"/>
    <cellStyle name="Обычный 9 4 3 6 3 2" xfId="50380"/>
    <cellStyle name="Обычный 9 4 3 6 3 3" xfId="50381"/>
    <cellStyle name="Обычный 9 4 3 6 4" xfId="50382"/>
    <cellStyle name="Обычный 9 4 3 6 4 2" xfId="50383"/>
    <cellStyle name="Обычный 9 4 3 6 4 3" xfId="50384"/>
    <cellStyle name="Обычный 9 4 3 6 5" xfId="50385"/>
    <cellStyle name="Обычный 9 4 3 6 5 2" xfId="50386"/>
    <cellStyle name="Обычный 9 4 3 6 5 3" xfId="50387"/>
    <cellStyle name="Обычный 9 4 3 6 6" xfId="50388"/>
    <cellStyle name="Обычный 9 4 3 6 6 2" xfId="50389"/>
    <cellStyle name="Обычный 9 4 3 6 7" xfId="50390"/>
    <cellStyle name="Обычный 9 4 3 6 8" xfId="50391"/>
    <cellStyle name="Обычный 9 4 3 7" xfId="50392"/>
    <cellStyle name="Обычный 9 4 3 7 2" xfId="50393"/>
    <cellStyle name="Обычный 9 4 3 7 2 2" xfId="50394"/>
    <cellStyle name="Обычный 9 4 3 7 2 2 2" xfId="50395"/>
    <cellStyle name="Обычный 9 4 3 7 2 3" xfId="50396"/>
    <cellStyle name="Обычный 9 4 3 7 2 4" xfId="50397"/>
    <cellStyle name="Обычный 9 4 3 7 3" xfId="50398"/>
    <cellStyle name="Обычный 9 4 3 7 3 2" xfId="50399"/>
    <cellStyle name="Обычный 9 4 3 7 3 3" xfId="50400"/>
    <cellStyle name="Обычный 9 4 3 7 4" xfId="50401"/>
    <cellStyle name="Обычный 9 4 3 7 4 2" xfId="50402"/>
    <cellStyle name="Обычный 9 4 3 7 4 3" xfId="50403"/>
    <cellStyle name="Обычный 9 4 3 7 5" xfId="50404"/>
    <cellStyle name="Обычный 9 4 3 7 5 2" xfId="50405"/>
    <cellStyle name="Обычный 9 4 3 7 5 3" xfId="50406"/>
    <cellStyle name="Обычный 9 4 3 7 6" xfId="50407"/>
    <cellStyle name="Обычный 9 4 3 7 6 2" xfId="50408"/>
    <cellStyle name="Обычный 9 4 3 7 7" xfId="50409"/>
    <cellStyle name="Обычный 9 4 3 7 8" xfId="50410"/>
    <cellStyle name="Обычный 9 4 3 8" xfId="50411"/>
    <cellStyle name="Обычный 9 4 3 8 2" xfId="50412"/>
    <cellStyle name="Обычный 9 4 3 8 2 2" xfId="50413"/>
    <cellStyle name="Обычный 9 4 3 8 2 3" xfId="50414"/>
    <cellStyle name="Обычный 9 4 3 8 3" xfId="50415"/>
    <cellStyle name="Обычный 9 4 3 8 3 2" xfId="50416"/>
    <cellStyle name="Обычный 9 4 3 8 3 3" xfId="50417"/>
    <cellStyle name="Обычный 9 4 3 8 4" xfId="50418"/>
    <cellStyle name="Обычный 9 4 3 8 4 2" xfId="50419"/>
    <cellStyle name="Обычный 9 4 3 8 4 3" xfId="50420"/>
    <cellStyle name="Обычный 9 4 3 8 5" xfId="50421"/>
    <cellStyle name="Обычный 9 4 3 8 5 2" xfId="50422"/>
    <cellStyle name="Обычный 9 4 3 8 6" xfId="50423"/>
    <cellStyle name="Обычный 9 4 3 8 7" xfId="50424"/>
    <cellStyle name="Обычный 9 4 3 9" xfId="50425"/>
    <cellStyle name="Обычный 9 4 3 9 2" xfId="50426"/>
    <cellStyle name="Обычный 9 4 3 9 2 2" xfId="50427"/>
    <cellStyle name="Обычный 9 4 3 9 2 3" xfId="50428"/>
    <cellStyle name="Обычный 9 4 3 9 3" xfId="50429"/>
    <cellStyle name="Обычный 9 4 3 9 3 2" xfId="50430"/>
    <cellStyle name="Обычный 9 4 3 9 3 3" xfId="50431"/>
    <cellStyle name="Обычный 9 4 3 9 4" xfId="50432"/>
    <cellStyle name="Обычный 9 4 3 9 4 2" xfId="50433"/>
    <cellStyle name="Обычный 9 4 3 9 4 3" xfId="50434"/>
    <cellStyle name="Обычный 9 4 3 9 5" xfId="50435"/>
    <cellStyle name="Обычный 9 4 3 9 5 2" xfId="50436"/>
    <cellStyle name="Обычный 9 4 3 9 6" xfId="50437"/>
    <cellStyle name="Обычный 9 4 3 9 7" xfId="50438"/>
    <cellStyle name="Обычный 9 4 4" xfId="50439"/>
    <cellStyle name="Обычный 9 4 4 10" xfId="50440"/>
    <cellStyle name="Обычный 9 4 4 10 2" xfId="50441"/>
    <cellStyle name="Обычный 9 4 4 10 2 2" xfId="50442"/>
    <cellStyle name="Обычный 9 4 4 10 2 3" xfId="50443"/>
    <cellStyle name="Обычный 9 4 4 10 3" xfId="50444"/>
    <cellStyle name="Обычный 9 4 4 10 3 2" xfId="50445"/>
    <cellStyle name="Обычный 9 4 4 10 3 3" xfId="50446"/>
    <cellStyle name="Обычный 9 4 4 10 4" xfId="50447"/>
    <cellStyle name="Обычный 9 4 4 10 4 2" xfId="50448"/>
    <cellStyle name="Обычный 9 4 4 10 4 3" xfId="50449"/>
    <cellStyle name="Обычный 9 4 4 10 5" xfId="50450"/>
    <cellStyle name="Обычный 9 4 4 10 5 2" xfId="50451"/>
    <cellStyle name="Обычный 9 4 4 10 6" xfId="50452"/>
    <cellStyle name="Обычный 9 4 4 10 7" xfId="50453"/>
    <cellStyle name="Обычный 9 4 4 11" xfId="50454"/>
    <cellStyle name="Обычный 9 4 4 11 2" xfId="50455"/>
    <cellStyle name="Обычный 9 4 4 11 3" xfId="50456"/>
    <cellStyle name="Обычный 9 4 4 12" xfId="50457"/>
    <cellStyle name="Обычный 9 4 4 12 2" xfId="50458"/>
    <cellStyle name="Обычный 9 4 4 12 3" xfId="50459"/>
    <cellStyle name="Обычный 9 4 4 13" xfId="50460"/>
    <cellStyle name="Обычный 9 4 4 13 2" xfId="50461"/>
    <cellStyle name="Обычный 9 4 4 13 3" xfId="50462"/>
    <cellStyle name="Обычный 9 4 4 14" xfId="50463"/>
    <cellStyle name="Обычный 9 4 4 14 2" xfId="50464"/>
    <cellStyle name="Обычный 9 4 4 15" xfId="50465"/>
    <cellStyle name="Обычный 9 4 4 16" xfId="50466"/>
    <cellStyle name="Обычный 9 4 4 2" xfId="50467"/>
    <cellStyle name="Обычный 9 4 4 2 10" xfId="50468"/>
    <cellStyle name="Обычный 9 4 4 2 10 2" xfId="50469"/>
    <cellStyle name="Обычный 9 4 4 2 10 3" xfId="50470"/>
    <cellStyle name="Обычный 9 4 4 2 11" xfId="50471"/>
    <cellStyle name="Обычный 9 4 4 2 11 2" xfId="50472"/>
    <cellStyle name="Обычный 9 4 4 2 12" xfId="50473"/>
    <cellStyle name="Обычный 9 4 4 2 13" xfId="50474"/>
    <cellStyle name="Обычный 9 4 4 2 2" xfId="50475"/>
    <cellStyle name="Обычный 9 4 4 2 2 2" xfId="50476"/>
    <cellStyle name="Обычный 9 4 4 2 2 2 2" xfId="50477"/>
    <cellStyle name="Обычный 9 4 4 2 2 2 2 2" xfId="50478"/>
    <cellStyle name="Обычный 9 4 4 2 2 2 3" xfId="50479"/>
    <cellStyle name="Обычный 9 4 4 2 2 2 4" xfId="50480"/>
    <cellStyle name="Обычный 9 4 4 2 2 3" xfId="50481"/>
    <cellStyle name="Обычный 9 4 4 2 2 3 2" xfId="50482"/>
    <cellStyle name="Обычный 9 4 4 2 2 3 3" xfId="50483"/>
    <cellStyle name="Обычный 9 4 4 2 2 4" xfId="50484"/>
    <cellStyle name="Обычный 9 4 4 2 2 4 2" xfId="50485"/>
    <cellStyle name="Обычный 9 4 4 2 2 4 3" xfId="50486"/>
    <cellStyle name="Обычный 9 4 4 2 2 5" xfId="50487"/>
    <cellStyle name="Обычный 9 4 4 2 2 5 2" xfId="50488"/>
    <cellStyle name="Обычный 9 4 4 2 2 5 3" xfId="50489"/>
    <cellStyle name="Обычный 9 4 4 2 2 6" xfId="50490"/>
    <cellStyle name="Обычный 9 4 4 2 2 6 2" xfId="50491"/>
    <cellStyle name="Обычный 9 4 4 2 2 7" xfId="50492"/>
    <cellStyle name="Обычный 9 4 4 2 2 8" xfId="50493"/>
    <cellStyle name="Обычный 9 4 4 2 3" xfId="50494"/>
    <cellStyle name="Обычный 9 4 4 2 3 2" xfId="50495"/>
    <cellStyle name="Обычный 9 4 4 2 3 2 2" xfId="50496"/>
    <cellStyle name="Обычный 9 4 4 2 3 2 2 2" xfId="50497"/>
    <cellStyle name="Обычный 9 4 4 2 3 2 3" xfId="50498"/>
    <cellStyle name="Обычный 9 4 4 2 3 2 4" xfId="50499"/>
    <cellStyle name="Обычный 9 4 4 2 3 3" xfId="50500"/>
    <cellStyle name="Обычный 9 4 4 2 3 3 2" xfId="50501"/>
    <cellStyle name="Обычный 9 4 4 2 3 3 3" xfId="50502"/>
    <cellStyle name="Обычный 9 4 4 2 3 4" xfId="50503"/>
    <cellStyle name="Обычный 9 4 4 2 3 4 2" xfId="50504"/>
    <cellStyle name="Обычный 9 4 4 2 3 4 3" xfId="50505"/>
    <cellStyle name="Обычный 9 4 4 2 3 5" xfId="50506"/>
    <cellStyle name="Обычный 9 4 4 2 3 5 2" xfId="50507"/>
    <cellStyle name="Обычный 9 4 4 2 3 5 3" xfId="50508"/>
    <cellStyle name="Обычный 9 4 4 2 3 6" xfId="50509"/>
    <cellStyle name="Обычный 9 4 4 2 3 6 2" xfId="50510"/>
    <cellStyle name="Обычный 9 4 4 2 3 7" xfId="50511"/>
    <cellStyle name="Обычный 9 4 4 2 3 8" xfId="50512"/>
    <cellStyle name="Обычный 9 4 4 2 4" xfId="50513"/>
    <cellStyle name="Обычный 9 4 4 2 4 2" xfId="50514"/>
    <cellStyle name="Обычный 9 4 4 2 4 2 2" xfId="50515"/>
    <cellStyle name="Обычный 9 4 4 2 4 2 3" xfId="50516"/>
    <cellStyle name="Обычный 9 4 4 2 4 3" xfId="50517"/>
    <cellStyle name="Обычный 9 4 4 2 4 3 2" xfId="50518"/>
    <cellStyle name="Обычный 9 4 4 2 4 3 3" xfId="50519"/>
    <cellStyle name="Обычный 9 4 4 2 4 4" xfId="50520"/>
    <cellStyle name="Обычный 9 4 4 2 4 4 2" xfId="50521"/>
    <cellStyle name="Обычный 9 4 4 2 4 4 3" xfId="50522"/>
    <cellStyle name="Обычный 9 4 4 2 4 5" xfId="50523"/>
    <cellStyle name="Обычный 9 4 4 2 4 5 2" xfId="50524"/>
    <cellStyle name="Обычный 9 4 4 2 4 6" xfId="50525"/>
    <cellStyle name="Обычный 9 4 4 2 4 7" xfId="50526"/>
    <cellStyle name="Обычный 9 4 4 2 5" xfId="50527"/>
    <cellStyle name="Обычный 9 4 4 2 5 2" xfId="50528"/>
    <cellStyle name="Обычный 9 4 4 2 5 2 2" xfId="50529"/>
    <cellStyle name="Обычный 9 4 4 2 5 2 3" xfId="50530"/>
    <cellStyle name="Обычный 9 4 4 2 5 3" xfId="50531"/>
    <cellStyle name="Обычный 9 4 4 2 5 3 2" xfId="50532"/>
    <cellStyle name="Обычный 9 4 4 2 5 3 3" xfId="50533"/>
    <cellStyle name="Обычный 9 4 4 2 5 4" xfId="50534"/>
    <cellStyle name="Обычный 9 4 4 2 5 4 2" xfId="50535"/>
    <cellStyle name="Обычный 9 4 4 2 5 4 3" xfId="50536"/>
    <cellStyle name="Обычный 9 4 4 2 5 5" xfId="50537"/>
    <cellStyle name="Обычный 9 4 4 2 5 5 2" xfId="50538"/>
    <cellStyle name="Обычный 9 4 4 2 5 6" xfId="50539"/>
    <cellStyle name="Обычный 9 4 4 2 5 7" xfId="50540"/>
    <cellStyle name="Обычный 9 4 4 2 6" xfId="50541"/>
    <cellStyle name="Обычный 9 4 4 2 6 2" xfId="50542"/>
    <cellStyle name="Обычный 9 4 4 2 6 2 2" xfId="50543"/>
    <cellStyle name="Обычный 9 4 4 2 6 2 3" xfId="50544"/>
    <cellStyle name="Обычный 9 4 4 2 6 3" xfId="50545"/>
    <cellStyle name="Обычный 9 4 4 2 6 3 2" xfId="50546"/>
    <cellStyle name="Обычный 9 4 4 2 6 3 3" xfId="50547"/>
    <cellStyle name="Обычный 9 4 4 2 6 4" xfId="50548"/>
    <cellStyle name="Обычный 9 4 4 2 6 4 2" xfId="50549"/>
    <cellStyle name="Обычный 9 4 4 2 6 4 3" xfId="50550"/>
    <cellStyle name="Обычный 9 4 4 2 6 5" xfId="50551"/>
    <cellStyle name="Обычный 9 4 4 2 6 5 2" xfId="50552"/>
    <cellStyle name="Обычный 9 4 4 2 6 6" xfId="50553"/>
    <cellStyle name="Обычный 9 4 4 2 6 7" xfId="50554"/>
    <cellStyle name="Обычный 9 4 4 2 7" xfId="50555"/>
    <cellStyle name="Обычный 9 4 4 2 7 2" xfId="50556"/>
    <cellStyle name="Обычный 9 4 4 2 7 2 2" xfId="50557"/>
    <cellStyle name="Обычный 9 4 4 2 7 2 3" xfId="50558"/>
    <cellStyle name="Обычный 9 4 4 2 7 3" xfId="50559"/>
    <cellStyle name="Обычный 9 4 4 2 7 3 2" xfId="50560"/>
    <cellStyle name="Обычный 9 4 4 2 7 3 3" xfId="50561"/>
    <cellStyle name="Обычный 9 4 4 2 7 4" xfId="50562"/>
    <cellStyle name="Обычный 9 4 4 2 7 4 2" xfId="50563"/>
    <cellStyle name="Обычный 9 4 4 2 7 5" xfId="50564"/>
    <cellStyle name="Обычный 9 4 4 2 7 5 2" xfId="50565"/>
    <cellStyle name="Обычный 9 4 4 2 7 6" xfId="50566"/>
    <cellStyle name="Обычный 9 4 4 2 7 7" xfId="50567"/>
    <cellStyle name="Обычный 9 4 4 2 8" xfId="50568"/>
    <cellStyle name="Обычный 9 4 4 2 8 2" xfId="50569"/>
    <cellStyle name="Обычный 9 4 4 2 8 3" xfId="50570"/>
    <cellStyle name="Обычный 9 4 4 2 9" xfId="50571"/>
    <cellStyle name="Обычный 9 4 4 2 9 2" xfId="50572"/>
    <cellStyle name="Обычный 9 4 4 2 9 3" xfId="50573"/>
    <cellStyle name="Обычный 9 4 4 3" xfId="50574"/>
    <cellStyle name="Обычный 9 4 4 3 10" xfId="50575"/>
    <cellStyle name="Обычный 9 4 4 3 10 2" xfId="50576"/>
    <cellStyle name="Обычный 9 4 4 3 11" xfId="50577"/>
    <cellStyle name="Обычный 9 4 4 3 12" xfId="50578"/>
    <cellStyle name="Обычный 9 4 4 3 2" xfId="50579"/>
    <cellStyle name="Обычный 9 4 4 3 2 2" xfId="50580"/>
    <cellStyle name="Обычный 9 4 4 3 2 2 2" xfId="50581"/>
    <cellStyle name="Обычный 9 4 4 3 2 2 2 2" xfId="50582"/>
    <cellStyle name="Обычный 9 4 4 3 2 2 3" xfId="50583"/>
    <cellStyle name="Обычный 9 4 4 3 2 2 4" xfId="50584"/>
    <cellStyle name="Обычный 9 4 4 3 2 3" xfId="50585"/>
    <cellStyle name="Обычный 9 4 4 3 2 3 2" xfId="50586"/>
    <cellStyle name="Обычный 9 4 4 3 2 3 3" xfId="50587"/>
    <cellStyle name="Обычный 9 4 4 3 2 4" xfId="50588"/>
    <cellStyle name="Обычный 9 4 4 3 2 4 2" xfId="50589"/>
    <cellStyle name="Обычный 9 4 4 3 2 4 3" xfId="50590"/>
    <cellStyle name="Обычный 9 4 4 3 2 5" xfId="50591"/>
    <cellStyle name="Обычный 9 4 4 3 2 5 2" xfId="50592"/>
    <cellStyle name="Обычный 9 4 4 3 2 5 3" xfId="50593"/>
    <cellStyle name="Обычный 9 4 4 3 2 6" xfId="50594"/>
    <cellStyle name="Обычный 9 4 4 3 2 6 2" xfId="50595"/>
    <cellStyle name="Обычный 9 4 4 3 2 7" xfId="50596"/>
    <cellStyle name="Обычный 9 4 4 3 2 8" xfId="50597"/>
    <cellStyle name="Обычный 9 4 4 3 3" xfId="50598"/>
    <cellStyle name="Обычный 9 4 4 3 3 2" xfId="50599"/>
    <cellStyle name="Обычный 9 4 4 3 3 2 2" xfId="50600"/>
    <cellStyle name="Обычный 9 4 4 3 3 2 2 2" xfId="50601"/>
    <cellStyle name="Обычный 9 4 4 3 3 2 3" xfId="50602"/>
    <cellStyle name="Обычный 9 4 4 3 3 2 4" xfId="50603"/>
    <cellStyle name="Обычный 9 4 4 3 3 3" xfId="50604"/>
    <cellStyle name="Обычный 9 4 4 3 3 3 2" xfId="50605"/>
    <cellStyle name="Обычный 9 4 4 3 3 3 3" xfId="50606"/>
    <cellStyle name="Обычный 9 4 4 3 3 4" xfId="50607"/>
    <cellStyle name="Обычный 9 4 4 3 3 4 2" xfId="50608"/>
    <cellStyle name="Обычный 9 4 4 3 3 4 3" xfId="50609"/>
    <cellStyle name="Обычный 9 4 4 3 3 5" xfId="50610"/>
    <cellStyle name="Обычный 9 4 4 3 3 5 2" xfId="50611"/>
    <cellStyle name="Обычный 9 4 4 3 3 5 3" xfId="50612"/>
    <cellStyle name="Обычный 9 4 4 3 3 6" xfId="50613"/>
    <cellStyle name="Обычный 9 4 4 3 3 6 2" xfId="50614"/>
    <cellStyle name="Обычный 9 4 4 3 3 7" xfId="50615"/>
    <cellStyle name="Обычный 9 4 4 3 3 8" xfId="50616"/>
    <cellStyle name="Обычный 9 4 4 3 4" xfId="50617"/>
    <cellStyle name="Обычный 9 4 4 3 4 2" xfId="50618"/>
    <cellStyle name="Обычный 9 4 4 3 4 2 2" xfId="50619"/>
    <cellStyle name="Обычный 9 4 4 3 4 2 3" xfId="50620"/>
    <cellStyle name="Обычный 9 4 4 3 4 3" xfId="50621"/>
    <cellStyle name="Обычный 9 4 4 3 4 3 2" xfId="50622"/>
    <cellStyle name="Обычный 9 4 4 3 4 3 3" xfId="50623"/>
    <cellStyle name="Обычный 9 4 4 3 4 4" xfId="50624"/>
    <cellStyle name="Обычный 9 4 4 3 4 4 2" xfId="50625"/>
    <cellStyle name="Обычный 9 4 4 3 4 4 3" xfId="50626"/>
    <cellStyle name="Обычный 9 4 4 3 4 5" xfId="50627"/>
    <cellStyle name="Обычный 9 4 4 3 4 5 2" xfId="50628"/>
    <cellStyle name="Обычный 9 4 4 3 4 6" xfId="50629"/>
    <cellStyle name="Обычный 9 4 4 3 4 7" xfId="50630"/>
    <cellStyle name="Обычный 9 4 4 3 5" xfId="50631"/>
    <cellStyle name="Обычный 9 4 4 3 5 2" xfId="50632"/>
    <cellStyle name="Обычный 9 4 4 3 5 2 2" xfId="50633"/>
    <cellStyle name="Обычный 9 4 4 3 5 2 3" xfId="50634"/>
    <cellStyle name="Обычный 9 4 4 3 5 3" xfId="50635"/>
    <cellStyle name="Обычный 9 4 4 3 5 3 2" xfId="50636"/>
    <cellStyle name="Обычный 9 4 4 3 5 3 3" xfId="50637"/>
    <cellStyle name="Обычный 9 4 4 3 5 4" xfId="50638"/>
    <cellStyle name="Обычный 9 4 4 3 5 4 2" xfId="50639"/>
    <cellStyle name="Обычный 9 4 4 3 5 4 3" xfId="50640"/>
    <cellStyle name="Обычный 9 4 4 3 5 5" xfId="50641"/>
    <cellStyle name="Обычный 9 4 4 3 5 5 2" xfId="50642"/>
    <cellStyle name="Обычный 9 4 4 3 5 6" xfId="50643"/>
    <cellStyle name="Обычный 9 4 4 3 5 7" xfId="50644"/>
    <cellStyle name="Обычный 9 4 4 3 6" xfId="50645"/>
    <cellStyle name="Обычный 9 4 4 3 6 2" xfId="50646"/>
    <cellStyle name="Обычный 9 4 4 3 6 2 2" xfId="50647"/>
    <cellStyle name="Обычный 9 4 4 3 6 2 3" xfId="50648"/>
    <cellStyle name="Обычный 9 4 4 3 6 3" xfId="50649"/>
    <cellStyle name="Обычный 9 4 4 3 6 3 2" xfId="50650"/>
    <cellStyle name="Обычный 9 4 4 3 6 3 3" xfId="50651"/>
    <cellStyle name="Обычный 9 4 4 3 6 4" xfId="50652"/>
    <cellStyle name="Обычный 9 4 4 3 6 4 2" xfId="50653"/>
    <cellStyle name="Обычный 9 4 4 3 6 5" xfId="50654"/>
    <cellStyle name="Обычный 9 4 4 3 6 5 2" xfId="50655"/>
    <cellStyle name="Обычный 9 4 4 3 6 6" xfId="50656"/>
    <cellStyle name="Обычный 9 4 4 3 6 7" xfId="50657"/>
    <cellStyle name="Обычный 9 4 4 3 7" xfId="50658"/>
    <cellStyle name="Обычный 9 4 4 3 7 2" xfId="50659"/>
    <cellStyle name="Обычный 9 4 4 3 7 3" xfId="50660"/>
    <cellStyle name="Обычный 9 4 4 3 8" xfId="50661"/>
    <cellStyle name="Обычный 9 4 4 3 8 2" xfId="50662"/>
    <cellStyle name="Обычный 9 4 4 3 8 3" xfId="50663"/>
    <cellStyle name="Обычный 9 4 4 3 9" xfId="50664"/>
    <cellStyle name="Обычный 9 4 4 3 9 2" xfId="50665"/>
    <cellStyle name="Обычный 9 4 4 3 9 3" xfId="50666"/>
    <cellStyle name="Обычный 9 4 4 4" xfId="50667"/>
    <cellStyle name="Обычный 9 4 4 4 2" xfId="50668"/>
    <cellStyle name="Обычный 9 4 4 4 2 2" xfId="50669"/>
    <cellStyle name="Обычный 9 4 4 4 2 2 2" xfId="50670"/>
    <cellStyle name="Обычный 9 4 4 4 2 2 3" xfId="50671"/>
    <cellStyle name="Обычный 9 4 4 4 2 3" xfId="50672"/>
    <cellStyle name="Обычный 9 4 4 4 2 3 2" xfId="50673"/>
    <cellStyle name="Обычный 9 4 4 4 2 3 3" xfId="50674"/>
    <cellStyle name="Обычный 9 4 4 4 2 4" xfId="50675"/>
    <cellStyle name="Обычный 9 4 4 4 2 4 2" xfId="50676"/>
    <cellStyle name="Обычный 9 4 4 4 2 4 3" xfId="50677"/>
    <cellStyle name="Обычный 9 4 4 4 2 5" xfId="50678"/>
    <cellStyle name="Обычный 9 4 4 4 2 5 2" xfId="50679"/>
    <cellStyle name="Обычный 9 4 4 4 2 6" xfId="50680"/>
    <cellStyle name="Обычный 9 4 4 4 2 7" xfId="50681"/>
    <cellStyle name="Обычный 9 4 4 4 3" xfId="50682"/>
    <cellStyle name="Обычный 9 4 4 4 3 2" xfId="50683"/>
    <cellStyle name="Обычный 9 4 4 4 3 2 2" xfId="50684"/>
    <cellStyle name="Обычный 9 4 4 4 3 3" xfId="50685"/>
    <cellStyle name="Обычный 9 4 4 4 3 4" xfId="50686"/>
    <cellStyle name="Обычный 9 4 4 4 4" xfId="50687"/>
    <cellStyle name="Обычный 9 4 4 4 4 2" xfId="50688"/>
    <cellStyle name="Обычный 9 4 4 4 4 3" xfId="50689"/>
    <cellStyle name="Обычный 9 4 4 4 5" xfId="50690"/>
    <cellStyle name="Обычный 9 4 4 4 5 2" xfId="50691"/>
    <cellStyle name="Обычный 9 4 4 4 5 3" xfId="50692"/>
    <cellStyle name="Обычный 9 4 4 4 6" xfId="50693"/>
    <cellStyle name="Обычный 9 4 4 4 6 2" xfId="50694"/>
    <cellStyle name="Обычный 9 4 4 4 6 3" xfId="50695"/>
    <cellStyle name="Обычный 9 4 4 4 7" xfId="50696"/>
    <cellStyle name="Обычный 9 4 4 4 7 2" xfId="50697"/>
    <cellStyle name="Обычный 9 4 4 4 8" xfId="50698"/>
    <cellStyle name="Обычный 9 4 4 4 9" xfId="50699"/>
    <cellStyle name="Обычный 9 4 4 5" xfId="50700"/>
    <cellStyle name="Обычный 9 4 4 5 2" xfId="50701"/>
    <cellStyle name="Обычный 9 4 4 5 2 2" xfId="50702"/>
    <cellStyle name="Обычный 9 4 4 5 2 2 2" xfId="50703"/>
    <cellStyle name="Обычный 9 4 4 5 2 3" xfId="50704"/>
    <cellStyle name="Обычный 9 4 4 5 2 4" xfId="50705"/>
    <cellStyle name="Обычный 9 4 4 5 3" xfId="50706"/>
    <cellStyle name="Обычный 9 4 4 5 3 2" xfId="50707"/>
    <cellStyle name="Обычный 9 4 4 5 3 3" xfId="50708"/>
    <cellStyle name="Обычный 9 4 4 5 4" xfId="50709"/>
    <cellStyle name="Обычный 9 4 4 5 4 2" xfId="50710"/>
    <cellStyle name="Обычный 9 4 4 5 4 3" xfId="50711"/>
    <cellStyle name="Обычный 9 4 4 5 5" xfId="50712"/>
    <cellStyle name="Обычный 9 4 4 5 5 2" xfId="50713"/>
    <cellStyle name="Обычный 9 4 4 5 5 3" xfId="50714"/>
    <cellStyle name="Обычный 9 4 4 5 6" xfId="50715"/>
    <cellStyle name="Обычный 9 4 4 5 6 2" xfId="50716"/>
    <cellStyle name="Обычный 9 4 4 5 7" xfId="50717"/>
    <cellStyle name="Обычный 9 4 4 5 8" xfId="50718"/>
    <cellStyle name="Обычный 9 4 4 6" xfId="50719"/>
    <cellStyle name="Обычный 9 4 4 6 2" xfId="50720"/>
    <cellStyle name="Обычный 9 4 4 6 2 2" xfId="50721"/>
    <cellStyle name="Обычный 9 4 4 6 2 2 2" xfId="50722"/>
    <cellStyle name="Обычный 9 4 4 6 2 3" xfId="50723"/>
    <cellStyle name="Обычный 9 4 4 6 2 4" xfId="50724"/>
    <cellStyle name="Обычный 9 4 4 6 3" xfId="50725"/>
    <cellStyle name="Обычный 9 4 4 6 3 2" xfId="50726"/>
    <cellStyle name="Обычный 9 4 4 6 3 3" xfId="50727"/>
    <cellStyle name="Обычный 9 4 4 6 4" xfId="50728"/>
    <cellStyle name="Обычный 9 4 4 6 4 2" xfId="50729"/>
    <cellStyle name="Обычный 9 4 4 6 4 3" xfId="50730"/>
    <cellStyle name="Обычный 9 4 4 6 5" xfId="50731"/>
    <cellStyle name="Обычный 9 4 4 6 5 2" xfId="50732"/>
    <cellStyle name="Обычный 9 4 4 6 5 3" xfId="50733"/>
    <cellStyle name="Обычный 9 4 4 6 6" xfId="50734"/>
    <cellStyle name="Обычный 9 4 4 6 6 2" xfId="50735"/>
    <cellStyle name="Обычный 9 4 4 6 7" xfId="50736"/>
    <cellStyle name="Обычный 9 4 4 6 8" xfId="50737"/>
    <cellStyle name="Обычный 9 4 4 7" xfId="50738"/>
    <cellStyle name="Обычный 9 4 4 7 2" xfId="50739"/>
    <cellStyle name="Обычный 9 4 4 7 2 2" xfId="50740"/>
    <cellStyle name="Обычный 9 4 4 7 2 3" xfId="50741"/>
    <cellStyle name="Обычный 9 4 4 7 3" xfId="50742"/>
    <cellStyle name="Обычный 9 4 4 7 3 2" xfId="50743"/>
    <cellStyle name="Обычный 9 4 4 7 3 3" xfId="50744"/>
    <cellStyle name="Обычный 9 4 4 7 4" xfId="50745"/>
    <cellStyle name="Обычный 9 4 4 7 4 2" xfId="50746"/>
    <cellStyle name="Обычный 9 4 4 7 4 3" xfId="50747"/>
    <cellStyle name="Обычный 9 4 4 7 5" xfId="50748"/>
    <cellStyle name="Обычный 9 4 4 7 5 2" xfId="50749"/>
    <cellStyle name="Обычный 9 4 4 7 6" xfId="50750"/>
    <cellStyle name="Обычный 9 4 4 7 7" xfId="50751"/>
    <cellStyle name="Обычный 9 4 4 8" xfId="50752"/>
    <cellStyle name="Обычный 9 4 4 8 2" xfId="50753"/>
    <cellStyle name="Обычный 9 4 4 8 2 2" xfId="50754"/>
    <cellStyle name="Обычный 9 4 4 8 2 3" xfId="50755"/>
    <cellStyle name="Обычный 9 4 4 8 3" xfId="50756"/>
    <cellStyle name="Обычный 9 4 4 8 3 2" xfId="50757"/>
    <cellStyle name="Обычный 9 4 4 8 3 3" xfId="50758"/>
    <cellStyle name="Обычный 9 4 4 8 4" xfId="50759"/>
    <cellStyle name="Обычный 9 4 4 8 4 2" xfId="50760"/>
    <cellStyle name="Обычный 9 4 4 8 4 3" xfId="50761"/>
    <cellStyle name="Обычный 9 4 4 8 5" xfId="50762"/>
    <cellStyle name="Обычный 9 4 4 8 5 2" xfId="50763"/>
    <cellStyle name="Обычный 9 4 4 8 6" xfId="50764"/>
    <cellStyle name="Обычный 9 4 4 8 7" xfId="50765"/>
    <cellStyle name="Обычный 9 4 4 9" xfId="50766"/>
    <cellStyle name="Обычный 9 4 4 9 2" xfId="50767"/>
    <cellStyle name="Обычный 9 4 4 9 2 2" xfId="50768"/>
    <cellStyle name="Обычный 9 4 4 9 2 3" xfId="50769"/>
    <cellStyle name="Обычный 9 4 4 9 3" xfId="50770"/>
    <cellStyle name="Обычный 9 4 4 9 3 2" xfId="50771"/>
    <cellStyle name="Обычный 9 4 4 9 3 3" xfId="50772"/>
    <cellStyle name="Обычный 9 4 4 9 4" xfId="50773"/>
    <cellStyle name="Обычный 9 4 4 9 4 2" xfId="50774"/>
    <cellStyle name="Обычный 9 4 4 9 4 3" xfId="50775"/>
    <cellStyle name="Обычный 9 4 4 9 5" xfId="50776"/>
    <cellStyle name="Обычный 9 4 4 9 5 2" xfId="50777"/>
    <cellStyle name="Обычный 9 4 4 9 6" xfId="50778"/>
    <cellStyle name="Обычный 9 4 4 9 7" xfId="50779"/>
    <cellStyle name="Обычный 9 4 5" xfId="50780"/>
    <cellStyle name="Обычный 9 4 5 10" xfId="50781"/>
    <cellStyle name="Обычный 9 4 5 10 2" xfId="50782"/>
    <cellStyle name="Обычный 9 4 5 10 2 2" xfId="50783"/>
    <cellStyle name="Обычный 9 4 5 10 2 3" xfId="50784"/>
    <cellStyle name="Обычный 9 4 5 10 3" xfId="50785"/>
    <cellStyle name="Обычный 9 4 5 10 3 2" xfId="50786"/>
    <cellStyle name="Обычный 9 4 5 10 3 3" xfId="50787"/>
    <cellStyle name="Обычный 9 4 5 10 4" xfId="50788"/>
    <cellStyle name="Обычный 9 4 5 10 4 2" xfId="50789"/>
    <cellStyle name="Обычный 9 4 5 10 4 3" xfId="50790"/>
    <cellStyle name="Обычный 9 4 5 10 5" xfId="50791"/>
    <cellStyle name="Обычный 9 4 5 10 5 2" xfId="50792"/>
    <cellStyle name="Обычный 9 4 5 10 6" xfId="50793"/>
    <cellStyle name="Обычный 9 4 5 10 7" xfId="50794"/>
    <cellStyle name="Обычный 9 4 5 11" xfId="50795"/>
    <cellStyle name="Обычный 9 4 5 11 2" xfId="50796"/>
    <cellStyle name="Обычный 9 4 5 11 3" xfId="50797"/>
    <cellStyle name="Обычный 9 4 5 12" xfId="50798"/>
    <cellStyle name="Обычный 9 4 5 12 2" xfId="50799"/>
    <cellStyle name="Обычный 9 4 5 12 3" xfId="50800"/>
    <cellStyle name="Обычный 9 4 5 13" xfId="50801"/>
    <cellStyle name="Обычный 9 4 5 13 2" xfId="50802"/>
    <cellStyle name="Обычный 9 4 5 13 3" xfId="50803"/>
    <cellStyle name="Обычный 9 4 5 14" xfId="50804"/>
    <cellStyle name="Обычный 9 4 5 14 2" xfId="50805"/>
    <cellStyle name="Обычный 9 4 5 15" xfId="50806"/>
    <cellStyle name="Обычный 9 4 5 16" xfId="50807"/>
    <cellStyle name="Обычный 9 4 5 2" xfId="50808"/>
    <cellStyle name="Обычный 9 4 5 2 10" xfId="50809"/>
    <cellStyle name="Обычный 9 4 5 2 10 2" xfId="50810"/>
    <cellStyle name="Обычный 9 4 5 2 10 3" xfId="50811"/>
    <cellStyle name="Обычный 9 4 5 2 11" xfId="50812"/>
    <cellStyle name="Обычный 9 4 5 2 11 2" xfId="50813"/>
    <cellStyle name="Обычный 9 4 5 2 12" xfId="50814"/>
    <cellStyle name="Обычный 9 4 5 2 13" xfId="50815"/>
    <cellStyle name="Обычный 9 4 5 2 2" xfId="50816"/>
    <cellStyle name="Обычный 9 4 5 2 2 2" xfId="50817"/>
    <cellStyle name="Обычный 9 4 5 2 2 2 2" xfId="50818"/>
    <cellStyle name="Обычный 9 4 5 2 2 2 2 2" xfId="50819"/>
    <cellStyle name="Обычный 9 4 5 2 2 2 3" xfId="50820"/>
    <cellStyle name="Обычный 9 4 5 2 2 2 4" xfId="50821"/>
    <cellStyle name="Обычный 9 4 5 2 2 3" xfId="50822"/>
    <cellStyle name="Обычный 9 4 5 2 2 3 2" xfId="50823"/>
    <cellStyle name="Обычный 9 4 5 2 2 3 3" xfId="50824"/>
    <cellStyle name="Обычный 9 4 5 2 2 4" xfId="50825"/>
    <cellStyle name="Обычный 9 4 5 2 2 4 2" xfId="50826"/>
    <cellStyle name="Обычный 9 4 5 2 2 4 3" xfId="50827"/>
    <cellStyle name="Обычный 9 4 5 2 2 5" xfId="50828"/>
    <cellStyle name="Обычный 9 4 5 2 2 5 2" xfId="50829"/>
    <cellStyle name="Обычный 9 4 5 2 2 5 3" xfId="50830"/>
    <cellStyle name="Обычный 9 4 5 2 2 6" xfId="50831"/>
    <cellStyle name="Обычный 9 4 5 2 2 6 2" xfId="50832"/>
    <cellStyle name="Обычный 9 4 5 2 2 7" xfId="50833"/>
    <cellStyle name="Обычный 9 4 5 2 2 8" xfId="50834"/>
    <cellStyle name="Обычный 9 4 5 2 3" xfId="50835"/>
    <cellStyle name="Обычный 9 4 5 2 3 2" xfId="50836"/>
    <cellStyle name="Обычный 9 4 5 2 3 2 2" xfId="50837"/>
    <cellStyle name="Обычный 9 4 5 2 3 2 2 2" xfId="50838"/>
    <cellStyle name="Обычный 9 4 5 2 3 2 3" xfId="50839"/>
    <cellStyle name="Обычный 9 4 5 2 3 2 4" xfId="50840"/>
    <cellStyle name="Обычный 9 4 5 2 3 3" xfId="50841"/>
    <cellStyle name="Обычный 9 4 5 2 3 3 2" xfId="50842"/>
    <cellStyle name="Обычный 9 4 5 2 3 3 3" xfId="50843"/>
    <cellStyle name="Обычный 9 4 5 2 3 4" xfId="50844"/>
    <cellStyle name="Обычный 9 4 5 2 3 4 2" xfId="50845"/>
    <cellStyle name="Обычный 9 4 5 2 3 4 3" xfId="50846"/>
    <cellStyle name="Обычный 9 4 5 2 3 5" xfId="50847"/>
    <cellStyle name="Обычный 9 4 5 2 3 5 2" xfId="50848"/>
    <cellStyle name="Обычный 9 4 5 2 3 5 3" xfId="50849"/>
    <cellStyle name="Обычный 9 4 5 2 3 6" xfId="50850"/>
    <cellStyle name="Обычный 9 4 5 2 3 6 2" xfId="50851"/>
    <cellStyle name="Обычный 9 4 5 2 3 7" xfId="50852"/>
    <cellStyle name="Обычный 9 4 5 2 3 8" xfId="50853"/>
    <cellStyle name="Обычный 9 4 5 2 4" xfId="50854"/>
    <cellStyle name="Обычный 9 4 5 2 4 2" xfId="50855"/>
    <cellStyle name="Обычный 9 4 5 2 4 2 2" xfId="50856"/>
    <cellStyle name="Обычный 9 4 5 2 4 2 3" xfId="50857"/>
    <cellStyle name="Обычный 9 4 5 2 4 3" xfId="50858"/>
    <cellStyle name="Обычный 9 4 5 2 4 3 2" xfId="50859"/>
    <cellStyle name="Обычный 9 4 5 2 4 3 3" xfId="50860"/>
    <cellStyle name="Обычный 9 4 5 2 4 4" xfId="50861"/>
    <cellStyle name="Обычный 9 4 5 2 4 4 2" xfId="50862"/>
    <cellStyle name="Обычный 9 4 5 2 4 4 3" xfId="50863"/>
    <cellStyle name="Обычный 9 4 5 2 4 5" xfId="50864"/>
    <cellStyle name="Обычный 9 4 5 2 4 5 2" xfId="50865"/>
    <cellStyle name="Обычный 9 4 5 2 4 6" xfId="50866"/>
    <cellStyle name="Обычный 9 4 5 2 4 7" xfId="50867"/>
    <cellStyle name="Обычный 9 4 5 2 5" xfId="50868"/>
    <cellStyle name="Обычный 9 4 5 2 5 2" xfId="50869"/>
    <cellStyle name="Обычный 9 4 5 2 5 2 2" xfId="50870"/>
    <cellStyle name="Обычный 9 4 5 2 5 2 3" xfId="50871"/>
    <cellStyle name="Обычный 9 4 5 2 5 3" xfId="50872"/>
    <cellStyle name="Обычный 9 4 5 2 5 3 2" xfId="50873"/>
    <cellStyle name="Обычный 9 4 5 2 5 3 3" xfId="50874"/>
    <cellStyle name="Обычный 9 4 5 2 5 4" xfId="50875"/>
    <cellStyle name="Обычный 9 4 5 2 5 4 2" xfId="50876"/>
    <cellStyle name="Обычный 9 4 5 2 5 4 3" xfId="50877"/>
    <cellStyle name="Обычный 9 4 5 2 5 5" xfId="50878"/>
    <cellStyle name="Обычный 9 4 5 2 5 5 2" xfId="50879"/>
    <cellStyle name="Обычный 9 4 5 2 5 6" xfId="50880"/>
    <cellStyle name="Обычный 9 4 5 2 5 7" xfId="50881"/>
    <cellStyle name="Обычный 9 4 5 2 6" xfId="50882"/>
    <cellStyle name="Обычный 9 4 5 2 6 2" xfId="50883"/>
    <cellStyle name="Обычный 9 4 5 2 6 2 2" xfId="50884"/>
    <cellStyle name="Обычный 9 4 5 2 6 2 3" xfId="50885"/>
    <cellStyle name="Обычный 9 4 5 2 6 3" xfId="50886"/>
    <cellStyle name="Обычный 9 4 5 2 6 3 2" xfId="50887"/>
    <cellStyle name="Обычный 9 4 5 2 6 3 3" xfId="50888"/>
    <cellStyle name="Обычный 9 4 5 2 6 4" xfId="50889"/>
    <cellStyle name="Обычный 9 4 5 2 6 4 2" xfId="50890"/>
    <cellStyle name="Обычный 9 4 5 2 6 4 3" xfId="50891"/>
    <cellStyle name="Обычный 9 4 5 2 6 5" xfId="50892"/>
    <cellStyle name="Обычный 9 4 5 2 6 5 2" xfId="50893"/>
    <cellStyle name="Обычный 9 4 5 2 6 6" xfId="50894"/>
    <cellStyle name="Обычный 9 4 5 2 6 7" xfId="50895"/>
    <cellStyle name="Обычный 9 4 5 2 7" xfId="50896"/>
    <cellStyle name="Обычный 9 4 5 2 7 2" xfId="50897"/>
    <cellStyle name="Обычный 9 4 5 2 7 2 2" xfId="50898"/>
    <cellStyle name="Обычный 9 4 5 2 7 2 3" xfId="50899"/>
    <cellStyle name="Обычный 9 4 5 2 7 3" xfId="50900"/>
    <cellStyle name="Обычный 9 4 5 2 7 3 2" xfId="50901"/>
    <cellStyle name="Обычный 9 4 5 2 7 3 3" xfId="50902"/>
    <cellStyle name="Обычный 9 4 5 2 7 4" xfId="50903"/>
    <cellStyle name="Обычный 9 4 5 2 7 4 2" xfId="50904"/>
    <cellStyle name="Обычный 9 4 5 2 7 5" xfId="50905"/>
    <cellStyle name="Обычный 9 4 5 2 7 5 2" xfId="50906"/>
    <cellStyle name="Обычный 9 4 5 2 7 6" xfId="50907"/>
    <cellStyle name="Обычный 9 4 5 2 7 7" xfId="50908"/>
    <cellStyle name="Обычный 9 4 5 2 8" xfId="50909"/>
    <cellStyle name="Обычный 9 4 5 2 8 2" xfId="50910"/>
    <cellStyle name="Обычный 9 4 5 2 8 3" xfId="50911"/>
    <cellStyle name="Обычный 9 4 5 2 9" xfId="50912"/>
    <cellStyle name="Обычный 9 4 5 2 9 2" xfId="50913"/>
    <cellStyle name="Обычный 9 4 5 2 9 3" xfId="50914"/>
    <cellStyle name="Обычный 9 4 5 3" xfId="50915"/>
    <cellStyle name="Обычный 9 4 5 3 10" xfId="50916"/>
    <cellStyle name="Обычный 9 4 5 3 10 2" xfId="50917"/>
    <cellStyle name="Обычный 9 4 5 3 11" xfId="50918"/>
    <cellStyle name="Обычный 9 4 5 3 12" xfId="50919"/>
    <cellStyle name="Обычный 9 4 5 3 2" xfId="50920"/>
    <cellStyle name="Обычный 9 4 5 3 2 2" xfId="50921"/>
    <cellStyle name="Обычный 9 4 5 3 2 2 2" xfId="50922"/>
    <cellStyle name="Обычный 9 4 5 3 2 2 2 2" xfId="50923"/>
    <cellStyle name="Обычный 9 4 5 3 2 2 3" xfId="50924"/>
    <cellStyle name="Обычный 9 4 5 3 2 2 4" xfId="50925"/>
    <cellStyle name="Обычный 9 4 5 3 2 3" xfId="50926"/>
    <cellStyle name="Обычный 9 4 5 3 2 3 2" xfId="50927"/>
    <cellStyle name="Обычный 9 4 5 3 2 3 3" xfId="50928"/>
    <cellStyle name="Обычный 9 4 5 3 2 4" xfId="50929"/>
    <cellStyle name="Обычный 9 4 5 3 2 4 2" xfId="50930"/>
    <cellStyle name="Обычный 9 4 5 3 2 4 3" xfId="50931"/>
    <cellStyle name="Обычный 9 4 5 3 2 5" xfId="50932"/>
    <cellStyle name="Обычный 9 4 5 3 2 5 2" xfId="50933"/>
    <cellStyle name="Обычный 9 4 5 3 2 5 3" xfId="50934"/>
    <cellStyle name="Обычный 9 4 5 3 2 6" xfId="50935"/>
    <cellStyle name="Обычный 9 4 5 3 2 6 2" xfId="50936"/>
    <cellStyle name="Обычный 9 4 5 3 2 7" xfId="50937"/>
    <cellStyle name="Обычный 9 4 5 3 2 8" xfId="50938"/>
    <cellStyle name="Обычный 9 4 5 3 3" xfId="50939"/>
    <cellStyle name="Обычный 9 4 5 3 3 2" xfId="50940"/>
    <cellStyle name="Обычный 9 4 5 3 3 2 2" xfId="50941"/>
    <cellStyle name="Обычный 9 4 5 3 3 2 2 2" xfId="50942"/>
    <cellStyle name="Обычный 9 4 5 3 3 2 3" xfId="50943"/>
    <cellStyle name="Обычный 9 4 5 3 3 2 4" xfId="50944"/>
    <cellStyle name="Обычный 9 4 5 3 3 3" xfId="50945"/>
    <cellStyle name="Обычный 9 4 5 3 3 3 2" xfId="50946"/>
    <cellStyle name="Обычный 9 4 5 3 3 3 3" xfId="50947"/>
    <cellStyle name="Обычный 9 4 5 3 3 4" xfId="50948"/>
    <cellStyle name="Обычный 9 4 5 3 3 4 2" xfId="50949"/>
    <cellStyle name="Обычный 9 4 5 3 3 4 3" xfId="50950"/>
    <cellStyle name="Обычный 9 4 5 3 3 5" xfId="50951"/>
    <cellStyle name="Обычный 9 4 5 3 3 5 2" xfId="50952"/>
    <cellStyle name="Обычный 9 4 5 3 3 5 3" xfId="50953"/>
    <cellStyle name="Обычный 9 4 5 3 3 6" xfId="50954"/>
    <cellStyle name="Обычный 9 4 5 3 3 6 2" xfId="50955"/>
    <cellStyle name="Обычный 9 4 5 3 3 7" xfId="50956"/>
    <cellStyle name="Обычный 9 4 5 3 3 8" xfId="50957"/>
    <cellStyle name="Обычный 9 4 5 3 4" xfId="50958"/>
    <cellStyle name="Обычный 9 4 5 3 4 2" xfId="50959"/>
    <cellStyle name="Обычный 9 4 5 3 4 2 2" xfId="50960"/>
    <cellStyle name="Обычный 9 4 5 3 4 2 3" xfId="50961"/>
    <cellStyle name="Обычный 9 4 5 3 4 3" xfId="50962"/>
    <cellStyle name="Обычный 9 4 5 3 4 3 2" xfId="50963"/>
    <cellStyle name="Обычный 9 4 5 3 4 3 3" xfId="50964"/>
    <cellStyle name="Обычный 9 4 5 3 4 4" xfId="50965"/>
    <cellStyle name="Обычный 9 4 5 3 4 4 2" xfId="50966"/>
    <cellStyle name="Обычный 9 4 5 3 4 4 3" xfId="50967"/>
    <cellStyle name="Обычный 9 4 5 3 4 5" xfId="50968"/>
    <cellStyle name="Обычный 9 4 5 3 4 5 2" xfId="50969"/>
    <cellStyle name="Обычный 9 4 5 3 4 6" xfId="50970"/>
    <cellStyle name="Обычный 9 4 5 3 4 7" xfId="50971"/>
    <cellStyle name="Обычный 9 4 5 3 5" xfId="50972"/>
    <cellStyle name="Обычный 9 4 5 3 5 2" xfId="50973"/>
    <cellStyle name="Обычный 9 4 5 3 5 2 2" xfId="50974"/>
    <cellStyle name="Обычный 9 4 5 3 5 2 3" xfId="50975"/>
    <cellStyle name="Обычный 9 4 5 3 5 3" xfId="50976"/>
    <cellStyle name="Обычный 9 4 5 3 5 3 2" xfId="50977"/>
    <cellStyle name="Обычный 9 4 5 3 5 3 3" xfId="50978"/>
    <cellStyle name="Обычный 9 4 5 3 5 4" xfId="50979"/>
    <cellStyle name="Обычный 9 4 5 3 5 4 2" xfId="50980"/>
    <cellStyle name="Обычный 9 4 5 3 5 4 3" xfId="50981"/>
    <cellStyle name="Обычный 9 4 5 3 5 5" xfId="50982"/>
    <cellStyle name="Обычный 9 4 5 3 5 5 2" xfId="50983"/>
    <cellStyle name="Обычный 9 4 5 3 5 6" xfId="50984"/>
    <cellStyle name="Обычный 9 4 5 3 5 7" xfId="50985"/>
    <cellStyle name="Обычный 9 4 5 3 6" xfId="50986"/>
    <cellStyle name="Обычный 9 4 5 3 6 2" xfId="50987"/>
    <cellStyle name="Обычный 9 4 5 3 6 2 2" xfId="50988"/>
    <cellStyle name="Обычный 9 4 5 3 6 2 3" xfId="50989"/>
    <cellStyle name="Обычный 9 4 5 3 6 3" xfId="50990"/>
    <cellStyle name="Обычный 9 4 5 3 6 3 2" xfId="50991"/>
    <cellStyle name="Обычный 9 4 5 3 6 3 3" xfId="50992"/>
    <cellStyle name="Обычный 9 4 5 3 6 4" xfId="50993"/>
    <cellStyle name="Обычный 9 4 5 3 6 4 2" xfId="50994"/>
    <cellStyle name="Обычный 9 4 5 3 6 5" xfId="50995"/>
    <cellStyle name="Обычный 9 4 5 3 6 5 2" xfId="50996"/>
    <cellStyle name="Обычный 9 4 5 3 6 6" xfId="50997"/>
    <cellStyle name="Обычный 9 4 5 3 6 7" xfId="50998"/>
    <cellStyle name="Обычный 9 4 5 3 7" xfId="50999"/>
    <cellStyle name="Обычный 9 4 5 3 7 2" xfId="51000"/>
    <cellStyle name="Обычный 9 4 5 3 7 3" xfId="51001"/>
    <cellStyle name="Обычный 9 4 5 3 8" xfId="51002"/>
    <cellStyle name="Обычный 9 4 5 3 8 2" xfId="51003"/>
    <cellStyle name="Обычный 9 4 5 3 8 3" xfId="51004"/>
    <cellStyle name="Обычный 9 4 5 3 9" xfId="51005"/>
    <cellStyle name="Обычный 9 4 5 3 9 2" xfId="51006"/>
    <cellStyle name="Обычный 9 4 5 3 9 3" xfId="51007"/>
    <cellStyle name="Обычный 9 4 5 4" xfId="51008"/>
    <cellStyle name="Обычный 9 4 5 4 2" xfId="51009"/>
    <cellStyle name="Обычный 9 4 5 4 2 2" xfId="51010"/>
    <cellStyle name="Обычный 9 4 5 4 2 2 2" xfId="51011"/>
    <cellStyle name="Обычный 9 4 5 4 2 2 3" xfId="51012"/>
    <cellStyle name="Обычный 9 4 5 4 2 3" xfId="51013"/>
    <cellStyle name="Обычный 9 4 5 4 2 3 2" xfId="51014"/>
    <cellStyle name="Обычный 9 4 5 4 2 3 3" xfId="51015"/>
    <cellStyle name="Обычный 9 4 5 4 2 4" xfId="51016"/>
    <cellStyle name="Обычный 9 4 5 4 2 4 2" xfId="51017"/>
    <cellStyle name="Обычный 9 4 5 4 2 4 3" xfId="51018"/>
    <cellStyle name="Обычный 9 4 5 4 2 5" xfId="51019"/>
    <cellStyle name="Обычный 9 4 5 4 2 5 2" xfId="51020"/>
    <cellStyle name="Обычный 9 4 5 4 2 6" xfId="51021"/>
    <cellStyle name="Обычный 9 4 5 4 2 7" xfId="51022"/>
    <cellStyle name="Обычный 9 4 5 4 3" xfId="51023"/>
    <cellStyle name="Обычный 9 4 5 4 3 2" xfId="51024"/>
    <cellStyle name="Обычный 9 4 5 4 3 2 2" xfId="51025"/>
    <cellStyle name="Обычный 9 4 5 4 3 3" xfId="51026"/>
    <cellStyle name="Обычный 9 4 5 4 3 4" xfId="51027"/>
    <cellStyle name="Обычный 9 4 5 4 4" xfId="51028"/>
    <cellStyle name="Обычный 9 4 5 4 4 2" xfId="51029"/>
    <cellStyle name="Обычный 9 4 5 4 4 3" xfId="51030"/>
    <cellStyle name="Обычный 9 4 5 4 5" xfId="51031"/>
    <cellStyle name="Обычный 9 4 5 4 5 2" xfId="51032"/>
    <cellStyle name="Обычный 9 4 5 4 5 3" xfId="51033"/>
    <cellStyle name="Обычный 9 4 5 4 6" xfId="51034"/>
    <cellStyle name="Обычный 9 4 5 4 6 2" xfId="51035"/>
    <cellStyle name="Обычный 9 4 5 4 6 3" xfId="51036"/>
    <cellStyle name="Обычный 9 4 5 4 7" xfId="51037"/>
    <cellStyle name="Обычный 9 4 5 4 7 2" xfId="51038"/>
    <cellStyle name="Обычный 9 4 5 4 8" xfId="51039"/>
    <cellStyle name="Обычный 9 4 5 4 9" xfId="51040"/>
    <cellStyle name="Обычный 9 4 5 5" xfId="51041"/>
    <cellStyle name="Обычный 9 4 5 5 2" xfId="51042"/>
    <cellStyle name="Обычный 9 4 5 5 2 2" xfId="51043"/>
    <cellStyle name="Обычный 9 4 5 5 2 2 2" xfId="51044"/>
    <cellStyle name="Обычный 9 4 5 5 2 3" xfId="51045"/>
    <cellStyle name="Обычный 9 4 5 5 2 4" xfId="51046"/>
    <cellStyle name="Обычный 9 4 5 5 3" xfId="51047"/>
    <cellStyle name="Обычный 9 4 5 5 3 2" xfId="51048"/>
    <cellStyle name="Обычный 9 4 5 5 3 3" xfId="51049"/>
    <cellStyle name="Обычный 9 4 5 5 4" xfId="51050"/>
    <cellStyle name="Обычный 9 4 5 5 4 2" xfId="51051"/>
    <cellStyle name="Обычный 9 4 5 5 4 3" xfId="51052"/>
    <cellStyle name="Обычный 9 4 5 5 5" xfId="51053"/>
    <cellStyle name="Обычный 9 4 5 5 5 2" xfId="51054"/>
    <cellStyle name="Обычный 9 4 5 5 5 3" xfId="51055"/>
    <cellStyle name="Обычный 9 4 5 5 6" xfId="51056"/>
    <cellStyle name="Обычный 9 4 5 5 6 2" xfId="51057"/>
    <cellStyle name="Обычный 9 4 5 5 7" xfId="51058"/>
    <cellStyle name="Обычный 9 4 5 5 8" xfId="51059"/>
    <cellStyle name="Обычный 9 4 5 6" xfId="51060"/>
    <cellStyle name="Обычный 9 4 5 6 2" xfId="51061"/>
    <cellStyle name="Обычный 9 4 5 6 2 2" xfId="51062"/>
    <cellStyle name="Обычный 9 4 5 6 2 2 2" xfId="51063"/>
    <cellStyle name="Обычный 9 4 5 6 2 3" xfId="51064"/>
    <cellStyle name="Обычный 9 4 5 6 2 4" xfId="51065"/>
    <cellStyle name="Обычный 9 4 5 6 3" xfId="51066"/>
    <cellStyle name="Обычный 9 4 5 6 3 2" xfId="51067"/>
    <cellStyle name="Обычный 9 4 5 6 3 3" xfId="51068"/>
    <cellStyle name="Обычный 9 4 5 6 4" xfId="51069"/>
    <cellStyle name="Обычный 9 4 5 6 4 2" xfId="51070"/>
    <cellStyle name="Обычный 9 4 5 6 4 3" xfId="51071"/>
    <cellStyle name="Обычный 9 4 5 6 5" xfId="51072"/>
    <cellStyle name="Обычный 9 4 5 6 5 2" xfId="51073"/>
    <cellStyle name="Обычный 9 4 5 6 5 3" xfId="51074"/>
    <cellStyle name="Обычный 9 4 5 6 6" xfId="51075"/>
    <cellStyle name="Обычный 9 4 5 6 6 2" xfId="51076"/>
    <cellStyle name="Обычный 9 4 5 6 7" xfId="51077"/>
    <cellStyle name="Обычный 9 4 5 6 8" xfId="51078"/>
    <cellStyle name="Обычный 9 4 5 7" xfId="51079"/>
    <cellStyle name="Обычный 9 4 5 7 2" xfId="51080"/>
    <cellStyle name="Обычный 9 4 5 7 2 2" xfId="51081"/>
    <cellStyle name="Обычный 9 4 5 7 2 3" xfId="51082"/>
    <cellStyle name="Обычный 9 4 5 7 3" xfId="51083"/>
    <cellStyle name="Обычный 9 4 5 7 3 2" xfId="51084"/>
    <cellStyle name="Обычный 9 4 5 7 3 3" xfId="51085"/>
    <cellStyle name="Обычный 9 4 5 7 4" xfId="51086"/>
    <cellStyle name="Обычный 9 4 5 7 4 2" xfId="51087"/>
    <cellStyle name="Обычный 9 4 5 7 4 3" xfId="51088"/>
    <cellStyle name="Обычный 9 4 5 7 5" xfId="51089"/>
    <cellStyle name="Обычный 9 4 5 7 5 2" xfId="51090"/>
    <cellStyle name="Обычный 9 4 5 7 6" xfId="51091"/>
    <cellStyle name="Обычный 9 4 5 7 7" xfId="51092"/>
    <cellStyle name="Обычный 9 4 5 8" xfId="51093"/>
    <cellStyle name="Обычный 9 4 5 8 2" xfId="51094"/>
    <cellStyle name="Обычный 9 4 5 8 2 2" xfId="51095"/>
    <cellStyle name="Обычный 9 4 5 8 2 3" xfId="51096"/>
    <cellStyle name="Обычный 9 4 5 8 3" xfId="51097"/>
    <cellStyle name="Обычный 9 4 5 8 3 2" xfId="51098"/>
    <cellStyle name="Обычный 9 4 5 8 3 3" xfId="51099"/>
    <cellStyle name="Обычный 9 4 5 8 4" xfId="51100"/>
    <cellStyle name="Обычный 9 4 5 8 4 2" xfId="51101"/>
    <cellStyle name="Обычный 9 4 5 8 4 3" xfId="51102"/>
    <cellStyle name="Обычный 9 4 5 8 5" xfId="51103"/>
    <cellStyle name="Обычный 9 4 5 8 5 2" xfId="51104"/>
    <cellStyle name="Обычный 9 4 5 8 6" xfId="51105"/>
    <cellStyle name="Обычный 9 4 5 8 7" xfId="51106"/>
    <cellStyle name="Обычный 9 4 5 9" xfId="51107"/>
    <cellStyle name="Обычный 9 4 5 9 2" xfId="51108"/>
    <cellStyle name="Обычный 9 4 5 9 2 2" xfId="51109"/>
    <cellStyle name="Обычный 9 4 5 9 2 3" xfId="51110"/>
    <cellStyle name="Обычный 9 4 5 9 3" xfId="51111"/>
    <cellStyle name="Обычный 9 4 5 9 3 2" xfId="51112"/>
    <cellStyle name="Обычный 9 4 5 9 3 3" xfId="51113"/>
    <cellStyle name="Обычный 9 4 5 9 4" xfId="51114"/>
    <cellStyle name="Обычный 9 4 5 9 4 2" xfId="51115"/>
    <cellStyle name="Обычный 9 4 5 9 4 3" xfId="51116"/>
    <cellStyle name="Обычный 9 4 5 9 5" xfId="51117"/>
    <cellStyle name="Обычный 9 4 5 9 5 2" xfId="51118"/>
    <cellStyle name="Обычный 9 4 5 9 6" xfId="51119"/>
    <cellStyle name="Обычный 9 4 5 9 7" xfId="51120"/>
    <cellStyle name="Обычный 9 4 6" xfId="51121"/>
    <cellStyle name="Обычный 9 4 6 10" xfId="51122"/>
    <cellStyle name="Обычный 9 4 6 10 2" xfId="51123"/>
    <cellStyle name="Обычный 9 4 6 10 3" xfId="51124"/>
    <cellStyle name="Обычный 9 4 6 11" xfId="51125"/>
    <cellStyle name="Обычный 9 4 6 11 2" xfId="51126"/>
    <cellStyle name="Обычный 9 4 6 11 3" xfId="51127"/>
    <cellStyle name="Обычный 9 4 6 12" xfId="51128"/>
    <cellStyle name="Обычный 9 4 6 12 2" xfId="51129"/>
    <cellStyle name="Обычный 9 4 6 13" xfId="51130"/>
    <cellStyle name="Обычный 9 4 6 14" xfId="51131"/>
    <cellStyle name="Обычный 9 4 6 2" xfId="51132"/>
    <cellStyle name="Обычный 9 4 6 2 2" xfId="51133"/>
    <cellStyle name="Обычный 9 4 6 2 2 2" xfId="51134"/>
    <cellStyle name="Обычный 9 4 6 2 2 2 2" xfId="51135"/>
    <cellStyle name="Обычный 9 4 6 2 2 2 3" xfId="51136"/>
    <cellStyle name="Обычный 9 4 6 2 2 3" xfId="51137"/>
    <cellStyle name="Обычный 9 4 6 2 2 3 2" xfId="51138"/>
    <cellStyle name="Обычный 9 4 6 2 2 3 3" xfId="51139"/>
    <cellStyle name="Обычный 9 4 6 2 2 4" xfId="51140"/>
    <cellStyle name="Обычный 9 4 6 2 2 4 2" xfId="51141"/>
    <cellStyle name="Обычный 9 4 6 2 2 4 3" xfId="51142"/>
    <cellStyle name="Обычный 9 4 6 2 2 5" xfId="51143"/>
    <cellStyle name="Обычный 9 4 6 2 2 5 2" xfId="51144"/>
    <cellStyle name="Обычный 9 4 6 2 2 6" xfId="51145"/>
    <cellStyle name="Обычный 9 4 6 2 2 7" xfId="51146"/>
    <cellStyle name="Обычный 9 4 6 2 3" xfId="51147"/>
    <cellStyle name="Обычный 9 4 6 2 3 2" xfId="51148"/>
    <cellStyle name="Обычный 9 4 6 2 3 2 2" xfId="51149"/>
    <cellStyle name="Обычный 9 4 6 2 3 3" xfId="51150"/>
    <cellStyle name="Обычный 9 4 6 2 3 4" xfId="51151"/>
    <cellStyle name="Обычный 9 4 6 2 4" xfId="51152"/>
    <cellStyle name="Обычный 9 4 6 2 4 2" xfId="51153"/>
    <cellStyle name="Обычный 9 4 6 2 4 3" xfId="51154"/>
    <cellStyle name="Обычный 9 4 6 2 5" xfId="51155"/>
    <cellStyle name="Обычный 9 4 6 2 5 2" xfId="51156"/>
    <cellStyle name="Обычный 9 4 6 2 5 3" xfId="51157"/>
    <cellStyle name="Обычный 9 4 6 2 6" xfId="51158"/>
    <cellStyle name="Обычный 9 4 6 2 6 2" xfId="51159"/>
    <cellStyle name="Обычный 9 4 6 2 6 3" xfId="51160"/>
    <cellStyle name="Обычный 9 4 6 2 7" xfId="51161"/>
    <cellStyle name="Обычный 9 4 6 2 7 2" xfId="51162"/>
    <cellStyle name="Обычный 9 4 6 2 8" xfId="51163"/>
    <cellStyle name="Обычный 9 4 6 2 9" xfId="51164"/>
    <cellStyle name="Обычный 9 4 6 3" xfId="51165"/>
    <cellStyle name="Обычный 9 4 6 3 2" xfId="51166"/>
    <cellStyle name="Обычный 9 4 6 3 2 2" xfId="51167"/>
    <cellStyle name="Обычный 9 4 6 3 2 2 2" xfId="51168"/>
    <cellStyle name="Обычный 9 4 6 3 2 3" xfId="51169"/>
    <cellStyle name="Обычный 9 4 6 3 2 4" xfId="51170"/>
    <cellStyle name="Обычный 9 4 6 3 3" xfId="51171"/>
    <cellStyle name="Обычный 9 4 6 3 3 2" xfId="51172"/>
    <cellStyle name="Обычный 9 4 6 3 3 3" xfId="51173"/>
    <cellStyle name="Обычный 9 4 6 3 4" xfId="51174"/>
    <cellStyle name="Обычный 9 4 6 3 4 2" xfId="51175"/>
    <cellStyle name="Обычный 9 4 6 3 4 3" xfId="51176"/>
    <cellStyle name="Обычный 9 4 6 3 5" xfId="51177"/>
    <cellStyle name="Обычный 9 4 6 3 5 2" xfId="51178"/>
    <cellStyle name="Обычный 9 4 6 3 5 3" xfId="51179"/>
    <cellStyle name="Обычный 9 4 6 3 6" xfId="51180"/>
    <cellStyle name="Обычный 9 4 6 3 6 2" xfId="51181"/>
    <cellStyle name="Обычный 9 4 6 3 7" xfId="51182"/>
    <cellStyle name="Обычный 9 4 6 3 8" xfId="51183"/>
    <cellStyle name="Обычный 9 4 6 4" xfId="51184"/>
    <cellStyle name="Обычный 9 4 6 4 2" xfId="51185"/>
    <cellStyle name="Обычный 9 4 6 4 2 2" xfId="51186"/>
    <cellStyle name="Обычный 9 4 6 4 2 3" xfId="51187"/>
    <cellStyle name="Обычный 9 4 6 4 3" xfId="51188"/>
    <cellStyle name="Обычный 9 4 6 4 3 2" xfId="51189"/>
    <cellStyle name="Обычный 9 4 6 4 3 3" xfId="51190"/>
    <cellStyle name="Обычный 9 4 6 4 4" xfId="51191"/>
    <cellStyle name="Обычный 9 4 6 4 4 2" xfId="51192"/>
    <cellStyle name="Обычный 9 4 6 4 4 3" xfId="51193"/>
    <cellStyle name="Обычный 9 4 6 4 5" xfId="51194"/>
    <cellStyle name="Обычный 9 4 6 4 5 2" xfId="51195"/>
    <cellStyle name="Обычный 9 4 6 4 6" xfId="51196"/>
    <cellStyle name="Обычный 9 4 6 4 7" xfId="51197"/>
    <cellStyle name="Обычный 9 4 6 5" xfId="51198"/>
    <cellStyle name="Обычный 9 4 6 5 2" xfId="51199"/>
    <cellStyle name="Обычный 9 4 6 5 2 2" xfId="51200"/>
    <cellStyle name="Обычный 9 4 6 5 2 3" xfId="51201"/>
    <cellStyle name="Обычный 9 4 6 5 3" xfId="51202"/>
    <cellStyle name="Обычный 9 4 6 5 3 2" xfId="51203"/>
    <cellStyle name="Обычный 9 4 6 5 3 3" xfId="51204"/>
    <cellStyle name="Обычный 9 4 6 5 4" xfId="51205"/>
    <cellStyle name="Обычный 9 4 6 5 4 2" xfId="51206"/>
    <cellStyle name="Обычный 9 4 6 5 4 3" xfId="51207"/>
    <cellStyle name="Обычный 9 4 6 5 5" xfId="51208"/>
    <cellStyle name="Обычный 9 4 6 5 5 2" xfId="51209"/>
    <cellStyle name="Обычный 9 4 6 5 6" xfId="51210"/>
    <cellStyle name="Обычный 9 4 6 5 7" xfId="51211"/>
    <cellStyle name="Обычный 9 4 6 6" xfId="51212"/>
    <cellStyle name="Обычный 9 4 6 6 2" xfId="51213"/>
    <cellStyle name="Обычный 9 4 6 6 2 2" xfId="51214"/>
    <cellStyle name="Обычный 9 4 6 6 2 3" xfId="51215"/>
    <cellStyle name="Обычный 9 4 6 6 3" xfId="51216"/>
    <cellStyle name="Обычный 9 4 6 6 3 2" xfId="51217"/>
    <cellStyle name="Обычный 9 4 6 6 3 3" xfId="51218"/>
    <cellStyle name="Обычный 9 4 6 6 4" xfId="51219"/>
    <cellStyle name="Обычный 9 4 6 6 4 2" xfId="51220"/>
    <cellStyle name="Обычный 9 4 6 6 4 3" xfId="51221"/>
    <cellStyle name="Обычный 9 4 6 6 5" xfId="51222"/>
    <cellStyle name="Обычный 9 4 6 6 5 2" xfId="51223"/>
    <cellStyle name="Обычный 9 4 6 6 6" xfId="51224"/>
    <cellStyle name="Обычный 9 4 6 6 7" xfId="51225"/>
    <cellStyle name="Обычный 9 4 6 7" xfId="51226"/>
    <cellStyle name="Обычный 9 4 6 7 2" xfId="51227"/>
    <cellStyle name="Обычный 9 4 6 7 2 2" xfId="51228"/>
    <cellStyle name="Обычный 9 4 6 7 2 3" xfId="51229"/>
    <cellStyle name="Обычный 9 4 6 7 3" xfId="51230"/>
    <cellStyle name="Обычный 9 4 6 7 3 2" xfId="51231"/>
    <cellStyle name="Обычный 9 4 6 7 3 3" xfId="51232"/>
    <cellStyle name="Обычный 9 4 6 7 4" xfId="51233"/>
    <cellStyle name="Обычный 9 4 6 7 4 2" xfId="51234"/>
    <cellStyle name="Обычный 9 4 6 7 4 3" xfId="51235"/>
    <cellStyle name="Обычный 9 4 6 7 5" xfId="51236"/>
    <cellStyle name="Обычный 9 4 6 7 5 2" xfId="51237"/>
    <cellStyle name="Обычный 9 4 6 7 6" xfId="51238"/>
    <cellStyle name="Обычный 9 4 6 7 7" xfId="51239"/>
    <cellStyle name="Обычный 9 4 6 8" xfId="51240"/>
    <cellStyle name="Обычный 9 4 6 8 2" xfId="51241"/>
    <cellStyle name="Обычный 9 4 6 8 2 2" xfId="51242"/>
    <cellStyle name="Обычный 9 4 6 8 2 3" xfId="51243"/>
    <cellStyle name="Обычный 9 4 6 8 3" xfId="51244"/>
    <cellStyle name="Обычный 9 4 6 8 3 2" xfId="51245"/>
    <cellStyle name="Обычный 9 4 6 8 3 3" xfId="51246"/>
    <cellStyle name="Обычный 9 4 6 8 4" xfId="51247"/>
    <cellStyle name="Обычный 9 4 6 8 4 2" xfId="51248"/>
    <cellStyle name="Обычный 9 4 6 8 5" xfId="51249"/>
    <cellStyle name="Обычный 9 4 6 8 5 2" xfId="51250"/>
    <cellStyle name="Обычный 9 4 6 8 6" xfId="51251"/>
    <cellStyle name="Обычный 9 4 6 8 7" xfId="51252"/>
    <cellStyle name="Обычный 9 4 6 9" xfId="51253"/>
    <cellStyle name="Обычный 9 4 6 9 2" xfId="51254"/>
    <cellStyle name="Обычный 9 4 6 9 3" xfId="51255"/>
    <cellStyle name="Обычный 9 4 7" xfId="51256"/>
    <cellStyle name="Обычный 9 4 7 10" xfId="51257"/>
    <cellStyle name="Обычный 9 4 7 10 2" xfId="51258"/>
    <cellStyle name="Обычный 9 4 7 11" xfId="51259"/>
    <cellStyle name="Обычный 9 4 7 12" xfId="51260"/>
    <cellStyle name="Обычный 9 4 7 2" xfId="51261"/>
    <cellStyle name="Обычный 9 4 7 2 2" xfId="51262"/>
    <cellStyle name="Обычный 9 4 7 2 2 2" xfId="51263"/>
    <cellStyle name="Обычный 9 4 7 2 2 2 2" xfId="51264"/>
    <cellStyle name="Обычный 9 4 7 2 2 3" xfId="51265"/>
    <cellStyle name="Обычный 9 4 7 2 2 4" xfId="51266"/>
    <cellStyle name="Обычный 9 4 7 2 3" xfId="51267"/>
    <cellStyle name="Обычный 9 4 7 2 3 2" xfId="51268"/>
    <cellStyle name="Обычный 9 4 7 2 3 3" xfId="51269"/>
    <cellStyle name="Обычный 9 4 7 2 4" xfId="51270"/>
    <cellStyle name="Обычный 9 4 7 2 4 2" xfId="51271"/>
    <cellStyle name="Обычный 9 4 7 2 4 3" xfId="51272"/>
    <cellStyle name="Обычный 9 4 7 2 5" xfId="51273"/>
    <cellStyle name="Обычный 9 4 7 2 5 2" xfId="51274"/>
    <cellStyle name="Обычный 9 4 7 2 5 3" xfId="51275"/>
    <cellStyle name="Обычный 9 4 7 2 6" xfId="51276"/>
    <cellStyle name="Обычный 9 4 7 2 6 2" xfId="51277"/>
    <cellStyle name="Обычный 9 4 7 2 7" xfId="51278"/>
    <cellStyle name="Обычный 9 4 7 2 8" xfId="51279"/>
    <cellStyle name="Обычный 9 4 7 3" xfId="51280"/>
    <cellStyle name="Обычный 9 4 7 3 2" xfId="51281"/>
    <cellStyle name="Обычный 9 4 7 3 2 2" xfId="51282"/>
    <cellStyle name="Обычный 9 4 7 3 2 2 2" xfId="51283"/>
    <cellStyle name="Обычный 9 4 7 3 2 3" xfId="51284"/>
    <cellStyle name="Обычный 9 4 7 3 2 4" xfId="51285"/>
    <cellStyle name="Обычный 9 4 7 3 3" xfId="51286"/>
    <cellStyle name="Обычный 9 4 7 3 3 2" xfId="51287"/>
    <cellStyle name="Обычный 9 4 7 3 3 3" xfId="51288"/>
    <cellStyle name="Обычный 9 4 7 3 4" xfId="51289"/>
    <cellStyle name="Обычный 9 4 7 3 4 2" xfId="51290"/>
    <cellStyle name="Обычный 9 4 7 3 4 3" xfId="51291"/>
    <cellStyle name="Обычный 9 4 7 3 5" xfId="51292"/>
    <cellStyle name="Обычный 9 4 7 3 5 2" xfId="51293"/>
    <cellStyle name="Обычный 9 4 7 3 5 3" xfId="51294"/>
    <cellStyle name="Обычный 9 4 7 3 6" xfId="51295"/>
    <cellStyle name="Обычный 9 4 7 3 6 2" xfId="51296"/>
    <cellStyle name="Обычный 9 4 7 3 7" xfId="51297"/>
    <cellStyle name="Обычный 9 4 7 3 8" xfId="51298"/>
    <cellStyle name="Обычный 9 4 7 4" xfId="51299"/>
    <cellStyle name="Обычный 9 4 7 4 2" xfId="51300"/>
    <cellStyle name="Обычный 9 4 7 4 2 2" xfId="51301"/>
    <cellStyle name="Обычный 9 4 7 4 2 3" xfId="51302"/>
    <cellStyle name="Обычный 9 4 7 4 3" xfId="51303"/>
    <cellStyle name="Обычный 9 4 7 4 3 2" xfId="51304"/>
    <cellStyle name="Обычный 9 4 7 4 3 3" xfId="51305"/>
    <cellStyle name="Обычный 9 4 7 4 4" xfId="51306"/>
    <cellStyle name="Обычный 9 4 7 4 4 2" xfId="51307"/>
    <cellStyle name="Обычный 9 4 7 4 4 3" xfId="51308"/>
    <cellStyle name="Обычный 9 4 7 4 5" xfId="51309"/>
    <cellStyle name="Обычный 9 4 7 4 5 2" xfId="51310"/>
    <cellStyle name="Обычный 9 4 7 4 6" xfId="51311"/>
    <cellStyle name="Обычный 9 4 7 4 7" xfId="51312"/>
    <cellStyle name="Обычный 9 4 7 5" xfId="51313"/>
    <cellStyle name="Обычный 9 4 7 5 2" xfId="51314"/>
    <cellStyle name="Обычный 9 4 7 5 2 2" xfId="51315"/>
    <cellStyle name="Обычный 9 4 7 5 2 3" xfId="51316"/>
    <cellStyle name="Обычный 9 4 7 5 3" xfId="51317"/>
    <cellStyle name="Обычный 9 4 7 5 3 2" xfId="51318"/>
    <cellStyle name="Обычный 9 4 7 5 3 3" xfId="51319"/>
    <cellStyle name="Обычный 9 4 7 5 4" xfId="51320"/>
    <cellStyle name="Обычный 9 4 7 5 4 2" xfId="51321"/>
    <cellStyle name="Обычный 9 4 7 5 4 3" xfId="51322"/>
    <cellStyle name="Обычный 9 4 7 5 5" xfId="51323"/>
    <cellStyle name="Обычный 9 4 7 5 5 2" xfId="51324"/>
    <cellStyle name="Обычный 9 4 7 5 6" xfId="51325"/>
    <cellStyle name="Обычный 9 4 7 5 7" xfId="51326"/>
    <cellStyle name="Обычный 9 4 7 6" xfId="51327"/>
    <cellStyle name="Обычный 9 4 7 6 2" xfId="51328"/>
    <cellStyle name="Обычный 9 4 7 6 2 2" xfId="51329"/>
    <cellStyle name="Обычный 9 4 7 6 2 3" xfId="51330"/>
    <cellStyle name="Обычный 9 4 7 6 3" xfId="51331"/>
    <cellStyle name="Обычный 9 4 7 6 3 2" xfId="51332"/>
    <cellStyle name="Обычный 9 4 7 6 3 3" xfId="51333"/>
    <cellStyle name="Обычный 9 4 7 6 4" xfId="51334"/>
    <cellStyle name="Обычный 9 4 7 6 4 2" xfId="51335"/>
    <cellStyle name="Обычный 9 4 7 6 5" xfId="51336"/>
    <cellStyle name="Обычный 9 4 7 6 5 2" xfId="51337"/>
    <cellStyle name="Обычный 9 4 7 6 6" xfId="51338"/>
    <cellStyle name="Обычный 9 4 7 6 7" xfId="51339"/>
    <cellStyle name="Обычный 9 4 7 7" xfId="51340"/>
    <cellStyle name="Обычный 9 4 7 7 2" xfId="51341"/>
    <cellStyle name="Обычный 9 4 7 7 3" xfId="51342"/>
    <cellStyle name="Обычный 9 4 7 8" xfId="51343"/>
    <cellStyle name="Обычный 9 4 7 8 2" xfId="51344"/>
    <cellStyle name="Обычный 9 4 7 8 3" xfId="51345"/>
    <cellStyle name="Обычный 9 4 7 9" xfId="51346"/>
    <cellStyle name="Обычный 9 4 7 9 2" xfId="51347"/>
    <cellStyle name="Обычный 9 4 7 9 3" xfId="51348"/>
    <cellStyle name="Обычный 9 4 8" xfId="51349"/>
    <cellStyle name="Обычный 9 4 8 2" xfId="51350"/>
    <cellStyle name="Обычный 9 4 8 2 2" xfId="51351"/>
    <cellStyle name="Обычный 9 4 8 2 2 2" xfId="51352"/>
    <cellStyle name="Обычный 9 4 8 2 2 3" xfId="51353"/>
    <cellStyle name="Обычный 9 4 8 2 3" xfId="51354"/>
    <cellStyle name="Обычный 9 4 8 2 3 2" xfId="51355"/>
    <cellStyle name="Обычный 9 4 8 2 3 3" xfId="51356"/>
    <cellStyle name="Обычный 9 4 8 2 4" xfId="51357"/>
    <cellStyle name="Обычный 9 4 8 2 4 2" xfId="51358"/>
    <cellStyle name="Обычный 9 4 8 2 4 3" xfId="51359"/>
    <cellStyle name="Обычный 9 4 8 2 5" xfId="51360"/>
    <cellStyle name="Обычный 9 4 8 2 5 2" xfId="51361"/>
    <cellStyle name="Обычный 9 4 8 2 6" xfId="51362"/>
    <cellStyle name="Обычный 9 4 8 2 7" xfId="51363"/>
    <cellStyle name="Обычный 9 4 8 3" xfId="51364"/>
    <cellStyle name="Обычный 9 4 8 3 2" xfId="51365"/>
    <cellStyle name="Обычный 9 4 8 3 2 2" xfId="51366"/>
    <cellStyle name="Обычный 9 4 8 3 3" xfId="51367"/>
    <cellStyle name="Обычный 9 4 8 3 4" xfId="51368"/>
    <cellStyle name="Обычный 9 4 8 4" xfId="51369"/>
    <cellStyle name="Обычный 9 4 8 4 2" xfId="51370"/>
    <cellStyle name="Обычный 9 4 8 4 3" xfId="51371"/>
    <cellStyle name="Обычный 9 4 8 5" xfId="51372"/>
    <cellStyle name="Обычный 9 4 8 5 2" xfId="51373"/>
    <cellStyle name="Обычный 9 4 8 5 3" xfId="51374"/>
    <cellStyle name="Обычный 9 4 8 6" xfId="51375"/>
    <cellStyle name="Обычный 9 4 8 6 2" xfId="51376"/>
    <cellStyle name="Обычный 9 4 8 6 3" xfId="51377"/>
    <cellStyle name="Обычный 9 4 8 7" xfId="51378"/>
    <cellStyle name="Обычный 9 4 8 7 2" xfId="51379"/>
    <cellStyle name="Обычный 9 4 8 8" xfId="51380"/>
    <cellStyle name="Обычный 9 4 8 9" xfId="51381"/>
    <cellStyle name="Обычный 9 4 9" xfId="51382"/>
    <cellStyle name="Обычный 9 4 9 2" xfId="51383"/>
    <cellStyle name="Обычный 9 4 9 2 2" xfId="51384"/>
    <cellStyle name="Обычный 9 4 9 2 2 2" xfId="51385"/>
    <cellStyle name="Обычный 9 4 9 2 2 3" xfId="51386"/>
    <cellStyle name="Обычный 9 4 9 2 3" xfId="51387"/>
    <cellStyle name="Обычный 9 4 9 2 3 2" xfId="51388"/>
    <cellStyle name="Обычный 9 4 9 2 3 3" xfId="51389"/>
    <cellStyle name="Обычный 9 4 9 2 4" xfId="51390"/>
    <cellStyle name="Обычный 9 4 9 2 4 2" xfId="51391"/>
    <cellStyle name="Обычный 9 4 9 2 4 3" xfId="51392"/>
    <cellStyle name="Обычный 9 4 9 2 5" xfId="51393"/>
    <cellStyle name="Обычный 9 4 9 2 5 2" xfId="51394"/>
    <cellStyle name="Обычный 9 4 9 2 6" xfId="51395"/>
    <cellStyle name="Обычный 9 4 9 2 7" xfId="51396"/>
    <cellStyle name="Обычный 9 4 9 3" xfId="51397"/>
    <cellStyle name="Обычный 9 4 9 3 2" xfId="51398"/>
    <cellStyle name="Обычный 9 4 9 3 2 2" xfId="51399"/>
    <cellStyle name="Обычный 9 4 9 3 3" xfId="51400"/>
    <cellStyle name="Обычный 9 4 9 3 4" xfId="51401"/>
    <cellStyle name="Обычный 9 4 9 4" xfId="51402"/>
    <cellStyle name="Обычный 9 4 9 4 2" xfId="51403"/>
    <cellStyle name="Обычный 9 4 9 4 3" xfId="51404"/>
    <cellStyle name="Обычный 9 4 9 5" xfId="51405"/>
    <cellStyle name="Обычный 9 4 9 5 2" xfId="51406"/>
    <cellStyle name="Обычный 9 4 9 5 3" xfId="51407"/>
    <cellStyle name="Обычный 9 4 9 6" xfId="51408"/>
    <cellStyle name="Обычный 9 4 9 6 2" xfId="51409"/>
    <cellStyle name="Обычный 9 4 9 6 3" xfId="51410"/>
    <cellStyle name="Обычный 9 4 9 7" xfId="51411"/>
    <cellStyle name="Обычный 9 4 9 7 2" xfId="51412"/>
    <cellStyle name="Обычный 9 4 9 8" xfId="51413"/>
    <cellStyle name="Обычный 9 4 9 9" xfId="51414"/>
    <cellStyle name="Обычный 9 5" xfId="51415"/>
    <cellStyle name="Обычный 9 5 10" xfId="51416"/>
    <cellStyle name="Обычный 9 5 11" xfId="51417"/>
    <cellStyle name="Обычный 9 5 2" xfId="51418"/>
    <cellStyle name="Обычный 9 5 2 2" xfId="51419"/>
    <cellStyle name="Обычный 9 5 2 3" xfId="51420"/>
    <cellStyle name="Обычный 9 5 3" xfId="51421"/>
    <cellStyle name="Обычный 9 5 3 10" xfId="51422"/>
    <cellStyle name="Обычный 9 5 3 10 2" xfId="51423"/>
    <cellStyle name="Обычный 9 5 3 10 2 2" xfId="51424"/>
    <cellStyle name="Обычный 9 5 3 10 2 3" xfId="51425"/>
    <cellStyle name="Обычный 9 5 3 10 3" xfId="51426"/>
    <cellStyle name="Обычный 9 5 3 10 3 2" xfId="51427"/>
    <cellStyle name="Обычный 9 5 3 10 3 3" xfId="51428"/>
    <cellStyle name="Обычный 9 5 3 10 4" xfId="51429"/>
    <cellStyle name="Обычный 9 5 3 10 4 2" xfId="51430"/>
    <cellStyle name="Обычный 9 5 3 10 4 3" xfId="51431"/>
    <cellStyle name="Обычный 9 5 3 10 5" xfId="51432"/>
    <cellStyle name="Обычный 9 5 3 10 5 2" xfId="51433"/>
    <cellStyle name="Обычный 9 5 3 10 6" xfId="51434"/>
    <cellStyle name="Обычный 9 5 3 10 7" xfId="51435"/>
    <cellStyle name="Обычный 9 5 3 11" xfId="51436"/>
    <cellStyle name="Обычный 9 5 3 11 2" xfId="51437"/>
    <cellStyle name="Обычный 9 5 3 11 2 2" xfId="51438"/>
    <cellStyle name="Обычный 9 5 3 11 2 3" xfId="51439"/>
    <cellStyle name="Обычный 9 5 3 11 3" xfId="51440"/>
    <cellStyle name="Обычный 9 5 3 11 3 2" xfId="51441"/>
    <cellStyle name="Обычный 9 5 3 11 3 3" xfId="51442"/>
    <cellStyle name="Обычный 9 5 3 11 4" xfId="51443"/>
    <cellStyle name="Обычный 9 5 3 11 4 2" xfId="51444"/>
    <cellStyle name="Обычный 9 5 3 11 4 3" xfId="51445"/>
    <cellStyle name="Обычный 9 5 3 11 5" xfId="51446"/>
    <cellStyle name="Обычный 9 5 3 11 5 2" xfId="51447"/>
    <cellStyle name="Обычный 9 5 3 11 6" xfId="51448"/>
    <cellStyle name="Обычный 9 5 3 11 7" xfId="51449"/>
    <cellStyle name="Обычный 9 5 3 12" xfId="51450"/>
    <cellStyle name="Обычный 9 5 3 12 2" xfId="51451"/>
    <cellStyle name="Обычный 9 5 3 12 3" xfId="51452"/>
    <cellStyle name="Обычный 9 5 3 13" xfId="51453"/>
    <cellStyle name="Обычный 9 5 3 13 2" xfId="51454"/>
    <cellStyle name="Обычный 9 5 3 13 3" xfId="51455"/>
    <cellStyle name="Обычный 9 5 3 14" xfId="51456"/>
    <cellStyle name="Обычный 9 5 3 14 2" xfId="51457"/>
    <cellStyle name="Обычный 9 5 3 14 3" xfId="51458"/>
    <cellStyle name="Обычный 9 5 3 15" xfId="51459"/>
    <cellStyle name="Обычный 9 5 3 15 2" xfId="51460"/>
    <cellStyle name="Обычный 9 5 3 16" xfId="51461"/>
    <cellStyle name="Обычный 9 5 3 17" xfId="51462"/>
    <cellStyle name="Обычный 9 5 3 2" xfId="51463"/>
    <cellStyle name="Обычный 9 5 3 2 10" xfId="51464"/>
    <cellStyle name="Обычный 9 5 3 2 10 2" xfId="51465"/>
    <cellStyle name="Обычный 9 5 3 2 10 2 2" xfId="51466"/>
    <cellStyle name="Обычный 9 5 3 2 10 2 3" xfId="51467"/>
    <cellStyle name="Обычный 9 5 3 2 10 3" xfId="51468"/>
    <cellStyle name="Обычный 9 5 3 2 10 3 2" xfId="51469"/>
    <cellStyle name="Обычный 9 5 3 2 10 3 3" xfId="51470"/>
    <cellStyle name="Обычный 9 5 3 2 10 4" xfId="51471"/>
    <cellStyle name="Обычный 9 5 3 2 10 4 2" xfId="51472"/>
    <cellStyle name="Обычный 9 5 3 2 10 5" xfId="51473"/>
    <cellStyle name="Обычный 9 5 3 2 10 5 2" xfId="51474"/>
    <cellStyle name="Обычный 9 5 3 2 10 6" xfId="51475"/>
    <cellStyle name="Обычный 9 5 3 2 10 7" xfId="51476"/>
    <cellStyle name="Обычный 9 5 3 2 11" xfId="51477"/>
    <cellStyle name="Обычный 9 5 3 2 11 2" xfId="51478"/>
    <cellStyle name="Обычный 9 5 3 2 11 3" xfId="51479"/>
    <cellStyle name="Обычный 9 5 3 2 12" xfId="51480"/>
    <cellStyle name="Обычный 9 5 3 2 12 2" xfId="51481"/>
    <cellStyle name="Обычный 9 5 3 2 12 3" xfId="51482"/>
    <cellStyle name="Обычный 9 5 3 2 13" xfId="51483"/>
    <cellStyle name="Обычный 9 5 3 2 13 2" xfId="51484"/>
    <cellStyle name="Обычный 9 5 3 2 13 3" xfId="51485"/>
    <cellStyle name="Обычный 9 5 3 2 14" xfId="51486"/>
    <cellStyle name="Обычный 9 5 3 2 14 2" xfId="51487"/>
    <cellStyle name="Обычный 9 5 3 2 15" xfId="51488"/>
    <cellStyle name="Обычный 9 5 3 2 16" xfId="51489"/>
    <cellStyle name="Обычный 9 5 3 2 2" xfId="51490"/>
    <cellStyle name="Обычный 9 5 3 2 2 10" xfId="51491"/>
    <cellStyle name="Обычный 9 5 3 2 2 10 2" xfId="51492"/>
    <cellStyle name="Обычный 9 5 3 2 2 10 3" xfId="51493"/>
    <cellStyle name="Обычный 9 5 3 2 2 11" xfId="51494"/>
    <cellStyle name="Обычный 9 5 3 2 2 11 2" xfId="51495"/>
    <cellStyle name="Обычный 9 5 3 2 2 12" xfId="51496"/>
    <cellStyle name="Обычный 9 5 3 2 2 13" xfId="51497"/>
    <cellStyle name="Обычный 9 5 3 2 2 2" xfId="51498"/>
    <cellStyle name="Обычный 9 5 3 2 2 2 2" xfId="51499"/>
    <cellStyle name="Обычный 9 5 3 2 2 2 2 2" xfId="51500"/>
    <cellStyle name="Обычный 9 5 3 2 2 2 2 2 2" xfId="51501"/>
    <cellStyle name="Обычный 9 5 3 2 2 2 2 3" xfId="51502"/>
    <cellStyle name="Обычный 9 5 3 2 2 2 2 4" xfId="51503"/>
    <cellStyle name="Обычный 9 5 3 2 2 2 3" xfId="51504"/>
    <cellStyle name="Обычный 9 5 3 2 2 2 3 2" xfId="51505"/>
    <cellStyle name="Обычный 9 5 3 2 2 2 3 3" xfId="51506"/>
    <cellStyle name="Обычный 9 5 3 2 2 2 4" xfId="51507"/>
    <cellStyle name="Обычный 9 5 3 2 2 2 4 2" xfId="51508"/>
    <cellStyle name="Обычный 9 5 3 2 2 2 4 3" xfId="51509"/>
    <cellStyle name="Обычный 9 5 3 2 2 2 5" xfId="51510"/>
    <cellStyle name="Обычный 9 5 3 2 2 2 5 2" xfId="51511"/>
    <cellStyle name="Обычный 9 5 3 2 2 2 5 3" xfId="51512"/>
    <cellStyle name="Обычный 9 5 3 2 2 2 6" xfId="51513"/>
    <cellStyle name="Обычный 9 5 3 2 2 2 6 2" xfId="51514"/>
    <cellStyle name="Обычный 9 5 3 2 2 2 7" xfId="51515"/>
    <cellStyle name="Обычный 9 5 3 2 2 2 8" xfId="51516"/>
    <cellStyle name="Обычный 9 5 3 2 2 3" xfId="51517"/>
    <cellStyle name="Обычный 9 5 3 2 2 3 2" xfId="51518"/>
    <cellStyle name="Обычный 9 5 3 2 2 3 2 2" xfId="51519"/>
    <cellStyle name="Обычный 9 5 3 2 2 3 2 2 2" xfId="51520"/>
    <cellStyle name="Обычный 9 5 3 2 2 3 2 3" xfId="51521"/>
    <cellStyle name="Обычный 9 5 3 2 2 3 2 4" xfId="51522"/>
    <cellStyle name="Обычный 9 5 3 2 2 3 3" xfId="51523"/>
    <cellStyle name="Обычный 9 5 3 2 2 3 3 2" xfId="51524"/>
    <cellStyle name="Обычный 9 5 3 2 2 3 3 3" xfId="51525"/>
    <cellStyle name="Обычный 9 5 3 2 2 3 4" xfId="51526"/>
    <cellStyle name="Обычный 9 5 3 2 2 3 4 2" xfId="51527"/>
    <cellStyle name="Обычный 9 5 3 2 2 3 4 3" xfId="51528"/>
    <cellStyle name="Обычный 9 5 3 2 2 3 5" xfId="51529"/>
    <cellStyle name="Обычный 9 5 3 2 2 3 5 2" xfId="51530"/>
    <cellStyle name="Обычный 9 5 3 2 2 3 5 3" xfId="51531"/>
    <cellStyle name="Обычный 9 5 3 2 2 3 6" xfId="51532"/>
    <cellStyle name="Обычный 9 5 3 2 2 3 6 2" xfId="51533"/>
    <cellStyle name="Обычный 9 5 3 2 2 3 7" xfId="51534"/>
    <cellStyle name="Обычный 9 5 3 2 2 3 8" xfId="51535"/>
    <cellStyle name="Обычный 9 5 3 2 2 4" xfId="51536"/>
    <cellStyle name="Обычный 9 5 3 2 2 4 2" xfId="51537"/>
    <cellStyle name="Обычный 9 5 3 2 2 4 2 2" xfId="51538"/>
    <cellStyle name="Обычный 9 5 3 2 2 4 2 3" xfId="51539"/>
    <cellStyle name="Обычный 9 5 3 2 2 4 3" xfId="51540"/>
    <cellStyle name="Обычный 9 5 3 2 2 4 3 2" xfId="51541"/>
    <cellStyle name="Обычный 9 5 3 2 2 4 3 3" xfId="51542"/>
    <cellStyle name="Обычный 9 5 3 2 2 4 4" xfId="51543"/>
    <cellStyle name="Обычный 9 5 3 2 2 4 4 2" xfId="51544"/>
    <cellStyle name="Обычный 9 5 3 2 2 4 4 3" xfId="51545"/>
    <cellStyle name="Обычный 9 5 3 2 2 4 5" xfId="51546"/>
    <cellStyle name="Обычный 9 5 3 2 2 4 5 2" xfId="51547"/>
    <cellStyle name="Обычный 9 5 3 2 2 4 6" xfId="51548"/>
    <cellStyle name="Обычный 9 5 3 2 2 4 7" xfId="51549"/>
    <cellStyle name="Обычный 9 5 3 2 2 5" xfId="51550"/>
    <cellStyle name="Обычный 9 5 3 2 2 5 2" xfId="51551"/>
    <cellStyle name="Обычный 9 5 3 2 2 5 2 2" xfId="51552"/>
    <cellStyle name="Обычный 9 5 3 2 2 5 2 3" xfId="51553"/>
    <cellStyle name="Обычный 9 5 3 2 2 5 3" xfId="51554"/>
    <cellStyle name="Обычный 9 5 3 2 2 5 3 2" xfId="51555"/>
    <cellStyle name="Обычный 9 5 3 2 2 5 3 3" xfId="51556"/>
    <cellStyle name="Обычный 9 5 3 2 2 5 4" xfId="51557"/>
    <cellStyle name="Обычный 9 5 3 2 2 5 4 2" xfId="51558"/>
    <cellStyle name="Обычный 9 5 3 2 2 5 4 3" xfId="51559"/>
    <cellStyle name="Обычный 9 5 3 2 2 5 5" xfId="51560"/>
    <cellStyle name="Обычный 9 5 3 2 2 5 5 2" xfId="51561"/>
    <cellStyle name="Обычный 9 5 3 2 2 5 6" xfId="51562"/>
    <cellStyle name="Обычный 9 5 3 2 2 5 7" xfId="51563"/>
    <cellStyle name="Обычный 9 5 3 2 2 6" xfId="51564"/>
    <cellStyle name="Обычный 9 5 3 2 2 6 2" xfId="51565"/>
    <cellStyle name="Обычный 9 5 3 2 2 6 2 2" xfId="51566"/>
    <cellStyle name="Обычный 9 5 3 2 2 6 2 3" xfId="51567"/>
    <cellStyle name="Обычный 9 5 3 2 2 6 3" xfId="51568"/>
    <cellStyle name="Обычный 9 5 3 2 2 6 3 2" xfId="51569"/>
    <cellStyle name="Обычный 9 5 3 2 2 6 3 3" xfId="51570"/>
    <cellStyle name="Обычный 9 5 3 2 2 6 4" xfId="51571"/>
    <cellStyle name="Обычный 9 5 3 2 2 6 4 2" xfId="51572"/>
    <cellStyle name="Обычный 9 5 3 2 2 6 4 3" xfId="51573"/>
    <cellStyle name="Обычный 9 5 3 2 2 6 5" xfId="51574"/>
    <cellStyle name="Обычный 9 5 3 2 2 6 5 2" xfId="51575"/>
    <cellStyle name="Обычный 9 5 3 2 2 6 6" xfId="51576"/>
    <cellStyle name="Обычный 9 5 3 2 2 6 7" xfId="51577"/>
    <cellStyle name="Обычный 9 5 3 2 2 7" xfId="51578"/>
    <cellStyle name="Обычный 9 5 3 2 2 7 2" xfId="51579"/>
    <cellStyle name="Обычный 9 5 3 2 2 7 2 2" xfId="51580"/>
    <cellStyle name="Обычный 9 5 3 2 2 7 2 3" xfId="51581"/>
    <cellStyle name="Обычный 9 5 3 2 2 7 3" xfId="51582"/>
    <cellStyle name="Обычный 9 5 3 2 2 7 3 2" xfId="51583"/>
    <cellStyle name="Обычный 9 5 3 2 2 7 3 3" xfId="51584"/>
    <cellStyle name="Обычный 9 5 3 2 2 7 4" xfId="51585"/>
    <cellStyle name="Обычный 9 5 3 2 2 7 4 2" xfId="51586"/>
    <cellStyle name="Обычный 9 5 3 2 2 7 5" xfId="51587"/>
    <cellStyle name="Обычный 9 5 3 2 2 7 5 2" xfId="51588"/>
    <cellStyle name="Обычный 9 5 3 2 2 7 6" xfId="51589"/>
    <cellStyle name="Обычный 9 5 3 2 2 7 7" xfId="51590"/>
    <cellStyle name="Обычный 9 5 3 2 2 8" xfId="51591"/>
    <cellStyle name="Обычный 9 5 3 2 2 8 2" xfId="51592"/>
    <cellStyle name="Обычный 9 5 3 2 2 8 3" xfId="51593"/>
    <cellStyle name="Обычный 9 5 3 2 2 9" xfId="51594"/>
    <cellStyle name="Обычный 9 5 3 2 2 9 2" xfId="51595"/>
    <cellStyle name="Обычный 9 5 3 2 2 9 3" xfId="51596"/>
    <cellStyle name="Обычный 9 5 3 2 3" xfId="51597"/>
    <cellStyle name="Обычный 9 5 3 2 3 10" xfId="51598"/>
    <cellStyle name="Обычный 9 5 3 2 3 10 2" xfId="51599"/>
    <cellStyle name="Обычный 9 5 3 2 3 11" xfId="51600"/>
    <cellStyle name="Обычный 9 5 3 2 3 12" xfId="51601"/>
    <cellStyle name="Обычный 9 5 3 2 3 2" xfId="51602"/>
    <cellStyle name="Обычный 9 5 3 2 3 2 2" xfId="51603"/>
    <cellStyle name="Обычный 9 5 3 2 3 2 2 2" xfId="51604"/>
    <cellStyle name="Обычный 9 5 3 2 3 2 2 2 2" xfId="51605"/>
    <cellStyle name="Обычный 9 5 3 2 3 2 2 3" xfId="51606"/>
    <cellStyle name="Обычный 9 5 3 2 3 2 2 4" xfId="51607"/>
    <cellStyle name="Обычный 9 5 3 2 3 2 3" xfId="51608"/>
    <cellStyle name="Обычный 9 5 3 2 3 2 3 2" xfId="51609"/>
    <cellStyle name="Обычный 9 5 3 2 3 2 3 3" xfId="51610"/>
    <cellStyle name="Обычный 9 5 3 2 3 2 4" xfId="51611"/>
    <cellStyle name="Обычный 9 5 3 2 3 2 4 2" xfId="51612"/>
    <cellStyle name="Обычный 9 5 3 2 3 2 4 3" xfId="51613"/>
    <cellStyle name="Обычный 9 5 3 2 3 2 5" xfId="51614"/>
    <cellStyle name="Обычный 9 5 3 2 3 2 5 2" xfId="51615"/>
    <cellStyle name="Обычный 9 5 3 2 3 2 5 3" xfId="51616"/>
    <cellStyle name="Обычный 9 5 3 2 3 2 6" xfId="51617"/>
    <cellStyle name="Обычный 9 5 3 2 3 2 6 2" xfId="51618"/>
    <cellStyle name="Обычный 9 5 3 2 3 2 7" xfId="51619"/>
    <cellStyle name="Обычный 9 5 3 2 3 2 8" xfId="51620"/>
    <cellStyle name="Обычный 9 5 3 2 3 3" xfId="51621"/>
    <cellStyle name="Обычный 9 5 3 2 3 3 2" xfId="51622"/>
    <cellStyle name="Обычный 9 5 3 2 3 3 2 2" xfId="51623"/>
    <cellStyle name="Обычный 9 5 3 2 3 3 2 2 2" xfId="51624"/>
    <cellStyle name="Обычный 9 5 3 2 3 3 2 3" xfId="51625"/>
    <cellStyle name="Обычный 9 5 3 2 3 3 2 4" xfId="51626"/>
    <cellStyle name="Обычный 9 5 3 2 3 3 3" xfId="51627"/>
    <cellStyle name="Обычный 9 5 3 2 3 3 3 2" xfId="51628"/>
    <cellStyle name="Обычный 9 5 3 2 3 3 3 3" xfId="51629"/>
    <cellStyle name="Обычный 9 5 3 2 3 3 4" xfId="51630"/>
    <cellStyle name="Обычный 9 5 3 2 3 3 4 2" xfId="51631"/>
    <cellStyle name="Обычный 9 5 3 2 3 3 4 3" xfId="51632"/>
    <cellStyle name="Обычный 9 5 3 2 3 3 5" xfId="51633"/>
    <cellStyle name="Обычный 9 5 3 2 3 3 5 2" xfId="51634"/>
    <cellStyle name="Обычный 9 5 3 2 3 3 5 3" xfId="51635"/>
    <cellStyle name="Обычный 9 5 3 2 3 3 6" xfId="51636"/>
    <cellStyle name="Обычный 9 5 3 2 3 3 6 2" xfId="51637"/>
    <cellStyle name="Обычный 9 5 3 2 3 3 7" xfId="51638"/>
    <cellStyle name="Обычный 9 5 3 2 3 3 8" xfId="51639"/>
    <cellStyle name="Обычный 9 5 3 2 3 4" xfId="51640"/>
    <cellStyle name="Обычный 9 5 3 2 3 4 2" xfId="51641"/>
    <cellStyle name="Обычный 9 5 3 2 3 4 2 2" xfId="51642"/>
    <cellStyle name="Обычный 9 5 3 2 3 4 2 3" xfId="51643"/>
    <cellStyle name="Обычный 9 5 3 2 3 4 3" xfId="51644"/>
    <cellStyle name="Обычный 9 5 3 2 3 4 3 2" xfId="51645"/>
    <cellStyle name="Обычный 9 5 3 2 3 4 3 3" xfId="51646"/>
    <cellStyle name="Обычный 9 5 3 2 3 4 4" xfId="51647"/>
    <cellStyle name="Обычный 9 5 3 2 3 4 4 2" xfId="51648"/>
    <cellStyle name="Обычный 9 5 3 2 3 4 4 3" xfId="51649"/>
    <cellStyle name="Обычный 9 5 3 2 3 4 5" xfId="51650"/>
    <cellStyle name="Обычный 9 5 3 2 3 4 5 2" xfId="51651"/>
    <cellStyle name="Обычный 9 5 3 2 3 4 6" xfId="51652"/>
    <cellStyle name="Обычный 9 5 3 2 3 4 7" xfId="51653"/>
    <cellStyle name="Обычный 9 5 3 2 3 5" xfId="51654"/>
    <cellStyle name="Обычный 9 5 3 2 3 5 2" xfId="51655"/>
    <cellStyle name="Обычный 9 5 3 2 3 5 2 2" xfId="51656"/>
    <cellStyle name="Обычный 9 5 3 2 3 5 2 3" xfId="51657"/>
    <cellStyle name="Обычный 9 5 3 2 3 5 3" xfId="51658"/>
    <cellStyle name="Обычный 9 5 3 2 3 5 3 2" xfId="51659"/>
    <cellStyle name="Обычный 9 5 3 2 3 5 3 3" xfId="51660"/>
    <cellStyle name="Обычный 9 5 3 2 3 5 4" xfId="51661"/>
    <cellStyle name="Обычный 9 5 3 2 3 5 4 2" xfId="51662"/>
    <cellStyle name="Обычный 9 5 3 2 3 5 4 3" xfId="51663"/>
    <cellStyle name="Обычный 9 5 3 2 3 5 5" xfId="51664"/>
    <cellStyle name="Обычный 9 5 3 2 3 5 5 2" xfId="51665"/>
    <cellStyle name="Обычный 9 5 3 2 3 5 6" xfId="51666"/>
    <cellStyle name="Обычный 9 5 3 2 3 5 7" xfId="51667"/>
    <cellStyle name="Обычный 9 5 3 2 3 6" xfId="51668"/>
    <cellStyle name="Обычный 9 5 3 2 3 6 2" xfId="51669"/>
    <cellStyle name="Обычный 9 5 3 2 3 6 2 2" xfId="51670"/>
    <cellStyle name="Обычный 9 5 3 2 3 6 2 3" xfId="51671"/>
    <cellStyle name="Обычный 9 5 3 2 3 6 3" xfId="51672"/>
    <cellStyle name="Обычный 9 5 3 2 3 6 3 2" xfId="51673"/>
    <cellStyle name="Обычный 9 5 3 2 3 6 3 3" xfId="51674"/>
    <cellStyle name="Обычный 9 5 3 2 3 6 4" xfId="51675"/>
    <cellStyle name="Обычный 9 5 3 2 3 6 4 2" xfId="51676"/>
    <cellStyle name="Обычный 9 5 3 2 3 6 5" xfId="51677"/>
    <cellStyle name="Обычный 9 5 3 2 3 6 5 2" xfId="51678"/>
    <cellStyle name="Обычный 9 5 3 2 3 6 6" xfId="51679"/>
    <cellStyle name="Обычный 9 5 3 2 3 6 7" xfId="51680"/>
    <cellStyle name="Обычный 9 5 3 2 3 7" xfId="51681"/>
    <cellStyle name="Обычный 9 5 3 2 3 7 2" xfId="51682"/>
    <cellStyle name="Обычный 9 5 3 2 3 7 3" xfId="51683"/>
    <cellStyle name="Обычный 9 5 3 2 3 8" xfId="51684"/>
    <cellStyle name="Обычный 9 5 3 2 3 8 2" xfId="51685"/>
    <cellStyle name="Обычный 9 5 3 2 3 8 3" xfId="51686"/>
    <cellStyle name="Обычный 9 5 3 2 3 9" xfId="51687"/>
    <cellStyle name="Обычный 9 5 3 2 3 9 2" xfId="51688"/>
    <cellStyle name="Обычный 9 5 3 2 3 9 3" xfId="51689"/>
    <cellStyle name="Обычный 9 5 3 2 4" xfId="51690"/>
    <cellStyle name="Обычный 9 5 3 2 4 2" xfId="51691"/>
    <cellStyle name="Обычный 9 5 3 2 4 2 2" xfId="51692"/>
    <cellStyle name="Обычный 9 5 3 2 4 2 2 2" xfId="51693"/>
    <cellStyle name="Обычный 9 5 3 2 4 2 2 3" xfId="51694"/>
    <cellStyle name="Обычный 9 5 3 2 4 2 3" xfId="51695"/>
    <cellStyle name="Обычный 9 5 3 2 4 2 3 2" xfId="51696"/>
    <cellStyle name="Обычный 9 5 3 2 4 2 3 3" xfId="51697"/>
    <cellStyle name="Обычный 9 5 3 2 4 2 4" xfId="51698"/>
    <cellStyle name="Обычный 9 5 3 2 4 2 4 2" xfId="51699"/>
    <cellStyle name="Обычный 9 5 3 2 4 2 4 3" xfId="51700"/>
    <cellStyle name="Обычный 9 5 3 2 4 2 5" xfId="51701"/>
    <cellStyle name="Обычный 9 5 3 2 4 2 5 2" xfId="51702"/>
    <cellStyle name="Обычный 9 5 3 2 4 2 6" xfId="51703"/>
    <cellStyle name="Обычный 9 5 3 2 4 2 7" xfId="51704"/>
    <cellStyle name="Обычный 9 5 3 2 4 3" xfId="51705"/>
    <cellStyle name="Обычный 9 5 3 2 4 3 2" xfId="51706"/>
    <cellStyle name="Обычный 9 5 3 2 4 3 2 2" xfId="51707"/>
    <cellStyle name="Обычный 9 5 3 2 4 3 3" xfId="51708"/>
    <cellStyle name="Обычный 9 5 3 2 4 3 4" xfId="51709"/>
    <cellStyle name="Обычный 9 5 3 2 4 4" xfId="51710"/>
    <cellStyle name="Обычный 9 5 3 2 4 4 2" xfId="51711"/>
    <cellStyle name="Обычный 9 5 3 2 4 4 3" xfId="51712"/>
    <cellStyle name="Обычный 9 5 3 2 4 5" xfId="51713"/>
    <cellStyle name="Обычный 9 5 3 2 4 5 2" xfId="51714"/>
    <cellStyle name="Обычный 9 5 3 2 4 5 3" xfId="51715"/>
    <cellStyle name="Обычный 9 5 3 2 4 6" xfId="51716"/>
    <cellStyle name="Обычный 9 5 3 2 4 6 2" xfId="51717"/>
    <cellStyle name="Обычный 9 5 3 2 4 6 3" xfId="51718"/>
    <cellStyle name="Обычный 9 5 3 2 4 7" xfId="51719"/>
    <cellStyle name="Обычный 9 5 3 2 4 7 2" xfId="51720"/>
    <cellStyle name="Обычный 9 5 3 2 4 8" xfId="51721"/>
    <cellStyle name="Обычный 9 5 3 2 4 9" xfId="51722"/>
    <cellStyle name="Обычный 9 5 3 2 5" xfId="51723"/>
    <cellStyle name="Обычный 9 5 3 2 5 2" xfId="51724"/>
    <cellStyle name="Обычный 9 5 3 2 5 2 2" xfId="51725"/>
    <cellStyle name="Обычный 9 5 3 2 5 2 2 2" xfId="51726"/>
    <cellStyle name="Обычный 9 5 3 2 5 2 3" xfId="51727"/>
    <cellStyle name="Обычный 9 5 3 2 5 2 4" xfId="51728"/>
    <cellStyle name="Обычный 9 5 3 2 5 3" xfId="51729"/>
    <cellStyle name="Обычный 9 5 3 2 5 3 2" xfId="51730"/>
    <cellStyle name="Обычный 9 5 3 2 5 3 3" xfId="51731"/>
    <cellStyle name="Обычный 9 5 3 2 5 4" xfId="51732"/>
    <cellStyle name="Обычный 9 5 3 2 5 4 2" xfId="51733"/>
    <cellStyle name="Обычный 9 5 3 2 5 4 3" xfId="51734"/>
    <cellStyle name="Обычный 9 5 3 2 5 5" xfId="51735"/>
    <cellStyle name="Обычный 9 5 3 2 5 5 2" xfId="51736"/>
    <cellStyle name="Обычный 9 5 3 2 5 5 3" xfId="51737"/>
    <cellStyle name="Обычный 9 5 3 2 5 6" xfId="51738"/>
    <cellStyle name="Обычный 9 5 3 2 5 6 2" xfId="51739"/>
    <cellStyle name="Обычный 9 5 3 2 5 7" xfId="51740"/>
    <cellStyle name="Обычный 9 5 3 2 5 8" xfId="51741"/>
    <cellStyle name="Обычный 9 5 3 2 6" xfId="51742"/>
    <cellStyle name="Обычный 9 5 3 2 6 2" xfId="51743"/>
    <cellStyle name="Обычный 9 5 3 2 6 2 2" xfId="51744"/>
    <cellStyle name="Обычный 9 5 3 2 6 2 3" xfId="51745"/>
    <cellStyle name="Обычный 9 5 3 2 6 3" xfId="51746"/>
    <cellStyle name="Обычный 9 5 3 2 6 3 2" xfId="51747"/>
    <cellStyle name="Обычный 9 5 3 2 6 3 3" xfId="51748"/>
    <cellStyle name="Обычный 9 5 3 2 6 4" xfId="51749"/>
    <cellStyle name="Обычный 9 5 3 2 6 4 2" xfId="51750"/>
    <cellStyle name="Обычный 9 5 3 2 6 4 3" xfId="51751"/>
    <cellStyle name="Обычный 9 5 3 2 6 5" xfId="51752"/>
    <cellStyle name="Обычный 9 5 3 2 6 5 2" xfId="51753"/>
    <cellStyle name="Обычный 9 5 3 2 6 6" xfId="51754"/>
    <cellStyle name="Обычный 9 5 3 2 6 7" xfId="51755"/>
    <cellStyle name="Обычный 9 5 3 2 7" xfId="51756"/>
    <cellStyle name="Обычный 9 5 3 2 7 2" xfId="51757"/>
    <cellStyle name="Обычный 9 5 3 2 7 2 2" xfId="51758"/>
    <cellStyle name="Обычный 9 5 3 2 7 2 3" xfId="51759"/>
    <cellStyle name="Обычный 9 5 3 2 7 3" xfId="51760"/>
    <cellStyle name="Обычный 9 5 3 2 7 3 2" xfId="51761"/>
    <cellStyle name="Обычный 9 5 3 2 7 3 3" xfId="51762"/>
    <cellStyle name="Обычный 9 5 3 2 7 4" xfId="51763"/>
    <cellStyle name="Обычный 9 5 3 2 7 4 2" xfId="51764"/>
    <cellStyle name="Обычный 9 5 3 2 7 4 3" xfId="51765"/>
    <cellStyle name="Обычный 9 5 3 2 7 5" xfId="51766"/>
    <cellStyle name="Обычный 9 5 3 2 7 5 2" xfId="51767"/>
    <cellStyle name="Обычный 9 5 3 2 7 6" xfId="51768"/>
    <cellStyle name="Обычный 9 5 3 2 7 7" xfId="51769"/>
    <cellStyle name="Обычный 9 5 3 2 8" xfId="51770"/>
    <cellStyle name="Обычный 9 5 3 2 8 2" xfId="51771"/>
    <cellStyle name="Обычный 9 5 3 2 8 2 2" xfId="51772"/>
    <cellStyle name="Обычный 9 5 3 2 8 2 3" xfId="51773"/>
    <cellStyle name="Обычный 9 5 3 2 8 3" xfId="51774"/>
    <cellStyle name="Обычный 9 5 3 2 8 3 2" xfId="51775"/>
    <cellStyle name="Обычный 9 5 3 2 8 3 3" xfId="51776"/>
    <cellStyle name="Обычный 9 5 3 2 8 4" xfId="51777"/>
    <cellStyle name="Обычный 9 5 3 2 8 4 2" xfId="51778"/>
    <cellStyle name="Обычный 9 5 3 2 8 4 3" xfId="51779"/>
    <cellStyle name="Обычный 9 5 3 2 8 5" xfId="51780"/>
    <cellStyle name="Обычный 9 5 3 2 8 5 2" xfId="51781"/>
    <cellStyle name="Обычный 9 5 3 2 8 6" xfId="51782"/>
    <cellStyle name="Обычный 9 5 3 2 8 7" xfId="51783"/>
    <cellStyle name="Обычный 9 5 3 2 9" xfId="51784"/>
    <cellStyle name="Обычный 9 5 3 2 9 2" xfId="51785"/>
    <cellStyle name="Обычный 9 5 3 2 9 2 2" xfId="51786"/>
    <cellStyle name="Обычный 9 5 3 2 9 2 3" xfId="51787"/>
    <cellStyle name="Обычный 9 5 3 2 9 3" xfId="51788"/>
    <cellStyle name="Обычный 9 5 3 2 9 3 2" xfId="51789"/>
    <cellStyle name="Обычный 9 5 3 2 9 3 3" xfId="51790"/>
    <cellStyle name="Обычный 9 5 3 2 9 4" xfId="51791"/>
    <cellStyle name="Обычный 9 5 3 2 9 4 2" xfId="51792"/>
    <cellStyle name="Обычный 9 5 3 2 9 4 3" xfId="51793"/>
    <cellStyle name="Обычный 9 5 3 2 9 5" xfId="51794"/>
    <cellStyle name="Обычный 9 5 3 2 9 5 2" xfId="51795"/>
    <cellStyle name="Обычный 9 5 3 2 9 6" xfId="51796"/>
    <cellStyle name="Обычный 9 5 3 2 9 7" xfId="51797"/>
    <cellStyle name="Обычный 9 5 3 3" xfId="51798"/>
    <cellStyle name="Обычный 9 5 3 3 10" xfId="51799"/>
    <cellStyle name="Обычный 9 5 3 3 10 2" xfId="51800"/>
    <cellStyle name="Обычный 9 5 3 3 10 3" xfId="51801"/>
    <cellStyle name="Обычный 9 5 3 3 11" xfId="51802"/>
    <cellStyle name="Обычный 9 5 3 3 11 2" xfId="51803"/>
    <cellStyle name="Обычный 9 5 3 3 12" xfId="51804"/>
    <cellStyle name="Обычный 9 5 3 3 13" xfId="51805"/>
    <cellStyle name="Обычный 9 5 3 3 2" xfId="51806"/>
    <cellStyle name="Обычный 9 5 3 3 2 2" xfId="51807"/>
    <cellStyle name="Обычный 9 5 3 3 2 2 2" xfId="51808"/>
    <cellStyle name="Обычный 9 5 3 3 2 2 2 2" xfId="51809"/>
    <cellStyle name="Обычный 9 5 3 3 2 2 3" xfId="51810"/>
    <cellStyle name="Обычный 9 5 3 3 2 2 4" xfId="51811"/>
    <cellStyle name="Обычный 9 5 3 3 2 3" xfId="51812"/>
    <cellStyle name="Обычный 9 5 3 3 2 3 2" xfId="51813"/>
    <cellStyle name="Обычный 9 5 3 3 2 3 3" xfId="51814"/>
    <cellStyle name="Обычный 9 5 3 3 2 4" xfId="51815"/>
    <cellStyle name="Обычный 9 5 3 3 2 4 2" xfId="51816"/>
    <cellStyle name="Обычный 9 5 3 3 2 4 3" xfId="51817"/>
    <cellStyle name="Обычный 9 5 3 3 2 5" xfId="51818"/>
    <cellStyle name="Обычный 9 5 3 3 2 5 2" xfId="51819"/>
    <cellStyle name="Обычный 9 5 3 3 2 5 3" xfId="51820"/>
    <cellStyle name="Обычный 9 5 3 3 2 6" xfId="51821"/>
    <cellStyle name="Обычный 9 5 3 3 2 6 2" xfId="51822"/>
    <cellStyle name="Обычный 9 5 3 3 2 7" xfId="51823"/>
    <cellStyle name="Обычный 9 5 3 3 2 8" xfId="51824"/>
    <cellStyle name="Обычный 9 5 3 3 3" xfId="51825"/>
    <cellStyle name="Обычный 9 5 3 3 3 2" xfId="51826"/>
    <cellStyle name="Обычный 9 5 3 3 3 2 2" xfId="51827"/>
    <cellStyle name="Обычный 9 5 3 3 3 2 2 2" xfId="51828"/>
    <cellStyle name="Обычный 9 5 3 3 3 2 3" xfId="51829"/>
    <cellStyle name="Обычный 9 5 3 3 3 2 4" xfId="51830"/>
    <cellStyle name="Обычный 9 5 3 3 3 3" xfId="51831"/>
    <cellStyle name="Обычный 9 5 3 3 3 3 2" xfId="51832"/>
    <cellStyle name="Обычный 9 5 3 3 3 3 3" xfId="51833"/>
    <cellStyle name="Обычный 9 5 3 3 3 4" xfId="51834"/>
    <cellStyle name="Обычный 9 5 3 3 3 4 2" xfId="51835"/>
    <cellStyle name="Обычный 9 5 3 3 3 4 3" xfId="51836"/>
    <cellStyle name="Обычный 9 5 3 3 3 5" xfId="51837"/>
    <cellStyle name="Обычный 9 5 3 3 3 5 2" xfId="51838"/>
    <cellStyle name="Обычный 9 5 3 3 3 5 3" xfId="51839"/>
    <cellStyle name="Обычный 9 5 3 3 3 6" xfId="51840"/>
    <cellStyle name="Обычный 9 5 3 3 3 6 2" xfId="51841"/>
    <cellStyle name="Обычный 9 5 3 3 3 7" xfId="51842"/>
    <cellStyle name="Обычный 9 5 3 3 3 8" xfId="51843"/>
    <cellStyle name="Обычный 9 5 3 3 4" xfId="51844"/>
    <cellStyle name="Обычный 9 5 3 3 4 2" xfId="51845"/>
    <cellStyle name="Обычный 9 5 3 3 4 2 2" xfId="51846"/>
    <cellStyle name="Обычный 9 5 3 3 4 2 3" xfId="51847"/>
    <cellStyle name="Обычный 9 5 3 3 4 3" xfId="51848"/>
    <cellStyle name="Обычный 9 5 3 3 4 3 2" xfId="51849"/>
    <cellStyle name="Обычный 9 5 3 3 4 3 3" xfId="51850"/>
    <cellStyle name="Обычный 9 5 3 3 4 4" xfId="51851"/>
    <cellStyle name="Обычный 9 5 3 3 4 4 2" xfId="51852"/>
    <cellStyle name="Обычный 9 5 3 3 4 4 3" xfId="51853"/>
    <cellStyle name="Обычный 9 5 3 3 4 5" xfId="51854"/>
    <cellStyle name="Обычный 9 5 3 3 4 5 2" xfId="51855"/>
    <cellStyle name="Обычный 9 5 3 3 4 6" xfId="51856"/>
    <cellStyle name="Обычный 9 5 3 3 4 7" xfId="51857"/>
    <cellStyle name="Обычный 9 5 3 3 5" xfId="51858"/>
    <cellStyle name="Обычный 9 5 3 3 5 2" xfId="51859"/>
    <cellStyle name="Обычный 9 5 3 3 5 2 2" xfId="51860"/>
    <cellStyle name="Обычный 9 5 3 3 5 2 3" xfId="51861"/>
    <cellStyle name="Обычный 9 5 3 3 5 3" xfId="51862"/>
    <cellStyle name="Обычный 9 5 3 3 5 3 2" xfId="51863"/>
    <cellStyle name="Обычный 9 5 3 3 5 3 3" xfId="51864"/>
    <cellStyle name="Обычный 9 5 3 3 5 4" xfId="51865"/>
    <cellStyle name="Обычный 9 5 3 3 5 4 2" xfId="51866"/>
    <cellStyle name="Обычный 9 5 3 3 5 4 3" xfId="51867"/>
    <cellStyle name="Обычный 9 5 3 3 5 5" xfId="51868"/>
    <cellStyle name="Обычный 9 5 3 3 5 5 2" xfId="51869"/>
    <cellStyle name="Обычный 9 5 3 3 5 6" xfId="51870"/>
    <cellStyle name="Обычный 9 5 3 3 5 7" xfId="51871"/>
    <cellStyle name="Обычный 9 5 3 3 6" xfId="51872"/>
    <cellStyle name="Обычный 9 5 3 3 6 2" xfId="51873"/>
    <cellStyle name="Обычный 9 5 3 3 6 2 2" xfId="51874"/>
    <cellStyle name="Обычный 9 5 3 3 6 2 3" xfId="51875"/>
    <cellStyle name="Обычный 9 5 3 3 6 3" xfId="51876"/>
    <cellStyle name="Обычный 9 5 3 3 6 3 2" xfId="51877"/>
    <cellStyle name="Обычный 9 5 3 3 6 3 3" xfId="51878"/>
    <cellStyle name="Обычный 9 5 3 3 6 4" xfId="51879"/>
    <cellStyle name="Обычный 9 5 3 3 6 4 2" xfId="51880"/>
    <cellStyle name="Обычный 9 5 3 3 6 4 3" xfId="51881"/>
    <cellStyle name="Обычный 9 5 3 3 6 5" xfId="51882"/>
    <cellStyle name="Обычный 9 5 3 3 6 5 2" xfId="51883"/>
    <cellStyle name="Обычный 9 5 3 3 6 6" xfId="51884"/>
    <cellStyle name="Обычный 9 5 3 3 6 7" xfId="51885"/>
    <cellStyle name="Обычный 9 5 3 3 7" xfId="51886"/>
    <cellStyle name="Обычный 9 5 3 3 7 2" xfId="51887"/>
    <cellStyle name="Обычный 9 5 3 3 7 2 2" xfId="51888"/>
    <cellStyle name="Обычный 9 5 3 3 7 2 3" xfId="51889"/>
    <cellStyle name="Обычный 9 5 3 3 7 3" xfId="51890"/>
    <cellStyle name="Обычный 9 5 3 3 7 3 2" xfId="51891"/>
    <cellStyle name="Обычный 9 5 3 3 7 3 3" xfId="51892"/>
    <cellStyle name="Обычный 9 5 3 3 7 4" xfId="51893"/>
    <cellStyle name="Обычный 9 5 3 3 7 4 2" xfId="51894"/>
    <cellStyle name="Обычный 9 5 3 3 7 5" xfId="51895"/>
    <cellStyle name="Обычный 9 5 3 3 7 5 2" xfId="51896"/>
    <cellStyle name="Обычный 9 5 3 3 7 6" xfId="51897"/>
    <cellStyle name="Обычный 9 5 3 3 7 7" xfId="51898"/>
    <cellStyle name="Обычный 9 5 3 3 8" xfId="51899"/>
    <cellStyle name="Обычный 9 5 3 3 8 2" xfId="51900"/>
    <cellStyle name="Обычный 9 5 3 3 8 3" xfId="51901"/>
    <cellStyle name="Обычный 9 5 3 3 9" xfId="51902"/>
    <cellStyle name="Обычный 9 5 3 3 9 2" xfId="51903"/>
    <cellStyle name="Обычный 9 5 3 3 9 3" xfId="51904"/>
    <cellStyle name="Обычный 9 5 3 4" xfId="51905"/>
    <cellStyle name="Обычный 9 5 3 4 10" xfId="51906"/>
    <cellStyle name="Обычный 9 5 3 4 10 2" xfId="51907"/>
    <cellStyle name="Обычный 9 5 3 4 11" xfId="51908"/>
    <cellStyle name="Обычный 9 5 3 4 12" xfId="51909"/>
    <cellStyle name="Обычный 9 5 3 4 2" xfId="51910"/>
    <cellStyle name="Обычный 9 5 3 4 2 2" xfId="51911"/>
    <cellStyle name="Обычный 9 5 3 4 2 2 2" xfId="51912"/>
    <cellStyle name="Обычный 9 5 3 4 2 2 2 2" xfId="51913"/>
    <cellStyle name="Обычный 9 5 3 4 2 2 3" xfId="51914"/>
    <cellStyle name="Обычный 9 5 3 4 2 2 4" xfId="51915"/>
    <cellStyle name="Обычный 9 5 3 4 2 3" xfId="51916"/>
    <cellStyle name="Обычный 9 5 3 4 2 3 2" xfId="51917"/>
    <cellStyle name="Обычный 9 5 3 4 2 3 3" xfId="51918"/>
    <cellStyle name="Обычный 9 5 3 4 2 4" xfId="51919"/>
    <cellStyle name="Обычный 9 5 3 4 2 4 2" xfId="51920"/>
    <cellStyle name="Обычный 9 5 3 4 2 4 3" xfId="51921"/>
    <cellStyle name="Обычный 9 5 3 4 2 5" xfId="51922"/>
    <cellStyle name="Обычный 9 5 3 4 2 5 2" xfId="51923"/>
    <cellStyle name="Обычный 9 5 3 4 2 5 3" xfId="51924"/>
    <cellStyle name="Обычный 9 5 3 4 2 6" xfId="51925"/>
    <cellStyle name="Обычный 9 5 3 4 2 6 2" xfId="51926"/>
    <cellStyle name="Обычный 9 5 3 4 2 7" xfId="51927"/>
    <cellStyle name="Обычный 9 5 3 4 2 8" xfId="51928"/>
    <cellStyle name="Обычный 9 5 3 4 3" xfId="51929"/>
    <cellStyle name="Обычный 9 5 3 4 3 2" xfId="51930"/>
    <cellStyle name="Обычный 9 5 3 4 3 2 2" xfId="51931"/>
    <cellStyle name="Обычный 9 5 3 4 3 2 2 2" xfId="51932"/>
    <cellStyle name="Обычный 9 5 3 4 3 2 3" xfId="51933"/>
    <cellStyle name="Обычный 9 5 3 4 3 2 4" xfId="51934"/>
    <cellStyle name="Обычный 9 5 3 4 3 3" xfId="51935"/>
    <cellStyle name="Обычный 9 5 3 4 3 3 2" xfId="51936"/>
    <cellStyle name="Обычный 9 5 3 4 3 3 3" xfId="51937"/>
    <cellStyle name="Обычный 9 5 3 4 3 4" xfId="51938"/>
    <cellStyle name="Обычный 9 5 3 4 3 4 2" xfId="51939"/>
    <cellStyle name="Обычный 9 5 3 4 3 4 3" xfId="51940"/>
    <cellStyle name="Обычный 9 5 3 4 3 5" xfId="51941"/>
    <cellStyle name="Обычный 9 5 3 4 3 5 2" xfId="51942"/>
    <cellStyle name="Обычный 9 5 3 4 3 5 3" xfId="51943"/>
    <cellStyle name="Обычный 9 5 3 4 3 6" xfId="51944"/>
    <cellStyle name="Обычный 9 5 3 4 3 6 2" xfId="51945"/>
    <cellStyle name="Обычный 9 5 3 4 3 7" xfId="51946"/>
    <cellStyle name="Обычный 9 5 3 4 3 8" xfId="51947"/>
    <cellStyle name="Обычный 9 5 3 4 4" xfId="51948"/>
    <cellStyle name="Обычный 9 5 3 4 4 2" xfId="51949"/>
    <cellStyle name="Обычный 9 5 3 4 4 2 2" xfId="51950"/>
    <cellStyle name="Обычный 9 5 3 4 4 2 3" xfId="51951"/>
    <cellStyle name="Обычный 9 5 3 4 4 3" xfId="51952"/>
    <cellStyle name="Обычный 9 5 3 4 4 3 2" xfId="51953"/>
    <cellStyle name="Обычный 9 5 3 4 4 3 3" xfId="51954"/>
    <cellStyle name="Обычный 9 5 3 4 4 4" xfId="51955"/>
    <cellStyle name="Обычный 9 5 3 4 4 4 2" xfId="51956"/>
    <cellStyle name="Обычный 9 5 3 4 4 4 3" xfId="51957"/>
    <cellStyle name="Обычный 9 5 3 4 4 5" xfId="51958"/>
    <cellStyle name="Обычный 9 5 3 4 4 5 2" xfId="51959"/>
    <cellStyle name="Обычный 9 5 3 4 4 6" xfId="51960"/>
    <cellStyle name="Обычный 9 5 3 4 4 7" xfId="51961"/>
    <cellStyle name="Обычный 9 5 3 4 5" xfId="51962"/>
    <cellStyle name="Обычный 9 5 3 4 5 2" xfId="51963"/>
    <cellStyle name="Обычный 9 5 3 4 5 2 2" xfId="51964"/>
    <cellStyle name="Обычный 9 5 3 4 5 2 3" xfId="51965"/>
    <cellStyle name="Обычный 9 5 3 4 5 3" xfId="51966"/>
    <cellStyle name="Обычный 9 5 3 4 5 3 2" xfId="51967"/>
    <cellStyle name="Обычный 9 5 3 4 5 3 3" xfId="51968"/>
    <cellStyle name="Обычный 9 5 3 4 5 4" xfId="51969"/>
    <cellStyle name="Обычный 9 5 3 4 5 4 2" xfId="51970"/>
    <cellStyle name="Обычный 9 5 3 4 5 4 3" xfId="51971"/>
    <cellStyle name="Обычный 9 5 3 4 5 5" xfId="51972"/>
    <cellStyle name="Обычный 9 5 3 4 5 5 2" xfId="51973"/>
    <cellStyle name="Обычный 9 5 3 4 5 6" xfId="51974"/>
    <cellStyle name="Обычный 9 5 3 4 5 7" xfId="51975"/>
    <cellStyle name="Обычный 9 5 3 4 6" xfId="51976"/>
    <cellStyle name="Обычный 9 5 3 4 6 2" xfId="51977"/>
    <cellStyle name="Обычный 9 5 3 4 6 2 2" xfId="51978"/>
    <cellStyle name="Обычный 9 5 3 4 6 2 3" xfId="51979"/>
    <cellStyle name="Обычный 9 5 3 4 6 3" xfId="51980"/>
    <cellStyle name="Обычный 9 5 3 4 6 3 2" xfId="51981"/>
    <cellStyle name="Обычный 9 5 3 4 6 3 3" xfId="51982"/>
    <cellStyle name="Обычный 9 5 3 4 6 4" xfId="51983"/>
    <cellStyle name="Обычный 9 5 3 4 6 4 2" xfId="51984"/>
    <cellStyle name="Обычный 9 5 3 4 6 5" xfId="51985"/>
    <cellStyle name="Обычный 9 5 3 4 6 5 2" xfId="51986"/>
    <cellStyle name="Обычный 9 5 3 4 6 6" xfId="51987"/>
    <cellStyle name="Обычный 9 5 3 4 6 7" xfId="51988"/>
    <cellStyle name="Обычный 9 5 3 4 7" xfId="51989"/>
    <cellStyle name="Обычный 9 5 3 4 7 2" xfId="51990"/>
    <cellStyle name="Обычный 9 5 3 4 7 3" xfId="51991"/>
    <cellStyle name="Обычный 9 5 3 4 8" xfId="51992"/>
    <cellStyle name="Обычный 9 5 3 4 8 2" xfId="51993"/>
    <cellStyle name="Обычный 9 5 3 4 8 3" xfId="51994"/>
    <cellStyle name="Обычный 9 5 3 4 9" xfId="51995"/>
    <cellStyle name="Обычный 9 5 3 4 9 2" xfId="51996"/>
    <cellStyle name="Обычный 9 5 3 4 9 3" xfId="51997"/>
    <cellStyle name="Обычный 9 5 3 5" xfId="51998"/>
    <cellStyle name="Обычный 9 5 3 5 2" xfId="51999"/>
    <cellStyle name="Обычный 9 5 3 5 2 2" xfId="52000"/>
    <cellStyle name="Обычный 9 5 3 5 2 2 2" xfId="52001"/>
    <cellStyle name="Обычный 9 5 3 5 2 2 3" xfId="52002"/>
    <cellStyle name="Обычный 9 5 3 5 2 3" xfId="52003"/>
    <cellStyle name="Обычный 9 5 3 5 2 3 2" xfId="52004"/>
    <cellStyle name="Обычный 9 5 3 5 2 3 3" xfId="52005"/>
    <cellStyle name="Обычный 9 5 3 5 2 4" xfId="52006"/>
    <cellStyle name="Обычный 9 5 3 5 2 4 2" xfId="52007"/>
    <cellStyle name="Обычный 9 5 3 5 2 4 3" xfId="52008"/>
    <cellStyle name="Обычный 9 5 3 5 2 5" xfId="52009"/>
    <cellStyle name="Обычный 9 5 3 5 2 5 2" xfId="52010"/>
    <cellStyle name="Обычный 9 5 3 5 2 6" xfId="52011"/>
    <cellStyle name="Обычный 9 5 3 5 2 7" xfId="52012"/>
    <cellStyle name="Обычный 9 5 3 5 3" xfId="52013"/>
    <cellStyle name="Обычный 9 5 3 5 3 2" xfId="52014"/>
    <cellStyle name="Обычный 9 5 3 5 3 2 2" xfId="52015"/>
    <cellStyle name="Обычный 9 5 3 5 3 3" xfId="52016"/>
    <cellStyle name="Обычный 9 5 3 5 3 4" xfId="52017"/>
    <cellStyle name="Обычный 9 5 3 5 4" xfId="52018"/>
    <cellStyle name="Обычный 9 5 3 5 4 2" xfId="52019"/>
    <cellStyle name="Обычный 9 5 3 5 4 3" xfId="52020"/>
    <cellStyle name="Обычный 9 5 3 5 5" xfId="52021"/>
    <cellStyle name="Обычный 9 5 3 5 5 2" xfId="52022"/>
    <cellStyle name="Обычный 9 5 3 5 5 3" xfId="52023"/>
    <cellStyle name="Обычный 9 5 3 5 6" xfId="52024"/>
    <cellStyle name="Обычный 9 5 3 5 6 2" xfId="52025"/>
    <cellStyle name="Обычный 9 5 3 5 6 3" xfId="52026"/>
    <cellStyle name="Обычный 9 5 3 5 7" xfId="52027"/>
    <cellStyle name="Обычный 9 5 3 5 7 2" xfId="52028"/>
    <cellStyle name="Обычный 9 5 3 5 8" xfId="52029"/>
    <cellStyle name="Обычный 9 5 3 5 9" xfId="52030"/>
    <cellStyle name="Обычный 9 5 3 6" xfId="52031"/>
    <cellStyle name="Обычный 9 5 3 6 2" xfId="52032"/>
    <cellStyle name="Обычный 9 5 3 6 2 2" xfId="52033"/>
    <cellStyle name="Обычный 9 5 3 6 2 2 2" xfId="52034"/>
    <cellStyle name="Обычный 9 5 3 6 2 3" xfId="52035"/>
    <cellStyle name="Обычный 9 5 3 6 2 4" xfId="52036"/>
    <cellStyle name="Обычный 9 5 3 6 3" xfId="52037"/>
    <cellStyle name="Обычный 9 5 3 6 3 2" xfId="52038"/>
    <cellStyle name="Обычный 9 5 3 6 3 3" xfId="52039"/>
    <cellStyle name="Обычный 9 5 3 6 4" xfId="52040"/>
    <cellStyle name="Обычный 9 5 3 6 4 2" xfId="52041"/>
    <cellStyle name="Обычный 9 5 3 6 4 3" xfId="52042"/>
    <cellStyle name="Обычный 9 5 3 6 5" xfId="52043"/>
    <cellStyle name="Обычный 9 5 3 6 5 2" xfId="52044"/>
    <cellStyle name="Обычный 9 5 3 6 5 3" xfId="52045"/>
    <cellStyle name="Обычный 9 5 3 6 6" xfId="52046"/>
    <cellStyle name="Обычный 9 5 3 6 6 2" xfId="52047"/>
    <cellStyle name="Обычный 9 5 3 6 7" xfId="52048"/>
    <cellStyle name="Обычный 9 5 3 6 8" xfId="52049"/>
    <cellStyle name="Обычный 9 5 3 7" xfId="52050"/>
    <cellStyle name="Обычный 9 5 3 7 2" xfId="52051"/>
    <cellStyle name="Обычный 9 5 3 7 2 2" xfId="52052"/>
    <cellStyle name="Обычный 9 5 3 7 2 2 2" xfId="52053"/>
    <cellStyle name="Обычный 9 5 3 7 2 3" xfId="52054"/>
    <cellStyle name="Обычный 9 5 3 7 2 4" xfId="52055"/>
    <cellStyle name="Обычный 9 5 3 7 3" xfId="52056"/>
    <cellStyle name="Обычный 9 5 3 7 3 2" xfId="52057"/>
    <cellStyle name="Обычный 9 5 3 7 3 3" xfId="52058"/>
    <cellStyle name="Обычный 9 5 3 7 4" xfId="52059"/>
    <cellStyle name="Обычный 9 5 3 7 4 2" xfId="52060"/>
    <cellStyle name="Обычный 9 5 3 7 4 3" xfId="52061"/>
    <cellStyle name="Обычный 9 5 3 7 5" xfId="52062"/>
    <cellStyle name="Обычный 9 5 3 7 5 2" xfId="52063"/>
    <cellStyle name="Обычный 9 5 3 7 5 3" xfId="52064"/>
    <cellStyle name="Обычный 9 5 3 7 6" xfId="52065"/>
    <cellStyle name="Обычный 9 5 3 7 6 2" xfId="52066"/>
    <cellStyle name="Обычный 9 5 3 7 7" xfId="52067"/>
    <cellStyle name="Обычный 9 5 3 7 8" xfId="52068"/>
    <cellStyle name="Обычный 9 5 3 8" xfId="52069"/>
    <cellStyle name="Обычный 9 5 3 8 2" xfId="52070"/>
    <cellStyle name="Обычный 9 5 3 8 2 2" xfId="52071"/>
    <cellStyle name="Обычный 9 5 3 8 2 3" xfId="52072"/>
    <cellStyle name="Обычный 9 5 3 8 3" xfId="52073"/>
    <cellStyle name="Обычный 9 5 3 8 3 2" xfId="52074"/>
    <cellStyle name="Обычный 9 5 3 8 3 3" xfId="52075"/>
    <cellStyle name="Обычный 9 5 3 8 4" xfId="52076"/>
    <cellStyle name="Обычный 9 5 3 8 4 2" xfId="52077"/>
    <cellStyle name="Обычный 9 5 3 8 4 3" xfId="52078"/>
    <cellStyle name="Обычный 9 5 3 8 5" xfId="52079"/>
    <cellStyle name="Обычный 9 5 3 8 5 2" xfId="52080"/>
    <cellStyle name="Обычный 9 5 3 8 6" xfId="52081"/>
    <cellStyle name="Обычный 9 5 3 8 7" xfId="52082"/>
    <cellStyle name="Обычный 9 5 3 9" xfId="52083"/>
    <cellStyle name="Обычный 9 5 3 9 2" xfId="52084"/>
    <cellStyle name="Обычный 9 5 3 9 2 2" xfId="52085"/>
    <cellStyle name="Обычный 9 5 3 9 2 3" xfId="52086"/>
    <cellStyle name="Обычный 9 5 3 9 3" xfId="52087"/>
    <cellStyle name="Обычный 9 5 3 9 3 2" xfId="52088"/>
    <cellStyle name="Обычный 9 5 3 9 3 3" xfId="52089"/>
    <cellStyle name="Обычный 9 5 3 9 4" xfId="52090"/>
    <cellStyle name="Обычный 9 5 3 9 4 2" xfId="52091"/>
    <cellStyle name="Обычный 9 5 3 9 4 3" xfId="52092"/>
    <cellStyle name="Обычный 9 5 3 9 5" xfId="52093"/>
    <cellStyle name="Обычный 9 5 3 9 5 2" xfId="52094"/>
    <cellStyle name="Обычный 9 5 3 9 6" xfId="52095"/>
    <cellStyle name="Обычный 9 5 3 9 7" xfId="52096"/>
    <cellStyle name="Обычный 9 5 4" xfId="52097"/>
    <cellStyle name="Обычный 9 5 4 2" xfId="52098"/>
    <cellStyle name="Обычный 9 5 4 2 2" xfId="52099"/>
    <cellStyle name="Обычный 9 5 4 2 2 2" xfId="52100"/>
    <cellStyle name="Обычный 9 5 4 2 2 2 2" xfId="52101"/>
    <cellStyle name="Обычный 9 5 4 2 2 3" xfId="52102"/>
    <cellStyle name="Обычный 9 5 4 2 2 4" xfId="52103"/>
    <cellStyle name="Обычный 9 5 4 2 3" xfId="52104"/>
    <cellStyle name="Обычный 9 5 4 2 3 2" xfId="52105"/>
    <cellStyle name="Обычный 9 5 4 2 4" xfId="52106"/>
    <cellStyle name="Обычный 9 5 4 2 4 2" xfId="52107"/>
    <cellStyle name="Обычный 9 5 4 2 4 3" xfId="52108"/>
    <cellStyle name="Обычный 9 5 4 2 5" xfId="52109"/>
    <cellStyle name="Обычный 9 5 4 2 5 2" xfId="52110"/>
    <cellStyle name="Обычный 9 5 4 2 5 3" xfId="52111"/>
    <cellStyle name="Обычный 9 5 4 2 6" xfId="52112"/>
    <cellStyle name="Обычный 9 5 4 2 6 2" xfId="52113"/>
    <cellStyle name="Обычный 9 5 4 2 6 3" xfId="52114"/>
    <cellStyle name="Обычный 9 5 4 2 7" xfId="52115"/>
    <cellStyle name="Обычный 9 5 4 2 8" xfId="52116"/>
    <cellStyle name="Обычный 9 5 4 2 9" xfId="52117"/>
    <cellStyle name="Обычный 9 5 4 3" xfId="52118"/>
    <cellStyle name="Обычный 9 5 4 3 2" xfId="52119"/>
    <cellStyle name="Обычный 9 5 5" xfId="52120"/>
    <cellStyle name="Обычный 9 5 5 10" xfId="52121"/>
    <cellStyle name="Обычный 9 5 5 10 2" xfId="52122"/>
    <cellStyle name="Обычный 9 5 5 11" xfId="52123"/>
    <cellStyle name="Обычный 9 5 5 12" xfId="52124"/>
    <cellStyle name="Обычный 9 5 5 2" xfId="52125"/>
    <cellStyle name="Обычный 9 5 5 2 2" xfId="52126"/>
    <cellStyle name="Обычный 9 5 5 2 2 2" xfId="52127"/>
    <cellStyle name="Обычный 9 5 5 2 2 2 2" xfId="52128"/>
    <cellStyle name="Обычный 9 5 5 2 2 3" xfId="52129"/>
    <cellStyle name="Обычный 9 5 5 2 2 4" xfId="52130"/>
    <cellStyle name="Обычный 9 5 5 2 3" xfId="52131"/>
    <cellStyle name="Обычный 9 5 5 2 3 2" xfId="52132"/>
    <cellStyle name="Обычный 9 5 5 2 3 3" xfId="52133"/>
    <cellStyle name="Обычный 9 5 5 2 4" xfId="52134"/>
    <cellStyle name="Обычный 9 5 5 2 4 2" xfId="52135"/>
    <cellStyle name="Обычный 9 5 5 2 4 3" xfId="52136"/>
    <cellStyle name="Обычный 9 5 5 2 5" xfId="52137"/>
    <cellStyle name="Обычный 9 5 5 2 5 2" xfId="52138"/>
    <cellStyle name="Обычный 9 5 5 2 5 3" xfId="52139"/>
    <cellStyle name="Обычный 9 5 5 2 6" xfId="52140"/>
    <cellStyle name="Обычный 9 5 5 2 6 2" xfId="52141"/>
    <cellStyle name="Обычный 9 5 5 2 7" xfId="52142"/>
    <cellStyle name="Обычный 9 5 5 2 8" xfId="52143"/>
    <cellStyle name="Обычный 9 5 5 3" xfId="52144"/>
    <cellStyle name="Обычный 9 5 5 3 2" xfId="52145"/>
    <cellStyle name="Обычный 9 5 5 3 2 2" xfId="52146"/>
    <cellStyle name="Обычный 9 5 5 3 2 2 2" xfId="52147"/>
    <cellStyle name="Обычный 9 5 5 3 2 3" xfId="52148"/>
    <cellStyle name="Обычный 9 5 5 3 2 4" xfId="52149"/>
    <cellStyle name="Обычный 9 5 5 3 3" xfId="52150"/>
    <cellStyle name="Обычный 9 5 5 3 3 2" xfId="52151"/>
    <cellStyle name="Обычный 9 5 5 3 3 3" xfId="52152"/>
    <cellStyle name="Обычный 9 5 5 3 4" xfId="52153"/>
    <cellStyle name="Обычный 9 5 5 3 4 2" xfId="52154"/>
    <cellStyle name="Обычный 9 5 5 3 4 3" xfId="52155"/>
    <cellStyle name="Обычный 9 5 5 3 5" xfId="52156"/>
    <cellStyle name="Обычный 9 5 5 3 5 2" xfId="52157"/>
    <cellStyle name="Обычный 9 5 5 3 5 3" xfId="52158"/>
    <cellStyle name="Обычный 9 5 5 3 6" xfId="52159"/>
    <cellStyle name="Обычный 9 5 5 3 6 2" xfId="52160"/>
    <cellStyle name="Обычный 9 5 5 3 7" xfId="52161"/>
    <cellStyle name="Обычный 9 5 5 3 8" xfId="52162"/>
    <cellStyle name="Обычный 9 5 5 4" xfId="52163"/>
    <cellStyle name="Обычный 9 5 5 4 2" xfId="52164"/>
    <cellStyle name="Обычный 9 5 5 4 2 2" xfId="52165"/>
    <cellStyle name="Обычный 9 5 5 4 2 3" xfId="52166"/>
    <cellStyle name="Обычный 9 5 5 4 3" xfId="52167"/>
    <cellStyle name="Обычный 9 5 5 4 3 2" xfId="52168"/>
    <cellStyle name="Обычный 9 5 5 4 3 3" xfId="52169"/>
    <cellStyle name="Обычный 9 5 5 4 4" xfId="52170"/>
    <cellStyle name="Обычный 9 5 5 4 4 2" xfId="52171"/>
    <cellStyle name="Обычный 9 5 5 4 4 3" xfId="52172"/>
    <cellStyle name="Обычный 9 5 5 4 5" xfId="52173"/>
    <cellStyle name="Обычный 9 5 5 4 5 2" xfId="52174"/>
    <cellStyle name="Обычный 9 5 5 4 6" xfId="52175"/>
    <cellStyle name="Обычный 9 5 5 4 7" xfId="52176"/>
    <cellStyle name="Обычный 9 5 5 5" xfId="52177"/>
    <cellStyle name="Обычный 9 5 5 5 2" xfId="52178"/>
    <cellStyle name="Обычный 9 5 5 5 2 2" xfId="52179"/>
    <cellStyle name="Обычный 9 5 5 5 2 3" xfId="52180"/>
    <cellStyle name="Обычный 9 5 5 5 3" xfId="52181"/>
    <cellStyle name="Обычный 9 5 5 5 3 2" xfId="52182"/>
    <cellStyle name="Обычный 9 5 5 5 3 3" xfId="52183"/>
    <cellStyle name="Обычный 9 5 5 5 4" xfId="52184"/>
    <cellStyle name="Обычный 9 5 5 5 4 2" xfId="52185"/>
    <cellStyle name="Обычный 9 5 5 5 4 3" xfId="52186"/>
    <cellStyle name="Обычный 9 5 5 5 5" xfId="52187"/>
    <cellStyle name="Обычный 9 5 5 5 5 2" xfId="52188"/>
    <cellStyle name="Обычный 9 5 5 5 6" xfId="52189"/>
    <cellStyle name="Обычный 9 5 5 5 7" xfId="52190"/>
    <cellStyle name="Обычный 9 5 5 6" xfId="52191"/>
    <cellStyle name="Обычный 9 5 5 6 2" xfId="52192"/>
    <cellStyle name="Обычный 9 5 5 6 2 2" xfId="52193"/>
    <cellStyle name="Обычный 9 5 5 6 2 3" xfId="52194"/>
    <cellStyle name="Обычный 9 5 5 6 3" xfId="52195"/>
    <cellStyle name="Обычный 9 5 5 6 3 2" xfId="52196"/>
    <cellStyle name="Обычный 9 5 5 6 3 3" xfId="52197"/>
    <cellStyle name="Обычный 9 5 5 6 4" xfId="52198"/>
    <cellStyle name="Обычный 9 5 5 6 4 2" xfId="52199"/>
    <cellStyle name="Обычный 9 5 5 6 5" xfId="52200"/>
    <cellStyle name="Обычный 9 5 5 6 5 2" xfId="52201"/>
    <cellStyle name="Обычный 9 5 5 6 6" xfId="52202"/>
    <cellStyle name="Обычный 9 5 5 6 7" xfId="52203"/>
    <cellStyle name="Обычный 9 5 5 7" xfId="52204"/>
    <cellStyle name="Обычный 9 5 5 7 2" xfId="52205"/>
    <cellStyle name="Обычный 9 5 5 7 3" xfId="52206"/>
    <cellStyle name="Обычный 9 5 5 8" xfId="52207"/>
    <cellStyle name="Обычный 9 5 5 8 2" xfId="52208"/>
    <cellStyle name="Обычный 9 5 5 8 3" xfId="52209"/>
    <cellStyle name="Обычный 9 5 5 9" xfId="52210"/>
    <cellStyle name="Обычный 9 5 5 9 2" xfId="52211"/>
    <cellStyle name="Обычный 9 5 5 9 3" xfId="52212"/>
    <cellStyle name="Обычный 9 5 6" xfId="52213"/>
    <cellStyle name="Обычный 9 5 6 2" xfId="52214"/>
    <cellStyle name="Обычный 9 5 6 2 2" xfId="52215"/>
    <cellStyle name="Обычный 9 5 6 2 3" xfId="52216"/>
    <cellStyle name="Обычный 9 5 6 3" xfId="52217"/>
    <cellStyle name="Обычный 9 5 6 3 2" xfId="52218"/>
    <cellStyle name="Обычный 9 5 6 3 3" xfId="52219"/>
    <cellStyle name="Обычный 9 5 6 4" xfId="52220"/>
    <cellStyle name="Обычный 9 5 6 4 2" xfId="52221"/>
    <cellStyle name="Обычный 9 5 6 4 3" xfId="52222"/>
    <cellStyle name="Обычный 9 5 6 5" xfId="52223"/>
    <cellStyle name="Обычный 9 5 6 5 2" xfId="52224"/>
    <cellStyle name="Обычный 9 5 6 6" xfId="52225"/>
    <cellStyle name="Обычный 9 5 6 7" xfId="52226"/>
    <cellStyle name="Обычный 9 5 7" xfId="52227"/>
    <cellStyle name="Обычный 9 5 7 2" xfId="52228"/>
    <cellStyle name="Обычный 9 5 7 2 2" xfId="52229"/>
    <cellStyle name="Обычный 9 5 7 2 3" xfId="52230"/>
    <cellStyle name="Обычный 9 5 7 3" xfId="52231"/>
    <cellStyle name="Обычный 9 5 7 3 2" xfId="52232"/>
    <cellStyle name="Обычный 9 5 7 3 3" xfId="52233"/>
    <cellStyle name="Обычный 9 5 7 4" xfId="52234"/>
    <cellStyle name="Обычный 9 5 7 4 2" xfId="52235"/>
    <cellStyle name="Обычный 9 5 7 4 3" xfId="52236"/>
    <cellStyle name="Обычный 9 5 7 5" xfId="52237"/>
    <cellStyle name="Обычный 9 5 7 5 2" xfId="52238"/>
    <cellStyle name="Обычный 9 5 7 6" xfId="52239"/>
    <cellStyle name="Обычный 9 5 7 7" xfId="52240"/>
    <cellStyle name="Обычный 9 5 8" xfId="52241"/>
    <cellStyle name="Обычный 9 5 8 2" xfId="52242"/>
    <cellStyle name="Обычный 9 5 8 3" xfId="52243"/>
    <cellStyle name="Обычный 9 5 9" xfId="52244"/>
    <cellStyle name="Обычный 9 6" xfId="52245"/>
    <cellStyle name="Обычный 9 6 10" xfId="52246"/>
    <cellStyle name="Обычный 9 6 10 2" xfId="52247"/>
    <cellStyle name="Обычный 9 6 10 2 2" xfId="52248"/>
    <cellStyle name="Обычный 9 6 10 2 3" xfId="52249"/>
    <cellStyle name="Обычный 9 6 10 3" xfId="52250"/>
    <cellStyle name="Обычный 9 6 10 3 2" xfId="52251"/>
    <cellStyle name="Обычный 9 6 10 3 3" xfId="52252"/>
    <cellStyle name="Обычный 9 6 10 4" xfId="52253"/>
    <cellStyle name="Обычный 9 6 10 4 2" xfId="52254"/>
    <cellStyle name="Обычный 9 6 10 4 3" xfId="52255"/>
    <cellStyle name="Обычный 9 6 10 5" xfId="52256"/>
    <cellStyle name="Обычный 9 6 10 5 2" xfId="52257"/>
    <cellStyle name="Обычный 9 6 10 6" xfId="52258"/>
    <cellStyle name="Обычный 9 6 10 7" xfId="52259"/>
    <cellStyle name="Обычный 9 6 10 8" xfId="52260"/>
    <cellStyle name="Обычный 9 6 10 9" xfId="52261"/>
    <cellStyle name="Обычный 9 6 11" xfId="52262"/>
    <cellStyle name="Обычный 9 6 11 2" xfId="52263"/>
    <cellStyle name="Обычный 9 6 11 3" xfId="52264"/>
    <cellStyle name="Обычный 9 6 12" xfId="52265"/>
    <cellStyle name="Обычный 9 6 12 2" xfId="52266"/>
    <cellStyle name="Обычный 9 6 12 3" xfId="52267"/>
    <cellStyle name="Обычный 9 6 13" xfId="52268"/>
    <cellStyle name="Обычный 9 6 13 2" xfId="52269"/>
    <cellStyle name="Обычный 9 6 13 3" xfId="52270"/>
    <cellStyle name="Обычный 9 6 14" xfId="52271"/>
    <cellStyle name="Обычный 9 6 14 2" xfId="52272"/>
    <cellStyle name="Обычный 9 6 14 3" xfId="52273"/>
    <cellStyle name="Обычный 9 6 15" xfId="52274"/>
    <cellStyle name="Обычный 9 6 16" xfId="52275"/>
    <cellStyle name="Обычный 9 6 17" xfId="52276"/>
    <cellStyle name="Обычный 9 6 18" xfId="52277"/>
    <cellStyle name="Обычный 9 6 2" xfId="52278"/>
    <cellStyle name="Обычный 9 6 2 10" xfId="52279"/>
    <cellStyle name="Обычный 9 6 2 10 2" xfId="52280"/>
    <cellStyle name="Обычный 9 6 2 10 2 2" xfId="52281"/>
    <cellStyle name="Обычный 9 6 2 10 2 3" xfId="52282"/>
    <cellStyle name="Обычный 9 6 2 10 3" xfId="52283"/>
    <cellStyle name="Обычный 9 6 2 10 3 2" xfId="52284"/>
    <cellStyle name="Обычный 9 6 2 10 3 3" xfId="52285"/>
    <cellStyle name="Обычный 9 6 2 10 4" xfId="52286"/>
    <cellStyle name="Обычный 9 6 2 10 4 2" xfId="52287"/>
    <cellStyle name="Обычный 9 6 2 10 5" xfId="52288"/>
    <cellStyle name="Обычный 9 6 2 10 5 2" xfId="52289"/>
    <cellStyle name="Обычный 9 6 2 10 6" xfId="52290"/>
    <cellStyle name="Обычный 9 6 2 10 7" xfId="52291"/>
    <cellStyle name="Обычный 9 6 2 11" xfId="52292"/>
    <cellStyle name="Обычный 9 6 2 11 2" xfId="52293"/>
    <cellStyle name="Обычный 9 6 2 11 3" xfId="52294"/>
    <cellStyle name="Обычный 9 6 2 12" xfId="52295"/>
    <cellStyle name="Обычный 9 6 2 12 2" xfId="52296"/>
    <cellStyle name="Обычный 9 6 2 12 3" xfId="52297"/>
    <cellStyle name="Обычный 9 6 2 13" xfId="52298"/>
    <cellStyle name="Обычный 9 6 2 13 2" xfId="52299"/>
    <cellStyle name="Обычный 9 6 2 13 3" xfId="52300"/>
    <cellStyle name="Обычный 9 6 2 14" xfId="52301"/>
    <cellStyle name="Обычный 9 6 2 14 2" xfId="52302"/>
    <cellStyle name="Обычный 9 6 2 15" xfId="52303"/>
    <cellStyle name="Обычный 9 6 2 16" xfId="52304"/>
    <cellStyle name="Обычный 9 6 2 17" xfId="52305"/>
    <cellStyle name="Обычный 9 6 2 18" xfId="52306"/>
    <cellStyle name="Обычный 9 6 2 19" xfId="52307"/>
    <cellStyle name="Обычный 9 6 2 2" xfId="52308"/>
    <cellStyle name="Обычный 9 6 2 2 10" xfId="52309"/>
    <cellStyle name="Обычный 9 6 2 2 10 2" xfId="52310"/>
    <cellStyle name="Обычный 9 6 2 2 10 3" xfId="52311"/>
    <cellStyle name="Обычный 9 6 2 2 11" xfId="52312"/>
    <cellStyle name="Обычный 9 6 2 2 11 2" xfId="52313"/>
    <cellStyle name="Обычный 9 6 2 2 12" xfId="52314"/>
    <cellStyle name="Обычный 9 6 2 2 13" xfId="52315"/>
    <cellStyle name="Обычный 9 6 2 2 14" xfId="52316"/>
    <cellStyle name="Обычный 9 6 2 2 15" xfId="52317"/>
    <cellStyle name="Обычный 9 6 2 2 16" xfId="52318"/>
    <cellStyle name="Обычный 9 6 2 2 2" xfId="52319"/>
    <cellStyle name="Обычный 9 6 2 2 2 2" xfId="52320"/>
    <cellStyle name="Обычный 9 6 2 2 2 2 2" xfId="52321"/>
    <cellStyle name="Обычный 9 6 2 2 2 2 2 2" xfId="52322"/>
    <cellStyle name="Обычный 9 6 2 2 2 2 3" xfId="52323"/>
    <cellStyle name="Обычный 9 6 2 2 2 2 4" xfId="52324"/>
    <cellStyle name="Обычный 9 6 2 2 2 3" xfId="52325"/>
    <cellStyle name="Обычный 9 6 2 2 2 3 2" xfId="52326"/>
    <cellStyle name="Обычный 9 6 2 2 2 3 3" xfId="52327"/>
    <cellStyle name="Обычный 9 6 2 2 2 4" xfId="52328"/>
    <cellStyle name="Обычный 9 6 2 2 2 4 2" xfId="52329"/>
    <cellStyle name="Обычный 9 6 2 2 2 4 3" xfId="52330"/>
    <cellStyle name="Обычный 9 6 2 2 2 5" xfId="52331"/>
    <cellStyle name="Обычный 9 6 2 2 2 5 2" xfId="52332"/>
    <cellStyle name="Обычный 9 6 2 2 2 5 3" xfId="52333"/>
    <cellStyle name="Обычный 9 6 2 2 2 6" xfId="52334"/>
    <cellStyle name="Обычный 9 6 2 2 2 6 2" xfId="52335"/>
    <cellStyle name="Обычный 9 6 2 2 2 7" xfId="52336"/>
    <cellStyle name="Обычный 9 6 2 2 2 8" xfId="52337"/>
    <cellStyle name="Обычный 9 6 2 2 2 9" xfId="52338"/>
    <cellStyle name="Обычный 9 6 2 2 3" xfId="52339"/>
    <cellStyle name="Обычный 9 6 2 2 3 2" xfId="52340"/>
    <cellStyle name="Обычный 9 6 2 2 3 2 2" xfId="52341"/>
    <cellStyle name="Обычный 9 6 2 2 3 2 2 2" xfId="52342"/>
    <cellStyle name="Обычный 9 6 2 2 3 2 3" xfId="52343"/>
    <cellStyle name="Обычный 9 6 2 2 3 2 4" xfId="52344"/>
    <cellStyle name="Обычный 9 6 2 2 3 3" xfId="52345"/>
    <cellStyle name="Обычный 9 6 2 2 3 3 2" xfId="52346"/>
    <cellStyle name="Обычный 9 6 2 2 3 3 3" xfId="52347"/>
    <cellStyle name="Обычный 9 6 2 2 3 4" xfId="52348"/>
    <cellStyle name="Обычный 9 6 2 2 3 4 2" xfId="52349"/>
    <cellStyle name="Обычный 9 6 2 2 3 4 3" xfId="52350"/>
    <cellStyle name="Обычный 9 6 2 2 3 5" xfId="52351"/>
    <cellStyle name="Обычный 9 6 2 2 3 5 2" xfId="52352"/>
    <cellStyle name="Обычный 9 6 2 2 3 5 3" xfId="52353"/>
    <cellStyle name="Обычный 9 6 2 2 3 6" xfId="52354"/>
    <cellStyle name="Обычный 9 6 2 2 3 6 2" xfId="52355"/>
    <cellStyle name="Обычный 9 6 2 2 3 7" xfId="52356"/>
    <cellStyle name="Обычный 9 6 2 2 3 8" xfId="52357"/>
    <cellStyle name="Обычный 9 6 2 2 4" xfId="52358"/>
    <cellStyle name="Обычный 9 6 2 2 4 2" xfId="52359"/>
    <cellStyle name="Обычный 9 6 2 2 4 2 2" xfId="52360"/>
    <cellStyle name="Обычный 9 6 2 2 4 2 3" xfId="52361"/>
    <cellStyle name="Обычный 9 6 2 2 4 3" xfId="52362"/>
    <cellStyle name="Обычный 9 6 2 2 4 3 2" xfId="52363"/>
    <cellStyle name="Обычный 9 6 2 2 4 3 3" xfId="52364"/>
    <cellStyle name="Обычный 9 6 2 2 4 4" xfId="52365"/>
    <cellStyle name="Обычный 9 6 2 2 4 4 2" xfId="52366"/>
    <cellStyle name="Обычный 9 6 2 2 4 4 3" xfId="52367"/>
    <cellStyle name="Обычный 9 6 2 2 4 5" xfId="52368"/>
    <cellStyle name="Обычный 9 6 2 2 4 5 2" xfId="52369"/>
    <cellStyle name="Обычный 9 6 2 2 4 6" xfId="52370"/>
    <cellStyle name="Обычный 9 6 2 2 4 7" xfId="52371"/>
    <cellStyle name="Обычный 9 6 2 2 5" xfId="52372"/>
    <cellStyle name="Обычный 9 6 2 2 5 2" xfId="52373"/>
    <cellStyle name="Обычный 9 6 2 2 5 2 2" xfId="52374"/>
    <cellStyle name="Обычный 9 6 2 2 5 2 3" xfId="52375"/>
    <cellStyle name="Обычный 9 6 2 2 5 3" xfId="52376"/>
    <cellStyle name="Обычный 9 6 2 2 5 3 2" xfId="52377"/>
    <cellStyle name="Обычный 9 6 2 2 5 3 3" xfId="52378"/>
    <cellStyle name="Обычный 9 6 2 2 5 4" xfId="52379"/>
    <cellStyle name="Обычный 9 6 2 2 5 4 2" xfId="52380"/>
    <cellStyle name="Обычный 9 6 2 2 5 4 3" xfId="52381"/>
    <cellStyle name="Обычный 9 6 2 2 5 5" xfId="52382"/>
    <cellStyle name="Обычный 9 6 2 2 5 5 2" xfId="52383"/>
    <cellStyle name="Обычный 9 6 2 2 5 6" xfId="52384"/>
    <cellStyle name="Обычный 9 6 2 2 5 7" xfId="52385"/>
    <cellStyle name="Обычный 9 6 2 2 6" xfId="52386"/>
    <cellStyle name="Обычный 9 6 2 2 6 2" xfId="52387"/>
    <cellStyle name="Обычный 9 6 2 2 6 2 2" xfId="52388"/>
    <cellStyle name="Обычный 9 6 2 2 6 2 3" xfId="52389"/>
    <cellStyle name="Обычный 9 6 2 2 6 3" xfId="52390"/>
    <cellStyle name="Обычный 9 6 2 2 6 3 2" xfId="52391"/>
    <cellStyle name="Обычный 9 6 2 2 6 3 3" xfId="52392"/>
    <cellStyle name="Обычный 9 6 2 2 6 4" xfId="52393"/>
    <cellStyle name="Обычный 9 6 2 2 6 4 2" xfId="52394"/>
    <cellStyle name="Обычный 9 6 2 2 6 4 3" xfId="52395"/>
    <cellStyle name="Обычный 9 6 2 2 6 5" xfId="52396"/>
    <cellStyle name="Обычный 9 6 2 2 6 5 2" xfId="52397"/>
    <cellStyle name="Обычный 9 6 2 2 6 6" xfId="52398"/>
    <cellStyle name="Обычный 9 6 2 2 6 7" xfId="52399"/>
    <cellStyle name="Обычный 9 6 2 2 7" xfId="52400"/>
    <cellStyle name="Обычный 9 6 2 2 7 2" xfId="52401"/>
    <cellStyle name="Обычный 9 6 2 2 7 2 2" xfId="52402"/>
    <cellStyle name="Обычный 9 6 2 2 7 2 3" xfId="52403"/>
    <cellStyle name="Обычный 9 6 2 2 7 3" xfId="52404"/>
    <cellStyle name="Обычный 9 6 2 2 7 3 2" xfId="52405"/>
    <cellStyle name="Обычный 9 6 2 2 7 3 3" xfId="52406"/>
    <cellStyle name="Обычный 9 6 2 2 7 4" xfId="52407"/>
    <cellStyle name="Обычный 9 6 2 2 7 4 2" xfId="52408"/>
    <cellStyle name="Обычный 9 6 2 2 7 5" xfId="52409"/>
    <cellStyle name="Обычный 9 6 2 2 7 5 2" xfId="52410"/>
    <cellStyle name="Обычный 9 6 2 2 7 6" xfId="52411"/>
    <cellStyle name="Обычный 9 6 2 2 7 7" xfId="52412"/>
    <cellStyle name="Обычный 9 6 2 2 8" xfId="52413"/>
    <cellStyle name="Обычный 9 6 2 2 8 2" xfId="52414"/>
    <cellStyle name="Обычный 9 6 2 2 8 3" xfId="52415"/>
    <cellStyle name="Обычный 9 6 2 2 9" xfId="52416"/>
    <cellStyle name="Обычный 9 6 2 2 9 2" xfId="52417"/>
    <cellStyle name="Обычный 9 6 2 2 9 3" xfId="52418"/>
    <cellStyle name="Обычный 9 6 2 3" xfId="52419"/>
    <cellStyle name="Обычный 9 6 2 3 10" xfId="52420"/>
    <cellStyle name="Обычный 9 6 2 3 10 2" xfId="52421"/>
    <cellStyle name="Обычный 9 6 2 3 11" xfId="52422"/>
    <cellStyle name="Обычный 9 6 2 3 12" xfId="52423"/>
    <cellStyle name="Обычный 9 6 2 3 13" xfId="52424"/>
    <cellStyle name="Обычный 9 6 2 3 2" xfId="52425"/>
    <cellStyle name="Обычный 9 6 2 3 2 2" xfId="52426"/>
    <cellStyle name="Обычный 9 6 2 3 2 2 2" xfId="52427"/>
    <cellStyle name="Обычный 9 6 2 3 2 2 2 2" xfId="52428"/>
    <cellStyle name="Обычный 9 6 2 3 2 2 3" xfId="52429"/>
    <cellStyle name="Обычный 9 6 2 3 2 2 4" xfId="52430"/>
    <cellStyle name="Обычный 9 6 2 3 2 3" xfId="52431"/>
    <cellStyle name="Обычный 9 6 2 3 2 3 2" xfId="52432"/>
    <cellStyle name="Обычный 9 6 2 3 2 3 3" xfId="52433"/>
    <cellStyle name="Обычный 9 6 2 3 2 4" xfId="52434"/>
    <cellStyle name="Обычный 9 6 2 3 2 4 2" xfId="52435"/>
    <cellStyle name="Обычный 9 6 2 3 2 4 3" xfId="52436"/>
    <cellStyle name="Обычный 9 6 2 3 2 5" xfId="52437"/>
    <cellStyle name="Обычный 9 6 2 3 2 5 2" xfId="52438"/>
    <cellStyle name="Обычный 9 6 2 3 2 5 3" xfId="52439"/>
    <cellStyle name="Обычный 9 6 2 3 2 6" xfId="52440"/>
    <cellStyle name="Обычный 9 6 2 3 2 6 2" xfId="52441"/>
    <cellStyle name="Обычный 9 6 2 3 2 7" xfId="52442"/>
    <cellStyle name="Обычный 9 6 2 3 2 8" xfId="52443"/>
    <cellStyle name="Обычный 9 6 2 3 3" xfId="52444"/>
    <cellStyle name="Обычный 9 6 2 3 3 2" xfId="52445"/>
    <cellStyle name="Обычный 9 6 2 3 3 2 2" xfId="52446"/>
    <cellStyle name="Обычный 9 6 2 3 3 2 2 2" xfId="52447"/>
    <cellStyle name="Обычный 9 6 2 3 3 2 3" xfId="52448"/>
    <cellStyle name="Обычный 9 6 2 3 3 2 4" xfId="52449"/>
    <cellStyle name="Обычный 9 6 2 3 3 3" xfId="52450"/>
    <cellStyle name="Обычный 9 6 2 3 3 3 2" xfId="52451"/>
    <cellStyle name="Обычный 9 6 2 3 3 3 3" xfId="52452"/>
    <cellStyle name="Обычный 9 6 2 3 3 4" xfId="52453"/>
    <cellStyle name="Обычный 9 6 2 3 3 4 2" xfId="52454"/>
    <cellStyle name="Обычный 9 6 2 3 3 4 3" xfId="52455"/>
    <cellStyle name="Обычный 9 6 2 3 3 5" xfId="52456"/>
    <cellStyle name="Обычный 9 6 2 3 3 5 2" xfId="52457"/>
    <cellStyle name="Обычный 9 6 2 3 3 5 3" xfId="52458"/>
    <cellStyle name="Обычный 9 6 2 3 3 6" xfId="52459"/>
    <cellStyle name="Обычный 9 6 2 3 3 6 2" xfId="52460"/>
    <cellStyle name="Обычный 9 6 2 3 3 7" xfId="52461"/>
    <cellStyle name="Обычный 9 6 2 3 3 8" xfId="52462"/>
    <cellStyle name="Обычный 9 6 2 3 4" xfId="52463"/>
    <cellStyle name="Обычный 9 6 2 3 4 2" xfId="52464"/>
    <cellStyle name="Обычный 9 6 2 3 4 2 2" xfId="52465"/>
    <cellStyle name="Обычный 9 6 2 3 4 2 3" xfId="52466"/>
    <cellStyle name="Обычный 9 6 2 3 4 3" xfId="52467"/>
    <cellStyle name="Обычный 9 6 2 3 4 3 2" xfId="52468"/>
    <cellStyle name="Обычный 9 6 2 3 4 3 3" xfId="52469"/>
    <cellStyle name="Обычный 9 6 2 3 4 4" xfId="52470"/>
    <cellStyle name="Обычный 9 6 2 3 4 4 2" xfId="52471"/>
    <cellStyle name="Обычный 9 6 2 3 4 4 3" xfId="52472"/>
    <cellStyle name="Обычный 9 6 2 3 4 5" xfId="52473"/>
    <cellStyle name="Обычный 9 6 2 3 4 5 2" xfId="52474"/>
    <cellStyle name="Обычный 9 6 2 3 4 6" xfId="52475"/>
    <cellStyle name="Обычный 9 6 2 3 4 7" xfId="52476"/>
    <cellStyle name="Обычный 9 6 2 3 5" xfId="52477"/>
    <cellStyle name="Обычный 9 6 2 3 5 2" xfId="52478"/>
    <cellStyle name="Обычный 9 6 2 3 5 2 2" xfId="52479"/>
    <cellStyle name="Обычный 9 6 2 3 5 2 3" xfId="52480"/>
    <cellStyle name="Обычный 9 6 2 3 5 3" xfId="52481"/>
    <cellStyle name="Обычный 9 6 2 3 5 3 2" xfId="52482"/>
    <cellStyle name="Обычный 9 6 2 3 5 3 3" xfId="52483"/>
    <cellStyle name="Обычный 9 6 2 3 5 4" xfId="52484"/>
    <cellStyle name="Обычный 9 6 2 3 5 4 2" xfId="52485"/>
    <cellStyle name="Обычный 9 6 2 3 5 4 3" xfId="52486"/>
    <cellStyle name="Обычный 9 6 2 3 5 5" xfId="52487"/>
    <cellStyle name="Обычный 9 6 2 3 5 5 2" xfId="52488"/>
    <cellStyle name="Обычный 9 6 2 3 5 6" xfId="52489"/>
    <cellStyle name="Обычный 9 6 2 3 5 7" xfId="52490"/>
    <cellStyle name="Обычный 9 6 2 3 6" xfId="52491"/>
    <cellStyle name="Обычный 9 6 2 3 6 2" xfId="52492"/>
    <cellStyle name="Обычный 9 6 2 3 6 2 2" xfId="52493"/>
    <cellStyle name="Обычный 9 6 2 3 6 2 3" xfId="52494"/>
    <cellStyle name="Обычный 9 6 2 3 6 3" xfId="52495"/>
    <cellStyle name="Обычный 9 6 2 3 6 3 2" xfId="52496"/>
    <cellStyle name="Обычный 9 6 2 3 6 3 3" xfId="52497"/>
    <cellStyle name="Обычный 9 6 2 3 6 4" xfId="52498"/>
    <cellStyle name="Обычный 9 6 2 3 6 4 2" xfId="52499"/>
    <cellStyle name="Обычный 9 6 2 3 6 5" xfId="52500"/>
    <cellStyle name="Обычный 9 6 2 3 6 5 2" xfId="52501"/>
    <cellStyle name="Обычный 9 6 2 3 6 6" xfId="52502"/>
    <cellStyle name="Обычный 9 6 2 3 6 7" xfId="52503"/>
    <cellStyle name="Обычный 9 6 2 3 7" xfId="52504"/>
    <cellStyle name="Обычный 9 6 2 3 7 2" xfId="52505"/>
    <cellStyle name="Обычный 9 6 2 3 7 3" xfId="52506"/>
    <cellStyle name="Обычный 9 6 2 3 8" xfId="52507"/>
    <cellStyle name="Обычный 9 6 2 3 8 2" xfId="52508"/>
    <cellStyle name="Обычный 9 6 2 3 8 3" xfId="52509"/>
    <cellStyle name="Обычный 9 6 2 3 9" xfId="52510"/>
    <cellStyle name="Обычный 9 6 2 3 9 2" xfId="52511"/>
    <cellStyle name="Обычный 9 6 2 3 9 3" xfId="52512"/>
    <cellStyle name="Обычный 9 6 2 4" xfId="52513"/>
    <cellStyle name="Обычный 9 6 2 4 2" xfId="52514"/>
    <cellStyle name="Обычный 9 6 2 4 2 2" xfId="52515"/>
    <cellStyle name="Обычный 9 6 2 4 2 2 2" xfId="52516"/>
    <cellStyle name="Обычный 9 6 2 4 2 2 3" xfId="52517"/>
    <cellStyle name="Обычный 9 6 2 4 2 3" xfId="52518"/>
    <cellStyle name="Обычный 9 6 2 4 2 3 2" xfId="52519"/>
    <cellStyle name="Обычный 9 6 2 4 2 3 3" xfId="52520"/>
    <cellStyle name="Обычный 9 6 2 4 2 4" xfId="52521"/>
    <cellStyle name="Обычный 9 6 2 4 2 4 2" xfId="52522"/>
    <cellStyle name="Обычный 9 6 2 4 2 4 3" xfId="52523"/>
    <cellStyle name="Обычный 9 6 2 4 2 5" xfId="52524"/>
    <cellStyle name="Обычный 9 6 2 4 2 5 2" xfId="52525"/>
    <cellStyle name="Обычный 9 6 2 4 2 6" xfId="52526"/>
    <cellStyle name="Обычный 9 6 2 4 2 7" xfId="52527"/>
    <cellStyle name="Обычный 9 6 2 4 3" xfId="52528"/>
    <cellStyle name="Обычный 9 6 2 4 3 2" xfId="52529"/>
    <cellStyle name="Обычный 9 6 2 4 3 2 2" xfId="52530"/>
    <cellStyle name="Обычный 9 6 2 4 3 3" xfId="52531"/>
    <cellStyle name="Обычный 9 6 2 4 3 4" xfId="52532"/>
    <cellStyle name="Обычный 9 6 2 4 4" xfId="52533"/>
    <cellStyle name="Обычный 9 6 2 4 4 2" xfId="52534"/>
    <cellStyle name="Обычный 9 6 2 4 4 3" xfId="52535"/>
    <cellStyle name="Обычный 9 6 2 4 5" xfId="52536"/>
    <cellStyle name="Обычный 9 6 2 4 5 2" xfId="52537"/>
    <cellStyle name="Обычный 9 6 2 4 5 3" xfId="52538"/>
    <cellStyle name="Обычный 9 6 2 4 6" xfId="52539"/>
    <cellStyle name="Обычный 9 6 2 4 6 2" xfId="52540"/>
    <cellStyle name="Обычный 9 6 2 4 6 3" xfId="52541"/>
    <cellStyle name="Обычный 9 6 2 4 7" xfId="52542"/>
    <cellStyle name="Обычный 9 6 2 4 7 2" xfId="52543"/>
    <cellStyle name="Обычный 9 6 2 4 8" xfId="52544"/>
    <cellStyle name="Обычный 9 6 2 4 9" xfId="52545"/>
    <cellStyle name="Обычный 9 6 2 5" xfId="52546"/>
    <cellStyle name="Обычный 9 6 2 5 2" xfId="52547"/>
    <cellStyle name="Обычный 9 6 2 5 2 2" xfId="52548"/>
    <cellStyle name="Обычный 9 6 2 5 2 2 2" xfId="52549"/>
    <cellStyle name="Обычный 9 6 2 5 2 3" xfId="52550"/>
    <cellStyle name="Обычный 9 6 2 5 2 4" xfId="52551"/>
    <cellStyle name="Обычный 9 6 2 5 3" xfId="52552"/>
    <cellStyle name="Обычный 9 6 2 5 3 2" xfId="52553"/>
    <cellStyle name="Обычный 9 6 2 5 3 3" xfId="52554"/>
    <cellStyle name="Обычный 9 6 2 5 4" xfId="52555"/>
    <cellStyle name="Обычный 9 6 2 5 4 2" xfId="52556"/>
    <cellStyle name="Обычный 9 6 2 5 4 3" xfId="52557"/>
    <cellStyle name="Обычный 9 6 2 5 5" xfId="52558"/>
    <cellStyle name="Обычный 9 6 2 5 5 2" xfId="52559"/>
    <cellStyle name="Обычный 9 6 2 5 5 3" xfId="52560"/>
    <cellStyle name="Обычный 9 6 2 5 6" xfId="52561"/>
    <cellStyle name="Обычный 9 6 2 5 6 2" xfId="52562"/>
    <cellStyle name="Обычный 9 6 2 5 7" xfId="52563"/>
    <cellStyle name="Обычный 9 6 2 5 8" xfId="52564"/>
    <cellStyle name="Обычный 9 6 2 6" xfId="52565"/>
    <cellStyle name="Обычный 9 6 2 6 2" xfId="52566"/>
    <cellStyle name="Обычный 9 6 2 6 2 2" xfId="52567"/>
    <cellStyle name="Обычный 9 6 2 6 2 3" xfId="52568"/>
    <cellStyle name="Обычный 9 6 2 6 3" xfId="52569"/>
    <cellStyle name="Обычный 9 6 2 6 3 2" xfId="52570"/>
    <cellStyle name="Обычный 9 6 2 6 3 3" xfId="52571"/>
    <cellStyle name="Обычный 9 6 2 6 4" xfId="52572"/>
    <cellStyle name="Обычный 9 6 2 6 4 2" xfId="52573"/>
    <cellStyle name="Обычный 9 6 2 6 4 3" xfId="52574"/>
    <cellStyle name="Обычный 9 6 2 6 5" xfId="52575"/>
    <cellStyle name="Обычный 9 6 2 6 5 2" xfId="52576"/>
    <cellStyle name="Обычный 9 6 2 6 6" xfId="52577"/>
    <cellStyle name="Обычный 9 6 2 6 7" xfId="52578"/>
    <cellStyle name="Обычный 9 6 2 7" xfId="52579"/>
    <cellStyle name="Обычный 9 6 2 7 2" xfId="52580"/>
    <cellStyle name="Обычный 9 6 2 7 2 2" xfId="52581"/>
    <cellStyle name="Обычный 9 6 2 7 2 3" xfId="52582"/>
    <cellStyle name="Обычный 9 6 2 7 3" xfId="52583"/>
    <cellStyle name="Обычный 9 6 2 7 3 2" xfId="52584"/>
    <cellStyle name="Обычный 9 6 2 7 3 3" xfId="52585"/>
    <cellStyle name="Обычный 9 6 2 7 4" xfId="52586"/>
    <cellStyle name="Обычный 9 6 2 7 4 2" xfId="52587"/>
    <cellStyle name="Обычный 9 6 2 7 4 3" xfId="52588"/>
    <cellStyle name="Обычный 9 6 2 7 5" xfId="52589"/>
    <cellStyle name="Обычный 9 6 2 7 5 2" xfId="52590"/>
    <cellStyle name="Обычный 9 6 2 7 6" xfId="52591"/>
    <cellStyle name="Обычный 9 6 2 7 7" xfId="52592"/>
    <cellStyle name="Обычный 9 6 2 8" xfId="52593"/>
    <cellStyle name="Обычный 9 6 2 8 2" xfId="52594"/>
    <cellStyle name="Обычный 9 6 2 8 2 2" xfId="52595"/>
    <cellStyle name="Обычный 9 6 2 8 2 3" xfId="52596"/>
    <cellStyle name="Обычный 9 6 2 8 3" xfId="52597"/>
    <cellStyle name="Обычный 9 6 2 8 3 2" xfId="52598"/>
    <cellStyle name="Обычный 9 6 2 8 3 3" xfId="52599"/>
    <cellStyle name="Обычный 9 6 2 8 4" xfId="52600"/>
    <cellStyle name="Обычный 9 6 2 8 4 2" xfId="52601"/>
    <cellStyle name="Обычный 9 6 2 8 4 3" xfId="52602"/>
    <cellStyle name="Обычный 9 6 2 8 5" xfId="52603"/>
    <cellStyle name="Обычный 9 6 2 8 5 2" xfId="52604"/>
    <cellStyle name="Обычный 9 6 2 8 6" xfId="52605"/>
    <cellStyle name="Обычный 9 6 2 8 7" xfId="52606"/>
    <cellStyle name="Обычный 9 6 2 9" xfId="52607"/>
    <cellStyle name="Обычный 9 6 2 9 2" xfId="52608"/>
    <cellStyle name="Обычный 9 6 2 9 2 2" xfId="52609"/>
    <cellStyle name="Обычный 9 6 2 9 2 3" xfId="52610"/>
    <cellStyle name="Обычный 9 6 2 9 3" xfId="52611"/>
    <cellStyle name="Обычный 9 6 2 9 3 2" xfId="52612"/>
    <cellStyle name="Обычный 9 6 2 9 3 3" xfId="52613"/>
    <cellStyle name="Обычный 9 6 2 9 4" xfId="52614"/>
    <cellStyle name="Обычный 9 6 2 9 4 2" xfId="52615"/>
    <cellStyle name="Обычный 9 6 2 9 4 3" xfId="52616"/>
    <cellStyle name="Обычный 9 6 2 9 5" xfId="52617"/>
    <cellStyle name="Обычный 9 6 2 9 5 2" xfId="52618"/>
    <cellStyle name="Обычный 9 6 2 9 6" xfId="52619"/>
    <cellStyle name="Обычный 9 6 2 9 7" xfId="52620"/>
    <cellStyle name="Обычный 9 6 3" xfId="52621"/>
    <cellStyle name="Обычный 9 6 3 10" xfId="52622"/>
    <cellStyle name="Обычный 9 6 3 10 2" xfId="52623"/>
    <cellStyle name="Обычный 9 6 3 10 3" xfId="52624"/>
    <cellStyle name="Обычный 9 6 3 11" xfId="52625"/>
    <cellStyle name="Обычный 9 6 3 11 2" xfId="52626"/>
    <cellStyle name="Обычный 9 6 3 11 3" xfId="52627"/>
    <cellStyle name="Обычный 9 6 3 12" xfId="52628"/>
    <cellStyle name="Обычный 9 6 3 12 2" xfId="52629"/>
    <cellStyle name="Обычный 9 6 3 13" xfId="52630"/>
    <cellStyle name="Обычный 9 6 3 14" xfId="52631"/>
    <cellStyle name="Обычный 9 6 3 2" xfId="52632"/>
    <cellStyle name="Обычный 9 6 3 2 2" xfId="52633"/>
    <cellStyle name="Обычный 9 6 3 2 2 2" xfId="52634"/>
    <cellStyle name="Обычный 9 6 3 2 2 2 2" xfId="52635"/>
    <cellStyle name="Обычный 9 6 3 2 2 2 3" xfId="52636"/>
    <cellStyle name="Обычный 9 6 3 2 2 3" xfId="52637"/>
    <cellStyle name="Обычный 9 6 3 2 2 3 2" xfId="52638"/>
    <cellStyle name="Обычный 9 6 3 2 2 3 3" xfId="52639"/>
    <cellStyle name="Обычный 9 6 3 2 2 4" xfId="52640"/>
    <cellStyle name="Обычный 9 6 3 2 2 4 2" xfId="52641"/>
    <cellStyle name="Обычный 9 6 3 2 2 4 3" xfId="52642"/>
    <cellStyle name="Обычный 9 6 3 2 2 5" xfId="52643"/>
    <cellStyle name="Обычный 9 6 3 2 2 5 2" xfId="52644"/>
    <cellStyle name="Обычный 9 6 3 2 2 6" xfId="52645"/>
    <cellStyle name="Обычный 9 6 3 2 2 7" xfId="52646"/>
    <cellStyle name="Обычный 9 6 3 2 3" xfId="52647"/>
    <cellStyle name="Обычный 9 6 3 2 3 2" xfId="52648"/>
    <cellStyle name="Обычный 9 6 3 2 3 2 2" xfId="52649"/>
    <cellStyle name="Обычный 9 6 3 2 3 3" xfId="52650"/>
    <cellStyle name="Обычный 9 6 3 2 3 4" xfId="52651"/>
    <cellStyle name="Обычный 9 6 3 2 4" xfId="52652"/>
    <cellStyle name="Обычный 9 6 3 2 4 2" xfId="52653"/>
    <cellStyle name="Обычный 9 6 3 2 4 3" xfId="52654"/>
    <cellStyle name="Обычный 9 6 3 2 5" xfId="52655"/>
    <cellStyle name="Обычный 9 6 3 2 5 2" xfId="52656"/>
    <cellStyle name="Обычный 9 6 3 2 5 3" xfId="52657"/>
    <cellStyle name="Обычный 9 6 3 2 6" xfId="52658"/>
    <cellStyle name="Обычный 9 6 3 2 6 2" xfId="52659"/>
    <cellStyle name="Обычный 9 6 3 2 6 3" xfId="52660"/>
    <cellStyle name="Обычный 9 6 3 2 7" xfId="52661"/>
    <cellStyle name="Обычный 9 6 3 2 7 2" xfId="52662"/>
    <cellStyle name="Обычный 9 6 3 2 8" xfId="52663"/>
    <cellStyle name="Обычный 9 6 3 2 9" xfId="52664"/>
    <cellStyle name="Обычный 9 6 3 3" xfId="52665"/>
    <cellStyle name="Обычный 9 6 3 3 2" xfId="52666"/>
    <cellStyle name="Обычный 9 6 3 3 2 2" xfId="52667"/>
    <cellStyle name="Обычный 9 6 3 3 2 2 2" xfId="52668"/>
    <cellStyle name="Обычный 9 6 3 3 2 3" xfId="52669"/>
    <cellStyle name="Обычный 9 6 3 3 2 4" xfId="52670"/>
    <cellStyle name="Обычный 9 6 3 3 3" xfId="52671"/>
    <cellStyle name="Обычный 9 6 3 3 3 2" xfId="52672"/>
    <cellStyle name="Обычный 9 6 3 3 3 3" xfId="52673"/>
    <cellStyle name="Обычный 9 6 3 3 4" xfId="52674"/>
    <cellStyle name="Обычный 9 6 3 3 4 2" xfId="52675"/>
    <cellStyle name="Обычный 9 6 3 3 4 3" xfId="52676"/>
    <cellStyle name="Обычный 9 6 3 3 5" xfId="52677"/>
    <cellStyle name="Обычный 9 6 3 3 5 2" xfId="52678"/>
    <cellStyle name="Обычный 9 6 3 3 5 3" xfId="52679"/>
    <cellStyle name="Обычный 9 6 3 3 6" xfId="52680"/>
    <cellStyle name="Обычный 9 6 3 3 6 2" xfId="52681"/>
    <cellStyle name="Обычный 9 6 3 3 7" xfId="52682"/>
    <cellStyle name="Обычный 9 6 3 3 8" xfId="52683"/>
    <cellStyle name="Обычный 9 6 3 4" xfId="52684"/>
    <cellStyle name="Обычный 9 6 3 4 2" xfId="52685"/>
    <cellStyle name="Обычный 9 6 3 4 2 2" xfId="52686"/>
    <cellStyle name="Обычный 9 6 3 4 2 3" xfId="52687"/>
    <cellStyle name="Обычный 9 6 3 4 3" xfId="52688"/>
    <cellStyle name="Обычный 9 6 3 4 3 2" xfId="52689"/>
    <cellStyle name="Обычный 9 6 3 4 3 3" xfId="52690"/>
    <cellStyle name="Обычный 9 6 3 4 4" xfId="52691"/>
    <cellStyle name="Обычный 9 6 3 4 4 2" xfId="52692"/>
    <cellStyle name="Обычный 9 6 3 4 4 3" xfId="52693"/>
    <cellStyle name="Обычный 9 6 3 4 5" xfId="52694"/>
    <cellStyle name="Обычный 9 6 3 4 5 2" xfId="52695"/>
    <cellStyle name="Обычный 9 6 3 4 6" xfId="52696"/>
    <cellStyle name="Обычный 9 6 3 4 7" xfId="52697"/>
    <cellStyle name="Обычный 9 6 3 5" xfId="52698"/>
    <cellStyle name="Обычный 9 6 3 5 2" xfId="52699"/>
    <cellStyle name="Обычный 9 6 3 5 2 2" xfId="52700"/>
    <cellStyle name="Обычный 9 6 3 5 2 3" xfId="52701"/>
    <cellStyle name="Обычный 9 6 3 5 3" xfId="52702"/>
    <cellStyle name="Обычный 9 6 3 5 3 2" xfId="52703"/>
    <cellStyle name="Обычный 9 6 3 5 3 3" xfId="52704"/>
    <cellStyle name="Обычный 9 6 3 5 4" xfId="52705"/>
    <cellStyle name="Обычный 9 6 3 5 4 2" xfId="52706"/>
    <cellStyle name="Обычный 9 6 3 5 4 3" xfId="52707"/>
    <cellStyle name="Обычный 9 6 3 5 5" xfId="52708"/>
    <cellStyle name="Обычный 9 6 3 5 5 2" xfId="52709"/>
    <cellStyle name="Обычный 9 6 3 5 6" xfId="52710"/>
    <cellStyle name="Обычный 9 6 3 5 7" xfId="52711"/>
    <cellStyle name="Обычный 9 6 3 6" xfId="52712"/>
    <cellStyle name="Обычный 9 6 3 6 2" xfId="52713"/>
    <cellStyle name="Обычный 9 6 3 6 2 2" xfId="52714"/>
    <cellStyle name="Обычный 9 6 3 6 2 3" xfId="52715"/>
    <cellStyle name="Обычный 9 6 3 6 3" xfId="52716"/>
    <cellStyle name="Обычный 9 6 3 6 3 2" xfId="52717"/>
    <cellStyle name="Обычный 9 6 3 6 3 3" xfId="52718"/>
    <cellStyle name="Обычный 9 6 3 6 4" xfId="52719"/>
    <cellStyle name="Обычный 9 6 3 6 4 2" xfId="52720"/>
    <cellStyle name="Обычный 9 6 3 6 4 3" xfId="52721"/>
    <cellStyle name="Обычный 9 6 3 6 5" xfId="52722"/>
    <cellStyle name="Обычный 9 6 3 6 5 2" xfId="52723"/>
    <cellStyle name="Обычный 9 6 3 6 6" xfId="52724"/>
    <cellStyle name="Обычный 9 6 3 6 7" xfId="52725"/>
    <cellStyle name="Обычный 9 6 3 7" xfId="52726"/>
    <cellStyle name="Обычный 9 6 3 7 2" xfId="52727"/>
    <cellStyle name="Обычный 9 6 3 7 2 2" xfId="52728"/>
    <cellStyle name="Обычный 9 6 3 7 2 3" xfId="52729"/>
    <cellStyle name="Обычный 9 6 3 7 3" xfId="52730"/>
    <cellStyle name="Обычный 9 6 3 7 3 2" xfId="52731"/>
    <cellStyle name="Обычный 9 6 3 7 3 3" xfId="52732"/>
    <cellStyle name="Обычный 9 6 3 7 4" xfId="52733"/>
    <cellStyle name="Обычный 9 6 3 7 4 2" xfId="52734"/>
    <cellStyle name="Обычный 9 6 3 7 4 3" xfId="52735"/>
    <cellStyle name="Обычный 9 6 3 7 5" xfId="52736"/>
    <cellStyle name="Обычный 9 6 3 7 5 2" xfId="52737"/>
    <cellStyle name="Обычный 9 6 3 7 6" xfId="52738"/>
    <cellStyle name="Обычный 9 6 3 7 7" xfId="52739"/>
    <cellStyle name="Обычный 9 6 3 8" xfId="52740"/>
    <cellStyle name="Обычный 9 6 3 8 2" xfId="52741"/>
    <cellStyle name="Обычный 9 6 3 8 2 2" xfId="52742"/>
    <cellStyle name="Обычный 9 6 3 8 2 3" xfId="52743"/>
    <cellStyle name="Обычный 9 6 3 8 3" xfId="52744"/>
    <cellStyle name="Обычный 9 6 3 8 3 2" xfId="52745"/>
    <cellStyle name="Обычный 9 6 3 8 3 3" xfId="52746"/>
    <cellStyle name="Обычный 9 6 3 8 4" xfId="52747"/>
    <cellStyle name="Обычный 9 6 3 8 4 2" xfId="52748"/>
    <cellStyle name="Обычный 9 6 3 8 5" xfId="52749"/>
    <cellStyle name="Обычный 9 6 3 8 5 2" xfId="52750"/>
    <cellStyle name="Обычный 9 6 3 8 6" xfId="52751"/>
    <cellStyle name="Обычный 9 6 3 8 7" xfId="52752"/>
    <cellStyle name="Обычный 9 6 3 9" xfId="52753"/>
    <cellStyle name="Обычный 9 6 3 9 2" xfId="52754"/>
    <cellStyle name="Обычный 9 6 3 9 3" xfId="52755"/>
    <cellStyle name="Обычный 9 6 4" xfId="52756"/>
    <cellStyle name="Обычный 9 6 4 10" xfId="52757"/>
    <cellStyle name="Обычный 9 6 4 10 2" xfId="52758"/>
    <cellStyle name="Обычный 9 6 4 11" xfId="52759"/>
    <cellStyle name="Обычный 9 6 4 12" xfId="52760"/>
    <cellStyle name="Обычный 9 6 4 2" xfId="52761"/>
    <cellStyle name="Обычный 9 6 4 2 2" xfId="52762"/>
    <cellStyle name="Обычный 9 6 4 2 2 2" xfId="52763"/>
    <cellStyle name="Обычный 9 6 4 2 2 2 2" xfId="52764"/>
    <cellStyle name="Обычный 9 6 4 2 2 3" xfId="52765"/>
    <cellStyle name="Обычный 9 6 4 2 2 4" xfId="52766"/>
    <cellStyle name="Обычный 9 6 4 2 3" xfId="52767"/>
    <cellStyle name="Обычный 9 6 4 2 3 2" xfId="52768"/>
    <cellStyle name="Обычный 9 6 4 2 3 3" xfId="52769"/>
    <cellStyle name="Обычный 9 6 4 2 4" xfId="52770"/>
    <cellStyle name="Обычный 9 6 4 2 4 2" xfId="52771"/>
    <cellStyle name="Обычный 9 6 4 2 4 3" xfId="52772"/>
    <cellStyle name="Обычный 9 6 4 2 5" xfId="52773"/>
    <cellStyle name="Обычный 9 6 4 2 5 2" xfId="52774"/>
    <cellStyle name="Обычный 9 6 4 2 5 3" xfId="52775"/>
    <cellStyle name="Обычный 9 6 4 2 6" xfId="52776"/>
    <cellStyle name="Обычный 9 6 4 2 6 2" xfId="52777"/>
    <cellStyle name="Обычный 9 6 4 2 7" xfId="52778"/>
    <cellStyle name="Обычный 9 6 4 2 8" xfId="52779"/>
    <cellStyle name="Обычный 9 6 4 3" xfId="52780"/>
    <cellStyle name="Обычный 9 6 4 3 2" xfId="52781"/>
    <cellStyle name="Обычный 9 6 4 3 2 2" xfId="52782"/>
    <cellStyle name="Обычный 9 6 4 3 2 2 2" xfId="52783"/>
    <cellStyle name="Обычный 9 6 4 3 2 3" xfId="52784"/>
    <cellStyle name="Обычный 9 6 4 3 2 4" xfId="52785"/>
    <cellStyle name="Обычный 9 6 4 3 3" xfId="52786"/>
    <cellStyle name="Обычный 9 6 4 3 3 2" xfId="52787"/>
    <cellStyle name="Обычный 9 6 4 3 3 3" xfId="52788"/>
    <cellStyle name="Обычный 9 6 4 3 4" xfId="52789"/>
    <cellStyle name="Обычный 9 6 4 3 4 2" xfId="52790"/>
    <cellStyle name="Обычный 9 6 4 3 4 3" xfId="52791"/>
    <cellStyle name="Обычный 9 6 4 3 5" xfId="52792"/>
    <cellStyle name="Обычный 9 6 4 3 5 2" xfId="52793"/>
    <cellStyle name="Обычный 9 6 4 3 5 3" xfId="52794"/>
    <cellStyle name="Обычный 9 6 4 3 6" xfId="52795"/>
    <cellStyle name="Обычный 9 6 4 3 6 2" xfId="52796"/>
    <cellStyle name="Обычный 9 6 4 3 7" xfId="52797"/>
    <cellStyle name="Обычный 9 6 4 3 8" xfId="52798"/>
    <cellStyle name="Обычный 9 6 4 4" xfId="52799"/>
    <cellStyle name="Обычный 9 6 4 4 2" xfId="52800"/>
    <cellStyle name="Обычный 9 6 4 4 2 2" xfId="52801"/>
    <cellStyle name="Обычный 9 6 4 4 2 3" xfId="52802"/>
    <cellStyle name="Обычный 9 6 4 4 3" xfId="52803"/>
    <cellStyle name="Обычный 9 6 4 4 3 2" xfId="52804"/>
    <cellStyle name="Обычный 9 6 4 4 3 3" xfId="52805"/>
    <cellStyle name="Обычный 9 6 4 4 4" xfId="52806"/>
    <cellStyle name="Обычный 9 6 4 4 4 2" xfId="52807"/>
    <cellStyle name="Обычный 9 6 4 4 4 3" xfId="52808"/>
    <cellStyle name="Обычный 9 6 4 4 5" xfId="52809"/>
    <cellStyle name="Обычный 9 6 4 4 5 2" xfId="52810"/>
    <cellStyle name="Обычный 9 6 4 4 6" xfId="52811"/>
    <cellStyle name="Обычный 9 6 4 4 7" xfId="52812"/>
    <cellStyle name="Обычный 9 6 4 5" xfId="52813"/>
    <cellStyle name="Обычный 9 6 4 5 2" xfId="52814"/>
    <cellStyle name="Обычный 9 6 4 5 2 2" xfId="52815"/>
    <cellStyle name="Обычный 9 6 4 5 2 3" xfId="52816"/>
    <cellStyle name="Обычный 9 6 4 5 3" xfId="52817"/>
    <cellStyle name="Обычный 9 6 4 5 3 2" xfId="52818"/>
    <cellStyle name="Обычный 9 6 4 5 3 3" xfId="52819"/>
    <cellStyle name="Обычный 9 6 4 5 4" xfId="52820"/>
    <cellStyle name="Обычный 9 6 4 5 4 2" xfId="52821"/>
    <cellStyle name="Обычный 9 6 4 5 4 3" xfId="52822"/>
    <cellStyle name="Обычный 9 6 4 5 5" xfId="52823"/>
    <cellStyle name="Обычный 9 6 4 5 5 2" xfId="52824"/>
    <cellStyle name="Обычный 9 6 4 5 6" xfId="52825"/>
    <cellStyle name="Обычный 9 6 4 5 7" xfId="52826"/>
    <cellStyle name="Обычный 9 6 4 6" xfId="52827"/>
    <cellStyle name="Обычный 9 6 4 6 2" xfId="52828"/>
    <cellStyle name="Обычный 9 6 4 6 2 2" xfId="52829"/>
    <cellStyle name="Обычный 9 6 4 6 2 3" xfId="52830"/>
    <cellStyle name="Обычный 9 6 4 6 3" xfId="52831"/>
    <cellStyle name="Обычный 9 6 4 6 3 2" xfId="52832"/>
    <cellStyle name="Обычный 9 6 4 6 3 3" xfId="52833"/>
    <cellStyle name="Обычный 9 6 4 6 4" xfId="52834"/>
    <cellStyle name="Обычный 9 6 4 6 4 2" xfId="52835"/>
    <cellStyle name="Обычный 9 6 4 6 5" xfId="52836"/>
    <cellStyle name="Обычный 9 6 4 6 5 2" xfId="52837"/>
    <cellStyle name="Обычный 9 6 4 6 6" xfId="52838"/>
    <cellStyle name="Обычный 9 6 4 6 7" xfId="52839"/>
    <cellStyle name="Обычный 9 6 4 7" xfId="52840"/>
    <cellStyle name="Обычный 9 6 4 7 2" xfId="52841"/>
    <cellStyle name="Обычный 9 6 4 7 3" xfId="52842"/>
    <cellStyle name="Обычный 9 6 4 8" xfId="52843"/>
    <cellStyle name="Обычный 9 6 4 8 2" xfId="52844"/>
    <cellStyle name="Обычный 9 6 4 8 3" xfId="52845"/>
    <cellStyle name="Обычный 9 6 4 9" xfId="52846"/>
    <cellStyle name="Обычный 9 6 4 9 2" xfId="52847"/>
    <cellStyle name="Обычный 9 6 4 9 3" xfId="52848"/>
    <cellStyle name="Обычный 9 6 5" xfId="52849"/>
    <cellStyle name="Обычный 9 6 5 2" xfId="52850"/>
    <cellStyle name="Обычный 9 6 5 2 2" xfId="52851"/>
    <cellStyle name="Обычный 9 6 5 2 2 2" xfId="52852"/>
    <cellStyle name="Обычный 9 6 5 2 2 3" xfId="52853"/>
    <cellStyle name="Обычный 9 6 5 2 3" xfId="52854"/>
    <cellStyle name="Обычный 9 6 5 2 3 2" xfId="52855"/>
    <cellStyle name="Обычный 9 6 5 2 3 3" xfId="52856"/>
    <cellStyle name="Обычный 9 6 5 2 4" xfId="52857"/>
    <cellStyle name="Обычный 9 6 5 2 4 2" xfId="52858"/>
    <cellStyle name="Обычный 9 6 5 2 4 3" xfId="52859"/>
    <cellStyle name="Обычный 9 6 5 2 5" xfId="52860"/>
    <cellStyle name="Обычный 9 6 5 2 5 2" xfId="52861"/>
    <cellStyle name="Обычный 9 6 5 2 6" xfId="52862"/>
    <cellStyle name="Обычный 9 6 5 2 7" xfId="52863"/>
    <cellStyle name="Обычный 9 6 5 3" xfId="52864"/>
    <cellStyle name="Обычный 9 6 5 3 2" xfId="52865"/>
    <cellStyle name="Обычный 9 6 5 3 2 2" xfId="52866"/>
    <cellStyle name="Обычный 9 6 5 3 3" xfId="52867"/>
    <cellStyle name="Обычный 9 6 5 3 4" xfId="52868"/>
    <cellStyle name="Обычный 9 6 5 4" xfId="52869"/>
    <cellStyle name="Обычный 9 6 5 4 2" xfId="52870"/>
    <cellStyle name="Обычный 9 6 5 4 3" xfId="52871"/>
    <cellStyle name="Обычный 9 6 5 5" xfId="52872"/>
    <cellStyle name="Обычный 9 6 5 5 2" xfId="52873"/>
    <cellStyle name="Обычный 9 6 5 5 3" xfId="52874"/>
    <cellStyle name="Обычный 9 6 5 6" xfId="52875"/>
    <cellStyle name="Обычный 9 6 5 6 2" xfId="52876"/>
    <cellStyle name="Обычный 9 6 5 6 3" xfId="52877"/>
    <cellStyle name="Обычный 9 6 5 7" xfId="52878"/>
    <cellStyle name="Обычный 9 6 5 7 2" xfId="52879"/>
    <cellStyle name="Обычный 9 6 5 8" xfId="52880"/>
    <cellStyle name="Обычный 9 6 5 9" xfId="52881"/>
    <cellStyle name="Обычный 9 6 6" xfId="52882"/>
    <cellStyle name="Обычный 9 6 6 2" xfId="52883"/>
    <cellStyle name="Обычный 9 6 6 3" xfId="52884"/>
    <cellStyle name="Обычный 9 6 6 3 2" xfId="52885"/>
    <cellStyle name="Обычный 9 6 6 3 3" xfId="52886"/>
    <cellStyle name="Обычный 9 6 6 4" xfId="52887"/>
    <cellStyle name="Обычный 9 6 6 4 2" xfId="52888"/>
    <cellStyle name="Обычный 9 6 7" xfId="52889"/>
    <cellStyle name="Обычный 9 6 7 2" xfId="52890"/>
    <cellStyle name="Обычный 9 6 7 2 2" xfId="52891"/>
    <cellStyle name="Обычный 9 6 7 2 2 2" xfId="52892"/>
    <cellStyle name="Обычный 9 6 7 2 3" xfId="52893"/>
    <cellStyle name="Обычный 9 6 7 2 4" xfId="52894"/>
    <cellStyle name="Обычный 9 6 7 3" xfId="52895"/>
    <cellStyle name="Обычный 9 6 7 3 2" xfId="52896"/>
    <cellStyle name="Обычный 9 6 7 3 3" xfId="52897"/>
    <cellStyle name="Обычный 9 6 7 4" xfId="52898"/>
    <cellStyle name="Обычный 9 6 7 4 2" xfId="52899"/>
    <cellStyle name="Обычный 9 6 7 4 3" xfId="52900"/>
    <cellStyle name="Обычный 9 6 7 5" xfId="52901"/>
    <cellStyle name="Обычный 9 6 7 5 2" xfId="52902"/>
    <cellStyle name="Обычный 9 6 7 5 3" xfId="52903"/>
    <cellStyle name="Обычный 9 6 7 6" xfId="52904"/>
    <cellStyle name="Обычный 9 6 7 6 2" xfId="52905"/>
    <cellStyle name="Обычный 9 6 7 7" xfId="52906"/>
    <cellStyle name="Обычный 9 6 7 8" xfId="52907"/>
    <cellStyle name="Обычный 9 6 8" xfId="52908"/>
    <cellStyle name="Обычный 9 6 8 2" xfId="52909"/>
    <cellStyle name="Обычный 9 6 8 2 2" xfId="52910"/>
    <cellStyle name="Обычный 9 6 8 2 3" xfId="52911"/>
    <cellStyle name="Обычный 9 6 8 3" xfId="52912"/>
    <cellStyle name="Обычный 9 6 8 3 2" xfId="52913"/>
    <cellStyle name="Обычный 9 6 8 3 3" xfId="52914"/>
    <cellStyle name="Обычный 9 6 8 4" xfId="52915"/>
    <cellStyle name="Обычный 9 6 8 4 2" xfId="52916"/>
    <cellStyle name="Обычный 9 6 8 4 3" xfId="52917"/>
    <cellStyle name="Обычный 9 6 8 5" xfId="52918"/>
    <cellStyle name="Обычный 9 6 8 5 2" xfId="52919"/>
    <cellStyle name="Обычный 9 6 8 6" xfId="52920"/>
    <cellStyle name="Обычный 9 6 8 7" xfId="52921"/>
    <cellStyle name="Обычный 9 6 9" xfId="52922"/>
    <cellStyle name="Обычный 9 6 9 2" xfId="52923"/>
    <cellStyle name="Обычный 9 6 9 2 2" xfId="52924"/>
    <cellStyle name="Обычный 9 6 9 2 3" xfId="52925"/>
    <cellStyle name="Обычный 9 6 9 3" xfId="52926"/>
    <cellStyle name="Обычный 9 6 9 3 2" xfId="52927"/>
    <cellStyle name="Обычный 9 6 9 3 3" xfId="52928"/>
    <cellStyle name="Обычный 9 6 9 4" xfId="52929"/>
    <cellStyle name="Обычный 9 6 9 4 2" xfId="52930"/>
    <cellStyle name="Обычный 9 6 9 4 3" xfId="52931"/>
    <cellStyle name="Обычный 9 6 9 5" xfId="52932"/>
    <cellStyle name="Обычный 9 6 9 5 2" xfId="52933"/>
    <cellStyle name="Обычный 9 6 9 6" xfId="52934"/>
    <cellStyle name="Обычный 9 6 9 7" xfId="52935"/>
    <cellStyle name="Обычный 9 7" xfId="52936"/>
    <cellStyle name="Обычный 9 7 10" xfId="52937"/>
    <cellStyle name="Обычный 9 7 10 2" xfId="52938"/>
    <cellStyle name="Обычный 9 7 10 2 2" xfId="52939"/>
    <cellStyle name="Обычный 9 7 10 2 3" xfId="52940"/>
    <cellStyle name="Обычный 9 7 10 3" xfId="52941"/>
    <cellStyle name="Обычный 9 7 10 3 2" xfId="52942"/>
    <cellStyle name="Обычный 9 7 10 3 3" xfId="52943"/>
    <cellStyle name="Обычный 9 7 10 4" xfId="52944"/>
    <cellStyle name="Обычный 9 7 10 4 2" xfId="52945"/>
    <cellStyle name="Обычный 9 7 10 4 3" xfId="52946"/>
    <cellStyle name="Обычный 9 7 10 5" xfId="52947"/>
    <cellStyle name="Обычный 9 7 10 5 2" xfId="52948"/>
    <cellStyle name="Обычный 9 7 10 6" xfId="52949"/>
    <cellStyle name="Обычный 9 7 10 7" xfId="52950"/>
    <cellStyle name="Обычный 9 7 11" xfId="52951"/>
    <cellStyle name="Обычный 9 7 11 2" xfId="52952"/>
    <cellStyle name="Обычный 9 7 11 3" xfId="52953"/>
    <cellStyle name="Обычный 9 7 12" xfId="52954"/>
    <cellStyle name="Обычный 9 7 12 2" xfId="52955"/>
    <cellStyle name="Обычный 9 7 12 3" xfId="52956"/>
    <cellStyle name="Обычный 9 7 13" xfId="52957"/>
    <cellStyle name="Обычный 9 7 13 2" xfId="52958"/>
    <cellStyle name="Обычный 9 7 13 3" xfId="52959"/>
    <cellStyle name="Обычный 9 7 14" xfId="52960"/>
    <cellStyle name="Обычный 9 7 14 2" xfId="52961"/>
    <cellStyle name="Обычный 9 7 15" xfId="52962"/>
    <cellStyle name="Обычный 9 7 16" xfId="52963"/>
    <cellStyle name="Обычный 9 7 2" xfId="52964"/>
    <cellStyle name="Обычный 9 7 2 10" xfId="52965"/>
    <cellStyle name="Обычный 9 7 2 10 2" xfId="52966"/>
    <cellStyle name="Обычный 9 7 2 10 3" xfId="52967"/>
    <cellStyle name="Обычный 9 7 2 11" xfId="52968"/>
    <cellStyle name="Обычный 9 7 2 11 2" xfId="52969"/>
    <cellStyle name="Обычный 9 7 2 11 3" xfId="52970"/>
    <cellStyle name="Обычный 9 7 2 12" xfId="52971"/>
    <cellStyle name="Обычный 9 7 2 12 2" xfId="52972"/>
    <cellStyle name="Обычный 9 7 2 13" xfId="52973"/>
    <cellStyle name="Обычный 9 7 2 14" xfId="52974"/>
    <cellStyle name="Обычный 9 7 2 2" xfId="52975"/>
    <cellStyle name="Обычный 9 7 2 2 2" xfId="52976"/>
    <cellStyle name="Обычный 9 7 2 2 2 2" xfId="52977"/>
    <cellStyle name="Обычный 9 7 2 2 2 2 2" xfId="52978"/>
    <cellStyle name="Обычный 9 7 2 2 2 2 3" xfId="52979"/>
    <cellStyle name="Обычный 9 7 2 2 2 3" xfId="52980"/>
    <cellStyle name="Обычный 9 7 2 2 2 3 2" xfId="52981"/>
    <cellStyle name="Обычный 9 7 2 2 2 3 3" xfId="52982"/>
    <cellStyle name="Обычный 9 7 2 2 2 4" xfId="52983"/>
    <cellStyle name="Обычный 9 7 2 2 2 4 2" xfId="52984"/>
    <cellStyle name="Обычный 9 7 2 2 2 4 3" xfId="52985"/>
    <cellStyle name="Обычный 9 7 2 2 2 5" xfId="52986"/>
    <cellStyle name="Обычный 9 7 2 2 2 5 2" xfId="52987"/>
    <cellStyle name="Обычный 9 7 2 2 2 6" xfId="52988"/>
    <cellStyle name="Обычный 9 7 2 2 2 7" xfId="52989"/>
    <cellStyle name="Обычный 9 7 2 2 3" xfId="52990"/>
    <cellStyle name="Обычный 9 7 2 2 3 2" xfId="52991"/>
    <cellStyle name="Обычный 9 7 2 2 3 2 2" xfId="52992"/>
    <cellStyle name="Обычный 9 7 2 2 3 3" xfId="52993"/>
    <cellStyle name="Обычный 9 7 2 2 3 4" xfId="52994"/>
    <cellStyle name="Обычный 9 7 2 2 4" xfId="52995"/>
    <cellStyle name="Обычный 9 7 2 2 4 2" xfId="52996"/>
    <cellStyle name="Обычный 9 7 2 2 4 3" xfId="52997"/>
    <cellStyle name="Обычный 9 7 2 2 5" xfId="52998"/>
    <cellStyle name="Обычный 9 7 2 2 5 2" xfId="52999"/>
    <cellStyle name="Обычный 9 7 2 2 5 3" xfId="53000"/>
    <cellStyle name="Обычный 9 7 2 2 6" xfId="53001"/>
    <cellStyle name="Обычный 9 7 2 2 6 2" xfId="53002"/>
    <cellStyle name="Обычный 9 7 2 2 6 3" xfId="53003"/>
    <cellStyle name="Обычный 9 7 2 2 7" xfId="53004"/>
    <cellStyle name="Обычный 9 7 2 2 7 2" xfId="53005"/>
    <cellStyle name="Обычный 9 7 2 2 8" xfId="53006"/>
    <cellStyle name="Обычный 9 7 2 2 9" xfId="53007"/>
    <cellStyle name="Обычный 9 7 2 3" xfId="53008"/>
    <cellStyle name="Обычный 9 7 2 3 2" xfId="53009"/>
    <cellStyle name="Обычный 9 7 2 3 2 2" xfId="53010"/>
    <cellStyle name="Обычный 9 7 2 3 2 2 2" xfId="53011"/>
    <cellStyle name="Обычный 9 7 2 3 2 3" xfId="53012"/>
    <cellStyle name="Обычный 9 7 2 3 2 4" xfId="53013"/>
    <cellStyle name="Обычный 9 7 2 3 3" xfId="53014"/>
    <cellStyle name="Обычный 9 7 2 3 3 2" xfId="53015"/>
    <cellStyle name="Обычный 9 7 2 3 3 3" xfId="53016"/>
    <cellStyle name="Обычный 9 7 2 3 4" xfId="53017"/>
    <cellStyle name="Обычный 9 7 2 3 4 2" xfId="53018"/>
    <cellStyle name="Обычный 9 7 2 3 4 3" xfId="53019"/>
    <cellStyle name="Обычный 9 7 2 3 5" xfId="53020"/>
    <cellStyle name="Обычный 9 7 2 3 5 2" xfId="53021"/>
    <cellStyle name="Обычный 9 7 2 3 5 3" xfId="53022"/>
    <cellStyle name="Обычный 9 7 2 3 6" xfId="53023"/>
    <cellStyle name="Обычный 9 7 2 3 6 2" xfId="53024"/>
    <cellStyle name="Обычный 9 7 2 3 7" xfId="53025"/>
    <cellStyle name="Обычный 9 7 2 3 8" xfId="53026"/>
    <cellStyle name="Обычный 9 7 2 4" xfId="53027"/>
    <cellStyle name="Обычный 9 7 2 4 2" xfId="53028"/>
    <cellStyle name="Обычный 9 7 2 4 2 2" xfId="53029"/>
    <cellStyle name="Обычный 9 7 2 4 2 3" xfId="53030"/>
    <cellStyle name="Обычный 9 7 2 4 3" xfId="53031"/>
    <cellStyle name="Обычный 9 7 2 4 3 2" xfId="53032"/>
    <cellStyle name="Обычный 9 7 2 4 3 3" xfId="53033"/>
    <cellStyle name="Обычный 9 7 2 4 4" xfId="53034"/>
    <cellStyle name="Обычный 9 7 2 4 4 2" xfId="53035"/>
    <cellStyle name="Обычный 9 7 2 4 4 3" xfId="53036"/>
    <cellStyle name="Обычный 9 7 2 4 5" xfId="53037"/>
    <cellStyle name="Обычный 9 7 2 4 5 2" xfId="53038"/>
    <cellStyle name="Обычный 9 7 2 4 6" xfId="53039"/>
    <cellStyle name="Обычный 9 7 2 4 7" xfId="53040"/>
    <cellStyle name="Обычный 9 7 2 5" xfId="53041"/>
    <cellStyle name="Обычный 9 7 2 5 2" xfId="53042"/>
    <cellStyle name="Обычный 9 7 2 5 2 2" xfId="53043"/>
    <cellStyle name="Обычный 9 7 2 5 2 3" xfId="53044"/>
    <cellStyle name="Обычный 9 7 2 5 3" xfId="53045"/>
    <cellStyle name="Обычный 9 7 2 5 3 2" xfId="53046"/>
    <cellStyle name="Обычный 9 7 2 5 3 3" xfId="53047"/>
    <cellStyle name="Обычный 9 7 2 5 4" xfId="53048"/>
    <cellStyle name="Обычный 9 7 2 5 4 2" xfId="53049"/>
    <cellStyle name="Обычный 9 7 2 5 4 3" xfId="53050"/>
    <cellStyle name="Обычный 9 7 2 5 5" xfId="53051"/>
    <cellStyle name="Обычный 9 7 2 5 5 2" xfId="53052"/>
    <cellStyle name="Обычный 9 7 2 5 6" xfId="53053"/>
    <cellStyle name="Обычный 9 7 2 5 7" xfId="53054"/>
    <cellStyle name="Обычный 9 7 2 6" xfId="53055"/>
    <cellStyle name="Обычный 9 7 2 6 2" xfId="53056"/>
    <cellStyle name="Обычный 9 7 2 6 2 2" xfId="53057"/>
    <cellStyle name="Обычный 9 7 2 6 2 3" xfId="53058"/>
    <cellStyle name="Обычный 9 7 2 6 3" xfId="53059"/>
    <cellStyle name="Обычный 9 7 2 6 3 2" xfId="53060"/>
    <cellStyle name="Обычный 9 7 2 6 3 3" xfId="53061"/>
    <cellStyle name="Обычный 9 7 2 6 4" xfId="53062"/>
    <cellStyle name="Обычный 9 7 2 6 4 2" xfId="53063"/>
    <cellStyle name="Обычный 9 7 2 6 4 3" xfId="53064"/>
    <cellStyle name="Обычный 9 7 2 6 5" xfId="53065"/>
    <cellStyle name="Обычный 9 7 2 6 5 2" xfId="53066"/>
    <cellStyle name="Обычный 9 7 2 6 6" xfId="53067"/>
    <cellStyle name="Обычный 9 7 2 6 7" xfId="53068"/>
    <cellStyle name="Обычный 9 7 2 7" xfId="53069"/>
    <cellStyle name="Обычный 9 7 2 7 2" xfId="53070"/>
    <cellStyle name="Обычный 9 7 2 7 2 2" xfId="53071"/>
    <cellStyle name="Обычный 9 7 2 7 2 3" xfId="53072"/>
    <cellStyle name="Обычный 9 7 2 7 3" xfId="53073"/>
    <cellStyle name="Обычный 9 7 2 7 3 2" xfId="53074"/>
    <cellStyle name="Обычный 9 7 2 7 3 3" xfId="53075"/>
    <cellStyle name="Обычный 9 7 2 7 4" xfId="53076"/>
    <cellStyle name="Обычный 9 7 2 7 4 2" xfId="53077"/>
    <cellStyle name="Обычный 9 7 2 7 4 3" xfId="53078"/>
    <cellStyle name="Обычный 9 7 2 7 5" xfId="53079"/>
    <cellStyle name="Обычный 9 7 2 7 5 2" xfId="53080"/>
    <cellStyle name="Обычный 9 7 2 7 6" xfId="53081"/>
    <cellStyle name="Обычный 9 7 2 7 7" xfId="53082"/>
    <cellStyle name="Обычный 9 7 2 8" xfId="53083"/>
    <cellStyle name="Обычный 9 7 2 8 2" xfId="53084"/>
    <cellStyle name="Обычный 9 7 2 8 2 2" xfId="53085"/>
    <cellStyle name="Обычный 9 7 2 8 2 3" xfId="53086"/>
    <cellStyle name="Обычный 9 7 2 8 3" xfId="53087"/>
    <cellStyle name="Обычный 9 7 2 8 3 2" xfId="53088"/>
    <cellStyle name="Обычный 9 7 2 8 3 3" xfId="53089"/>
    <cellStyle name="Обычный 9 7 2 8 4" xfId="53090"/>
    <cellStyle name="Обычный 9 7 2 8 4 2" xfId="53091"/>
    <cellStyle name="Обычный 9 7 2 8 5" xfId="53092"/>
    <cellStyle name="Обычный 9 7 2 8 5 2" xfId="53093"/>
    <cellStyle name="Обычный 9 7 2 8 6" xfId="53094"/>
    <cellStyle name="Обычный 9 7 2 8 7" xfId="53095"/>
    <cellStyle name="Обычный 9 7 2 9" xfId="53096"/>
    <cellStyle name="Обычный 9 7 2 9 2" xfId="53097"/>
    <cellStyle name="Обычный 9 7 2 9 3" xfId="53098"/>
    <cellStyle name="Обычный 9 7 3" xfId="53099"/>
    <cellStyle name="Обычный 9 7 3 10" xfId="53100"/>
    <cellStyle name="Обычный 9 7 3 10 2" xfId="53101"/>
    <cellStyle name="Обычный 9 7 3 11" xfId="53102"/>
    <cellStyle name="Обычный 9 7 3 12" xfId="53103"/>
    <cellStyle name="Обычный 9 7 3 2" xfId="53104"/>
    <cellStyle name="Обычный 9 7 3 2 2" xfId="53105"/>
    <cellStyle name="Обычный 9 7 3 2 2 2" xfId="53106"/>
    <cellStyle name="Обычный 9 7 3 2 2 2 2" xfId="53107"/>
    <cellStyle name="Обычный 9 7 3 2 2 3" xfId="53108"/>
    <cellStyle name="Обычный 9 7 3 2 2 4" xfId="53109"/>
    <cellStyle name="Обычный 9 7 3 2 3" xfId="53110"/>
    <cellStyle name="Обычный 9 7 3 2 3 2" xfId="53111"/>
    <cellStyle name="Обычный 9 7 3 2 3 3" xfId="53112"/>
    <cellStyle name="Обычный 9 7 3 2 4" xfId="53113"/>
    <cellStyle name="Обычный 9 7 3 2 4 2" xfId="53114"/>
    <cellStyle name="Обычный 9 7 3 2 4 3" xfId="53115"/>
    <cellStyle name="Обычный 9 7 3 2 5" xfId="53116"/>
    <cellStyle name="Обычный 9 7 3 2 5 2" xfId="53117"/>
    <cellStyle name="Обычный 9 7 3 2 5 3" xfId="53118"/>
    <cellStyle name="Обычный 9 7 3 2 6" xfId="53119"/>
    <cellStyle name="Обычный 9 7 3 2 6 2" xfId="53120"/>
    <cellStyle name="Обычный 9 7 3 2 7" xfId="53121"/>
    <cellStyle name="Обычный 9 7 3 2 8" xfId="53122"/>
    <cellStyle name="Обычный 9 7 3 3" xfId="53123"/>
    <cellStyle name="Обычный 9 7 3 3 2" xfId="53124"/>
    <cellStyle name="Обычный 9 7 3 3 2 2" xfId="53125"/>
    <cellStyle name="Обычный 9 7 3 3 2 2 2" xfId="53126"/>
    <cellStyle name="Обычный 9 7 3 3 2 3" xfId="53127"/>
    <cellStyle name="Обычный 9 7 3 3 2 4" xfId="53128"/>
    <cellStyle name="Обычный 9 7 3 3 3" xfId="53129"/>
    <cellStyle name="Обычный 9 7 3 3 3 2" xfId="53130"/>
    <cellStyle name="Обычный 9 7 3 3 3 3" xfId="53131"/>
    <cellStyle name="Обычный 9 7 3 3 4" xfId="53132"/>
    <cellStyle name="Обычный 9 7 3 3 4 2" xfId="53133"/>
    <cellStyle name="Обычный 9 7 3 3 4 3" xfId="53134"/>
    <cellStyle name="Обычный 9 7 3 3 5" xfId="53135"/>
    <cellStyle name="Обычный 9 7 3 3 5 2" xfId="53136"/>
    <cellStyle name="Обычный 9 7 3 3 5 3" xfId="53137"/>
    <cellStyle name="Обычный 9 7 3 3 6" xfId="53138"/>
    <cellStyle name="Обычный 9 7 3 3 6 2" xfId="53139"/>
    <cellStyle name="Обычный 9 7 3 3 7" xfId="53140"/>
    <cellStyle name="Обычный 9 7 3 3 8" xfId="53141"/>
    <cellStyle name="Обычный 9 7 3 4" xfId="53142"/>
    <cellStyle name="Обычный 9 7 3 4 2" xfId="53143"/>
    <cellStyle name="Обычный 9 7 3 4 2 2" xfId="53144"/>
    <cellStyle name="Обычный 9 7 3 4 2 3" xfId="53145"/>
    <cellStyle name="Обычный 9 7 3 4 3" xfId="53146"/>
    <cellStyle name="Обычный 9 7 3 4 3 2" xfId="53147"/>
    <cellStyle name="Обычный 9 7 3 4 3 3" xfId="53148"/>
    <cellStyle name="Обычный 9 7 3 4 4" xfId="53149"/>
    <cellStyle name="Обычный 9 7 3 4 4 2" xfId="53150"/>
    <cellStyle name="Обычный 9 7 3 4 4 3" xfId="53151"/>
    <cellStyle name="Обычный 9 7 3 4 5" xfId="53152"/>
    <cellStyle name="Обычный 9 7 3 4 5 2" xfId="53153"/>
    <cellStyle name="Обычный 9 7 3 4 6" xfId="53154"/>
    <cellStyle name="Обычный 9 7 3 4 7" xfId="53155"/>
    <cellStyle name="Обычный 9 7 3 5" xfId="53156"/>
    <cellStyle name="Обычный 9 7 3 5 2" xfId="53157"/>
    <cellStyle name="Обычный 9 7 3 5 2 2" xfId="53158"/>
    <cellStyle name="Обычный 9 7 3 5 2 3" xfId="53159"/>
    <cellStyle name="Обычный 9 7 3 5 3" xfId="53160"/>
    <cellStyle name="Обычный 9 7 3 5 3 2" xfId="53161"/>
    <cellStyle name="Обычный 9 7 3 5 3 3" xfId="53162"/>
    <cellStyle name="Обычный 9 7 3 5 4" xfId="53163"/>
    <cellStyle name="Обычный 9 7 3 5 4 2" xfId="53164"/>
    <cellStyle name="Обычный 9 7 3 5 4 3" xfId="53165"/>
    <cellStyle name="Обычный 9 7 3 5 5" xfId="53166"/>
    <cellStyle name="Обычный 9 7 3 5 5 2" xfId="53167"/>
    <cellStyle name="Обычный 9 7 3 5 6" xfId="53168"/>
    <cellStyle name="Обычный 9 7 3 5 7" xfId="53169"/>
    <cellStyle name="Обычный 9 7 3 6" xfId="53170"/>
    <cellStyle name="Обычный 9 7 3 6 2" xfId="53171"/>
    <cellStyle name="Обычный 9 7 3 6 2 2" xfId="53172"/>
    <cellStyle name="Обычный 9 7 3 6 2 3" xfId="53173"/>
    <cellStyle name="Обычный 9 7 3 6 3" xfId="53174"/>
    <cellStyle name="Обычный 9 7 3 6 3 2" xfId="53175"/>
    <cellStyle name="Обычный 9 7 3 6 3 3" xfId="53176"/>
    <cellStyle name="Обычный 9 7 3 6 4" xfId="53177"/>
    <cellStyle name="Обычный 9 7 3 6 4 2" xfId="53178"/>
    <cellStyle name="Обычный 9 7 3 6 5" xfId="53179"/>
    <cellStyle name="Обычный 9 7 3 6 5 2" xfId="53180"/>
    <cellStyle name="Обычный 9 7 3 6 6" xfId="53181"/>
    <cellStyle name="Обычный 9 7 3 6 7" xfId="53182"/>
    <cellStyle name="Обычный 9 7 3 7" xfId="53183"/>
    <cellStyle name="Обычный 9 7 3 7 2" xfId="53184"/>
    <cellStyle name="Обычный 9 7 3 7 3" xfId="53185"/>
    <cellStyle name="Обычный 9 7 3 8" xfId="53186"/>
    <cellStyle name="Обычный 9 7 3 8 2" xfId="53187"/>
    <cellStyle name="Обычный 9 7 3 8 3" xfId="53188"/>
    <cellStyle name="Обычный 9 7 3 9" xfId="53189"/>
    <cellStyle name="Обычный 9 7 3 9 2" xfId="53190"/>
    <cellStyle name="Обычный 9 7 3 9 3" xfId="53191"/>
    <cellStyle name="Обычный 9 7 4" xfId="53192"/>
    <cellStyle name="Обычный 9 7 4 2" xfId="53193"/>
    <cellStyle name="Обычный 9 7 4 2 2" xfId="53194"/>
    <cellStyle name="Обычный 9 7 4 2 2 2" xfId="53195"/>
    <cellStyle name="Обычный 9 7 4 2 2 3" xfId="53196"/>
    <cellStyle name="Обычный 9 7 4 2 3" xfId="53197"/>
    <cellStyle name="Обычный 9 7 4 2 3 2" xfId="53198"/>
    <cellStyle name="Обычный 9 7 4 2 3 3" xfId="53199"/>
    <cellStyle name="Обычный 9 7 4 2 4" xfId="53200"/>
    <cellStyle name="Обычный 9 7 4 2 4 2" xfId="53201"/>
    <cellStyle name="Обычный 9 7 4 2 4 3" xfId="53202"/>
    <cellStyle name="Обычный 9 7 4 2 5" xfId="53203"/>
    <cellStyle name="Обычный 9 7 4 2 5 2" xfId="53204"/>
    <cellStyle name="Обычный 9 7 4 2 6" xfId="53205"/>
    <cellStyle name="Обычный 9 7 4 2 7" xfId="53206"/>
    <cellStyle name="Обычный 9 7 4 3" xfId="53207"/>
    <cellStyle name="Обычный 9 7 4 3 2" xfId="53208"/>
    <cellStyle name="Обычный 9 7 4 3 2 2" xfId="53209"/>
    <cellStyle name="Обычный 9 7 4 3 3" xfId="53210"/>
    <cellStyle name="Обычный 9 7 4 3 4" xfId="53211"/>
    <cellStyle name="Обычный 9 7 4 4" xfId="53212"/>
    <cellStyle name="Обычный 9 7 4 4 2" xfId="53213"/>
    <cellStyle name="Обычный 9 7 4 4 3" xfId="53214"/>
    <cellStyle name="Обычный 9 7 4 5" xfId="53215"/>
    <cellStyle name="Обычный 9 7 4 5 2" xfId="53216"/>
    <cellStyle name="Обычный 9 7 4 5 3" xfId="53217"/>
    <cellStyle name="Обычный 9 7 4 6" xfId="53218"/>
    <cellStyle name="Обычный 9 7 4 6 2" xfId="53219"/>
    <cellStyle name="Обычный 9 7 4 6 3" xfId="53220"/>
    <cellStyle name="Обычный 9 7 4 7" xfId="53221"/>
    <cellStyle name="Обычный 9 7 4 7 2" xfId="53222"/>
    <cellStyle name="Обычный 9 7 4 8" xfId="53223"/>
    <cellStyle name="Обычный 9 7 4 9" xfId="53224"/>
    <cellStyle name="Обычный 9 7 5" xfId="53225"/>
    <cellStyle name="Обычный 9 7 5 2" xfId="53226"/>
    <cellStyle name="Обычный 9 7 5 2 2" xfId="53227"/>
    <cellStyle name="Обычный 9 7 5 2 2 2" xfId="53228"/>
    <cellStyle name="Обычный 9 7 5 2 3" xfId="53229"/>
    <cellStyle name="Обычный 9 7 5 2 4" xfId="53230"/>
    <cellStyle name="Обычный 9 7 5 3" xfId="53231"/>
    <cellStyle name="Обычный 9 7 5 3 2" xfId="53232"/>
    <cellStyle name="Обычный 9 7 5 3 3" xfId="53233"/>
    <cellStyle name="Обычный 9 7 5 4" xfId="53234"/>
    <cellStyle name="Обычный 9 7 5 4 2" xfId="53235"/>
    <cellStyle name="Обычный 9 7 5 4 3" xfId="53236"/>
    <cellStyle name="Обычный 9 7 5 5" xfId="53237"/>
    <cellStyle name="Обычный 9 7 5 5 2" xfId="53238"/>
    <cellStyle name="Обычный 9 7 5 5 3" xfId="53239"/>
    <cellStyle name="Обычный 9 7 5 6" xfId="53240"/>
    <cellStyle name="Обычный 9 7 5 6 2" xfId="53241"/>
    <cellStyle name="Обычный 9 7 5 7" xfId="53242"/>
    <cellStyle name="Обычный 9 7 5 8" xfId="53243"/>
    <cellStyle name="Обычный 9 7 6" xfId="53244"/>
    <cellStyle name="Обычный 9 7 6 2" xfId="53245"/>
    <cellStyle name="Обычный 9 7 6 2 2" xfId="53246"/>
    <cellStyle name="Обычный 9 7 6 2 2 2" xfId="53247"/>
    <cellStyle name="Обычный 9 7 6 2 3" xfId="53248"/>
    <cellStyle name="Обычный 9 7 6 2 4" xfId="53249"/>
    <cellStyle name="Обычный 9 7 6 3" xfId="53250"/>
    <cellStyle name="Обычный 9 7 6 3 2" xfId="53251"/>
    <cellStyle name="Обычный 9 7 6 3 3" xfId="53252"/>
    <cellStyle name="Обычный 9 7 6 4" xfId="53253"/>
    <cellStyle name="Обычный 9 7 6 4 2" xfId="53254"/>
    <cellStyle name="Обычный 9 7 6 4 3" xfId="53255"/>
    <cellStyle name="Обычный 9 7 6 5" xfId="53256"/>
    <cellStyle name="Обычный 9 7 6 5 2" xfId="53257"/>
    <cellStyle name="Обычный 9 7 6 5 3" xfId="53258"/>
    <cellStyle name="Обычный 9 7 6 6" xfId="53259"/>
    <cellStyle name="Обычный 9 7 6 6 2" xfId="53260"/>
    <cellStyle name="Обычный 9 7 6 7" xfId="53261"/>
    <cellStyle name="Обычный 9 7 6 8" xfId="53262"/>
    <cellStyle name="Обычный 9 7 7" xfId="53263"/>
    <cellStyle name="Обычный 9 7 7 2" xfId="53264"/>
    <cellStyle name="Обычный 9 7 7 2 2" xfId="53265"/>
    <cellStyle name="Обычный 9 7 7 2 3" xfId="53266"/>
    <cellStyle name="Обычный 9 7 7 3" xfId="53267"/>
    <cellStyle name="Обычный 9 7 7 3 2" xfId="53268"/>
    <cellStyle name="Обычный 9 7 7 3 3" xfId="53269"/>
    <cellStyle name="Обычный 9 7 7 4" xfId="53270"/>
    <cellStyle name="Обычный 9 7 7 4 2" xfId="53271"/>
    <cellStyle name="Обычный 9 7 7 4 3" xfId="53272"/>
    <cellStyle name="Обычный 9 7 7 5" xfId="53273"/>
    <cellStyle name="Обычный 9 7 7 5 2" xfId="53274"/>
    <cellStyle name="Обычный 9 7 7 6" xfId="53275"/>
    <cellStyle name="Обычный 9 7 7 7" xfId="53276"/>
    <cellStyle name="Обычный 9 7 8" xfId="53277"/>
    <cellStyle name="Обычный 9 7 8 2" xfId="53278"/>
    <cellStyle name="Обычный 9 7 8 2 2" xfId="53279"/>
    <cellStyle name="Обычный 9 7 8 2 3" xfId="53280"/>
    <cellStyle name="Обычный 9 7 8 3" xfId="53281"/>
    <cellStyle name="Обычный 9 7 8 3 2" xfId="53282"/>
    <cellStyle name="Обычный 9 7 8 3 3" xfId="53283"/>
    <cellStyle name="Обычный 9 7 8 4" xfId="53284"/>
    <cellStyle name="Обычный 9 7 8 4 2" xfId="53285"/>
    <cellStyle name="Обычный 9 7 8 4 3" xfId="53286"/>
    <cellStyle name="Обычный 9 7 8 5" xfId="53287"/>
    <cellStyle name="Обычный 9 7 8 5 2" xfId="53288"/>
    <cellStyle name="Обычный 9 7 8 6" xfId="53289"/>
    <cellStyle name="Обычный 9 7 8 7" xfId="53290"/>
    <cellStyle name="Обычный 9 7 9" xfId="53291"/>
    <cellStyle name="Обычный 9 7 9 2" xfId="53292"/>
    <cellStyle name="Обычный 9 7 9 2 2" xfId="53293"/>
    <cellStyle name="Обычный 9 7 9 2 3" xfId="53294"/>
    <cellStyle name="Обычный 9 7 9 3" xfId="53295"/>
    <cellStyle name="Обычный 9 7 9 3 2" xfId="53296"/>
    <cellStyle name="Обычный 9 7 9 3 3" xfId="53297"/>
    <cellStyle name="Обычный 9 7 9 4" xfId="53298"/>
    <cellStyle name="Обычный 9 7 9 4 2" xfId="53299"/>
    <cellStyle name="Обычный 9 7 9 4 3" xfId="53300"/>
    <cellStyle name="Обычный 9 7 9 5" xfId="53301"/>
    <cellStyle name="Обычный 9 7 9 5 2" xfId="53302"/>
    <cellStyle name="Обычный 9 7 9 6" xfId="53303"/>
    <cellStyle name="Обычный 9 7 9 7" xfId="53304"/>
    <cellStyle name="Обычный 9 8" xfId="53305"/>
    <cellStyle name="Обычный 9 8 10" xfId="53306"/>
    <cellStyle name="Обычный 9 8 10 2" xfId="53307"/>
    <cellStyle name="Обычный 9 8 10 2 2" xfId="53308"/>
    <cellStyle name="Обычный 9 8 10 2 3" xfId="53309"/>
    <cellStyle name="Обычный 9 8 10 3" xfId="53310"/>
    <cellStyle name="Обычный 9 8 10 3 2" xfId="53311"/>
    <cellStyle name="Обычный 9 8 10 3 3" xfId="53312"/>
    <cellStyle name="Обычный 9 8 10 4" xfId="53313"/>
    <cellStyle name="Обычный 9 8 10 4 2" xfId="53314"/>
    <cellStyle name="Обычный 9 8 10 4 3" xfId="53315"/>
    <cellStyle name="Обычный 9 8 10 5" xfId="53316"/>
    <cellStyle name="Обычный 9 8 10 5 2" xfId="53317"/>
    <cellStyle name="Обычный 9 8 10 6" xfId="53318"/>
    <cellStyle name="Обычный 9 8 10 7" xfId="53319"/>
    <cellStyle name="Обычный 9 8 11" xfId="53320"/>
    <cellStyle name="Обычный 9 8 11 2" xfId="53321"/>
    <cellStyle name="Обычный 9 8 11 3" xfId="53322"/>
    <cellStyle name="Обычный 9 8 12" xfId="53323"/>
    <cellStyle name="Обычный 9 8 12 2" xfId="53324"/>
    <cellStyle name="Обычный 9 8 12 3" xfId="53325"/>
    <cellStyle name="Обычный 9 8 13" xfId="53326"/>
    <cellStyle name="Обычный 9 8 13 2" xfId="53327"/>
    <cellStyle name="Обычный 9 8 13 3" xfId="53328"/>
    <cellStyle name="Обычный 9 8 14" xfId="53329"/>
    <cellStyle name="Обычный 9 8 14 2" xfId="53330"/>
    <cellStyle name="Обычный 9 8 15" xfId="53331"/>
    <cellStyle name="Обычный 9 8 16" xfId="53332"/>
    <cellStyle name="Обычный 9 8 2" xfId="53333"/>
    <cellStyle name="Обычный 9 8 2 10" xfId="53334"/>
    <cellStyle name="Обычный 9 8 2 10 2" xfId="53335"/>
    <cellStyle name="Обычный 9 8 2 10 3" xfId="53336"/>
    <cellStyle name="Обычный 9 8 2 11" xfId="53337"/>
    <cellStyle name="Обычный 9 8 2 11 2" xfId="53338"/>
    <cellStyle name="Обычный 9 8 2 12" xfId="53339"/>
    <cellStyle name="Обычный 9 8 2 13" xfId="53340"/>
    <cellStyle name="Обычный 9 8 2 2" xfId="53341"/>
    <cellStyle name="Обычный 9 8 2 2 2" xfId="53342"/>
    <cellStyle name="Обычный 9 8 2 2 2 2" xfId="53343"/>
    <cellStyle name="Обычный 9 8 2 2 2 2 2" xfId="53344"/>
    <cellStyle name="Обычный 9 8 2 2 2 3" xfId="53345"/>
    <cellStyle name="Обычный 9 8 2 2 2 4" xfId="53346"/>
    <cellStyle name="Обычный 9 8 2 2 3" xfId="53347"/>
    <cellStyle name="Обычный 9 8 2 2 3 2" xfId="53348"/>
    <cellStyle name="Обычный 9 8 2 2 3 3" xfId="53349"/>
    <cellStyle name="Обычный 9 8 2 2 4" xfId="53350"/>
    <cellStyle name="Обычный 9 8 2 2 4 2" xfId="53351"/>
    <cellStyle name="Обычный 9 8 2 2 4 3" xfId="53352"/>
    <cellStyle name="Обычный 9 8 2 2 5" xfId="53353"/>
    <cellStyle name="Обычный 9 8 2 2 5 2" xfId="53354"/>
    <cellStyle name="Обычный 9 8 2 2 5 3" xfId="53355"/>
    <cellStyle name="Обычный 9 8 2 2 6" xfId="53356"/>
    <cellStyle name="Обычный 9 8 2 2 6 2" xfId="53357"/>
    <cellStyle name="Обычный 9 8 2 2 7" xfId="53358"/>
    <cellStyle name="Обычный 9 8 2 2 8" xfId="53359"/>
    <cellStyle name="Обычный 9 8 2 3" xfId="53360"/>
    <cellStyle name="Обычный 9 8 2 3 2" xfId="53361"/>
    <cellStyle name="Обычный 9 8 2 3 2 2" xfId="53362"/>
    <cellStyle name="Обычный 9 8 2 3 2 2 2" xfId="53363"/>
    <cellStyle name="Обычный 9 8 2 3 2 3" xfId="53364"/>
    <cellStyle name="Обычный 9 8 2 3 2 4" xfId="53365"/>
    <cellStyle name="Обычный 9 8 2 3 3" xfId="53366"/>
    <cellStyle name="Обычный 9 8 2 3 3 2" xfId="53367"/>
    <cellStyle name="Обычный 9 8 2 3 3 3" xfId="53368"/>
    <cellStyle name="Обычный 9 8 2 3 4" xfId="53369"/>
    <cellStyle name="Обычный 9 8 2 3 4 2" xfId="53370"/>
    <cellStyle name="Обычный 9 8 2 3 4 3" xfId="53371"/>
    <cellStyle name="Обычный 9 8 2 3 5" xfId="53372"/>
    <cellStyle name="Обычный 9 8 2 3 5 2" xfId="53373"/>
    <cellStyle name="Обычный 9 8 2 3 5 3" xfId="53374"/>
    <cellStyle name="Обычный 9 8 2 3 6" xfId="53375"/>
    <cellStyle name="Обычный 9 8 2 3 6 2" xfId="53376"/>
    <cellStyle name="Обычный 9 8 2 3 7" xfId="53377"/>
    <cellStyle name="Обычный 9 8 2 3 8" xfId="53378"/>
    <cellStyle name="Обычный 9 8 2 4" xfId="53379"/>
    <cellStyle name="Обычный 9 8 2 4 2" xfId="53380"/>
    <cellStyle name="Обычный 9 8 2 4 2 2" xfId="53381"/>
    <cellStyle name="Обычный 9 8 2 4 2 3" xfId="53382"/>
    <cellStyle name="Обычный 9 8 2 4 3" xfId="53383"/>
    <cellStyle name="Обычный 9 8 2 4 3 2" xfId="53384"/>
    <cellStyle name="Обычный 9 8 2 4 3 3" xfId="53385"/>
    <cellStyle name="Обычный 9 8 2 4 4" xfId="53386"/>
    <cellStyle name="Обычный 9 8 2 4 4 2" xfId="53387"/>
    <cellStyle name="Обычный 9 8 2 4 4 3" xfId="53388"/>
    <cellStyle name="Обычный 9 8 2 4 5" xfId="53389"/>
    <cellStyle name="Обычный 9 8 2 4 5 2" xfId="53390"/>
    <cellStyle name="Обычный 9 8 2 4 6" xfId="53391"/>
    <cellStyle name="Обычный 9 8 2 4 7" xfId="53392"/>
    <cellStyle name="Обычный 9 8 2 5" xfId="53393"/>
    <cellStyle name="Обычный 9 8 2 5 2" xfId="53394"/>
    <cellStyle name="Обычный 9 8 2 5 2 2" xfId="53395"/>
    <cellStyle name="Обычный 9 8 2 5 2 3" xfId="53396"/>
    <cellStyle name="Обычный 9 8 2 5 3" xfId="53397"/>
    <cellStyle name="Обычный 9 8 2 5 3 2" xfId="53398"/>
    <cellStyle name="Обычный 9 8 2 5 3 3" xfId="53399"/>
    <cellStyle name="Обычный 9 8 2 5 4" xfId="53400"/>
    <cellStyle name="Обычный 9 8 2 5 4 2" xfId="53401"/>
    <cellStyle name="Обычный 9 8 2 5 4 3" xfId="53402"/>
    <cellStyle name="Обычный 9 8 2 5 5" xfId="53403"/>
    <cellStyle name="Обычный 9 8 2 5 5 2" xfId="53404"/>
    <cellStyle name="Обычный 9 8 2 5 6" xfId="53405"/>
    <cellStyle name="Обычный 9 8 2 5 7" xfId="53406"/>
    <cellStyle name="Обычный 9 8 2 6" xfId="53407"/>
    <cellStyle name="Обычный 9 8 2 6 2" xfId="53408"/>
    <cellStyle name="Обычный 9 8 2 6 2 2" xfId="53409"/>
    <cellStyle name="Обычный 9 8 2 6 2 3" xfId="53410"/>
    <cellStyle name="Обычный 9 8 2 6 3" xfId="53411"/>
    <cellStyle name="Обычный 9 8 2 6 3 2" xfId="53412"/>
    <cellStyle name="Обычный 9 8 2 6 3 3" xfId="53413"/>
    <cellStyle name="Обычный 9 8 2 6 4" xfId="53414"/>
    <cellStyle name="Обычный 9 8 2 6 4 2" xfId="53415"/>
    <cellStyle name="Обычный 9 8 2 6 4 3" xfId="53416"/>
    <cellStyle name="Обычный 9 8 2 6 5" xfId="53417"/>
    <cellStyle name="Обычный 9 8 2 6 5 2" xfId="53418"/>
    <cellStyle name="Обычный 9 8 2 6 6" xfId="53419"/>
    <cellStyle name="Обычный 9 8 2 6 7" xfId="53420"/>
    <cellStyle name="Обычный 9 8 2 7" xfId="53421"/>
    <cellStyle name="Обычный 9 8 2 7 2" xfId="53422"/>
    <cellStyle name="Обычный 9 8 2 7 2 2" xfId="53423"/>
    <cellStyle name="Обычный 9 8 2 7 2 3" xfId="53424"/>
    <cellStyle name="Обычный 9 8 2 7 3" xfId="53425"/>
    <cellStyle name="Обычный 9 8 2 7 3 2" xfId="53426"/>
    <cellStyle name="Обычный 9 8 2 7 3 3" xfId="53427"/>
    <cellStyle name="Обычный 9 8 2 7 4" xfId="53428"/>
    <cellStyle name="Обычный 9 8 2 7 4 2" xfId="53429"/>
    <cellStyle name="Обычный 9 8 2 7 5" xfId="53430"/>
    <cellStyle name="Обычный 9 8 2 7 5 2" xfId="53431"/>
    <cellStyle name="Обычный 9 8 2 7 6" xfId="53432"/>
    <cellStyle name="Обычный 9 8 2 7 7" xfId="53433"/>
    <cellStyle name="Обычный 9 8 2 8" xfId="53434"/>
    <cellStyle name="Обычный 9 8 2 8 2" xfId="53435"/>
    <cellStyle name="Обычный 9 8 2 8 3" xfId="53436"/>
    <cellStyle name="Обычный 9 8 2 9" xfId="53437"/>
    <cellStyle name="Обычный 9 8 2 9 2" xfId="53438"/>
    <cellStyle name="Обычный 9 8 2 9 3" xfId="53439"/>
    <cellStyle name="Обычный 9 8 3" xfId="53440"/>
    <cellStyle name="Обычный 9 8 3 10" xfId="53441"/>
    <cellStyle name="Обычный 9 8 3 10 2" xfId="53442"/>
    <cellStyle name="Обычный 9 8 3 11" xfId="53443"/>
    <cellStyle name="Обычный 9 8 3 12" xfId="53444"/>
    <cellStyle name="Обычный 9 8 3 2" xfId="53445"/>
    <cellStyle name="Обычный 9 8 3 2 2" xfId="53446"/>
    <cellStyle name="Обычный 9 8 3 2 2 2" xfId="53447"/>
    <cellStyle name="Обычный 9 8 3 2 2 2 2" xfId="53448"/>
    <cellStyle name="Обычный 9 8 3 2 2 3" xfId="53449"/>
    <cellStyle name="Обычный 9 8 3 2 2 4" xfId="53450"/>
    <cellStyle name="Обычный 9 8 3 2 3" xfId="53451"/>
    <cellStyle name="Обычный 9 8 3 2 3 2" xfId="53452"/>
    <cellStyle name="Обычный 9 8 3 2 3 3" xfId="53453"/>
    <cellStyle name="Обычный 9 8 3 2 4" xfId="53454"/>
    <cellStyle name="Обычный 9 8 3 2 4 2" xfId="53455"/>
    <cellStyle name="Обычный 9 8 3 2 4 3" xfId="53456"/>
    <cellStyle name="Обычный 9 8 3 2 5" xfId="53457"/>
    <cellStyle name="Обычный 9 8 3 2 5 2" xfId="53458"/>
    <cellStyle name="Обычный 9 8 3 2 5 3" xfId="53459"/>
    <cellStyle name="Обычный 9 8 3 2 6" xfId="53460"/>
    <cellStyle name="Обычный 9 8 3 2 6 2" xfId="53461"/>
    <cellStyle name="Обычный 9 8 3 2 7" xfId="53462"/>
    <cellStyle name="Обычный 9 8 3 2 8" xfId="53463"/>
    <cellStyle name="Обычный 9 8 3 3" xfId="53464"/>
    <cellStyle name="Обычный 9 8 3 3 2" xfId="53465"/>
    <cellStyle name="Обычный 9 8 3 3 2 2" xfId="53466"/>
    <cellStyle name="Обычный 9 8 3 3 2 2 2" xfId="53467"/>
    <cellStyle name="Обычный 9 8 3 3 2 3" xfId="53468"/>
    <cellStyle name="Обычный 9 8 3 3 2 4" xfId="53469"/>
    <cellStyle name="Обычный 9 8 3 3 3" xfId="53470"/>
    <cellStyle name="Обычный 9 8 3 3 3 2" xfId="53471"/>
    <cellStyle name="Обычный 9 8 3 3 3 3" xfId="53472"/>
    <cellStyle name="Обычный 9 8 3 3 4" xfId="53473"/>
    <cellStyle name="Обычный 9 8 3 3 4 2" xfId="53474"/>
    <cellStyle name="Обычный 9 8 3 3 4 3" xfId="53475"/>
    <cellStyle name="Обычный 9 8 3 3 5" xfId="53476"/>
    <cellStyle name="Обычный 9 8 3 3 5 2" xfId="53477"/>
    <cellStyle name="Обычный 9 8 3 3 5 3" xfId="53478"/>
    <cellStyle name="Обычный 9 8 3 3 6" xfId="53479"/>
    <cellStyle name="Обычный 9 8 3 3 6 2" xfId="53480"/>
    <cellStyle name="Обычный 9 8 3 3 7" xfId="53481"/>
    <cellStyle name="Обычный 9 8 3 3 8" xfId="53482"/>
    <cellStyle name="Обычный 9 8 3 4" xfId="53483"/>
    <cellStyle name="Обычный 9 8 3 4 2" xfId="53484"/>
    <cellStyle name="Обычный 9 8 3 4 2 2" xfId="53485"/>
    <cellStyle name="Обычный 9 8 3 4 2 3" xfId="53486"/>
    <cellStyle name="Обычный 9 8 3 4 3" xfId="53487"/>
    <cellStyle name="Обычный 9 8 3 4 3 2" xfId="53488"/>
    <cellStyle name="Обычный 9 8 3 4 3 3" xfId="53489"/>
    <cellStyle name="Обычный 9 8 3 4 4" xfId="53490"/>
    <cellStyle name="Обычный 9 8 3 4 4 2" xfId="53491"/>
    <cellStyle name="Обычный 9 8 3 4 4 3" xfId="53492"/>
    <cellStyle name="Обычный 9 8 3 4 5" xfId="53493"/>
    <cellStyle name="Обычный 9 8 3 4 5 2" xfId="53494"/>
    <cellStyle name="Обычный 9 8 3 4 6" xfId="53495"/>
    <cellStyle name="Обычный 9 8 3 4 7" xfId="53496"/>
    <cellStyle name="Обычный 9 8 3 5" xfId="53497"/>
    <cellStyle name="Обычный 9 8 3 5 2" xfId="53498"/>
    <cellStyle name="Обычный 9 8 3 5 2 2" xfId="53499"/>
    <cellStyle name="Обычный 9 8 3 5 2 3" xfId="53500"/>
    <cellStyle name="Обычный 9 8 3 5 3" xfId="53501"/>
    <cellStyle name="Обычный 9 8 3 5 3 2" xfId="53502"/>
    <cellStyle name="Обычный 9 8 3 5 3 3" xfId="53503"/>
    <cellStyle name="Обычный 9 8 3 5 4" xfId="53504"/>
    <cellStyle name="Обычный 9 8 3 5 4 2" xfId="53505"/>
    <cellStyle name="Обычный 9 8 3 5 4 3" xfId="53506"/>
    <cellStyle name="Обычный 9 8 3 5 5" xfId="53507"/>
    <cellStyle name="Обычный 9 8 3 5 5 2" xfId="53508"/>
    <cellStyle name="Обычный 9 8 3 5 6" xfId="53509"/>
    <cellStyle name="Обычный 9 8 3 5 7" xfId="53510"/>
    <cellStyle name="Обычный 9 8 3 6" xfId="53511"/>
    <cellStyle name="Обычный 9 8 3 6 2" xfId="53512"/>
    <cellStyle name="Обычный 9 8 3 6 2 2" xfId="53513"/>
    <cellStyle name="Обычный 9 8 3 6 2 3" xfId="53514"/>
    <cellStyle name="Обычный 9 8 3 6 3" xfId="53515"/>
    <cellStyle name="Обычный 9 8 3 6 3 2" xfId="53516"/>
    <cellStyle name="Обычный 9 8 3 6 3 3" xfId="53517"/>
    <cellStyle name="Обычный 9 8 3 6 4" xfId="53518"/>
    <cellStyle name="Обычный 9 8 3 6 4 2" xfId="53519"/>
    <cellStyle name="Обычный 9 8 3 6 5" xfId="53520"/>
    <cellStyle name="Обычный 9 8 3 6 5 2" xfId="53521"/>
    <cellStyle name="Обычный 9 8 3 6 6" xfId="53522"/>
    <cellStyle name="Обычный 9 8 3 6 7" xfId="53523"/>
    <cellStyle name="Обычный 9 8 3 7" xfId="53524"/>
    <cellStyle name="Обычный 9 8 3 7 2" xfId="53525"/>
    <cellStyle name="Обычный 9 8 3 7 3" xfId="53526"/>
    <cellStyle name="Обычный 9 8 3 8" xfId="53527"/>
    <cellStyle name="Обычный 9 8 3 8 2" xfId="53528"/>
    <cellStyle name="Обычный 9 8 3 8 3" xfId="53529"/>
    <cellStyle name="Обычный 9 8 3 9" xfId="53530"/>
    <cellStyle name="Обычный 9 8 3 9 2" xfId="53531"/>
    <cellStyle name="Обычный 9 8 3 9 3" xfId="53532"/>
    <cellStyle name="Обычный 9 8 4" xfId="53533"/>
    <cellStyle name="Обычный 9 8 4 2" xfId="53534"/>
    <cellStyle name="Обычный 9 8 4 2 2" xfId="53535"/>
    <cellStyle name="Обычный 9 8 4 2 2 2" xfId="53536"/>
    <cellStyle name="Обычный 9 8 4 2 2 3" xfId="53537"/>
    <cellStyle name="Обычный 9 8 4 2 3" xfId="53538"/>
    <cellStyle name="Обычный 9 8 4 2 3 2" xfId="53539"/>
    <cellStyle name="Обычный 9 8 4 2 3 3" xfId="53540"/>
    <cellStyle name="Обычный 9 8 4 2 4" xfId="53541"/>
    <cellStyle name="Обычный 9 8 4 2 4 2" xfId="53542"/>
    <cellStyle name="Обычный 9 8 4 2 4 3" xfId="53543"/>
    <cellStyle name="Обычный 9 8 4 2 5" xfId="53544"/>
    <cellStyle name="Обычный 9 8 4 2 5 2" xfId="53545"/>
    <cellStyle name="Обычный 9 8 4 2 6" xfId="53546"/>
    <cellStyle name="Обычный 9 8 4 2 7" xfId="53547"/>
    <cellStyle name="Обычный 9 8 4 3" xfId="53548"/>
    <cellStyle name="Обычный 9 8 4 3 2" xfId="53549"/>
    <cellStyle name="Обычный 9 8 4 3 2 2" xfId="53550"/>
    <cellStyle name="Обычный 9 8 4 3 3" xfId="53551"/>
    <cellStyle name="Обычный 9 8 4 3 4" xfId="53552"/>
    <cellStyle name="Обычный 9 8 4 4" xfId="53553"/>
    <cellStyle name="Обычный 9 8 4 4 2" xfId="53554"/>
    <cellStyle name="Обычный 9 8 4 4 3" xfId="53555"/>
    <cellStyle name="Обычный 9 8 4 5" xfId="53556"/>
    <cellStyle name="Обычный 9 8 4 5 2" xfId="53557"/>
    <cellStyle name="Обычный 9 8 4 5 3" xfId="53558"/>
    <cellStyle name="Обычный 9 8 4 6" xfId="53559"/>
    <cellStyle name="Обычный 9 8 4 6 2" xfId="53560"/>
    <cellStyle name="Обычный 9 8 4 6 3" xfId="53561"/>
    <cellStyle name="Обычный 9 8 4 7" xfId="53562"/>
    <cellStyle name="Обычный 9 8 4 7 2" xfId="53563"/>
    <cellStyle name="Обычный 9 8 4 8" xfId="53564"/>
    <cellStyle name="Обычный 9 8 4 9" xfId="53565"/>
    <cellStyle name="Обычный 9 8 5" xfId="53566"/>
    <cellStyle name="Обычный 9 8 5 2" xfId="53567"/>
    <cellStyle name="Обычный 9 8 5 2 2" xfId="53568"/>
    <cellStyle name="Обычный 9 8 5 2 2 2" xfId="53569"/>
    <cellStyle name="Обычный 9 8 5 2 3" xfId="53570"/>
    <cellStyle name="Обычный 9 8 5 2 4" xfId="53571"/>
    <cellStyle name="Обычный 9 8 5 3" xfId="53572"/>
    <cellStyle name="Обычный 9 8 5 3 2" xfId="53573"/>
    <cellStyle name="Обычный 9 8 5 3 3" xfId="53574"/>
    <cellStyle name="Обычный 9 8 5 4" xfId="53575"/>
    <cellStyle name="Обычный 9 8 5 4 2" xfId="53576"/>
    <cellStyle name="Обычный 9 8 5 4 3" xfId="53577"/>
    <cellStyle name="Обычный 9 8 5 5" xfId="53578"/>
    <cellStyle name="Обычный 9 8 5 5 2" xfId="53579"/>
    <cellStyle name="Обычный 9 8 5 5 3" xfId="53580"/>
    <cellStyle name="Обычный 9 8 5 6" xfId="53581"/>
    <cellStyle name="Обычный 9 8 5 6 2" xfId="53582"/>
    <cellStyle name="Обычный 9 8 5 7" xfId="53583"/>
    <cellStyle name="Обычный 9 8 5 8" xfId="53584"/>
    <cellStyle name="Обычный 9 8 6" xfId="53585"/>
    <cellStyle name="Обычный 9 8 6 2" xfId="53586"/>
    <cellStyle name="Обычный 9 8 6 2 2" xfId="53587"/>
    <cellStyle name="Обычный 9 8 6 2 2 2" xfId="53588"/>
    <cellStyle name="Обычный 9 8 6 2 3" xfId="53589"/>
    <cellStyle name="Обычный 9 8 6 2 4" xfId="53590"/>
    <cellStyle name="Обычный 9 8 6 3" xfId="53591"/>
    <cellStyle name="Обычный 9 8 6 3 2" xfId="53592"/>
    <cellStyle name="Обычный 9 8 6 3 3" xfId="53593"/>
    <cellStyle name="Обычный 9 8 6 4" xfId="53594"/>
    <cellStyle name="Обычный 9 8 6 4 2" xfId="53595"/>
    <cellStyle name="Обычный 9 8 6 4 3" xfId="53596"/>
    <cellStyle name="Обычный 9 8 6 5" xfId="53597"/>
    <cellStyle name="Обычный 9 8 6 5 2" xfId="53598"/>
    <cellStyle name="Обычный 9 8 6 5 3" xfId="53599"/>
    <cellStyle name="Обычный 9 8 6 6" xfId="53600"/>
    <cellStyle name="Обычный 9 8 6 6 2" xfId="53601"/>
    <cellStyle name="Обычный 9 8 6 7" xfId="53602"/>
    <cellStyle name="Обычный 9 8 6 8" xfId="53603"/>
    <cellStyle name="Обычный 9 8 7" xfId="53604"/>
    <cellStyle name="Обычный 9 8 7 2" xfId="53605"/>
    <cellStyle name="Обычный 9 8 7 2 2" xfId="53606"/>
    <cellStyle name="Обычный 9 8 7 2 3" xfId="53607"/>
    <cellStyle name="Обычный 9 8 7 3" xfId="53608"/>
    <cellStyle name="Обычный 9 8 7 3 2" xfId="53609"/>
    <cellStyle name="Обычный 9 8 7 3 3" xfId="53610"/>
    <cellStyle name="Обычный 9 8 7 4" xfId="53611"/>
    <cellStyle name="Обычный 9 8 7 4 2" xfId="53612"/>
    <cellStyle name="Обычный 9 8 7 4 3" xfId="53613"/>
    <cellStyle name="Обычный 9 8 7 5" xfId="53614"/>
    <cellStyle name="Обычный 9 8 7 5 2" xfId="53615"/>
    <cellStyle name="Обычный 9 8 7 6" xfId="53616"/>
    <cellStyle name="Обычный 9 8 7 7" xfId="53617"/>
    <cellStyle name="Обычный 9 8 8" xfId="53618"/>
    <cellStyle name="Обычный 9 8 8 2" xfId="53619"/>
    <cellStyle name="Обычный 9 8 8 2 2" xfId="53620"/>
    <cellStyle name="Обычный 9 8 8 2 3" xfId="53621"/>
    <cellStyle name="Обычный 9 8 8 3" xfId="53622"/>
    <cellStyle name="Обычный 9 8 8 3 2" xfId="53623"/>
    <cellStyle name="Обычный 9 8 8 3 3" xfId="53624"/>
    <cellStyle name="Обычный 9 8 8 4" xfId="53625"/>
    <cellStyle name="Обычный 9 8 8 4 2" xfId="53626"/>
    <cellStyle name="Обычный 9 8 8 4 3" xfId="53627"/>
    <cellStyle name="Обычный 9 8 8 5" xfId="53628"/>
    <cellStyle name="Обычный 9 8 8 5 2" xfId="53629"/>
    <cellStyle name="Обычный 9 8 8 6" xfId="53630"/>
    <cellStyle name="Обычный 9 8 8 7" xfId="53631"/>
    <cellStyle name="Обычный 9 8 9" xfId="53632"/>
    <cellStyle name="Обычный 9 8 9 2" xfId="53633"/>
    <cellStyle name="Обычный 9 8 9 2 2" xfId="53634"/>
    <cellStyle name="Обычный 9 8 9 2 3" xfId="53635"/>
    <cellStyle name="Обычный 9 8 9 3" xfId="53636"/>
    <cellStyle name="Обычный 9 8 9 3 2" xfId="53637"/>
    <cellStyle name="Обычный 9 8 9 3 3" xfId="53638"/>
    <cellStyle name="Обычный 9 8 9 4" xfId="53639"/>
    <cellStyle name="Обычный 9 8 9 4 2" xfId="53640"/>
    <cellStyle name="Обычный 9 8 9 4 3" xfId="53641"/>
    <cellStyle name="Обычный 9 8 9 5" xfId="53642"/>
    <cellStyle name="Обычный 9 8 9 5 2" xfId="53643"/>
    <cellStyle name="Обычный 9 8 9 6" xfId="53644"/>
    <cellStyle name="Обычный 9 8 9 7" xfId="53645"/>
    <cellStyle name="Обычный 9 9" xfId="53646"/>
    <cellStyle name="Обычный 9 9 10" xfId="53647"/>
    <cellStyle name="Обычный 9 9 10 2" xfId="53648"/>
    <cellStyle name="Обычный 9 9 10 3" xfId="53649"/>
    <cellStyle name="Обычный 9 9 11" xfId="53650"/>
    <cellStyle name="Обычный 9 9 11 2" xfId="53651"/>
    <cellStyle name="Обычный 9 9 11 3" xfId="53652"/>
    <cellStyle name="Обычный 9 9 12" xfId="53653"/>
    <cellStyle name="Обычный 9 9 12 2" xfId="53654"/>
    <cellStyle name="Обычный 9 9 13" xfId="53655"/>
    <cellStyle name="Обычный 9 9 14" xfId="53656"/>
    <cellStyle name="Обычный 9 9 2" xfId="53657"/>
    <cellStyle name="Обычный 9 9 2 2" xfId="53658"/>
    <cellStyle name="Обычный 9 9 2 2 2" xfId="53659"/>
    <cellStyle name="Обычный 9 9 2 2 2 2" xfId="53660"/>
    <cellStyle name="Обычный 9 9 2 2 2 3" xfId="53661"/>
    <cellStyle name="Обычный 9 9 2 2 3" xfId="53662"/>
    <cellStyle name="Обычный 9 9 2 2 3 2" xfId="53663"/>
    <cellStyle name="Обычный 9 9 2 2 3 3" xfId="53664"/>
    <cellStyle name="Обычный 9 9 2 2 4" xfId="53665"/>
    <cellStyle name="Обычный 9 9 2 2 4 2" xfId="53666"/>
    <cellStyle name="Обычный 9 9 2 2 4 3" xfId="53667"/>
    <cellStyle name="Обычный 9 9 2 2 5" xfId="53668"/>
    <cellStyle name="Обычный 9 9 2 2 5 2" xfId="53669"/>
    <cellStyle name="Обычный 9 9 2 2 6" xfId="53670"/>
    <cellStyle name="Обычный 9 9 2 2 7" xfId="53671"/>
    <cellStyle name="Обычный 9 9 2 3" xfId="53672"/>
    <cellStyle name="Обычный 9 9 2 3 2" xfId="53673"/>
    <cellStyle name="Обычный 9 9 2 3 2 2" xfId="53674"/>
    <cellStyle name="Обычный 9 9 2 3 3" xfId="53675"/>
    <cellStyle name="Обычный 9 9 2 3 4" xfId="53676"/>
    <cellStyle name="Обычный 9 9 2 4" xfId="53677"/>
    <cellStyle name="Обычный 9 9 2 4 2" xfId="53678"/>
    <cellStyle name="Обычный 9 9 2 4 3" xfId="53679"/>
    <cellStyle name="Обычный 9 9 2 5" xfId="53680"/>
    <cellStyle name="Обычный 9 9 2 5 2" xfId="53681"/>
    <cellStyle name="Обычный 9 9 2 5 3" xfId="53682"/>
    <cellStyle name="Обычный 9 9 2 6" xfId="53683"/>
    <cellStyle name="Обычный 9 9 2 6 2" xfId="53684"/>
    <cellStyle name="Обычный 9 9 2 6 3" xfId="53685"/>
    <cellStyle name="Обычный 9 9 2 7" xfId="53686"/>
    <cellStyle name="Обычный 9 9 2 7 2" xfId="53687"/>
    <cellStyle name="Обычный 9 9 2 8" xfId="53688"/>
    <cellStyle name="Обычный 9 9 2 9" xfId="53689"/>
    <cellStyle name="Обычный 9 9 3" xfId="53690"/>
    <cellStyle name="Обычный 9 9 3 2" xfId="53691"/>
    <cellStyle name="Обычный 9 9 3 2 2" xfId="53692"/>
    <cellStyle name="Обычный 9 9 3 2 2 2" xfId="53693"/>
    <cellStyle name="Обычный 9 9 3 2 3" xfId="53694"/>
    <cellStyle name="Обычный 9 9 3 2 4" xfId="53695"/>
    <cellStyle name="Обычный 9 9 3 3" xfId="53696"/>
    <cellStyle name="Обычный 9 9 3 3 2" xfId="53697"/>
    <cellStyle name="Обычный 9 9 3 3 3" xfId="53698"/>
    <cellStyle name="Обычный 9 9 3 4" xfId="53699"/>
    <cellStyle name="Обычный 9 9 3 4 2" xfId="53700"/>
    <cellStyle name="Обычный 9 9 3 4 3" xfId="53701"/>
    <cellStyle name="Обычный 9 9 3 5" xfId="53702"/>
    <cellStyle name="Обычный 9 9 3 5 2" xfId="53703"/>
    <cellStyle name="Обычный 9 9 3 5 3" xfId="53704"/>
    <cellStyle name="Обычный 9 9 3 6" xfId="53705"/>
    <cellStyle name="Обычный 9 9 3 6 2" xfId="53706"/>
    <cellStyle name="Обычный 9 9 3 7" xfId="53707"/>
    <cellStyle name="Обычный 9 9 3 8" xfId="53708"/>
    <cellStyle name="Обычный 9 9 4" xfId="53709"/>
    <cellStyle name="Обычный 9 9 4 2" xfId="53710"/>
    <cellStyle name="Обычный 9 9 4 2 2" xfId="53711"/>
    <cellStyle name="Обычный 9 9 4 2 3" xfId="53712"/>
    <cellStyle name="Обычный 9 9 4 3" xfId="53713"/>
    <cellStyle name="Обычный 9 9 4 3 2" xfId="53714"/>
    <cellStyle name="Обычный 9 9 4 3 3" xfId="53715"/>
    <cellStyle name="Обычный 9 9 4 4" xfId="53716"/>
    <cellStyle name="Обычный 9 9 4 4 2" xfId="53717"/>
    <cellStyle name="Обычный 9 9 4 4 3" xfId="53718"/>
    <cellStyle name="Обычный 9 9 4 5" xfId="53719"/>
    <cellStyle name="Обычный 9 9 4 5 2" xfId="53720"/>
    <cellStyle name="Обычный 9 9 4 6" xfId="53721"/>
    <cellStyle name="Обычный 9 9 4 7" xfId="53722"/>
    <cellStyle name="Обычный 9 9 5" xfId="53723"/>
    <cellStyle name="Обычный 9 9 5 2" xfId="53724"/>
    <cellStyle name="Обычный 9 9 5 2 2" xfId="53725"/>
    <cellStyle name="Обычный 9 9 5 2 3" xfId="53726"/>
    <cellStyle name="Обычный 9 9 5 3" xfId="53727"/>
    <cellStyle name="Обычный 9 9 5 3 2" xfId="53728"/>
    <cellStyle name="Обычный 9 9 5 3 3" xfId="53729"/>
    <cellStyle name="Обычный 9 9 5 4" xfId="53730"/>
    <cellStyle name="Обычный 9 9 5 4 2" xfId="53731"/>
    <cellStyle name="Обычный 9 9 5 4 3" xfId="53732"/>
    <cellStyle name="Обычный 9 9 5 5" xfId="53733"/>
    <cellStyle name="Обычный 9 9 5 5 2" xfId="53734"/>
    <cellStyle name="Обычный 9 9 5 6" xfId="53735"/>
    <cellStyle name="Обычный 9 9 5 7" xfId="53736"/>
    <cellStyle name="Обычный 9 9 6" xfId="53737"/>
    <cellStyle name="Обычный 9 9 6 2" xfId="53738"/>
    <cellStyle name="Обычный 9 9 6 2 2" xfId="53739"/>
    <cellStyle name="Обычный 9 9 6 2 3" xfId="53740"/>
    <cellStyle name="Обычный 9 9 6 3" xfId="53741"/>
    <cellStyle name="Обычный 9 9 6 3 2" xfId="53742"/>
    <cellStyle name="Обычный 9 9 6 3 3" xfId="53743"/>
    <cellStyle name="Обычный 9 9 6 4" xfId="53744"/>
    <cellStyle name="Обычный 9 9 6 4 2" xfId="53745"/>
    <cellStyle name="Обычный 9 9 6 4 3" xfId="53746"/>
    <cellStyle name="Обычный 9 9 6 5" xfId="53747"/>
    <cellStyle name="Обычный 9 9 6 5 2" xfId="53748"/>
    <cellStyle name="Обычный 9 9 6 6" xfId="53749"/>
    <cellStyle name="Обычный 9 9 6 7" xfId="53750"/>
    <cellStyle name="Обычный 9 9 7" xfId="53751"/>
    <cellStyle name="Обычный 9 9 7 2" xfId="53752"/>
    <cellStyle name="Обычный 9 9 7 2 2" xfId="53753"/>
    <cellStyle name="Обычный 9 9 7 2 3" xfId="53754"/>
    <cellStyle name="Обычный 9 9 7 3" xfId="53755"/>
    <cellStyle name="Обычный 9 9 7 3 2" xfId="53756"/>
    <cellStyle name="Обычный 9 9 7 3 3" xfId="53757"/>
    <cellStyle name="Обычный 9 9 7 4" xfId="53758"/>
    <cellStyle name="Обычный 9 9 7 4 2" xfId="53759"/>
    <cellStyle name="Обычный 9 9 7 4 3" xfId="53760"/>
    <cellStyle name="Обычный 9 9 7 5" xfId="53761"/>
    <cellStyle name="Обычный 9 9 7 5 2" xfId="53762"/>
    <cellStyle name="Обычный 9 9 7 6" xfId="53763"/>
    <cellStyle name="Обычный 9 9 7 7" xfId="53764"/>
    <cellStyle name="Обычный 9 9 8" xfId="53765"/>
    <cellStyle name="Обычный 9 9 8 2" xfId="53766"/>
    <cellStyle name="Обычный 9 9 8 2 2" xfId="53767"/>
    <cellStyle name="Обычный 9 9 8 2 3" xfId="53768"/>
    <cellStyle name="Обычный 9 9 8 3" xfId="53769"/>
    <cellStyle name="Обычный 9 9 8 3 2" xfId="53770"/>
    <cellStyle name="Обычный 9 9 8 3 3" xfId="53771"/>
    <cellStyle name="Обычный 9 9 8 4" xfId="53772"/>
    <cellStyle name="Обычный 9 9 8 4 2" xfId="53773"/>
    <cellStyle name="Обычный 9 9 8 5" xfId="53774"/>
    <cellStyle name="Обычный 9 9 8 5 2" xfId="53775"/>
    <cellStyle name="Обычный 9 9 8 6" xfId="53776"/>
    <cellStyle name="Обычный 9 9 8 7" xfId="53777"/>
    <cellStyle name="Обычный 9 9 9" xfId="53778"/>
    <cellStyle name="Обычный 9 9 9 2" xfId="53779"/>
    <cellStyle name="Обычный 9 9 9 3" xfId="53780"/>
    <cellStyle name="Обычный_TDSheet" xfId="8"/>
    <cellStyle name="Обычный1" xfId="53781"/>
    <cellStyle name="Ошибка" xfId="53782"/>
    <cellStyle name="Ошибка 2" xfId="53783"/>
    <cellStyle name="Ошибка 3" xfId="53784"/>
    <cellStyle name="Ошибка 4" xfId="53785"/>
    <cellStyle name="Ошибка 5" xfId="53786"/>
    <cellStyle name="Плохой 10" xfId="53787"/>
    <cellStyle name="Плохой 11" xfId="53788"/>
    <cellStyle name="Плохой 2" xfId="53789"/>
    <cellStyle name="Плохой 2 2" xfId="53790"/>
    <cellStyle name="Плохой 3" xfId="53791"/>
    <cellStyle name="Плохой 3 2" xfId="53792"/>
    <cellStyle name="Плохой 4" xfId="53793"/>
    <cellStyle name="Плохой 4 2" xfId="53794"/>
    <cellStyle name="Плохой 5" xfId="53795"/>
    <cellStyle name="Плохой 5 2" xfId="53796"/>
    <cellStyle name="Плохой 6" xfId="53797"/>
    <cellStyle name="Плохой 6 2" xfId="53798"/>
    <cellStyle name="Плохой 7" xfId="53799"/>
    <cellStyle name="Плохой 7 2" xfId="53800"/>
    <cellStyle name="Плохой 8" xfId="53801"/>
    <cellStyle name="Плохой 8 2" xfId="53802"/>
    <cellStyle name="Плохой 9" xfId="53803"/>
    <cellStyle name="Плохой 9 2" xfId="53804"/>
    <cellStyle name="По центру с переносом" xfId="53805"/>
    <cellStyle name="По ширине с переносом" xfId="53806"/>
    <cellStyle name="Подгруппа" xfId="53807"/>
    <cellStyle name="Подгруппа 2" xfId="53808"/>
    <cellStyle name="Подгруппа 3" xfId="53809"/>
    <cellStyle name="Подгруппа 4" xfId="53810"/>
    <cellStyle name="Подгруппа 5" xfId="53811"/>
    <cellStyle name="Показатели1" xfId="53812"/>
    <cellStyle name="Поле ввода" xfId="53813"/>
    <cellStyle name="Пояснение 10" xfId="53814"/>
    <cellStyle name="Пояснение 11" xfId="53815"/>
    <cellStyle name="Пояснение 2" xfId="53816"/>
    <cellStyle name="Пояснение 2 2" xfId="53817"/>
    <cellStyle name="Пояснение 3" xfId="53818"/>
    <cellStyle name="Пояснение 3 2" xfId="53819"/>
    <cellStyle name="Пояснение 4" xfId="53820"/>
    <cellStyle name="Пояснение 4 2" xfId="53821"/>
    <cellStyle name="Пояснение 5" xfId="53822"/>
    <cellStyle name="Пояснение 5 2" xfId="53823"/>
    <cellStyle name="Пояснение 6" xfId="53824"/>
    <cellStyle name="Пояснение 6 2" xfId="53825"/>
    <cellStyle name="Пояснение 7" xfId="53826"/>
    <cellStyle name="Пояснение 7 2" xfId="53827"/>
    <cellStyle name="Пояснение 8" xfId="53828"/>
    <cellStyle name="Пояснение 8 2" xfId="53829"/>
    <cellStyle name="Пояснение 9" xfId="53830"/>
    <cellStyle name="Пояснение 9 2" xfId="53831"/>
    <cellStyle name="Примечание 10" xfId="53832"/>
    <cellStyle name="Примечание 10 2" xfId="53833"/>
    <cellStyle name="Примечание 10 2 2" xfId="53834"/>
    <cellStyle name="Примечание 10 2 3" xfId="53835"/>
    <cellStyle name="Примечание 10 2 4" xfId="53836"/>
    <cellStyle name="Примечание 10 2 5" xfId="53837"/>
    <cellStyle name="Примечание 10 3" xfId="53838"/>
    <cellStyle name="Примечание 10 3 2" xfId="53839"/>
    <cellStyle name="Примечание 10 3 3" xfId="53840"/>
    <cellStyle name="Примечание 10 3 4" xfId="53841"/>
    <cellStyle name="Примечание 10 3 5" xfId="53842"/>
    <cellStyle name="Примечание 10 4" xfId="53843"/>
    <cellStyle name="Примечание 10 5" xfId="53844"/>
    <cellStyle name="Примечание 10 6" xfId="53845"/>
    <cellStyle name="Примечание 10 7" xfId="53846"/>
    <cellStyle name="Примечание 10_2012" xfId="53847"/>
    <cellStyle name="Примечание 11" xfId="53848"/>
    <cellStyle name="Примечание 11 2" xfId="53849"/>
    <cellStyle name="Примечание 11 2 2" xfId="53850"/>
    <cellStyle name="Примечание 11 2 3" xfId="53851"/>
    <cellStyle name="Примечание 11 2 4" xfId="53852"/>
    <cellStyle name="Примечание 11 2 5" xfId="53853"/>
    <cellStyle name="Примечание 11 3" xfId="53854"/>
    <cellStyle name="Примечание 11 3 2" xfId="53855"/>
    <cellStyle name="Примечание 11 3 3" xfId="53856"/>
    <cellStyle name="Примечание 11 3 4" xfId="53857"/>
    <cellStyle name="Примечание 11 3 5" xfId="53858"/>
    <cellStyle name="Примечание 11 4" xfId="53859"/>
    <cellStyle name="Примечание 11 5" xfId="53860"/>
    <cellStyle name="Примечание 11 6" xfId="53861"/>
    <cellStyle name="Примечание 11 7" xfId="53862"/>
    <cellStyle name="Примечание 11_2012" xfId="53863"/>
    <cellStyle name="Примечание 12" xfId="53864"/>
    <cellStyle name="Примечание 12 2" xfId="53865"/>
    <cellStyle name="Примечание 12 2 2" xfId="53866"/>
    <cellStyle name="Примечание 12 2 3" xfId="53867"/>
    <cellStyle name="Примечание 12 2 4" xfId="53868"/>
    <cellStyle name="Примечание 12 2 5" xfId="53869"/>
    <cellStyle name="Примечание 12 3" xfId="53870"/>
    <cellStyle name="Примечание 12 3 2" xfId="53871"/>
    <cellStyle name="Примечание 12 3 3" xfId="53872"/>
    <cellStyle name="Примечание 12 3 4" xfId="53873"/>
    <cellStyle name="Примечание 12 3 5" xfId="53874"/>
    <cellStyle name="Примечание 12 4" xfId="53875"/>
    <cellStyle name="Примечание 12 5" xfId="53876"/>
    <cellStyle name="Примечание 12 6" xfId="53877"/>
    <cellStyle name="Примечание 12 7" xfId="53878"/>
    <cellStyle name="Примечание 12_2012" xfId="53879"/>
    <cellStyle name="Примечание 13" xfId="53880"/>
    <cellStyle name="Примечание 13 2" xfId="53881"/>
    <cellStyle name="Примечание 13 3" xfId="53882"/>
    <cellStyle name="Примечание 13 4" xfId="53883"/>
    <cellStyle name="Примечание 13 5" xfId="53884"/>
    <cellStyle name="Примечание 14" xfId="53885"/>
    <cellStyle name="Примечание 14 2" xfId="53886"/>
    <cellStyle name="Примечание 14 3" xfId="53887"/>
    <cellStyle name="Примечание 14 4" xfId="53888"/>
    <cellStyle name="Примечание 14 5" xfId="53889"/>
    <cellStyle name="Примечание 15" xfId="53890"/>
    <cellStyle name="Примечание 15 2" xfId="53891"/>
    <cellStyle name="Примечание 15 3" xfId="53892"/>
    <cellStyle name="Примечание 15 4" xfId="53893"/>
    <cellStyle name="Примечание 15 5" xfId="53894"/>
    <cellStyle name="Примечание 16" xfId="53895"/>
    <cellStyle name="Примечание 16 2" xfId="53896"/>
    <cellStyle name="Примечание 16 3" xfId="53897"/>
    <cellStyle name="Примечание 16 4" xfId="53898"/>
    <cellStyle name="Примечание 16 5" xfId="53899"/>
    <cellStyle name="Примечание 17" xfId="53900"/>
    <cellStyle name="Примечание 17 2" xfId="53901"/>
    <cellStyle name="Примечание 17 3" xfId="53902"/>
    <cellStyle name="Примечание 17 4" xfId="53903"/>
    <cellStyle name="Примечание 17 5" xfId="53904"/>
    <cellStyle name="Примечание 18" xfId="53905"/>
    <cellStyle name="Примечание 18 2" xfId="53906"/>
    <cellStyle name="Примечание 18 3" xfId="53907"/>
    <cellStyle name="Примечание 18 4" xfId="53908"/>
    <cellStyle name="Примечание 18 5" xfId="53909"/>
    <cellStyle name="Примечание 19" xfId="53910"/>
    <cellStyle name="Примечание 19 2" xfId="53911"/>
    <cellStyle name="Примечание 19 3" xfId="53912"/>
    <cellStyle name="Примечание 19 4" xfId="53913"/>
    <cellStyle name="Примечание 19 5" xfId="53914"/>
    <cellStyle name="Примечание 2" xfId="53915"/>
    <cellStyle name="Примечание 2 10" xfId="53916"/>
    <cellStyle name="Примечание 2 10 2" xfId="53917"/>
    <cellStyle name="Примечание 2 11" xfId="53918"/>
    <cellStyle name="Примечание 2 11 2" xfId="53919"/>
    <cellStyle name="Примечание 2 12" xfId="53920"/>
    <cellStyle name="Примечание 2 12 2" xfId="53921"/>
    <cellStyle name="Примечание 2 13" xfId="53922"/>
    <cellStyle name="Примечание 2 13 2" xfId="53923"/>
    <cellStyle name="Примечание 2 14" xfId="53924"/>
    <cellStyle name="Примечание 2 15" xfId="53925"/>
    <cellStyle name="Примечание 2 16" xfId="53926"/>
    <cellStyle name="Примечание 2 17" xfId="53927"/>
    <cellStyle name="Примечание 2 18" xfId="53928"/>
    <cellStyle name="Примечание 2 19" xfId="53929"/>
    <cellStyle name="Примечание 2 2" xfId="53930"/>
    <cellStyle name="Примечание 2 2 2" xfId="53931"/>
    <cellStyle name="Примечание 2 2 3" xfId="53932"/>
    <cellStyle name="Примечание 2 2 4" xfId="53933"/>
    <cellStyle name="Примечание 2 2 5" xfId="53934"/>
    <cellStyle name="Примечание 2 3" xfId="53935"/>
    <cellStyle name="Примечание 2 3 2" xfId="53936"/>
    <cellStyle name="Примечание 2 3 3" xfId="53937"/>
    <cellStyle name="Примечание 2 3 4" xfId="53938"/>
    <cellStyle name="Примечание 2 3 5" xfId="53939"/>
    <cellStyle name="Примечание 2 4" xfId="53940"/>
    <cellStyle name="Примечание 2 4 2" xfId="53941"/>
    <cellStyle name="Примечание 2 4 3" xfId="53942"/>
    <cellStyle name="Примечание 2 4 4" xfId="53943"/>
    <cellStyle name="Примечание 2 4 5" xfId="53944"/>
    <cellStyle name="Примечание 2 5" xfId="53945"/>
    <cellStyle name="Примечание 2 5 2" xfId="53946"/>
    <cellStyle name="Примечание 2 5 3" xfId="53947"/>
    <cellStyle name="Примечание 2 5 4" xfId="53948"/>
    <cellStyle name="Примечание 2 5 5" xfId="53949"/>
    <cellStyle name="Примечание 2 6" xfId="53950"/>
    <cellStyle name="Примечание 2 6 2" xfId="53951"/>
    <cellStyle name="Примечание 2 6 3" xfId="53952"/>
    <cellStyle name="Примечание 2 6 4" xfId="53953"/>
    <cellStyle name="Примечание 2 6 5" xfId="53954"/>
    <cellStyle name="Примечание 2 7" xfId="53955"/>
    <cellStyle name="Примечание 2 7 2" xfId="53956"/>
    <cellStyle name="Примечание 2 7 3" xfId="53957"/>
    <cellStyle name="Примечание 2 7 4" xfId="53958"/>
    <cellStyle name="Примечание 2 7 5" xfId="53959"/>
    <cellStyle name="Примечание 2 8" xfId="53960"/>
    <cellStyle name="Примечание 2 8 2" xfId="53961"/>
    <cellStyle name="Примечание 2 8 3" xfId="53962"/>
    <cellStyle name="Примечание 2 8 4" xfId="53963"/>
    <cellStyle name="Примечание 2 8 5" xfId="53964"/>
    <cellStyle name="Примечание 2 9" xfId="53965"/>
    <cellStyle name="Примечание 2 9 2" xfId="53966"/>
    <cellStyle name="Примечание 2 9 3" xfId="53967"/>
    <cellStyle name="Примечание 2 9 4" xfId="53968"/>
    <cellStyle name="Примечание 2 9 5" xfId="53969"/>
    <cellStyle name="Примечание 2_2012" xfId="53970"/>
    <cellStyle name="Примечание 20" xfId="53971"/>
    <cellStyle name="Примечание 20 2" xfId="53972"/>
    <cellStyle name="Примечание 20 3" xfId="53973"/>
    <cellStyle name="Примечание 20 4" xfId="53974"/>
    <cellStyle name="Примечание 20 5" xfId="53975"/>
    <cellStyle name="Примечание 21" xfId="53976"/>
    <cellStyle name="Примечание 21 2" xfId="53977"/>
    <cellStyle name="Примечание 21 3" xfId="53978"/>
    <cellStyle name="Примечание 21 4" xfId="53979"/>
    <cellStyle name="Примечание 21 5" xfId="53980"/>
    <cellStyle name="Примечание 22" xfId="53981"/>
    <cellStyle name="Примечание 22 2" xfId="53982"/>
    <cellStyle name="Примечание 22 3" xfId="53983"/>
    <cellStyle name="Примечание 22 4" xfId="53984"/>
    <cellStyle name="Примечание 22 5" xfId="53985"/>
    <cellStyle name="Примечание 23" xfId="53986"/>
    <cellStyle name="Примечание 23 2" xfId="53987"/>
    <cellStyle name="Примечание 23 3" xfId="53988"/>
    <cellStyle name="Примечание 23 4" xfId="53989"/>
    <cellStyle name="Примечание 23 5" xfId="53990"/>
    <cellStyle name="Примечание 24" xfId="53991"/>
    <cellStyle name="Примечание 24 2" xfId="53992"/>
    <cellStyle name="Примечание 24 3" xfId="53993"/>
    <cellStyle name="Примечание 24 4" xfId="53994"/>
    <cellStyle name="Примечание 24 5" xfId="53995"/>
    <cellStyle name="Примечание 3" xfId="53996"/>
    <cellStyle name="Примечание 3 10" xfId="53997"/>
    <cellStyle name="Примечание 3 11" xfId="53998"/>
    <cellStyle name="Примечание 3 12" xfId="53999"/>
    <cellStyle name="Примечание 3 13" xfId="54000"/>
    <cellStyle name="Примечание 3 14" xfId="54001"/>
    <cellStyle name="Примечание 3 15" xfId="54002"/>
    <cellStyle name="Примечание 3 2" xfId="54003"/>
    <cellStyle name="Примечание 3 2 2" xfId="54004"/>
    <cellStyle name="Примечание 3 2 3" xfId="54005"/>
    <cellStyle name="Примечание 3 2 4" xfId="54006"/>
    <cellStyle name="Примечание 3 2 5" xfId="54007"/>
    <cellStyle name="Примечание 3 3" xfId="54008"/>
    <cellStyle name="Примечание 3 3 2" xfId="54009"/>
    <cellStyle name="Примечание 3 3 3" xfId="54010"/>
    <cellStyle name="Примечание 3 3 4" xfId="54011"/>
    <cellStyle name="Примечание 3 3 5" xfId="54012"/>
    <cellStyle name="Примечание 3 4" xfId="54013"/>
    <cellStyle name="Примечание 3 4 2" xfId="54014"/>
    <cellStyle name="Примечание 3 4 3" xfId="54015"/>
    <cellStyle name="Примечание 3 4 4" xfId="54016"/>
    <cellStyle name="Примечание 3 4 5" xfId="54017"/>
    <cellStyle name="Примечание 3 5" xfId="54018"/>
    <cellStyle name="Примечание 3 5 2" xfId="54019"/>
    <cellStyle name="Примечание 3 5 3" xfId="54020"/>
    <cellStyle name="Примечание 3 5 4" xfId="54021"/>
    <cellStyle name="Примечание 3 5 5" xfId="54022"/>
    <cellStyle name="Примечание 3 6" xfId="54023"/>
    <cellStyle name="Примечание 3 6 2" xfId="54024"/>
    <cellStyle name="Примечание 3 6 3" xfId="54025"/>
    <cellStyle name="Примечание 3 6 4" xfId="54026"/>
    <cellStyle name="Примечание 3 6 5" xfId="54027"/>
    <cellStyle name="Примечание 3 7" xfId="54028"/>
    <cellStyle name="Примечание 3 7 2" xfId="54029"/>
    <cellStyle name="Примечание 3 7 3" xfId="54030"/>
    <cellStyle name="Примечание 3 7 4" xfId="54031"/>
    <cellStyle name="Примечание 3 7 5" xfId="54032"/>
    <cellStyle name="Примечание 3 8" xfId="54033"/>
    <cellStyle name="Примечание 3 8 2" xfId="54034"/>
    <cellStyle name="Примечание 3 8 3" xfId="54035"/>
    <cellStyle name="Примечание 3 8 4" xfId="54036"/>
    <cellStyle name="Примечание 3 8 5" xfId="54037"/>
    <cellStyle name="Примечание 3 9" xfId="54038"/>
    <cellStyle name="Примечание 3 9 2" xfId="54039"/>
    <cellStyle name="Примечание 3 9 3" xfId="54040"/>
    <cellStyle name="Примечание 3 9 4" xfId="54041"/>
    <cellStyle name="Примечание 3 9 5" xfId="54042"/>
    <cellStyle name="Примечание 3_2012" xfId="54043"/>
    <cellStyle name="Примечание 4" xfId="54044"/>
    <cellStyle name="Примечание 4 10" xfId="54045"/>
    <cellStyle name="Примечание 4 11" xfId="54046"/>
    <cellStyle name="Примечание 4 12" xfId="54047"/>
    <cellStyle name="Примечание 4 13" xfId="54048"/>
    <cellStyle name="Примечание 4 2" xfId="54049"/>
    <cellStyle name="Примечание 4 2 2" xfId="54050"/>
    <cellStyle name="Примечание 4 2 3" xfId="54051"/>
    <cellStyle name="Примечание 4 2 4" xfId="54052"/>
    <cellStyle name="Примечание 4 2 5" xfId="54053"/>
    <cellStyle name="Примечание 4 3" xfId="54054"/>
    <cellStyle name="Примечание 4 3 2" xfId="54055"/>
    <cellStyle name="Примечание 4 3 3" xfId="54056"/>
    <cellStyle name="Примечание 4 3 4" xfId="54057"/>
    <cellStyle name="Примечание 4 3 5" xfId="54058"/>
    <cellStyle name="Примечание 4 4" xfId="54059"/>
    <cellStyle name="Примечание 4 4 2" xfId="54060"/>
    <cellStyle name="Примечание 4 4 3" xfId="54061"/>
    <cellStyle name="Примечание 4 4 4" xfId="54062"/>
    <cellStyle name="Примечание 4 4 5" xfId="54063"/>
    <cellStyle name="Примечание 4 5" xfId="54064"/>
    <cellStyle name="Примечание 4 5 2" xfId="54065"/>
    <cellStyle name="Примечание 4 5 3" xfId="54066"/>
    <cellStyle name="Примечание 4 5 4" xfId="54067"/>
    <cellStyle name="Примечание 4 5 5" xfId="54068"/>
    <cellStyle name="Примечание 4 6" xfId="54069"/>
    <cellStyle name="Примечание 4 6 2" xfId="54070"/>
    <cellStyle name="Примечание 4 6 3" xfId="54071"/>
    <cellStyle name="Примечание 4 6 4" xfId="54072"/>
    <cellStyle name="Примечание 4 6 5" xfId="54073"/>
    <cellStyle name="Примечание 4 7" xfId="54074"/>
    <cellStyle name="Примечание 4 7 2" xfId="54075"/>
    <cellStyle name="Примечание 4 7 3" xfId="54076"/>
    <cellStyle name="Примечание 4 7 4" xfId="54077"/>
    <cellStyle name="Примечание 4 7 5" xfId="54078"/>
    <cellStyle name="Примечание 4 8" xfId="54079"/>
    <cellStyle name="Примечание 4 8 2" xfId="54080"/>
    <cellStyle name="Примечание 4 8 3" xfId="54081"/>
    <cellStyle name="Примечание 4 8 4" xfId="54082"/>
    <cellStyle name="Примечание 4 8 5" xfId="54083"/>
    <cellStyle name="Примечание 4 9" xfId="54084"/>
    <cellStyle name="Примечание 4 9 2" xfId="54085"/>
    <cellStyle name="Примечание 4 9 3" xfId="54086"/>
    <cellStyle name="Примечание 4 9 4" xfId="54087"/>
    <cellStyle name="Примечание 4 9 5" xfId="54088"/>
    <cellStyle name="Примечание 4_2012" xfId="54089"/>
    <cellStyle name="Примечание 5" xfId="54090"/>
    <cellStyle name="Примечание 5 10" xfId="54091"/>
    <cellStyle name="Примечание 5 11" xfId="54092"/>
    <cellStyle name="Примечание 5 12" xfId="54093"/>
    <cellStyle name="Примечание 5 13" xfId="54094"/>
    <cellStyle name="Примечание 5 2" xfId="54095"/>
    <cellStyle name="Примечание 5 2 2" xfId="54096"/>
    <cellStyle name="Примечание 5 2 3" xfId="54097"/>
    <cellStyle name="Примечание 5 2 4" xfId="54098"/>
    <cellStyle name="Примечание 5 2 5" xfId="54099"/>
    <cellStyle name="Примечание 5 3" xfId="54100"/>
    <cellStyle name="Примечание 5 3 2" xfId="54101"/>
    <cellStyle name="Примечание 5 3 3" xfId="54102"/>
    <cellStyle name="Примечание 5 3 4" xfId="54103"/>
    <cellStyle name="Примечание 5 3 5" xfId="54104"/>
    <cellStyle name="Примечание 5 4" xfId="54105"/>
    <cellStyle name="Примечание 5 4 2" xfId="54106"/>
    <cellStyle name="Примечание 5 4 3" xfId="54107"/>
    <cellStyle name="Примечание 5 4 4" xfId="54108"/>
    <cellStyle name="Примечание 5 4 5" xfId="54109"/>
    <cellStyle name="Примечание 5 5" xfId="54110"/>
    <cellStyle name="Примечание 5 5 2" xfId="54111"/>
    <cellStyle name="Примечание 5 5 3" xfId="54112"/>
    <cellStyle name="Примечание 5 5 4" xfId="54113"/>
    <cellStyle name="Примечание 5 5 5" xfId="54114"/>
    <cellStyle name="Примечание 5 6" xfId="54115"/>
    <cellStyle name="Примечание 5 6 2" xfId="54116"/>
    <cellStyle name="Примечание 5 6 3" xfId="54117"/>
    <cellStyle name="Примечание 5 6 4" xfId="54118"/>
    <cellStyle name="Примечание 5 6 5" xfId="54119"/>
    <cellStyle name="Примечание 5 7" xfId="54120"/>
    <cellStyle name="Примечание 5 7 2" xfId="54121"/>
    <cellStyle name="Примечание 5 7 3" xfId="54122"/>
    <cellStyle name="Примечание 5 7 4" xfId="54123"/>
    <cellStyle name="Примечание 5 7 5" xfId="54124"/>
    <cellStyle name="Примечание 5 8" xfId="54125"/>
    <cellStyle name="Примечание 5 8 2" xfId="54126"/>
    <cellStyle name="Примечание 5 8 3" xfId="54127"/>
    <cellStyle name="Примечание 5 8 4" xfId="54128"/>
    <cellStyle name="Примечание 5 8 5" xfId="54129"/>
    <cellStyle name="Примечание 5 9" xfId="54130"/>
    <cellStyle name="Примечание 5 9 2" xfId="54131"/>
    <cellStyle name="Примечание 5 9 3" xfId="54132"/>
    <cellStyle name="Примечание 5 9 4" xfId="54133"/>
    <cellStyle name="Примечание 5 9 5" xfId="54134"/>
    <cellStyle name="Примечание 5_2012" xfId="54135"/>
    <cellStyle name="Примечание 6" xfId="54136"/>
    <cellStyle name="Примечание 6 2" xfId="54137"/>
    <cellStyle name="Примечание 6 2 2" xfId="54138"/>
    <cellStyle name="Примечание 6 2 3" xfId="54139"/>
    <cellStyle name="Примечание 6 2 4" xfId="54140"/>
    <cellStyle name="Примечание 6 2 5" xfId="54141"/>
    <cellStyle name="Примечание 6 3" xfId="54142"/>
    <cellStyle name="Примечание 6 4" xfId="54143"/>
    <cellStyle name="Примечание 6 5" xfId="54144"/>
    <cellStyle name="Примечание 6 6" xfId="54145"/>
    <cellStyle name="Примечание 6_2012" xfId="54146"/>
    <cellStyle name="Примечание 7" xfId="54147"/>
    <cellStyle name="Примечание 7 2" xfId="54148"/>
    <cellStyle name="Примечание 7 2 2" xfId="54149"/>
    <cellStyle name="Примечание 7 2 3" xfId="54150"/>
    <cellStyle name="Примечание 7 2 4" xfId="54151"/>
    <cellStyle name="Примечание 7 2 5" xfId="54152"/>
    <cellStyle name="Примечание 7 3" xfId="54153"/>
    <cellStyle name="Примечание 7 4" xfId="54154"/>
    <cellStyle name="Примечание 7 5" xfId="54155"/>
    <cellStyle name="Примечание 7 6" xfId="54156"/>
    <cellStyle name="Примечание 7_2012" xfId="54157"/>
    <cellStyle name="Примечание 8" xfId="54158"/>
    <cellStyle name="Примечание 8 2" xfId="54159"/>
    <cellStyle name="Примечание 8 2 2" xfId="54160"/>
    <cellStyle name="Примечание 8 2 3" xfId="54161"/>
    <cellStyle name="Примечание 8 2 4" xfId="54162"/>
    <cellStyle name="Примечание 8 2 5" xfId="54163"/>
    <cellStyle name="Примечание 8 3" xfId="54164"/>
    <cellStyle name="Примечание 8 4" xfId="54165"/>
    <cellStyle name="Примечание 8 5" xfId="54166"/>
    <cellStyle name="Примечание 8 6" xfId="54167"/>
    <cellStyle name="Примечание 8_2012" xfId="54168"/>
    <cellStyle name="Примечание 9" xfId="54169"/>
    <cellStyle name="Примечание 9 2" xfId="54170"/>
    <cellStyle name="Примечание 9 2 2" xfId="54171"/>
    <cellStyle name="Примечание 9 2 3" xfId="54172"/>
    <cellStyle name="Примечание 9 2 4" xfId="54173"/>
    <cellStyle name="Примечание 9 2 5" xfId="54174"/>
    <cellStyle name="Примечание 9 3" xfId="54175"/>
    <cellStyle name="Примечание 9 4" xfId="54176"/>
    <cellStyle name="Примечание 9 5" xfId="54177"/>
    <cellStyle name="Примечание 9 6" xfId="54178"/>
    <cellStyle name="Примечание 9_2012" xfId="54179"/>
    <cellStyle name="Продукт" xfId="54180"/>
    <cellStyle name="Процентный 10" xfId="54181"/>
    <cellStyle name="Процентный 10 2" xfId="54182"/>
    <cellStyle name="Процентный 11" xfId="54183"/>
    <cellStyle name="Процентный 11 2" xfId="54184"/>
    <cellStyle name="Процентный 11 2 2" xfId="54185"/>
    <cellStyle name="Процентный 11 3" xfId="54186"/>
    <cellStyle name="Процентный 11 4" xfId="54187"/>
    <cellStyle name="Процентный 12" xfId="54188"/>
    <cellStyle name="Процентный 12 2" xfId="54189"/>
    <cellStyle name="Процентный 12 2 2" xfId="54190"/>
    <cellStyle name="Процентный 12 3" xfId="54191"/>
    <cellStyle name="Процентный 12 3 2" xfId="54192"/>
    <cellStyle name="Процентный 12 4" xfId="54193"/>
    <cellStyle name="Процентный 12 5" xfId="54194"/>
    <cellStyle name="Процентный 13" xfId="54195"/>
    <cellStyle name="Процентный 14" xfId="54196"/>
    <cellStyle name="Процентный 2" xfId="54197"/>
    <cellStyle name="Процентный 2 2" xfId="54198"/>
    <cellStyle name="Процентный 2 2 2" xfId="54199"/>
    <cellStyle name="Процентный 2 3" xfId="54200"/>
    <cellStyle name="Процентный 2 3 2" xfId="54201"/>
    <cellStyle name="Процентный 2 3 2 2" xfId="54202"/>
    <cellStyle name="Процентный 2 3 2 2 2" xfId="54203"/>
    <cellStyle name="Процентный 2 3 2 2 2 2" xfId="54204"/>
    <cellStyle name="Процентный 2 3 2 2 2 3" xfId="54205"/>
    <cellStyle name="Процентный 2 3 2 2 2 4" xfId="54206"/>
    <cellStyle name="Процентный 2 3 2 2 3" xfId="54207"/>
    <cellStyle name="Процентный 2 3 2 2 4" xfId="54208"/>
    <cellStyle name="Процентный 2 3 2 2 5" xfId="54209"/>
    <cellStyle name="Процентный 2 3 2 3" xfId="54210"/>
    <cellStyle name="Процентный 2 3 2 3 2" xfId="54211"/>
    <cellStyle name="Процентный 2 3 2 3 3" xfId="54212"/>
    <cellStyle name="Процентный 2 3 2 3 4" xfId="54213"/>
    <cellStyle name="Процентный 2 3 2 4" xfId="54214"/>
    <cellStyle name="Процентный 2 3 2 5" xfId="54215"/>
    <cellStyle name="Процентный 2 3 2 6" xfId="54216"/>
    <cellStyle name="Процентный 2 3 2 7" xfId="54217"/>
    <cellStyle name="Процентный 2 3 3" xfId="54218"/>
    <cellStyle name="Процентный 2 3 3 2" xfId="54219"/>
    <cellStyle name="Процентный 2 3 3 2 2" xfId="54220"/>
    <cellStyle name="Процентный 2 3 3 2 3" xfId="54221"/>
    <cellStyle name="Процентный 2 3 3 2 4" xfId="54222"/>
    <cellStyle name="Процентный 2 3 3 3" xfId="54223"/>
    <cellStyle name="Процентный 2 3 3 4" xfId="54224"/>
    <cellStyle name="Процентный 2 3 3 5" xfId="54225"/>
    <cellStyle name="Процентный 2 3 4" xfId="54226"/>
    <cellStyle name="Процентный 2 3 4 2" xfId="54227"/>
    <cellStyle name="Процентный 2 3 4 3" xfId="54228"/>
    <cellStyle name="Процентный 2 3 4 4" xfId="54229"/>
    <cellStyle name="Процентный 2 3 5" xfId="54230"/>
    <cellStyle name="Процентный 2 3 5 2" xfId="54231"/>
    <cellStyle name="Процентный 2 3 5 3" xfId="54232"/>
    <cellStyle name="Процентный 2 3 5 4" xfId="54233"/>
    <cellStyle name="Процентный 2 3 6" xfId="54234"/>
    <cellStyle name="Процентный 2 4" xfId="54235"/>
    <cellStyle name="Процентный 2 4 2" xfId="54236"/>
    <cellStyle name="Процентный 2 4 2 2" xfId="54237"/>
    <cellStyle name="Процентный 2 4 2 2 2" xfId="54238"/>
    <cellStyle name="Процентный 2 4 2 2 3" xfId="54239"/>
    <cellStyle name="Процентный 2 4 2 2 4" xfId="54240"/>
    <cellStyle name="Процентный 2 4 2 3" xfId="54241"/>
    <cellStyle name="Процентный 2 4 2 4" xfId="54242"/>
    <cellStyle name="Процентный 2 4 2 5" xfId="54243"/>
    <cellStyle name="Процентный 2 4 3" xfId="54244"/>
    <cellStyle name="Процентный 2 4 3 2" xfId="54245"/>
    <cellStyle name="Процентный 2 4 3 3" xfId="54246"/>
    <cellStyle name="Процентный 2 4 3 4" xfId="54247"/>
    <cellStyle name="Процентный 2 4 4" xfId="54248"/>
    <cellStyle name="Процентный 2 5" xfId="54249"/>
    <cellStyle name="Процентный 2 5 2" xfId="54250"/>
    <cellStyle name="Процентный 2 5 2 2" xfId="54251"/>
    <cellStyle name="Процентный 2 5 2 3" xfId="54252"/>
    <cellStyle name="Процентный 2 5 2 4" xfId="54253"/>
    <cellStyle name="Процентный 2 5 3" xfId="54254"/>
    <cellStyle name="Процентный 2 5 4" xfId="54255"/>
    <cellStyle name="Процентный 2 5 5" xfId="54256"/>
    <cellStyle name="Процентный 2 6" xfId="54257"/>
    <cellStyle name="Процентный 2 6 2" xfId="54258"/>
    <cellStyle name="Процентный 2 6 2 2" xfId="54259"/>
    <cellStyle name="Процентный 2 6 2 2 2" xfId="54260"/>
    <cellStyle name="Процентный 2 6 2 3" xfId="54261"/>
    <cellStyle name="Процентный 2 6 3" xfId="54262"/>
    <cellStyle name="Процентный 2 6 4" xfId="54263"/>
    <cellStyle name="Процентный 2 7" xfId="54264"/>
    <cellStyle name="Процентный 2 7 2" xfId="54265"/>
    <cellStyle name="Процентный 2 7 3" xfId="54266"/>
    <cellStyle name="Процентный 2 7 4" xfId="54267"/>
    <cellStyle name="Процентный 2 8" xfId="54268"/>
    <cellStyle name="Процентный 3" xfId="54269"/>
    <cellStyle name="Процентный 3 2" xfId="54270"/>
    <cellStyle name="Процентный 3 2 2" xfId="54271"/>
    <cellStyle name="Процентный 3 2 2 2" xfId="54272"/>
    <cellStyle name="Процентный 3 2 2 2 2" xfId="54273"/>
    <cellStyle name="Процентный 3 2 2 2 2 2" xfId="54274"/>
    <cellStyle name="Процентный 3 2 2 2 2 3" xfId="54275"/>
    <cellStyle name="Процентный 3 2 2 2 2 4" xfId="54276"/>
    <cellStyle name="Процентный 3 2 2 2 3" xfId="54277"/>
    <cellStyle name="Процентный 3 2 2 2 4" xfId="54278"/>
    <cellStyle name="Процентный 3 2 2 2 5" xfId="54279"/>
    <cellStyle name="Процентный 3 2 2 3" xfId="54280"/>
    <cellStyle name="Процентный 3 2 2 3 2" xfId="54281"/>
    <cellStyle name="Процентный 3 2 2 3 3" xfId="54282"/>
    <cellStyle name="Процентный 3 2 2 3 4" xfId="54283"/>
    <cellStyle name="Процентный 3 2 2 4" xfId="54284"/>
    <cellStyle name="Процентный 3 2 2 5" xfId="54285"/>
    <cellStyle name="Процентный 3 2 2 6" xfId="54286"/>
    <cellStyle name="Процентный 3 2 3" xfId="54287"/>
    <cellStyle name="Процентный 3 2 3 2" xfId="54288"/>
    <cellStyle name="Процентный 3 2 3 2 2" xfId="54289"/>
    <cellStyle name="Процентный 3 2 3 2 3" xfId="54290"/>
    <cellStyle name="Процентный 3 2 3 2 4" xfId="54291"/>
    <cellStyle name="Процентный 3 2 3 3" xfId="54292"/>
    <cellStyle name="Процентный 3 2 3 4" xfId="54293"/>
    <cellStyle name="Процентный 3 2 3 5" xfId="54294"/>
    <cellStyle name="Процентный 3 2 4" xfId="54295"/>
    <cellStyle name="Процентный 3 2 4 2" xfId="54296"/>
    <cellStyle name="Процентный 3 2 4 3" xfId="54297"/>
    <cellStyle name="Процентный 3 2 4 4" xfId="54298"/>
    <cellStyle name="Процентный 3 3" xfId="54299"/>
    <cellStyle name="Процентный 3 4" xfId="54300"/>
    <cellStyle name="Процентный 3 4 2" xfId="54301"/>
    <cellStyle name="Процентный 3 4 2 2" xfId="54302"/>
    <cellStyle name="Процентный 3 4 2 2 2" xfId="54303"/>
    <cellStyle name="Процентный 3 4 2 2 3" xfId="54304"/>
    <cellStyle name="Процентный 3 4 2 2 4" xfId="54305"/>
    <cellStyle name="Процентный 3 4 2 3" xfId="54306"/>
    <cellStyle name="Процентный 3 4 2 4" xfId="54307"/>
    <cellStyle name="Процентный 3 4 2 5" xfId="54308"/>
    <cellStyle name="Процентный 3 4 3" xfId="54309"/>
    <cellStyle name="Процентный 3 4 3 2" xfId="54310"/>
    <cellStyle name="Процентный 3 4 3 3" xfId="54311"/>
    <cellStyle name="Процентный 3 4 3 4" xfId="54312"/>
    <cellStyle name="Процентный 3 4 4" xfId="54313"/>
    <cellStyle name="Процентный 3 4 5" xfId="54314"/>
    <cellStyle name="Процентный 3 4 6" xfId="54315"/>
    <cellStyle name="Процентный 3 5" xfId="54316"/>
    <cellStyle name="Процентный 3 5 2" xfId="54317"/>
    <cellStyle name="Процентный 3 5 2 2" xfId="54318"/>
    <cellStyle name="Процентный 3 5 2 3" xfId="54319"/>
    <cellStyle name="Процентный 3 5 2 4" xfId="54320"/>
    <cellStyle name="Процентный 3 5 3" xfId="54321"/>
    <cellStyle name="Процентный 3 5 4" xfId="54322"/>
    <cellStyle name="Процентный 3 5 5" xfId="54323"/>
    <cellStyle name="Процентный 3 6" xfId="54324"/>
    <cellStyle name="Процентный 3 6 2" xfId="54325"/>
    <cellStyle name="Процентный 3 6 3" xfId="54326"/>
    <cellStyle name="Процентный 3 6 4" xfId="54327"/>
    <cellStyle name="Процентный 3 7" xfId="54328"/>
    <cellStyle name="Процентный 3 7 2" xfId="54329"/>
    <cellStyle name="Процентный 3 7 3" xfId="54330"/>
    <cellStyle name="Процентный 3 7 4" xfId="54331"/>
    <cellStyle name="Процентный 3 8" xfId="54332"/>
    <cellStyle name="Процентный 3 9" xfId="54333"/>
    <cellStyle name="Процентный 4" xfId="54334"/>
    <cellStyle name="Процентный 4 2" xfId="54335"/>
    <cellStyle name="Процентный 4 2 2" xfId="54336"/>
    <cellStyle name="Процентный 4 2 2 2" xfId="54337"/>
    <cellStyle name="Процентный 4 2 2 2 2" xfId="54338"/>
    <cellStyle name="Процентный 4 2 2 2 3" xfId="54339"/>
    <cellStyle name="Процентный 4 2 2 2 4" xfId="54340"/>
    <cellStyle name="Процентный 4 2 2 3" xfId="54341"/>
    <cellStyle name="Процентный 4 2 2 4" xfId="54342"/>
    <cellStyle name="Процентный 4 2 2 5" xfId="54343"/>
    <cellStyle name="Процентный 4 2 3" xfId="54344"/>
    <cellStyle name="Процентный 4 2 3 2" xfId="54345"/>
    <cellStyle name="Процентный 4 2 3 3" xfId="54346"/>
    <cellStyle name="Процентный 4 2 3 4" xfId="54347"/>
    <cellStyle name="Процентный 4 3" xfId="54348"/>
    <cellStyle name="Процентный 4 3 2" xfId="54349"/>
    <cellStyle name="Процентный 4 3 2 2" xfId="54350"/>
    <cellStyle name="Процентный 4 3 2 3" xfId="54351"/>
    <cellStyle name="Процентный 4 3 2 4" xfId="54352"/>
    <cellStyle name="Процентный 4 4" xfId="54353"/>
    <cellStyle name="Процентный 4 4 2" xfId="54354"/>
    <cellStyle name="Процентный 4 4 3" xfId="54355"/>
    <cellStyle name="Процентный 4 4 4" xfId="54356"/>
    <cellStyle name="Процентный 4 5" xfId="54357"/>
    <cellStyle name="Процентный 4 5 2" xfId="54358"/>
    <cellStyle name="Процентный 4 5 3" xfId="54359"/>
    <cellStyle name="Процентный 4 5 4" xfId="54360"/>
    <cellStyle name="Процентный 4 6" xfId="54361"/>
    <cellStyle name="Процентный 4 7" xfId="54362"/>
    <cellStyle name="Процентный 4 8" xfId="54363"/>
    <cellStyle name="Процентный 5" xfId="54364"/>
    <cellStyle name="Процентный 5 2" xfId="54365"/>
    <cellStyle name="Процентный 5 2 2" xfId="54366"/>
    <cellStyle name="Процентный 5 2 2 2" xfId="54367"/>
    <cellStyle name="Процентный 5 2 2 3" xfId="54368"/>
    <cellStyle name="Процентный 5 2 2 4" xfId="54369"/>
    <cellStyle name="Процентный 5 2 3" xfId="54370"/>
    <cellStyle name="Процентный 5 2 4" xfId="54371"/>
    <cellStyle name="Процентный 5 2 5" xfId="54372"/>
    <cellStyle name="Процентный 5 3" xfId="54373"/>
    <cellStyle name="Процентный 5 3 2" xfId="54374"/>
    <cellStyle name="Процентный 5 3 3" xfId="54375"/>
    <cellStyle name="Процентный 5 3 4" xfId="54376"/>
    <cellStyle name="Процентный 5 4" xfId="54377"/>
    <cellStyle name="Процентный 6" xfId="54378"/>
    <cellStyle name="Процентный 6 2" xfId="54379"/>
    <cellStyle name="Процентный 6 2 2" xfId="54380"/>
    <cellStyle name="Процентный 6 2 2 2" xfId="54381"/>
    <cellStyle name="Процентный 6 2 2 3" xfId="54382"/>
    <cellStyle name="Процентный 6 2 2 4" xfId="54383"/>
    <cellStyle name="Процентный 6 2 3" xfId="54384"/>
    <cellStyle name="Процентный 6 2 4" xfId="54385"/>
    <cellStyle name="Процентный 6 2 5" xfId="54386"/>
    <cellStyle name="Процентный 6 3" xfId="54387"/>
    <cellStyle name="Процентный 6 3 2" xfId="54388"/>
    <cellStyle name="Процентный 6 3 3" xfId="54389"/>
    <cellStyle name="Процентный 6 3 4" xfId="54390"/>
    <cellStyle name="Процентный 6 4" xfId="54391"/>
    <cellStyle name="Процентный 6 4 2" xfId="54392"/>
    <cellStyle name="Процентный 6 5" xfId="54393"/>
    <cellStyle name="Процентный 6 6" xfId="54394"/>
    <cellStyle name="Процентный 6 7" xfId="54395"/>
    <cellStyle name="Процентный 6 8" xfId="54396"/>
    <cellStyle name="Процентный 7" xfId="54397"/>
    <cellStyle name="Процентный 7 2" xfId="54398"/>
    <cellStyle name="Процентный 7 2 2" xfId="54399"/>
    <cellStyle name="Процентный 7 2 3" xfId="54400"/>
    <cellStyle name="Процентный 7 2 4" xfId="54401"/>
    <cellStyle name="Процентный 7 3" xfId="54402"/>
    <cellStyle name="Процентный 7 4" xfId="54403"/>
    <cellStyle name="Процентный 7 5" xfId="54404"/>
    <cellStyle name="Процентный 8" xfId="54405"/>
    <cellStyle name="Процентный 8 2" xfId="54406"/>
    <cellStyle name="Процентный 8 2 2" xfId="54407"/>
    <cellStyle name="Процентный 8 2 3" xfId="54408"/>
    <cellStyle name="Процентный 8 2 4" xfId="54409"/>
    <cellStyle name="Процентный 8 3" xfId="54410"/>
    <cellStyle name="Процентный 8 4" xfId="54411"/>
    <cellStyle name="Процентный 8 5" xfId="54412"/>
    <cellStyle name="Процентный 9" xfId="54413"/>
    <cellStyle name="Процентный 9 2" xfId="54414"/>
    <cellStyle name="Разница" xfId="54415"/>
    <cellStyle name="Разница 2" xfId="54416"/>
    <cellStyle name="Разница 3" xfId="54417"/>
    <cellStyle name="Разница 4" xfId="54418"/>
    <cellStyle name="Разница 5" xfId="54419"/>
    <cellStyle name="Рамки" xfId="54420"/>
    <cellStyle name="Рамки 2" xfId="54421"/>
    <cellStyle name="Рамки 3" xfId="54422"/>
    <cellStyle name="Рамки 4" xfId="54423"/>
    <cellStyle name="Рамки 5" xfId="54424"/>
    <cellStyle name="Сводная таблица" xfId="54425"/>
    <cellStyle name="Связанная ячейка 10" xfId="54426"/>
    <cellStyle name="Связанная ячейка 11" xfId="54427"/>
    <cellStyle name="Связанная ячейка 2" xfId="54428"/>
    <cellStyle name="Связанная ячейка 2 2" xfId="54429"/>
    <cellStyle name="Связанная ячейка 2_2012" xfId="54430"/>
    <cellStyle name="Связанная ячейка 3" xfId="54431"/>
    <cellStyle name="Связанная ячейка 3 2" xfId="54432"/>
    <cellStyle name="Связанная ячейка 3_2012" xfId="54433"/>
    <cellStyle name="Связанная ячейка 4" xfId="54434"/>
    <cellStyle name="Связанная ячейка 4 2" xfId="54435"/>
    <cellStyle name="Связанная ячейка 4_2012" xfId="54436"/>
    <cellStyle name="Связанная ячейка 5" xfId="54437"/>
    <cellStyle name="Связанная ячейка 5 2" xfId="54438"/>
    <cellStyle name="Связанная ячейка 5_2012" xfId="54439"/>
    <cellStyle name="Связанная ячейка 6" xfId="54440"/>
    <cellStyle name="Связанная ячейка 6 2" xfId="54441"/>
    <cellStyle name="Связанная ячейка 6_2012" xfId="54442"/>
    <cellStyle name="Связанная ячейка 7" xfId="54443"/>
    <cellStyle name="Связанная ячейка 7 2" xfId="54444"/>
    <cellStyle name="Связанная ячейка 7_2012" xfId="54445"/>
    <cellStyle name="Связанная ячейка 8" xfId="54446"/>
    <cellStyle name="Связанная ячейка 8 2" xfId="54447"/>
    <cellStyle name="Связанная ячейка 8_2012" xfId="54448"/>
    <cellStyle name="Связанная ячейка 9" xfId="54449"/>
    <cellStyle name="Связанная ячейка 9 2" xfId="54450"/>
    <cellStyle name="Связанная ячейка 9_2012" xfId="54451"/>
    <cellStyle name="Стиль 1" xfId="54452"/>
    <cellStyle name="Стиль 1 2" xfId="54453"/>
    <cellStyle name="Стиль 1 2 2" xfId="54454"/>
    <cellStyle name="Стиль 1 2 2 2" xfId="54455"/>
    <cellStyle name="Стиль 1 2 2 3" xfId="54456"/>
    <cellStyle name="Стиль 1 2 2 4" xfId="54457"/>
    <cellStyle name="Стиль 1 2 2 5" xfId="54458"/>
    <cellStyle name="Стиль 1 2 3" xfId="54459"/>
    <cellStyle name="Стиль 1 2 4" xfId="54460"/>
    <cellStyle name="Стиль 1 2 5" xfId="54461"/>
    <cellStyle name="Стиль 1 2 6" xfId="54462"/>
    <cellStyle name="Стиль 1 2_46EP.2011(v2.0)" xfId="54463"/>
    <cellStyle name="Стиль 1 3" xfId="54464"/>
    <cellStyle name="Стиль 1 4" xfId="54465"/>
    <cellStyle name="Стиль 1 5" xfId="54466"/>
    <cellStyle name="Стиль 1_RAB с 2010 года" xfId="54467"/>
    <cellStyle name="Стиль 2" xfId="54468"/>
    <cellStyle name="Стиль 2 2" xfId="54469"/>
    <cellStyle name="Стиль 2 3" xfId="54470"/>
    <cellStyle name="Стиль_названий" xfId="54471"/>
    <cellStyle name="Субсчет" xfId="54472"/>
    <cellStyle name="Счет" xfId="54473"/>
    <cellStyle name="ТЕКСТ" xfId="54474"/>
    <cellStyle name="ТЕКСТ 10" xfId="54475"/>
    <cellStyle name="ТЕКСТ 11" xfId="54476"/>
    <cellStyle name="ТЕКСТ 12" xfId="54477"/>
    <cellStyle name="ТЕКСТ 13" xfId="54478"/>
    <cellStyle name="ТЕКСТ 14" xfId="54479"/>
    <cellStyle name="ТЕКСТ 15" xfId="54480"/>
    <cellStyle name="ТЕКСТ 2" xfId="54481"/>
    <cellStyle name="ТЕКСТ 3" xfId="54482"/>
    <cellStyle name="ТЕКСТ 4" xfId="54483"/>
    <cellStyle name="ТЕКСТ 5" xfId="54484"/>
    <cellStyle name="ТЕКСТ 6" xfId="54485"/>
    <cellStyle name="ТЕКСТ 7" xfId="54486"/>
    <cellStyle name="ТЕКСТ 8" xfId="54487"/>
    <cellStyle name="ТЕКСТ 9" xfId="54488"/>
    <cellStyle name="Текст предупреждения 10" xfId="54489"/>
    <cellStyle name="Текст предупреждения 11" xfId="54490"/>
    <cellStyle name="Текст предупреждения 2" xfId="54491"/>
    <cellStyle name="Текст предупреждения 2 2" xfId="54492"/>
    <cellStyle name="Текст предупреждения 3" xfId="54493"/>
    <cellStyle name="Текст предупреждения 3 2" xfId="54494"/>
    <cellStyle name="Текст предупреждения 4" xfId="54495"/>
    <cellStyle name="Текст предупреждения 4 2" xfId="54496"/>
    <cellStyle name="Текст предупреждения 5" xfId="54497"/>
    <cellStyle name="Текст предупреждения 5 2" xfId="54498"/>
    <cellStyle name="Текст предупреждения 6" xfId="54499"/>
    <cellStyle name="Текст предупреждения 6 2" xfId="54500"/>
    <cellStyle name="Текст предупреждения 7" xfId="54501"/>
    <cellStyle name="Текст предупреждения 7 2" xfId="54502"/>
    <cellStyle name="Текст предупреждения 8" xfId="54503"/>
    <cellStyle name="Текст предупреждения 8 2" xfId="54504"/>
    <cellStyle name="Текст предупреждения 9" xfId="54505"/>
    <cellStyle name="Текст предупреждения 9 2" xfId="54506"/>
    <cellStyle name="Текстовый" xfId="54507"/>
    <cellStyle name="Текстовый 10" xfId="54508"/>
    <cellStyle name="Текстовый 11" xfId="54509"/>
    <cellStyle name="Текстовый 12" xfId="54510"/>
    <cellStyle name="Текстовый 13" xfId="54511"/>
    <cellStyle name="Текстовый 2" xfId="54512"/>
    <cellStyle name="Текстовый 3" xfId="54513"/>
    <cellStyle name="Текстовый 4" xfId="54514"/>
    <cellStyle name="Текстовый 5" xfId="54515"/>
    <cellStyle name="Текстовый 6" xfId="54516"/>
    <cellStyle name="Текстовый 7" xfId="54517"/>
    <cellStyle name="Текстовый 8" xfId="54518"/>
    <cellStyle name="Текстовый 9" xfId="54519"/>
    <cellStyle name="Текстовый_1" xfId="54520"/>
    <cellStyle name="Тысячи [0]_22гк" xfId="54521"/>
    <cellStyle name="Тысячи_22гк" xfId="54522"/>
    <cellStyle name="ФИКСИРОВАННЫЙ" xfId="54523"/>
    <cellStyle name="ФИКСИРОВАННЫЙ 2" xfId="54524"/>
    <cellStyle name="ФИКСИРОВАННЫЙ 3" xfId="54525"/>
    <cellStyle name="ФИКСИРОВАННЫЙ 4" xfId="54526"/>
    <cellStyle name="ФИКСИРОВАННЫЙ 5" xfId="54527"/>
    <cellStyle name="ФИКСИРОВАННЫЙ 6" xfId="54528"/>
    <cellStyle name="ФИКСИРОВАННЫЙ 7" xfId="54529"/>
    <cellStyle name="ФИКСИРОВАННЫЙ 8" xfId="54530"/>
    <cellStyle name="ФИКСИРОВАННЫЙ 9" xfId="54531"/>
    <cellStyle name="ФИКСИРОВАННЫЙ_1" xfId="54532"/>
    <cellStyle name="Финансовый [0] 2" xfId="54533"/>
    <cellStyle name="Финансовый [0] 2 2" xfId="54534"/>
    <cellStyle name="Финансовый [0] 2 3" xfId="54535"/>
    <cellStyle name="Финансовый [0] 3" xfId="54536"/>
    <cellStyle name="Финансовый 10" xfId="54537"/>
    <cellStyle name="Финансовый 10 2" xfId="54538"/>
    <cellStyle name="Финансовый 10 2 2" xfId="54539"/>
    <cellStyle name="Финансовый 10 2 3" xfId="54540"/>
    <cellStyle name="Финансовый 10 2 4" xfId="54541"/>
    <cellStyle name="Финансовый 10 3" xfId="54542"/>
    <cellStyle name="Финансовый 10 4" xfId="54543"/>
    <cellStyle name="Финансовый 10 5" xfId="54544"/>
    <cellStyle name="Финансовый 10 6" xfId="54545"/>
    <cellStyle name="Финансовый 11" xfId="54546"/>
    <cellStyle name="Финансовый 11 2" xfId="54547"/>
    <cellStyle name="Финансовый 11 2 2" xfId="54548"/>
    <cellStyle name="Финансовый 11 2 2 2" xfId="54549"/>
    <cellStyle name="Финансовый 11 2 3" xfId="54550"/>
    <cellStyle name="Финансовый 11 3" xfId="54551"/>
    <cellStyle name="Финансовый 11 3 2" xfId="54552"/>
    <cellStyle name="Финансовый 11 4" xfId="54553"/>
    <cellStyle name="Финансовый 11 5" xfId="54554"/>
    <cellStyle name="Финансовый 11 6" xfId="54555"/>
    <cellStyle name="Финансовый 12" xfId="10"/>
    <cellStyle name="Финансовый 12 2" xfId="54556"/>
    <cellStyle name="Финансовый 12 3" xfId="54557"/>
    <cellStyle name="Финансовый 12 4" xfId="54558"/>
    <cellStyle name="Финансовый 12 5" xfId="54559"/>
    <cellStyle name="Финансовый 12 6" xfId="54560"/>
    <cellStyle name="Финансовый 13" xfId="54561"/>
    <cellStyle name="Финансовый 13 2" xfId="54562"/>
    <cellStyle name="Финансовый 13 2 2" xfId="54563"/>
    <cellStyle name="Финансовый 13 2 2 2" xfId="54564"/>
    <cellStyle name="Финансовый 13 2 3" xfId="54565"/>
    <cellStyle name="Финансовый 13 3" xfId="54566"/>
    <cellStyle name="Финансовый 13 4" xfId="54567"/>
    <cellStyle name="Финансовый 14" xfId="54568"/>
    <cellStyle name="Финансовый 14 2" xfId="54569"/>
    <cellStyle name="Финансовый 14 2 2" xfId="54570"/>
    <cellStyle name="Финансовый 14 3" xfId="54571"/>
    <cellStyle name="Финансовый 15" xfId="54572"/>
    <cellStyle name="Финансовый 15 2" xfId="54573"/>
    <cellStyle name="Финансовый 15 3" xfId="54574"/>
    <cellStyle name="Финансовый 15 3 2" xfId="9"/>
    <cellStyle name="Финансовый 15 3 2 2" xfId="3"/>
    <cellStyle name="Финансовый 15 3 2 3" xfId="54575"/>
    <cellStyle name="Финансовый 15 3 3" xfId="4"/>
    <cellStyle name="Финансовый 15 3 3 2" xfId="7"/>
    <cellStyle name="Финансовый 16" xfId="54576"/>
    <cellStyle name="Финансовый 17" xfId="54577"/>
    <cellStyle name="Финансовый 18" xfId="54578"/>
    <cellStyle name="Финансовый 19" xfId="54579"/>
    <cellStyle name="Финансовый 2" xfId="54580"/>
    <cellStyle name="Финансовый 2 10" xfId="54581"/>
    <cellStyle name="Финансовый 2 10 2" xfId="54582"/>
    <cellStyle name="Финансовый 2 11" xfId="54583"/>
    <cellStyle name="Финансовый 2 12" xfId="54584"/>
    <cellStyle name="Финансовый 2 13" xfId="54585"/>
    <cellStyle name="Финансовый 2 14" xfId="54586"/>
    <cellStyle name="Финансовый 2 15" xfId="54587"/>
    <cellStyle name="Финансовый 2 2" xfId="54588"/>
    <cellStyle name="Финансовый 2 2 10" xfId="54589"/>
    <cellStyle name="Финансовый 2 2 2" xfId="54590"/>
    <cellStyle name="Финансовый 2 2 2 2" xfId="54591"/>
    <cellStyle name="Финансовый 2 2 2 2 2" xfId="54592"/>
    <cellStyle name="Финансовый 2 2 2 2 2 2" xfId="54593"/>
    <cellStyle name="Финансовый 2 2 2 2 2 3" xfId="54594"/>
    <cellStyle name="Финансовый 2 2 2 2 2 4" xfId="54595"/>
    <cellStyle name="Финансовый 2 2 2 2 3" xfId="54596"/>
    <cellStyle name="Финансовый 2 2 2 2 4" xfId="54597"/>
    <cellStyle name="Финансовый 2 2 2 2 5" xfId="54598"/>
    <cellStyle name="Финансовый 2 2 2 2 6" xfId="54599"/>
    <cellStyle name="Финансовый 2 2 2 3" xfId="54600"/>
    <cellStyle name="Финансовый 2 2 2 3 2" xfId="54601"/>
    <cellStyle name="Финансовый 2 2 2 3 3" xfId="54602"/>
    <cellStyle name="Финансовый 2 2 2 4" xfId="54603"/>
    <cellStyle name="Финансовый 2 2 2 5" xfId="54604"/>
    <cellStyle name="Финансовый 2 2 2 6" xfId="54605"/>
    <cellStyle name="Финансовый 2 2 2 7" xfId="54606"/>
    <cellStyle name="Финансовый 2 2 2 8" xfId="54607"/>
    <cellStyle name="Финансовый 2 2 3" xfId="54608"/>
    <cellStyle name="Финансовый 2 2 3 2" xfId="54609"/>
    <cellStyle name="Финансовый 2 2 3 3" xfId="54610"/>
    <cellStyle name="Финансовый 2 2 3 4" xfId="54611"/>
    <cellStyle name="Финансовый 2 2 4" xfId="54612"/>
    <cellStyle name="Финансовый 2 2 4 2" xfId="54613"/>
    <cellStyle name="Финансовый 2 2 4 2 2" xfId="54614"/>
    <cellStyle name="Финансовый 2 2 4 2 3" xfId="54615"/>
    <cellStyle name="Финансовый 2 2 4 3" xfId="54616"/>
    <cellStyle name="Финансовый 2 2 4 4" xfId="54617"/>
    <cellStyle name="Финансовый 2 2 4 5" xfId="54618"/>
    <cellStyle name="Финансовый 2 2 5" xfId="54619"/>
    <cellStyle name="Финансовый 2 2 6" xfId="54620"/>
    <cellStyle name="Финансовый 2 2 7" xfId="54621"/>
    <cellStyle name="Финансовый 2 2 8" xfId="54622"/>
    <cellStyle name="Финансовый 2 2 9" xfId="54623"/>
    <cellStyle name="Финансовый 2 2_INDEX.STATION.2012(v1.0)_" xfId="54624"/>
    <cellStyle name="Финансовый 2 3" xfId="54625"/>
    <cellStyle name="Финансовый 2 3 2" xfId="54626"/>
    <cellStyle name="Финансовый 2 3 2 2" xfId="54627"/>
    <cellStyle name="Финансовый 2 3 2 2 2" xfId="54628"/>
    <cellStyle name="Финансовый 2 3 2 2 2 2" xfId="54629"/>
    <cellStyle name="Финансовый 2 3 2 2 2 3" xfId="54630"/>
    <cellStyle name="Финансовый 2 3 2 2 2 4" xfId="54631"/>
    <cellStyle name="Финансовый 2 3 2 2 3" xfId="54632"/>
    <cellStyle name="Финансовый 2 3 2 2 4" xfId="54633"/>
    <cellStyle name="Финансовый 2 3 2 2 5" xfId="54634"/>
    <cellStyle name="Финансовый 2 3 2 2 6" xfId="54635"/>
    <cellStyle name="Финансовый 2 3 2 2 7" xfId="54636"/>
    <cellStyle name="Финансовый 2 3 2 3" xfId="54637"/>
    <cellStyle name="Финансовый 2 3 2 3 2" xfId="54638"/>
    <cellStyle name="Финансовый 2 3 2 3 3" xfId="54639"/>
    <cellStyle name="Финансовый 2 3 2 3 4" xfId="54640"/>
    <cellStyle name="Финансовый 2 3 2 3 5" xfId="54641"/>
    <cellStyle name="Финансовый 2 3 2 3 6" xfId="54642"/>
    <cellStyle name="Финансовый 2 3 2 4" xfId="54643"/>
    <cellStyle name="Финансовый 2 3 2 5" xfId="54644"/>
    <cellStyle name="Финансовый 2 3 2 6" xfId="54645"/>
    <cellStyle name="Финансовый 2 3 2 7" xfId="54646"/>
    <cellStyle name="Финансовый 2 3 2 8" xfId="54647"/>
    <cellStyle name="Финансовый 2 3 3" xfId="54648"/>
    <cellStyle name="Финансовый 2 3 3 2" xfId="54649"/>
    <cellStyle name="Финансовый 2 3 3 2 2" xfId="54650"/>
    <cellStyle name="Финансовый 2 3 3 2 3" xfId="54651"/>
    <cellStyle name="Финансовый 2 3 3 2 4" xfId="54652"/>
    <cellStyle name="Финансовый 2 3 3 3" xfId="54653"/>
    <cellStyle name="Финансовый 2 3 3 4" xfId="54654"/>
    <cellStyle name="Финансовый 2 3 3 5" xfId="54655"/>
    <cellStyle name="Финансовый 2 3 3 6" xfId="54656"/>
    <cellStyle name="Финансовый 2 3 3 7" xfId="54657"/>
    <cellStyle name="Финансовый 2 3 4" xfId="54658"/>
    <cellStyle name="Финансовый 2 3 4 2" xfId="54659"/>
    <cellStyle name="Финансовый 2 3 4 3" xfId="54660"/>
    <cellStyle name="Финансовый 2 3 5" xfId="54661"/>
    <cellStyle name="Финансовый 2 3 6" xfId="54662"/>
    <cellStyle name="Финансовый 2 3 7" xfId="54663"/>
    <cellStyle name="Финансовый 2 3 8" xfId="54664"/>
    <cellStyle name="Финансовый 2 3 9" xfId="54665"/>
    <cellStyle name="Финансовый 2 4" xfId="54666"/>
    <cellStyle name="Финансовый 2 4 2" xfId="54667"/>
    <cellStyle name="Финансовый 2 4 2 2" xfId="54668"/>
    <cellStyle name="Финансовый 2 4 2 2 2" xfId="54669"/>
    <cellStyle name="Финансовый 2 4 2 2 3" xfId="54670"/>
    <cellStyle name="Финансовый 2 4 2 2 4" xfId="54671"/>
    <cellStyle name="Финансовый 2 4 2 3" xfId="54672"/>
    <cellStyle name="Финансовый 2 4 2 4" xfId="54673"/>
    <cellStyle name="Финансовый 2 4 2 5" xfId="54674"/>
    <cellStyle name="Финансовый 2 4 2 6" xfId="54675"/>
    <cellStyle name="Финансовый 2 4 2 7" xfId="54676"/>
    <cellStyle name="Финансовый 2 4 3" xfId="54677"/>
    <cellStyle name="Финансовый 2 4 3 2" xfId="54678"/>
    <cellStyle name="Финансовый 2 4 3 3" xfId="54679"/>
    <cellStyle name="Финансовый 2 4 3 4" xfId="54680"/>
    <cellStyle name="Финансовый 2 4 3 5" xfId="54681"/>
    <cellStyle name="Финансовый 2 4 3 6" xfId="54682"/>
    <cellStyle name="Финансовый 2 4 4" xfId="54683"/>
    <cellStyle name="Финансовый 2 4 5" xfId="54684"/>
    <cellStyle name="Финансовый 2 4 6" xfId="54685"/>
    <cellStyle name="Финансовый 2 4 7" xfId="54686"/>
    <cellStyle name="Финансовый 2 5" xfId="54687"/>
    <cellStyle name="Финансовый 2 5 2" xfId="54688"/>
    <cellStyle name="Финансовый 2 5 2 2" xfId="54689"/>
    <cellStyle name="Финансовый 2 5 2 3" xfId="54690"/>
    <cellStyle name="Финансовый 2 5 2 4" xfId="54691"/>
    <cellStyle name="Финансовый 2 5 3" xfId="54692"/>
    <cellStyle name="Финансовый 2 5 4" xfId="54693"/>
    <cellStyle name="Финансовый 2 5 5" xfId="54694"/>
    <cellStyle name="Финансовый 2 6" xfId="54695"/>
    <cellStyle name="Финансовый 2 6 2" xfId="54696"/>
    <cellStyle name="Финансовый 2 6 2 2" xfId="54697"/>
    <cellStyle name="Финансовый 2 6 2 3" xfId="54698"/>
    <cellStyle name="Финансовый 2 6 2 4" xfId="54699"/>
    <cellStyle name="Финансовый 2 6 3" xfId="54700"/>
    <cellStyle name="Финансовый 2 6 4" xfId="54701"/>
    <cellStyle name="Финансовый 2 6 5" xfId="54702"/>
    <cellStyle name="Финансовый 2 7" xfId="54703"/>
    <cellStyle name="Финансовый 2 7 2" xfId="54704"/>
    <cellStyle name="Финансовый 2 7 2 2" xfId="54705"/>
    <cellStyle name="Финансовый 2 7 2 3" xfId="54706"/>
    <cellStyle name="Финансовый 2 7 2 4" xfId="54707"/>
    <cellStyle name="Финансовый 2 7 3" xfId="54708"/>
    <cellStyle name="Финансовый 2 7 4" xfId="54709"/>
    <cellStyle name="Финансовый 2 7 5" xfId="54710"/>
    <cellStyle name="Финансовый 2 8" xfId="54711"/>
    <cellStyle name="Финансовый 2 8 2" xfId="54712"/>
    <cellStyle name="Финансовый 2 8 3" xfId="54713"/>
    <cellStyle name="Финансовый 2 8 4" xfId="54714"/>
    <cellStyle name="Финансовый 2 9" xfId="54715"/>
    <cellStyle name="Финансовый 2 9 2" xfId="54716"/>
    <cellStyle name="Финансовый 2 9 2 2" xfId="54717"/>
    <cellStyle name="Финансовый 2 9 2 3" xfId="54718"/>
    <cellStyle name="Финансовый 2 9 3" xfId="54719"/>
    <cellStyle name="Финансовый 2 9 4" xfId="54720"/>
    <cellStyle name="Финансовый 2_46EE.2011(v1.0)" xfId="54721"/>
    <cellStyle name="Финансовый 20" xfId="54722"/>
    <cellStyle name="Финансовый 21" xfId="54723"/>
    <cellStyle name="Финансовый 22" xfId="54724"/>
    <cellStyle name="Финансовый 23" xfId="54725"/>
    <cellStyle name="Финансовый 24" xfId="54726"/>
    <cellStyle name="Финансовый 24 3" xfId="54727"/>
    <cellStyle name="Финансовый 24 3 2" xfId="54728"/>
    <cellStyle name="Финансовый 25" xfId="54729"/>
    <cellStyle name="Финансовый 26" xfId="54730"/>
    <cellStyle name="Финансовый 27" xfId="54731"/>
    <cellStyle name="Финансовый 28" xfId="54732"/>
    <cellStyle name="Финансовый 29" xfId="54733"/>
    <cellStyle name="Финансовый 3" xfId="54734"/>
    <cellStyle name="Финансовый 3 10" xfId="54735"/>
    <cellStyle name="Финансовый 3 11" xfId="54736"/>
    <cellStyle name="Финансовый 3 12" xfId="54737"/>
    <cellStyle name="Финансовый 3 13" xfId="54738"/>
    <cellStyle name="Финансовый 3 2" xfId="54739"/>
    <cellStyle name="Финансовый 3 2 2" xfId="54740"/>
    <cellStyle name="Финансовый 3 2 2 2" xfId="54741"/>
    <cellStyle name="Финансовый 3 2 2 2 2" xfId="54742"/>
    <cellStyle name="Финансовый 3 2 2 3" xfId="54743"/>
    <cellStyle name="Финансовый 3 2 2 3 2" xfId="54744"/>
    <cellStyle name="Финансовый 3 2 2 4" xfId="54745"/>
    <cellStyle name="Финансовый 3 2 2 5" xfId="54746"/>
    <cellStyle name="Финансовый 3 2 3" xfId="54747"/>
    <cellStyle name="Финансовый 3 2 3 2" xfId="54748"/>
    <cellStyle name="Финансовый 3 2 3 2 2" xfId="54749"/>
    <cellStyle name="Финансовый 3 2 3 2 3" xfId="54750"/>
    <cellStyle name="Финансовый 3 2 3 3" xfId="54751"/>
    <cellStyle name="Финансовый 3 2 3 4" xfId="54752"/>
    <cellStyle name="Финансовый 3 2 3 5" xfId="54753"/>
    <cellStyle name="Финансовый 3 2 3 6" xfId="54754"/>
    <cellStyle name="Финансовый 3 2 4" xfId="54755"/>
    <cellStyle name="Финансовый 3 2 4 2" xfId="54756"/>
    <cellStyle name="Финансовый 3 2 4 3" xfId="54757"/>
    <cellStyle name="Финансовый 3 2 5" xfId="54758"/>
    <cellStyle name="Финансовый 3 2 6" xfId="54759"/>
    <cellStyle name="Финансовый 3 2 7" xfId="54760"/>
    <cellStyle name="Финансовый 3 2 8" xfId="54761"/>
    <cellStyle name="Финансовый 3 2_TEHSHEET" xfId="54762"/>
    <cellStyle name="Финансовый 3 3" xfId="54763"/>
    <cellStyle name="Финансовый 3 3 2" xfId="54764"/>
    <cellStyle name="Финансовый 3 3 2 2" xfId="54765"/>
    <cellStyle name="Финансовый 3 3 2 2 2" xfId="54766"/>
    <cellStyle name="Финансовый 3 3 2 3" xfId="54767"/>
    <cellStyle name="Финансовый 3 3 2 3 2" xfId="54768"/>
    <cellStyle name="Финансовый 3 3 2 4" xfId="54769"/>
    <cellStyle name="Финансовый 3 3 3" xfId="54770"/>
    <cellStyle name="Финансовый 3 3 3 2" xfId="54771"/>
    <cellStyle name="Финансовый 3 3 4" xfId="54772"/>
    <cellStyle name="Финансовый 3 3 4 2" xfId="54773"/>
    <cellStyle name="Финансовый 3 3 5" xfId="54774"/>
    <cellStyle name="Финансовый 3 3 6" xfId="54775"/>
    <cellStyle name="Финансовый 3 4" xfId="54776"/>
    <cellStyle name="Финансовый 3 4 2" xfId="54777"/>
    <cellStyle name="Финансовый 3 4 2 2" xfId="54778"/>
    <cellStyle name="Финансовый 3 4 3" xfId="54779"/>
    <cellStyle name="Финансовый 3 4 3 2" xfId="54780"/>
    <cellStyle name="Финансовый 3 4 4" xfId="54781"/>
    <cellStyle name="Финансовый 3 4 5" xfId="54782"/>
    <cellStyle name="Финансовый 3 5" xfId="54783"/>
    <cellStyle name="Финансовый 3 5 2" xfId="54784"/>
    <cellStyle name="Финансовый 3 5 3" xfId="54785"/>
    <cellStyle name="Финансовый 3 6" xfId="54786"/>
    <cellStyle name="Финансовый 3 6 2" xfId="54787"/>
    <cellStyle name="Финансовый 3 6 3" xfId="54788"/>
    <cellStyle name="Финансовый 3 7" xfId="54789"/>
    <cellStyle name="Финансовый 3 7 2" xfId="54790"/>
    <cellStyle name="Финансовый 3 7 3" xfId="54791"/>
    <cellStyle name="Финансовый 3 8" xfId="54792"/>
    <cellStyle name="Финансовый 3 9" xfId="54793"/>
    <cellStyle name="Финансовый 3_ARMRAZR" xfId="54794"/>
    <cellStyle name="Финансовый 30" xfId="54795"/>
    <cellStyle name="Финансовый 4" xfId="54796"/>
    <cellStyle name="Финансовый 4 2" xfId="54797"/>
    <cellStyle name="Финансовый 4 2 2" xfId="54798"/>
    <cellStyle name="Финансовый 4 2 2 2" xfId="54799"/>
    <cellStyle name="Финансовый 4 2 2 2 2" xfId="54800"/>
    <cellStyle name="Финансовый 4 2 2 2 3" xfId="54801"/>
    <cellStyle name="Финансовый 4 2 2 2 4" xfId="54802"/>
    <cellStyle name="Финансовый 4 2 2 3" xfId="54803"/>
    <cellStyle name="Финансовый 4 2 2 4" xfId="54804"/>
    <cellStyle name="Финансовый 4 2 2 5" xfId="54805"/>
    <cellStyle name="Финансовый 4 2 3" xfId="54806"/>
    <cellStyle name="Финансовый 4 2 3 2" xfId="54807"/>
    <cellStyle name="Финансовый 4 2 3 3" xfId="54808"/>
    <cellStyle name="Финансовый 4 2 3 4" xfId="54809"/>
    <cellStyle name="Финансовый 4 3" xfId="54810"/>
    <cellStyle name="Финансовый 4 3 2" xfId="54811"/>
    <cellStyle name="Финансовый 4 3 2 2" xfId="54812"/>
    <cellStyle name="Финансовый 4 3 2 3" xfId="54813"/>
    <cellStyle name="Финансовый 4 3 2 4" xfId="54814"/>
    <cellStyle name="Финансовый 4 3 3" xfId="54815"/>
    <cellStyle name="Финансовый 4 3 4" xfId="54816"/>
    <cellStyle name="Финансовый 4 3 5" xfId="54817"/>
    <cellStyle name="Финансовый 4 4" xfId="54818"/>
    <cellStyle name="Финансовый 4 4 2" xfId="54819"/>
    <cellStyle name="Финансовый 4 4 2 2" xfId="54820"/>
    <cellStyle name="Финансовый 4 4 2 3" xfId="54821"/>
    <cellStyle name="Финансовый 4 4 3" xfId="54822"/>
    <cellStyle name="Финансовый 4 4 4" xfId="54823"/>
    <cellStyle name="Финансовый 4 5" xfId="54824"/>
    <cellStyle name="Финансовый 4 5 2" xfId="54825"/>
    <cellStyle name="Финансовый 4 5 3" xfId="54826"/>
    <cellStyle name="Финансовый 4 5 4" xfId="54827"/>
    <cellStyle name="Финансовый 4 6" xfId="54828"/>
    <cellStyle name="Финансовый 4 7" xfId="54829"/>
    <cellStyle name="Финансовый 4 8" xfId="54830"/>
    <cellStyle name="Финансовый 4_TEHSHEET" xfId="54831"/>
    <cellStyle name="Финансовый 5" xfId="54832"/>
    <cellStyle name="Финансовый 5 2" xfId="54833"/>
    <cellStyle name="Финансовый 5 2 2" xfId="54834"/>
    <cellStyle name="Финансовый 5 2 3" xfId="54835"/>
    <cellStyle name="Финансовый 5 2 4" xfId="54836"/>
    <cellStyle name="Финансовый 5 3" xfId="54837"/>
    <cellStyle name="Финансовый 5 4" xfId="54838"/>
    <cellStyle name="Финансовый 5 5" xfId="54839"/>
    <cellStyle name="Финансовый 5 6" xfId="54840"/>
    <cellStyle name="Финансовый 6" xfId="54841"/>
    <cellStyle name="Финансовый 6 2" xfId="54842"/>
    <cellStyle name="Финансовый 6 2 2" xfId="54843"/>
    <cellStyle name="Финансовый 6 2 2 2" xfId="54844"/>
    <cellStyle name="Финансовый 6 2 2 3" xfId="54845"/>
    <cellStyle name="Финансовый 6 2 2 4" xfId="54846"/>
    <cellStyle name="Финансовый 6 2 3" xfId="54847"/>
    <cellStyle name="Финансовый 6 2 3 2" xfId="54848"/>
    <cellStyle name="Финансовый 6 2 4" xfId="54849"/>
    <cellStyle name="Финансовый 6 2 5" xfId="54850"/>
    <cellStyle name="Финансовый 6 3" xfId="54851"/>
    <cellStyle name="Финансовый 6 3 2" xfId="54852"/>
    <cellStyle name="Финансовый 6 3 3" xfId="54853"/>
    <cellStyle name="Финансовый 6 3 4" xfId="54854"/>
    <cellStyle name="Финансовый 6 4" xfId="54855"/>
    <cellStyle name="Финансовый 6 5" xfId="54856"/>
    <cellStyle name="Финансовый 6 6" xfId="54857"/>
    <cellStyle name="Финансовый 6 7" xfId="54858"/>
    <cellStyle name="Финансовый 7" xfId="54859"/>
    <cellStyle name="Финансовый 7 10" xfId="54860"/>
    <cellStyle name="Финансовый 7 11" xfId="54861"/>
    <cellStyle name="Финансовый 7 2" xfId="54862"/>
    <cellStyle name="Финансовый 7 2 2" xfId="54863"/>
    <cellStyle name="Финансовый 7 2 2 2" xfId="54864"/>
    <cellStyle name="Финансовый 7 2 2 3" xfId="54865"/>
    <cellStyle name="Финансовый 7 2 2 4" xfId="54866"/>
    <cellStyle name="Финансовый 7 2 3" xfId="54867"/>
    <cellStyle name="Финансовый 7 2 3 2" xfId="54868"/>
    <cellStyle name="Финансовый 7 2 3 3" xfId="54869"/>
    <cellStyle name="Финансовый 7 2 4" xfId="54870"/>
    <cellStyle name="Финансовый 7 2 5" xfId="54871"/>
    <cellStyle name="Финансовый 7 3" xfId="54872"/>
    <cellStyle name="Финансовый 7 3 2" xfId="54873"/>
    <cellStyle name="Финансовый 7 3 2 2" xfId="54874"/>
    <cellStyle name="Финансовый 7 3 2 2 2" xfId="54875"/>
    <cellStyle name="Финансовый 7 3 2 2 3" xfId="54876"/>
    <cellStyle name="Финансовый 7 3 2 3" xfId="54877"/>
    <cellStyle name="Финансовый 7 3 2 3 2" xfId="54878"/>
    <cellStyle name="Финансовый 7 3 2 3 3" xfId="54879"/>
    <cellStyle name="Финансовый 7 3 2 4" xfId="54880"/>
    <cellStyle name="Финансовый 7 3 2 4 2" xfId="54881"/>
    <cellStyle name="Финансовый 7 3 2 4 3" xfId="54882"/>
    <cellStyle name="Финансовый 7 3 2 5" xfId="54883"/>
    <cellStyle name="Финансовый 7 3 2 5 2" xfId="54884"/>
    <cellStyle name="Финансовый 7 3 2 6" xfId="54885"/>
    <cellStyle name="Финансовый 7 3 2 7" xfId="54886"/>
    <cellStyle name="Финансовый 7 3 3" xfId="54887"/>
    <cellStyle name="Финансовый 7 3 4" xfId="54888"/>
    <cellStyle name="Финансовый 7 3 4 2" xfId="54889"/>
    <cellStyle name="Финансовый 7 4" xfId="54890"/>
    <cellStyle name="Финансовый 7 4 2" xfId="54891"/>
    <cellStyle name="Финансовый 7 5" xfId="54892"/>
    <cellStyle name="Финансовый 7 6" xfId="54893"/>
    <cellStyle name="Финансовый 7 7" xfId="54894"/>
    <cellStyle name="Финансовый 7 8" xfId="54895"/>
    <cellStyle name="Финансовый 7 9" xfId="54896"/>
    <cellStyle name="Финансовый 8" xfId="54897"/>
    <cellStyle name="Финансовый 8 2" xfId="54898"/>
    <cellStyle name="Финансовый 8 2 2" xfId="54899"/>
    <cellStyle name="Финансовый 8 2 2 2" xfId="54900"/>
    <cellStyle name="Финансовый 8 2 2 3" xfId="54901"/>
    <cellStyle name="Финансовый 8 2 3" xfId="54902"/>
    <cellStyle name="Финансовый 8 2 4" xfId="54903"/>
    <cellStyle name="Финансовый 8 3" xfId="54904"/>
    <cellStyle name="Финансовый 8 4" xfId="54905"/>
    <cellStyle name="Финансовый 8 5" xfId="54906"/>
    <cellStyle name="Финансовый 9" xfId="54907"/>
    <cellStyle name="Финансовый 9 2" xfId="54908"/>
    <cellStyle name="Финансовый 9 2 2" xfId="54909"/>
    <cellStyle name="Финансовый 9 2 2 2" xfId="54910"/>
    <cellStyle name="Финансовый 9 2 3" xfId="54911"/>
    <cellStyle name="Финансовый 9 2 4" xfId="54912"/>
    <cellStyle name="Финансовый 9 3" xfId="54913"/>
    <cellStyle name="Финансовый 9 3 2" xfId="54914"/>
    <cellStyle name="Финансовый 9 4" xfId="54915"/>
    <cellStyle name="Финансовый 9 5" xfId="54916"/>
    <cellStyle name="Финансовый 9 6" xfId="54917"/>
    <cellStyle name="Финансовый 9 7" xfId="54918"/>
    <cellStyle name="Финансовый0[0]_FU_bal" xfId="54919"/>
    <cellStyle name="Формула" xfId="54920"/>
    <cellStyle name="Формула 2" xfId="54921"/>
    <cellStyle name="Формула 3" xfId="54922"/>
    <cellStyle name="Формула_A РТ 2009 Рязаньэнерго" xfId="54923"/>
    <cellStyle name="ФормулаВБ" xfId="54924"/>
    <cellStyle name="ФормулаВБ 2" xfId="54925"/>
    <cellStyle name="ФормулаВБ 2 2" xfId="54926"/>
    <cellStyle name="ФормулаВБ 3" xfId="54927"/>
    <cellStyle name="ФормулаВБ_Мониторинг инвестиций" xfId="54928"/>
    <cellStyle name="ФормулаНаКонтроль" xfId="54929"/>
    <cellStyle name="ФормулаНаКонтроль 2" xfId="54930"/>
    <cellStyle name="ФормулаНаКонтроль 3" xfId="54931"/>
    <cellStyle name="ФормулаНаКонтроль 4" xfId="54932"/>
    <cellStyle name="ФормулаНаКонтроль 5" xfId="54933"/>
    <cellStyle name="ФормулаНаКонтроль 6" xfId="54934"/>
    <cellStyle name="Формулы" xfId="54935"/>
    <cellStyle name="Хороший 10" xfId="54936"/>
    <cellStyle name="Хороший 11" xfId="54937"/>
    <cellStyle name="Хороший 2" xfId="54938"/>
    <cellStyle name="Хороший 2 2" xfId="54939"/>
    <cellStyle name="Хороший 3" xfId="54940"/>
    <cellStyle name="Хороший 3 2" xfId="54941"/>
    <cellStyle name="Хороший 4" xfId="54942"/>
    <cellStyle name="Хороший 4 2" xfId="54943"/>
    <cellStyle name="Хороший 5" xfId="54944"/>
    <cellStyle name="Хороший 5 2" xfId="54945"/>
    <cellStyle name="Хороший 6" xfId="54946"/>
    <cellStyle name="Хороший 6 2" xfId="54947"/>
    <cellStyle name="Хороший 7" xfId="54948"/>
    <cellStyle name="Хороший 7 2" xfId="54949"/>
    <cellStyle name="Хороший 8" xfId="54950"/>
    <cellStyle name="Хороший 8 2" xfId="54951"/>
    <cellStyle name="Хороший 9" xfId="54952"/>
    <cellStyle name="Хороший 9 2" xfId="54953"/>
    <cellStyle name="Цена_продукта" xfId="54954"/>
    <cellStyle name="Цифры по центру с десятыми" xfId="54955"/>
    <cellStyle name="Цифры по центру с десятыми 2" xfId="54956"/>
    <cellStyle name="Цифры по центру с десятыми 3" xfId="54957"/>
    <cellStyle name="Цифры по центру с десятыми 4" xfId="54958"/>
    <cellStyle name="Цифры по центру с десятыми 5" xfId="54959"/>
    <cellStyle name="Цифры по центру с десятыми 6" xfId="54960"/>
    <cellStyle name="число" xfId="54961"/>
    <cellStyle name="Џђћ–…ќ’ќ›‰" xfId="54962"/>
    <cellStyle name="Џђћ–…ќ’ќ›‰ 10" xfId="54963"/>
    <cellStyle name="Џђћ–…ќ’ќ›‰ 2" xfId="54964"/>
    <cellStyle name="Џђћ–…ќ’ќ›‰ 3" xfId="54965"/>
    <cellStyle name="Џђћ–…ќ’ќ›‰ 4" xfId="54966"/>
    <cellStyle name="Џђћ–…ќ’ќ›‰ 5" xfId="54967"/>
    <cellStyle name="Џђћ–…ќ’ќ›‰ 6" xfId="54968"/>
    <cellStyle name="Џђћ–…ќ’ќ›‰ 7" xfId="54969"/>
    <cellStyle name="Џђћ–…ќ’ќ›‰ 8" xfId="54970"/>
    <cellStyle name="Џђћ–…ќ’ќ›‰ 9" xfId="54971"/>
    <cellStyle name="Шапка" xfId="54972"/>
    <cellStyle name="Шапка 2" xfId="54973"/>
    <cellStyle name="Шапка 3" xfId="54974"/>
    <cellStyle name="Шапка 4" xfId="54975"/>
    <cellStyle name="Шапка 5" xfId="54976"/>
    <cellStyle name="Шапка таблицы" xfId="54977"/>
    <cellStyle name="Шапка таблицы 2" xfId="54978"/>
    <cellStyle name="Шапка таблицы 3" xfId="54979"/>
    <cellStyle name="Шапка таблицы 4" xfId="54980"/>
    <cellStyle name="Шапка таблицы 5" xfId="54981"/>
    <cellStyle name="Шапка таблицы 6" xfId="54982"/>
    <cellStyle name="Шапка_4DNS.UPDATE.EXAMPLE" xfId="54983"/>
    <cellStyle name="ШАУ" xfId="54984"/>
    <cellStyle name="ШАУ 2" xfId="54985"/>
    <cellStyle name="ШАУ 3" xfId="54986"/>
    <cellStyle name="ШАУ 4" xfId="54987"/>
    <cellStyle name="ШАУ 5" xfId="54988"/>
    <cellStyle name="標準_PL-CF sheet" xfId="54989"/>
    <cellStyle name="㼿" xfId="54990"/>
    <cellStyle name="㼿?" xfId="54991"/>
    <cellStyle name="㼿_Таблицы для Минэнерго" xfId="54992"/>
    <cellStyle name="㼿_Таблицы Минэнерго" xfId="54993"/>
    <cellStyle name="㼿_Тюмень" xfId="54994"/>
    <cellStyle name="㼿_факторы_в-т Бычковой" xfId="54995"/>
    <cellStyle name="㼿_факторы_Ганин" xfId="54996"/>
    <cellStyle name="㼿_ФАКТОРЫ_СОГЛАСОВАНИЕ" xfId="54997"/>
    <cellStyle name="㼿㼿" xfId="54998"/>
    <cellStyle name="㼿㼿?" xfId="54999"/>
    <cellStyle name="㼿㼿? 2" xfId="55000"/>
    <cellStyle name="㼿㼿_Укрупненный расчет  Варнав._3" xfId="55001"/>
    <cellStyle name="㼿㼿㼿" xfId="55002"/>
    <cellStyle name="㼿㼿㼿?" xfId="55003"/>
    <cellStyle name="㼿㼿㼿_Укрупненный расчет  Варнав._6" xfId="55004"/>
    <cellStyle name="㼿㼿㼿㼿" xfId="55005"/>
    <cellStyle name="㼿㼿㼿㼿?" xfId="55006"/>
    <cellStyle name="㼿㼿㼿㼿_Укрупненный расчет  Варнав._5" xfId="55007"/>
    <cellStyle name="㼿㼿㼿㼿㼿" xfId="55008"/>
    <cellStyle name="㼿㼿㼿㼿㼿?" xfId="55009"/>
    <cellStyle name="㼿㼿㼿㼿㼿_Укрупненный расчет  Варнав." xfId="55010"/>
    <cellStyle name="㼿㼿㼿㼿㼿㼿?" xfId="55011"/>
    <cellStyle name="㼿㼿㼿㼿㼿㼿㼿㼿" xfId="55012"/>
    <cellStyle name="㼿㼿㼿㼿㼿㼿㼿㼿㼿" xfId="55013"/>
    <cellStyle name="㼿㼿㼿㼿㼿㼿㼿㼿㼿㼿" xfId="55014"/>
    <cellStyle name="䁺_x0001_" xfId="55015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84" Type="http://schemas.openxmlformats.org/officeDocument/2006/relationships/externalLink" Target="externalLinks/externalLink83.xml"/><Relationship Id="rId89" Type="http://schemas.openxmlformats.org/officeDocument/2006/relationships/externalLink" Target="externalLinks/externalLink88.xml"/><Relationship Id="rId16" Type="http://schemas.openxmlformats.org/officeDocument/2006/relationships/externalLink" Target="externalLinks/externalLink15.xml"/><Relationship Id="rId11" Type="http://schemas.openxmlformats.org/officeDocument/2006/relationships/externalLink" Target="externalLinks/externalLink10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74" Type="http://schemas.openxmlformats.org/officeDocument/2006/relationships/externalLink" Target="externalLinks/externalLink73.xml"/><Relationship Id="rId79" Type="http://schemas.openxmlformats.org/officeDocument/2006/relationships/externalLink" Target="externalLinks/externalLink78.xml"/><Relationship Id="rId5" Type="http://schemas.openxmlformats.org/officeDocument/2006/relationships/externalLink" Target="externalLinks/externalLink4.xml"/><Relationship Id="rId90" Type="http://schemas.openxmlformats.org/officeDocument/2006/relationships/externalLink" Target="externalLinks/externalLink89.xml"/><Relationship Id="rId95" Type="http://schemas.openxmlformats.org/officeDocument/2006/relationships/styles" Target="styles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80" Type="http://schemas.openxmlformats.org/officeDocument/2006/relationships/externalLink" Target="externalLinks/externalLink79.xml"/><Relationship Id="rId85" Type="http://schemas.openxmlformats.org/officeDocument/2006/relationships/externalLink" Target="externalLinks/externalLink84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83" Type="http://schemas.openxmlformats.org/officeDocument/2006/relationships/externalLink" Target="externalLinks/externalLink82.xml"/><Relationship Id="rId88" Type="http://schemas.openxmlformats.org/officeDocument/2006/relationships/externalLink" Target="externalLinks/externalLink87.xml"/><Relationship Id="rId91" Type="http://schemas.openxmlformats.org/officeDocument/2006/relationships/externalLink" Target="externalLinks/externalLink90.xml"/><Relationship Id="rId9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externalLink" Target="externalLinks/externalLink72.xml"/><Relationship Id="rId78" Type="http://schemas.openxmlformats.org/officeDocument/2006/relationships/externalLink" Target="externalLinks/externalLink77.xml"/><Relationship Id="rId81" Type="http://schemas.openxmlformats.org/officeDocument/2006/relationships/externalLink" Target="externalLinks/externalLink80.xml"/><Relationship Id="rId86" Type="http://schemas.openxmlformats.org/officeDocument/2006/relationships/externalLink" Target="externalLinks/externalLink85.xml"/><Relationship Id="rId94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6" Type="http://schemas.openxmlformats.org/officeDocument/2006/relationships/externalLink" Target="externalLinks/externalLink75.xml"/><Relationship Id="rId97" Type="http://schemas.openxmlformats.org/officeDocument/2006/relationships/calcChain" Target="calcChain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92" Type="http://schemas.openxmlformats.org/officeDocument/2006/relationships/externalLink" Target="externalLinks/externalLink91.xml"/><Relationship Id="rId2" Type="http://schemas.openxmlformats.org/officeDocument/2006/relationships/externalLink" Target="externalLinks/externalLink1.xml"/><Relationship Id="rId29" Type="http://schemas.openxmlformats.org/officeDocument/2006/relationships/externalLink" Target="externalLinks/externalLink28.xml"/><Relationship Id="rId24" Type="http://schemas.openxmlformats.org/officeDocument/2006/relationships/externalLink" Target="externalLinks/externalLink23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66" Type="http://schemas.openxmlformats.org/officeDocument/2006/relationships/externalLink" Target="externalLinks/externalLink65.xml"/><Relationship Id="rId87" Type="http://schemas.openxmlformats.org/officeDocument/2006/relationships/externalLink" Target="externalLinks/externalLink86.xml"/><Relationship Id="rId61" Type="http://schemas.openxmlformats.org/officeDocument/2006/relationships/externalLink" Target="externalLinks/externalLink60.xml"/><Relationship Id="rId82" Type="http://schemas.openxmlformats.org/officeDocument/2006/relationships/externalLink" Target="externalLinks/externalLink81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56" Type="http://schemas.openxmlformats.org/officeDocument/2006/relationships/externalLink" Target="externalLinks/externalLink55.xml"/><Relationship Id="rId77" Type="http://schemas.openxmlformats.org/officeDocument/2006/relationships/externalLink" Target="externalLinks/externalLink76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93" Type="http://schemas.openxmlformats.org/officeDocument/2006/relationships/externalLink" Target="externalLinks/externalLink9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IBobrovsky\Local%20Settings\Temporary%20Internet%20Files\OLK2B\Hewlett%20Packard\Price%20&amp;%20Promo\Compaq\Price%20&amp;%20Promo\Compaq\Price%20&amp;%20Promo\Compaq\Price%20&amp;%20Promo\Compaq\Price%20&amp;%20Promo\Price%20CPQ%20FCA%202509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Nikolaeva.sg\AppData\Local\Microsoft\Windows\Temporary%20Internet%20Files\Content.Outlook\FYQAP01Z\&#1053;&#1086;&#1074;&#1072;&#1103;%20&#1087;&#1072;&#1087;&#1082;&#1072;\B-PL\NBPL\_F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89;&#1087;&#1077;&#1094;&#1080;&#1072;&#1083;&#1080;&#1089;&#1090;&#1099;\&#1047;&#1072;&#1075;&#1088;&#1077;&#1073;&#1085;&#1077;&#1074;\2021\&#1043;&#1040;&#1056;&#1040;&#1053;&#1058;&#1048;&#1056;&#1059;&#1070;&#1065;&#1048;&#1045;%20&#1055;&#1054;&#1057;&#1058;&#1040;&#1042;&#1065;&#1048;&#1050;&#1048;\&#1053;&#1086;&#1074;&#1072;&#1103;%20&#1087;&#1072;&#1087;&#1082;&#1072;\B-PL\NBPL\_F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89;&#1087;&#1077;&#1094;&#1080;&#1072;&#1083;&#1080;&#1089;&#1090;&#1099;\&#1047;&#1072;&#1075;&#1088;&#1077;&#1073;&#1085;&#1077;&#1074;\2021\&#1043;&#1040;&#1056;&#1040;&#1053;&#1058;&#1048;&#1056;&#1059;&#1070;&#1065;&#1048;&#1045;%20&#1055;&#1054;&#1057;&#1058;&#1040;&#1042;&#1065;&#1048;&#1050;&#1048;\&#1053;&#1086;&#1074;&#1072;&#1103;%20&#1087;&#1072;&#1087;&#1082;&#1072;\&#1052;&#1086;&#1080;%20&#1076;&#1086;&#1082;&#1091;&#1084;&#1077;&#1085;&#1090;&#1099;\2004\&#1058;&#1040;&#1056;&#1048;&#1060;%202004%20&#1058;&#1069;\&#1085;&#1086;&#1074;&#1099;&#1081;%20&#1090;&#1072;&#1088;&#1080;&#1092;\2004\&#1058;&#1040;&#1056;&#1048;&#1060;%202004%20&#1058;&#1069;\&#1076;&#1083;&#1103;%20&#1079;&#1072;&#1097;&#1080;&#1090;&#1099;%201710\Documents%20and%20Settings\OstarkovaA\&#1052;&#1086;&#1080;%20&#1076;&#1086;&#1082;&#1091;&#1084;&#1077;&#1085;&#1090;&#1099;\&#1090;&#1072;&#1088;&#1080;&#1092;\&#1056;&#1072;&#1089;&#1095;&#1077;&#1090;%20&#1090;&#1072;&#1088;&#1080;&#1092;&#1072;%202003\&#1050;&#1085;&#1080;&#1075;&#1072;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Nikolaeva.sg\AppData\Local\Microsoft\Windows\Temporary%20Internet%20Files\Content.Outlook\FYQAP01Z\&#1053;&#1086;&#1074;&#1072;&#1103;%20&#1087;&#1072;&#1087;&#1082;&#1072;\Users\IlinaLV\AppData\Local\Temp\bat\Users\Ilina\Documents\&#1087;&#1088;&#1086;&#1095;&#1080;&#1077;%20&#1088;&#1072;&#1089;&#1095;&#1077;&#1090;&#1099;\&#1088;&#1072;&#1089;&#1095;&#1077;&#1090;%20&#1095;&#1080;&#1089;&#1083;&#1077;&#1085;&#1085;&#1086;&#1089;&#1090;&#1080;%20&#1076;&#1083;&#1103;%20&#1101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89;&#1087;&#1077;&#1094;&#1080;&#1072;&#1083;&#1080;&#1089;&#1090;&#1099;\&#1047;&#1072;&#1075;&#1088;&#1077;&#1073;&#1085;&#1077;&#1074;\2021\&#1043;&#1040;&#1056;&#1040;&#1053;&#1058;&#1048;&#1056;&#1059;&#1070;&#1065;&#1048;&#1045;%20&#1055;&#1054;&#1057;&#1058;&#1040;&#1042;&#1065;&#1048;&#1050;&#1048;\&#1053;&#1086;&#1074;&#1072;&#1103;%20&#1087;&#1072;&#1087;&#1082;&#1072;\Users\IlinaLV\AppData\Local\Temp\bat\Users\Ilina\Documents\&#1087;&#1088;&#1086;&#1095;&#1080;&#1077;%20&#1088;&#1072;&#1089;&#1095;&#1077;&#1090;&#1099;\&#1088;&#1072;&#1089;&#1095;&#1077;&#1090;%20&#1095;&#1080;&#1089;&#1083;&#1077;&#1085;&#1085;&#1086;&#1089;&#1090;&#1080;%20&#1076;&#1083;&#1103;%20&#1101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B-PL\NBPL\_FE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ECONOM\IZDERSKI\IZDPL200\UGO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Nikolaeva.sg\AppData\Local\Microsoft\Windows\Temporary%20Internet%20Files\Content.Outlook\FYQAP01Z\&#1053;&#1086;&#1074;&#1072;&#1103;%20&#1087;&#1072;&#1087;&#1082;&#1072;\Users\IlinaLV\AppData\Local\Temp\bat\Users\Ilina\Documents\&#1064;&#1072;&#1073;&#1083;&#1086;&#1085;&#1099;%20&#1058;&#1057;&#1054;%20&#1085;&#1072;%202015%20&#1075;&#1086;&#1076;\ENERGY.KTL.LT.CALC.NVV.NET.201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89;&#1087;&#1077;&#1094;&#1080;&#1072;&#1083;&#1080;&#1089;&#1090;&#1099;\&#1047;&#1072;&#1075;&#1088;&#1077;&#1073;&#1085;&#1077;&#1074;\2021\&#1043;&#1040;&#1056;&#1040;&#1053;&#1058;&#1048;&#1056;&#1059;&#1070;&#1065;&#1048;&#1045;%20&#1055;&#1054;&#1057;&#1058;&#1040;&#1042;&#1065;&#1048;&#1050;&#1048;\&#1053;&#1086;&#1074;&#1072;&#1103;%20&#1087;&#1072;&#1087;&#1082;&#1072;\Users\IlinaLV\AppData\Local\Temp\bat\Users\Ilina\Documents\&#1064;&#1072;&#1073;&#1083;&#1086;&#1085;&#1099;%20&#1058;&#1057;&#1054;%20&#1085;&#1072;%202015%20&#1075;&#1086;&#1076;\ENERGY.KTL.LT.CALC.NVV.NET.201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&#1042;&#1099;&#1085;&#1077;&#1089;&#1077;&#1085;&#1086;%20&#1089;&#1089;&#1099;&#1083;&#1082;&#1086;&#1081;%20&#1085;&#1072;%20&#1088;&#1072;&#1073;&#1086;&#1095;&#1080;&#1081;%20&#1089;&#1090;&#1086;&#1083;\&#1061;&#1048;&#1053;\&#1042;&#1099;&#1087;&#1086;&#1083;&#1085;&#1077;&#1085;&#1085;&#1077;&#1086;\&#1056;&#1072;&#1089;&#1095;&#1077;&#1090;%20RAB\5\&#1056;&#1072;&#1089;&#1095;&#1077;&#1090;%20RAB_&#1051;&#1077;&#1085;%20&#1080;%20&#1052;&#1054;&#1069;&#1057;&#1050;_&#1089;%202010%20&#1075;&#1086;&#1076;&#1072;_14.04.2009_&#1089;&#1086;%20&#1089;&#1075;&#1083;&#1072;&#1078;_version%203.0_&#1073;&#1077;&#1079;%20&#1060;&#1057;&#105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&#1052;&#1086;&#1080;%20&#1076;&#1086;&#1082;&#1091;&#1084;&#1077;&#1085;&#1090;&#1099;\&#1073;&#1080;&#1079;&#1085;&#1077;&#1089;-&#1087;&#1083;&#1072;&#1085;\2003%20&#1075;&#1086;&#1076;\ARH.Biznes_pl.2003%20(&#1080;&#1089;&#1093;&#1086;&#1076;&#1085;&#1099;&#1081;%20&#1076;&#1083;&#1103;%20&#1101;&#1082;&#1086;&#1085;&#1086;&#1084;&#1080;&#1089;&#1090;&#1086;&#1074;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Khazov_IN\Local%20Settings\Temporary%20Internet%20Files\OLK2\&#1052;&#1086;&#1076;&#1077;&#1083;&#1100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Khazov_IN\Local%20Settings\Temporary%20Internet%20Files\OLK2\&#1052;&#1086;&#1076;&#1077;&#1083;&#1100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Nikolaeva.sg\AppData\Local\Microsoft\Windows\Temporary%20Internet%20Files\Content.Outlook\FYQAP01Z\&#1053;&#1086;&#1074;&#1072;&#1103;%20&#1087;&#1072;&#1087;&#1082;&#1072;\Users\IlinaLV\AppData\Local\Temp\bat\DOCUME~1\YARYAB~1\LOCALS~1\Temp\notes6030C8\~193966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89;&#1087;&#1077;&#1094;&#1080;&#1072;&#1083;&#1080;&#1089;&#1090;&#1099;\&#1047;&#1072;&#1075;&#1088;&#1077;&#1073;&#1085;&#1077;&#1074;\2021\&#1043;&#1040;&#1056;&#1040;&#1053;&#1058;&#1048;&#1056;&#1059;&#1070;&#1065;&#1048;&#1045;%20&#1055;&#1054;&#1057;&#1058;&#1040;&#1042;&#1065;&#1048;&#1050;&#1048;\&#1053;&#1086;&#1074;&#1072;&#1103;%20&#1087;&#1072;&#1087;&#1082;&#1072;\Users\IlinaLV\AppData\Local\Temp\bat\DOCUME~1\YARYAB~1\LOCALS~1\Temp\notes6030C8\~193966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Nikolaeva.sg\AppData\Local\Microsoft\Windows\Temporary%20Internet%20Files\Content.Outlook\FYQAP01Z\&#1053;&#1086;&#1074;&#1072;&#1103;%20&#1087;&#1072;&#1087;&#1082;&#1072;\Users\IlinaLV\AppData\Local\Temp\bat\Users\Ilina\Documents\&#1088;&#1072;&#1089;&#1095;&#1077;&#1090;%20&#1091;&#1089;&#1083;.&#1077;&#1076;\&#1063;&#1080;&#1089;&#1083;&#1077;&#1085;&#1085;&#1086;&#1089;&#1090;&#1100;%20201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89;&#1087;&#1077;&#1094;&#1080;&#1072;&#1083;&#1080;&#1089;&#1090;&#1099;\&#1047;&#1072;&#1075;&#1088;&#1077;&#1073;&#1085;&#1077;&#1074;\2021\&#1043;&#1040;&#1056;&#1040;&#1053;&#1058;&#1048;&#1056;&#1059;&#1070;&#1065;&#1048;&#1045;%20&#1055;&#1054;&#1057;&#1058;&#1040;&#1042;&#1065;&#1048;&#1050;&#1048;\&#1053;&#1086;&#1074;&#1072;&#1103;%20&#1087;&#1072;&#1087;&#1082;&#1072;\Users\IlinaLV\AppData\Local\Temp\bat\Users\Ilina\Documents\&#1088;&#1072;&#1089;&#1095;&#1077;&#1090;%20&#1091;&#1089;&#1083;.&#1077;&#1076;\&#1063;&#1080;&#1089;&#1083;&#1077;&#1085;&#1085;&#1086;&#1089;&#1090;&#1100;%20201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Nikolaeva.sg\AppData\Local\Microsoft\Windows\Temporary%20Internet%20Files\Content.Outlook\FYQAP01Z\&#1053;&#1086;&#1074;&#1072;&#1103;%20&#1087;&#1072;&#1087;&#1082;&#1072;\Users\IlinaLV\AppData\Local\Temp\bat\&#1054;&#1090;&#1076;%20&#1087;&#1083;&#1072;&#1090;&#1072;%20&#1079;&#1072;%20&#1087;&#1077;&#1088;&#1077;&#1076;&#1072;&#1095;&#1091;\&#1055;&#1077;&#1088;&#1077;&#1076;&#1072;&#1095;&#1072;%202007\&#1058;&#1072;&#1088;&#1080;&#1092;&#1099;\&#1057;&#1077;&#1088;&#1075;&#1077;&#1081;%20&#1055;&#1086;&#1076;&#1083;\&#1058;&#1086;&#1084;&#1089;&#1082;\&#1058;&#1086;&#1084;&#1089;&#1082;&#1072;&#1103;%20&#1086;&#1073;&#1083;&#1072;&#1089;&#1090;&#1100;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89;&#1087;&#1077;&#1094;&#1080;&#1072;&#1083;&#1080;&#1089;&#1090;&#1099;\&#1047;&#1072;&#1075;&#1088;&#1077;&#1073;&#1085;&#1077;&#1074;\2021\&#1043;&#1040;&#1056;&#1040;&#1053;&#1058;&#1048;&#1056;&#1059;&#1070;&#1065;&#1048;&#1045;%20&#1055;&#1054;&#1057;&#1058;&#1040;&#1042;&#1065;&#1048;&#1050;&#1048;\&#1053;&#1086;&#1074;&#1072;&#1103;%20&#1087;&#1072;&#1087;&#1082;&#1072;\Users\IlinaLV\AppData\Local\Temp\bat\&#1054;&#1090;&#1076;%20&#1087;&#1083;&#1072;&#1090;&#1072;%20&#1079;&#1072;%20&#1087;&#1077;&#1088;&#1077;&#1076;&#1072;&#1095;&#1091;\&#1055;&#1077;&#1088;&#1077;&#1076;&#1072;&#1095;&#1072;%202007\&#1058;&#1072;&#1088;&#1080;&#1092;&#1099;\&#1057;&#1077;&#1088;&#1075;&#1077;&#1081;%20&#1055;&#1086;&#1076;&#1083;\&#1058;&#1086;&#1084;&#1089;&#1082;\&#1058;&#1086;&#1084;&#1089;&#1082;&#1072;&#1103;%20&#1086;&#1073;&#1083;&#1072;&#1089;&#1090;&#1100;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ChernovaNYu\Local%20Settings\Temporary%20Internet%20Files\Content.IE5\3TZ55I6O\TEPLO.PREDEL.2010_m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ChernovaNYu\Local%20Settings\Temporary%20Internet%20Files\Content.IE5\3TZ55I6O\TEPLO.PREDEL.2010_m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Nikolaeva.sg\AppData\Local\Microsoft\Windows\Temporary%20Internet%20Files\Content.Outlook\FYQAP01Z\&#1053;&#1086;&#1074;&#1072;&#1103;%20&#1087;&#1072;&#1087;&#1082;&#1072;\2019\&#1059;&#1056;&#1058;&#1048;&#1062;\&#1053;&#1080;&#1082;&#1086;&#1083;&#1072;&#1077;&#1074;&#1072;\&#1058;&#1040;&#1056;&#1048;&#1060;&#1053;&#1040;&#1071;%20&#1047;&#1040;&#1071;&#1042;&#1050;&#1040;_2020\&#1056;&#1040;&#1057;&#1063;&#1045;&#1058;&#1067;%20&#1053;&#1042;&#1042;_2020\&#1055;&#1086;&#1089;&#1090;&#1086;&#1103;&#1085;&#1085;&#1099;&#1077;_&#1052;_4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Documents%20and%20Settings\pankrashova_en\Local%20Settings\Temporary%20Internet%20Files\Content.IE5\MFY38D0X\Documents%20and%20Settings\vgrishanov\&#1056;&#1072;&#1073;&#1086;&#1095;&#1080;&#1081;%20&#1089;&#1090;&#1086;&#1083;\proverka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2021\&#1059;&#1056;&#1058;&#1080;&#1062;\&#1058;&#1072;&#1088;&#1080;&#1092;&#1085;&#1086;&#1077;%20&#1076;&#1077;&#1083;&#1086;_2022_&#1082;&#1086;&#1088;&#1088;&#1077;&#1082;&#1090;&#1080;&#1088;&#1086;&#1074;&#1082;&#1072;\&#1047;&#1072;&#1087;&#1088;&#1086;&#1089;%20&#1056;&#1069;&#1050;%20&#1087;&#1086;%20&#1086;&#1073;&#1098;&#1077;&#1084;&#1072;&#1084;%20&#1085;&#1072;&#1089;&#1077;&#1083;&#1077;&#1085;&#1080;&#1103;%20&#1085;&#1072;%202022%20&#1075;\FORM9.1.2022.SUMMARY(v1.0)(3)%20&#1082;&#1086;&#1088;&#1088;&#1077;&#1082;&#1090;&#1080;&#1088;&#1086;&#1074;&#1082;&#1072;.xlsb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&#1056;&#1045;&#1043;&#1059;&#1051;&#1048;&#1056;&#1054;&#1042;&#1040;&#1053;&#1048;&#1045;_&#1087;&#1077;&#1088;&#1077;&#1076;&#1072;&#1095;&#1072;_&#1087;&#1086;&#1089;&#1090;&#1072;&#1074;&#1082;&#1072;\2009&#1075;\&#1086;&#1090;&#1074;&#1077;&#1090;_&#1085;&#1072;_&#1079;&#1072;&#1087;&#1088;&#1086;&#1089;_&#1060;&#1057;&#1058;\OREP.SZPR.2009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Nikolaeva.sg\AppData\Local\Microsoft\Windows\Temporary%20Internet%20Files\Content.Outlook\FYQAP01Z\&#1053;&#1086;&#1074;&#1072;&#1103;%20&#1087;&#1072;&#1087;&#1082;&#1072;\Users\IlinaLV\AppData\Local\Temp\bat\DOCUME~1\YARYAB~1\LOCALS~1\Temp\notes6030C8\&#1053;&#1086;&#1074;&#1072;&#1103;%20&#1087;&#1072;&#1087;&#1082;&#1072;\PREDEL.ELEK.2011.D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89;&#1087;&#1077;&#1094;&#1080;&#1072;&#1083;&#1080;&#1089;&#1090;&#1099;\&#1047;&#1072;&#1075;&#1088;&#1077;&#1073;&#1085;&#1077;&#1074;\2021\&#1043;&#1040;&#1056;&#1040;&#1053;&#1058;&#1048;&#1056;&#1059;&#1070;&#1065;&#1048;&#1045;%20&#1055;&#1054;&#1057;&#1058;&#1040;&#1042;&#1065;&#1048;&#1050;&#1048;\&#1053;&#1086;&#1074;&#1072;&#1103;%20&#1087;&#1072;&#1087;&#1082;&#1072;\Users\IlinaLV\AppData\Local\Temp\bat\DOCUME~1\YARYAB~1\LOCALS~1\Temp\notes6030C8\&#1053;&#1086;&#1074;&#1072;&#1103;%20&#1087;&#1072;&#1087;&#1082;&#1072;\PREDEL.ELEK.2011.D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Documents%20and%20Settings\rykov_ya\Local%20Settings\Temporary%20Internet%20Files\Content.IE5\Q7UJ6TYN\&#1052;&#1086;&#1085;&#1080;&#1090;&#1086;&#1088;&#1080;&#1085;&#1075;%20_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Nikolaeva.sg\AppData\Local\Microsoft\Windows\Temporary%20Internet%20Files\Content.Outlook\FYQAP01Z\&#1053;&#1086;&#1074;&#1072;&#1103;%20&#1087;&#1072;&#1087;&#1082;&#1072;\Users\rs-06\Desktop\&#1054;&#1040;&#1054;%20&#1070;&#1058;&#1069;&#1050;%20-&#1056;&#1077;&#1075;&#1080;&#1086;&#1085;&#1072;&#1083;&#1100;&#1085;&#1099;&#1077;%20&#1089;&#1077;&#1090;&#1080;%20%20201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89;&#1087;&#1077;&#1094;&#1080;&#1072;&#1083;&#1080;&#1089;&#1090;&#1099;\&#1047;&#1072;&#1075;&#1088;&#1077;&#1073;&#1085;&#1077;&#1074;\2021\&#1043;&#1040;&#1056;&#1040;&#1053;&#1058;&#1048;&#1056;&#1059;&#1070;&#1065;&#1048;&#1045;%20&#1055;&#1054;&#1057;&#1058;&#1040;&#1042;&#1065;&#1048;&#1050;&#1048;\&#1053;&#1086;&#1074;&#1072;&#1103;%20&#1087;&#1072;&#1087;&#1082;&#1072;\Users\rs-06\Desktop\&#1054;&#1040;&#1054;%20&#1070;&#1058;&#1069;&#1050;%20-&#1056;&#1077;&#1075;&#1080;&#1086;&#1085;&#1072;&#1083;&#1100;&#1085;&#1099;&#1077;%20&#1089;&#1077;&#1090;&#1080;%20%202010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Documents%20and%20Settings\andreev_vv.MRSK-CP\Local%20Settings\Temporary%20Internet%20Files\OLKAB\&#1057;&#1042;&#1054;&#1044;_6,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89;&#1087;&#1077;&#1094;&#1080;&#1072;&#1083;&#1080;&#1089;&#1090;&#1099;\&#1047;&#1072;&#1075;&#1088;&#1077;&#1073;&#1085;&#1077;&#1074;\2021\&#1043;&#1040;&#1056;&#1040;&#1053;&#1058;&#1048;&#1056;&#1059;&#1070;&#1065;&#1048;&#1045;%20&#1055;&#1054;&#1057;&#1058;&#1040;&#1042;&#1065;&#1048;&#1050;&#1048;\&#1053;&#1086;&#1074;&#1072;&#1103;%20&#1087;&#1072;&#1087;&#1082;&#1072;\Users\IlinaLV\AppData\Local\Temp\bat\Users\IlinaLV\Documents\&#1044;&#1077;&#1083;&#1072;%202018%20&#1075;\&#1061;&#1052;&#1040;&#1054;%20&#1040;&#1054;%20&#1063;&#1077;&#1088;&#1085;&#1086;&#1075;&#1086;&#1088;&#1101;&#1085;&#1077;&#1088;&#1075;&#1086;\&#1090;&#1072;&#1088;&#1080;&#1092;%202014&#1075;%20&#1053;&#1080;&#1078;&#1085;&#1077;&#1074;&#1072;&#1088;&#1090;&#1086;&#1074;&#1089;&#1082;&#1101;&#1085;&#1077;&#1088;&#1075;&#1086;&#1085;&#1077;&#1092;&#1090;&#1100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Nikolaeva.sg\AppData\Local\Microsoft\Windows\Temporary%20Internet%20Files\Content.Outlook\FYQAP01Z\&#1053;&#1086;&#1074;&#1072;&#1103;%20&#1087;&#1072;&#1087;&#1082;&#1072;\Users\IlinaLV\AppData\Local\Temp\bat\Users\Ilina\Documents\&#1044;&#1077;&#1083;&#1072;%202015&#1075;\&#1061;&#1052;&#1040;&#1054;%20&#1051;&#1091;&#1082;&#1086;&#1081;&#1083;\&#1090;&#1072;&#1088;&#1080;&#1092;%202015-2019&#1043;&#1075;%20&#1051;&#1091;&#1082;&#1086;&#1081;&#1083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89;&#1087;&#1077;&#1094;&#1080;&#1072;&#1083;&#1080;&#1089;&#1090;&#1099;\&#1047;&#1072;&#1075;&#1088;&#1077;&#1073;&#1085;&#1077;&#1074;\2021\&#1043;&#1040;&#1056;&#1040;&#1053;&#1058;&#1048;&#1056;&#1059;&#1070;&#1065;&#1048;&#1045;%20&#1055;&#1054;&#1057;&#1058;&#1040;&#1042;&#1065;&#1048;&#1050;&#1048;\&#1053;&#1086;&#1074;&#1072;&#1103;%20&#1087;&#1072;&#1087;&#1082;&#1072;\Users\IlinaLV\AppData\Local\Temp\bat\Users\Ilina\Documents\&#1044;&#1077;&#1083;&#1072;%202015&#1075;\&#1061;&#1052;&#1040;&#1054;%20&#1051;&#1091;&#1082;&#1086;&#1081;&#1083;\&#1090;&#1072;&#1088;&#1080;&#1092;%202015-2019&#1043;&#1075;%20&#1051;&#1091;&#1082;&#1086;&#1081;&#1083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101;&#1101;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ChernovaNYu\Local%20Settings\Temporary%20Internet%20Files\Content.IE5\3TZ55I6O\&#1050;&#1086;&#1087;&#1080;&#1103;%20&#1050;&#1086;&#1087;&#1080;&#1103;%20&#1052;&#1086;&#1076;&#1091;&#1083;&#1100;%20&#1076;&#1083;&#1103;%20&#1045;&#1048;&#1040;&#1057;%20&#1089;&#1074;&#1086;&#1076;&#1085;&#1099;&#1081;%20&#1096;&#1072;&#1073;&#1083;&#1086;&#1085;%20&#1076;&#1083;&#1103;%20&#1088;&#1072;&#1089;&#1089;&#1099;&#1083;&#1082;&#1080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ChernovaNYu\Local%20Settings\Temporary%20Internet%20Files\Content.IE5\3TZ55I6O\&#1050;&#1086;&#1087;&#1080;&#1103;%20&#1050;&#1086;&#1087;&#1080;&#1103;%20&#1052;&#1086;&#1076;&#1091;&#1083;&#1100;%20&#1076;&#1083;&#1103;%20&#1045;&#1048;&#1040;&#1057;%20&#1089;&#1074;&#1086;&#1076;&#1085;&#1099;&#1081;%20&#1096;&#1072;&#1073;&#1083;&#1086;&#1085;%20&#1076;&#1083;&#1103;%20&#1088;&#1072;&#1089;&#1089;&#1099;&#1083;&#1082;&#1080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89;&#1087;&#1077;&#1094;&#1080;&#1072;&#1083;&#1080;&#1089;&#1090;&#1099;\&#1047;&#1072;&#1075;&#1088;&#1077;&#1073;&#1085;&#1077;&#1074;\2021\&#1043;&#1040;&#1056;&#1040;&#1053;&#1058;&#1048;&#1056;&#1059;&#1070;&#1065;&#1048;&#1045;%20&#1055;&#1054;&#1057;&#1058;&#1040;&#1042;&#1065;&#1048;&#1050;&#1048;\&#1053;&#1086;&#1074;&#1072;&#1103;%20&#1087;&#1072;&#1087;&#1082;&#1072;\DOCUME~1\FOMINS~1\LOCALS~1\Temp\Rar$DI00.391\Documents%20and%20Settings\Konovalova.ET-CORP\Local%20Settings\Temporary%20Internet%20Files\Content.IE5\OPYRKTEF\form1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proverka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Nikolaeva.sg\AppData\Local\Microsoft\Windows\Temporary%20Internet%20Files\Content.Outlook\FYQAP01Z\&#1053;&#1086;&#1074;&#1072;&#1103;%20&#1087;&#1072;&#1087;&#1082;&#1072;\Users\IlinaLV\AppData\Local\Temp\bat\Users\IlinaLV\Documents\&#1044;&#1077;&#1083;&#1072;%202018%20&#1075;\&#1061;&#1052;&#1040;&#1054;%20&#1040;&#1054;%20&#1063;&#1077;&#1088;&#1085;&#1086;&#1075;&#1086;&#1088;&#1101;&#1085;&#1077;&#1088;&#1075;&#1086;\&#1090;&#1072;&#1088;&#1080;&#1092;%202018%20%20&#1054;&#1040;&#1054;%20&#1063;&#1077;&#1088;&#1085;&#1086;&#1075;&#1086;&#1088;&#1101;&#1085;&#1077;&#1088;&#1075;&#1086;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89;&#1087;&#1077;&#1094;&#1080;&#1072;&#1083;&#1080;&#1089;&#1090;&#1099;\&#1047;&#1072;&#1075;&#1088;&#1077;&#1073;&#1085;&#1077;&#1074;\2021\&#1043;&#1040;&#1056;&#1040;&#1053;&#1058;&#1048;&#1056;&#1059;&#1070;&#1065;&#1048;&#1045;%20&#1055;&#1054;&#1057;&#1058;&#1040;&#1042;&#1065;&#1048;&#1050;&#1048;\&#1053;&#1086;&#1074;&#1072;&#1103;%20&#1087;&#1072;&#1087;&#1082;&#1072;\Users\IlinaLV\AppData\Local\Temp\bat\Users\IlinaLV\Documents\&#1044;&#1077;&#1083;&#1072;%202018%20&#1075;\&#1061;&#1052;&#1040;&#1054;%20&#1040;&#1054;%20&#1063;&#1077;&#1088;&#1085;&#1086;&#1075;&#1086;&#1088;&#1101;&#1085;&#1077;&#1088;&#1075;&#1086;\&#1090;&#1072;&#1088;&#1080;&#1092;%202018%20%20&#1054;&#1040;&#1054;%20&#1063;&#1077;&#1088;&#1085;&#1086;&#1075;&#1086;&#1088;&#1101;&#1085;&#1077;&#1088;&#1075;&#1086;.xlsx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&#1055;&#1083;&#1072;&#1085;%20&#1085;&#1072;%202008-2010(13.7)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as\&#1044;&#1086;&#1082;&#1091;&#1084;&#1077;&#1085;&#1090;&#1099;%20&#1045;&#1048;&#1040;&#1057;\Documents%20and%20Settings\Administrator\Local%20Settings\Temporary%20Internet%20Files\Content.IE5\OZ4WAL3W\&#1088;&#1072;&#1089;&#1095;&#1077;&#1090;%20&#1089;&#1090;&#1088;&#1072;&#1085;&#1099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ida\&#1086;&#1073;&#1084;&#1077;&#1085;\Documents%20and%20Settings\oks\&#1056;&#1072;&#1073;&#1086;&#1095;&#1080;&#1081;%20&#1089;&#1090;&#1086;&#1083;\&#1051;&#1080;&#1076;&#1080;&#1103;\&#1084;&#1077;&#1090;&#1086;&#1076;&#1080;&#1082;&#1072;%20&#1060;&#1057;&#1058;%20&#1085;&#1072;%202008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&#1052;&#1086;&#1080;%20&#1076;&#1086;&#1082;&#1091;&#1084;&#1077;&#1085;&#1090;&#1099;\&#1064;&#1072;&#1073;&#1083;&#1086;&#1085;%20%20&#1060;&#1057;&#1058;%20&#1087;&#1086;%20&#1090;&#1072;&#1088;&#1080;&#1092;&#1072;&#1084;%20(&#1075;&#1077;&#1085;&#1077;&#1088;&#1072;&#1094;&#1080;&#1103;)\GRES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ZagrebnevIE\Desktop\&#1057;&#1072;&#1083;&#1077;&#1093;&#1072;&#1088;&#1076;.xlsx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zhidkov\3%20&#1054;&#1060;&#1048;&#1057;\3%20&#1086;&#1092;&#1080;&#1089;\&#1041;&#1102;&#1076;&#1078;&#1077;&#1090;\&#1054;&#1090;&#1095;&#1077;&#1090;&#1099;%20&#1087;&#1086;%20&#1082;&#1086;&#1084;&#1072;&#1085;&#1076;&#1080;&#1088;&#1086;&#1074;&#1082;&#1072;&#1084;\20020431%20&#1050;&#1086;&#1084;&#1072;&#1085;&#1076;&#1080;&#1088;&#1086;&#1074;&#1086;&#1095;&#1085;&#1099;&#1077;%20&#1087;&#1086;%20&#1057;&#1055;&#1073;%20&#1086;&#1092;&#1080;&#1089;&#1091;%20-%20&#1089;&#1074;&#1086;&#1076;&#1085;&#1099;&#1077;%20&#1076;&#1072;&#1085;&#1085;&#1099;&#1077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Nikolaeva.sg\AppData\Local\Microsoft\Windows\Temporary%20Internet%20Files\Content.Outlook\FYQAP01Z\&#1053;&#1086;&#1074;&#1072;&#1103;%20&#1087;&#1072;&#1087;&#1082;&#1072;\SBR\002806SpecBid%206.4A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89;&#1087;&#1077;&#1094;&#1080;&#1072;&#1083;&#1080;&#1089;&#1090;&#1099;\&#1047;&#1072;&#1075;&#1088;&#1077;&#1073;&#1085;&#1077;&#1074;\2021\&#1043;&#1040;&#1056;&#1040;&#1053;&#1058;&#1048;&#1056;&#1059;&#1070;&#1065;&#1048;&#1045;%20&#1055;&#1054;&#1057;&#1058;&#1040;&#1042;&#1065;&#1048;&#1050;&#1048;\&#1053;&#1086;&#1074;&#1072;&#1103;%20&#1087;&#1072;&#1087;&#1082;&#1072;\SBR\002806SpecBid%206.4A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zhidkov\3%20&#1054;&#1060;&#1048;&#1057;\3%20&#1086;&#1092;&#1080;&#1089;\&#1041;&#1102;&#1076;&#1078;&#1077;&#1090;\&#1054;&#1090;&#1095;&#1077;&#1090;&#1099;%20&#1087;&#1086;%20&#1082;&#1086;&#1084;&#1072;&#1085;&#1076;&#1080;&#1088;&#1086;&#1074;&#1082;&#1072;&#1084;\20020415%20&#1050;&#1086;&#1084;&#1072;&#1085;&#1076;&#1080;&#1088;&#1086;&#1074;&#1086;&#1095;&#1085;&#1099;&#1077;%20&#1087;&#1086;%20&#1057;&#1055;&#1073;%20&#1086;&#1092;&#1080;&#1089;&#1091;%20-%20&#1089;&#1074;&#1086;&#1076;&#1085;&#1099;&#1077;%20&#1076;&#1072;&#1085;&#1085;&#1099;&#1077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7.4.61\Shared\&#1041;&#1072;&#1083;&#1072;&#1085;&#1089;&#1099;%202009\&#1064;&#1072;&#1073;&#1083;&#1086;&#1085;&#1099;%202009\FORM3.1.2009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Nikolaeva.sg\AppData\Local\Microsoft\Windows\Temporary%20Internet%20Files\Content.Outlook\FYQAP01Z\&#1053;&#1086;&#1074;&#1072;&#1103;%20&#1087;&#1072;&#1087;&#1082;&#1072;\Users\rs-6\Desktop\&#1052;&#1086;&#1080;%20&#1076;&#1086;&#1082;&#1091;&#1084;&#1077;&#1085;&#1090;&#1099;\&#1058;&#1057;&#1054;\&#1070;&#1058;&#1069;&#1050;%20&#1056;&#1057;%202010%20&#1089;%20&#1058;&#1069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89;&#1087;&#1077;&#1094;&#1080;&#1072;&#1083;&#1080;&#1089;&#1090;&#1099;\&#1047;&#1072;&#1075;&#1088;&#1077;&#1073;&#1085;&#1077;&#1074;\2021\&#1043;&#1040;&#1056;&#1040;&#1053;&#1058;&#1048;&#1056;&#1059;&#1070;&#1065;&#1048;&#1045;%20&#1055;&#1054;&#1057;&#1058;&#1040;&#1042;&#1065;&#1048;&#1050;&#1048;\&#1053;&#1086;&#1074;&#1072;&#1103;%20&#1087;&#1072;&#1087;&#1082;&#1072;\Users\rs-6\Desktop\&#1052;&#1086;&#1080;%20&#1076;&#1086;&#1082;&#1091;&#1084;&#1077;&#1085;&#1090;&#1099;\&#1058;&#1057;&#1054;\&#1070;&#1058;&#1069;&#1050;%20&#1056;&#1057;%202010%20&#1089;%20&#1058;&#1069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ChernovaNYu\Local%20Settings\Temporary%20Internet%20Files\Content.IE5\3TZ55I6O\&#1057;&#1090;&#1072;&#1085;&#1094;&#1080;&#1080;%202009\&#1040;&#1083;&#1090;&#1072;&#1081;-&#1050;&#1086;&#1082;&#1089;_09_&#1060;&#1057;&#1058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ChernovaNYu\Local%20Settings\Temporary%20Internet%20Files\Content.IE5\3TZ55I6O\&#1057;&#1090;&#1072;&#1085;&#1094;&#1080;&#1080;%202009\&#1040;&#1083;&#1090;&#1072;&#1081;-&#1050;&#1086;&#1082;&#1089;_09_&#1060;&#1057;&#1058;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Documents%20and%20Settings\pankrashova_en\Local%20Settings\Temporary%20Internet%20Files\Content.IE5\MFY38D0X\Documents%20and%20Settings\vgrishanov\&#1056;&#1072;&#1073;&#1086;&#1095;&#1080;&#1081;%20&#1089;&#1090;&#1086;&#1083;\&#1055;&#1083;&#1072;&#1085;%20&#1085;&#1072;%202008-2010(13.7)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7.4.61\Shared\Documents%20and%20Settings\Ourwhitefacebro\&#1056;&#1072;&#1073;&#1086;&#1095;&#1080;&#1081;%20&#1089;&#1090;&#1086;&#1083;\Stream\meta\46\3\Stream\&#1064;&#1072;&#1073;&#1083;&#1086;&#1085;\work\&#1041;&#1072;&#1083;&#1072;&#1085;&#1089;&#1099;\&#1041;&#1072;&#1083;&#1072;&#1085;&#1089;&#1099;%20&#1057;&#1076;&#1077;&#1083;&#1072;&#1085;&#1086;2\1\FORM%201.1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7.4.61\Shared\Documents%20and%20Settings\Ourwhitefacebro\&#1056;&#1072;&#1073;&#1086;&#1095;&#1080;&#1081;%20&#1089;&#1090;&#1086;&#1083;\Stream\meta\46\3\Stream\&#1064;&#1072;&#1073;&#1083;&#1086;&#1085;\work\&#1041;&#1072;&#1083;&#1072;&#1085;&#1089;&#1099;\&#1057;&#1044;&#1077;&#1083;&#1072;&#1085;&#1086;1\ias$FIL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7.4.61\Shared\Documents%20and%20Settings\Ourwhitefacebro\&#1056;&#1072;&#1073;&#1086;&#1095;&#1080;&#1081;%20&#1089;&#1090;&#1086;&#1083;\Stream\meta\46\3\Stream\&#1064;&#1072;&#1073;&#1083;&#1086;&#1085;\work\&#1041;&#1072;&#1083;&#1072;&#1085;&#1089;&#1099;\&#1057;&#1044;&#1077;&#1083;&#1072;&#1085;&#1086;1\&#1053;&#1086;&#1074;&#1072;&#1103;%20&#1088;&#1072;&#1073;&#1086;&#1090;&#1072;\&#1047;&#1072;&#1087;&#1086;&#1083;&#1085;&#1077;&#1085;&#1085;&#1099;&#1077;\&#1042;&#1054;\VODOOTV.BALANCE.2007year2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TEK\FEO\&#1054;&#1090;&#1076;&#1077;&#1083;%20&#1090;&#1072;&#1088;&#1080;&#1092;&#1099;\&#1076;&#1086;&#1089;&#1090;&#1091;&#1087;\&#1045;&#1048;&#1040;&#1057;\2010\&#1055;&#1088;&#1080;&#1085;&#1103;&#1090;&#1086;\PREDEL.ELEK.2010v1.4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~1\FOMINS~1\LOCALS~1\Temp\Rar$DI00.391\Documents%20and%20Settings\Fominskiy_VV\Local%20Settings\Temporary%20Internet%20Files\OLK7C\&#1041;&#1072;&#1083;&#1072;&#1085;&#1089;&#1099;%20&#1088;&#1077;&#1075;&#1080;&#1086;&#1085;&#1072;%20&#1080;&#1079;%20&#1050;&#1043;&#1056;&#1058;%20&#1086;&#1090;%204%20&#1080;&#1102;&#1085;&#1103;\form10%20%20&#1084;&#1080;&#1085;&#1080;&#1089;&#1090;&#1077;&#1088;&#1089;&#1090;&#1074;&#1086;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RAG\&#1058;&#1072;&#1088;&#1080;&#1092;%202009\&#1090;&#1072;&#1073;&#1083;&#1080;&#1094;&#1099;%20&#1076;&#1083;&#1103;%20&#1088;&#1072;&#1089;&#1095;&#1077;&#1090;&#1086;&#1074;28-04-08_2006-2009&#1089;%20&#1048;&#1040;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rashet%20(&#1089;%20&#1082;&#1086;&#1088;&#1088;&#1077;&#1082;&#1090;&#1080;&#1088;%20&#1056;&#1069;&#1050;)%20&#1085;&#1086;&#1074;%20&#1082;&#1086;&#1087;&#1074;&#1083;&#1086;&#1078;&#1077;&#1085;&#1080;&#1103;\&#1058;&#1040;&#1056;&#1048;&#1060;%202006%20&#1056;&#1057;&#1050;%20&#1053;&#1054;&#1042;&#1067;&#1049;%2015.11.2005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riff\c$\Documents%20and%20Settings\&#1040;&#1076;&#1084;&#1080;&#1085;&#1080;&#1089;&#1090;&#1088;&#1072;&#1090;&#1086;&#1088;\&#1056;&#1072;&#1073;&#1086;&#1095;&#1080;&#1081;%20&#1089;&#1090;&#1086;&#1083;\&#1058;&#1077;&#1082;&#1091;&#1095;&#1082;&#1072;\&#1057;&#1077;&#1090;&#1080;\&#1087;&#1080;&#1089;&#1100;&#1084;&#1086;%20&#1082;%20&#1088;&#1072;&#1089;&#1089;&#1099;&#1083;&#1082;&#1077;%2029&#1075;&#1086;\&#1064;&#1040;&#1073;&#1083;&#1086;&#1085;&#1099;%20&#1087;&#1077;&#1088;&#1077;&#1076;&#1072;&#1095;&#1072;%202009\Stream\&#1057;&#1045;&#1058;&#1048;%202009\&#1042;5\OREP.INV.NET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Documents%20and%20Settings\oks\&#1056;&#1072;&#1073;&#1086;&#1095;&#1080;&#1081;%20&#1089;&#1090;&#1086;&#1083;\&#1051;&#1080;&#1076;&#1072;-&#1090;&#1072;&#1088;&#1080;&#1092;\&#1090;&#1072;&#1088;&#1080;&#1092;%202008%20-418,602%20&#1087;&#1086;%20&#1101;.&#1101;&#1085;&#1077;&#1088;&#1075;&#1080;&#1080;%20-&#1056;&#1057;&#1058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SHPZ.DBF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Documents%20and%20Settings\&#1045;&#1088;&#1084;&#1086;&#1083;&#1077;&#1085;&#1082;&#1086;\&#1056;&#1072;&#1073;&#1086;&#1095;&#1080;&#1081;%20&#1089;&#1090;&#1086;&#1083;\Tarif_demo\Tarif2_demo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riff\C$\DOCUME~1\DROMAN~1\LOCALS~1\Temp\notes6030C8\~5047955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VRILOV\common\Documents%20and%20Settings\nata\&#1052;&#1086;&#1080;%20&#1076;&#1086;&#1082;&#1091;&#1084;&#1077;&#1085;&#1090;&#1099;\&#1086;&#1090;&#1076;&#1077;&#1083;&#1099;\&#1046;&#1091;&#1088;&#1085;&#1072;&#1083;_&#1087;&#1077;&#1095;&#1072;&#1090;&#1080;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2;&#1086;&#1080;%20&#1076;&#1086;&#1082;&#1091;&#1084;&#1077;&#1085;&#1090;&#1099;\2004\&#1058;&#1040;&#1056;&#1048;&#1060;%202004%20&#1058;&#1069;\&#1085;&#1086;&#1074;&#1099;&#1081;%20&#1090;&#1072;&#1088;&#1080;&#1092;\&#1058;&#1040;&#1056;&#1048;&#1060;%202004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Nikolaeva.sg\AppData\Local\Microsoft\Windows\Temporary%20Internet%20Files\Content.Outlook\FYQAP01Z\&#1053;&#1086;&#1074;&#1072;&#1103;%20&#1087;&#1072;&#1087;&#1082;&#1072;\Users\ZagrebnevIE\Desktop\GP_TARIFF_2020_&#1064;&#1072;&#1073;&#1083;&#1086;&#1085;%20&#1043;&#1040;&#1047;&#1055;&#1056;&#1052;.xlsx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89;&#1087;&#1077;&#1094;&#1080;&#1072;&#1083;&#1080;&#1089;&#1090;&#1099;\&#1047;&#1072;&#1075;&#1088;&#1077;&#1073;&#1085;&#1077;&#1074;\2021\&#1043;&#1040;&#1056;&#1040;&#1053;&#1058;&#1048;&#1056;&#1059;&#1070;&#1065;&#1048;&#1045;%20&#1055;&#1054;&#1057;&#1058;&#1040;&#1042;&#1065;&#1048;&#1050;&#1048;\&#1053;&#1086;&#1074;&#1072;&#1103;%20&#1087;&#1072;&#1087;&#1082;&#1072;\Users\ZagrebnevIE\Desktop\GP_TARIFF_2020_&#1064;&#1072;&#1073;&#1083;&#1086;&#1085;%20&#1043;&#1040;&#1047;&#1055;&#1056;&#1052;.xlsx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89;&#1087;&#1077;&#1094;&#1080;&#1072;&#1083;&#1080;&#1089;&#1090;&#1099;\&#1047;&#1072;&#1075;&#1088;&#1077;&#1073;&#1085;&#1077;&#1074;\2021\&#1043;&#1040;&#1056;&#1040;&#1053;&#1058;&#1048;&#1056;&#1059;&#1070;&#1065;&#1048;&#1045;%20&#1055;&#1054;&#1057;&#1058;&#1040;&#1042;&#1065;&#1048;&#1050;&#1048;\&#1053;&#1086;&#1074;&#1072;&#1103;%20&#1087;&#1072;&#1087;&#1082;&#1072;\2019\&#1059;&#1056;&#1058;&#1048;&#1062;\&#1053;&#1080;&#1082;&#1086;&#1083;&#1072;&#1077;&#1074;&#1072;\&#1058;&#1040;&#1056;&#1048;&#1060;&#1053;&#1040;&#1071;%20&#1047;&#1040;&#1071;&#1042;&#1050;&#1040;_2020\&#1056;&#1040;&#1057;&#1063;&#1045;&#1058;&#1067;%20&#1053;&#1042;&#1042;_2020\&#1055;&#1086;&#1089;&#1090;&#1086;&#1103;&#1085;&#1085;&#1099;&#1077;_&#1052;_4.xlsx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riff\C$\DOCUME~1\DROMAN~1\LOCALS~1\Temp\notes6030C8\GRES.2007.5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nina\c\&#1052;&#1086;&#1080;%20&#1076;&#1086;&#1082;&#1091;&#1084;&#1077;&#1085;&#1090;&#1099;\fek%202002\FEK%202002.&#1053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dko\&#1054;&#1073;&#1084;&#1077;&#1085;\&#1040;&#1085;&#1072;&#1090;_&#1088;\&#1058;&#1072;&#1088;&#1080;&#1092;_2006\&#1090;&#1072;&#1073;&#1083;_&#1084;&#1077;&#1090;_1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user\&#1056;&#1072;&#1073;&#1086;&#1095;&#1080;&#1081;%20&#1089;&#1090;&#1086;&#1083;\&#1070;&#1051;&#1071;%20&#1057;&#1059;&#1056;&#1043;&#1059;&#1058;\&#1087;&#1077;&#1088;&#1077;&#1076;&#1072;&#1095;&#1072;%202007\&#1055;&#1077;&#1085;&#1079;&#1072;&#1101;&#1085;&#1077;&#1088;&#1075;&#1086;\&#1069;&#1082;&#1089;&#1087;&#1077;&#1088;&#1090;&#1080;&#1079;&#1072;\&#1040;&#1085;&#1072;&#1083;&#1080;&#1079;%20&#1087;&#1086;%20&#1089;&#1090;&#1072;&#1090;&#1100;&#1103;&#1084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backup\data\&#1055;&#1086;&#1095;&#1090;&#1086;&#1074;&#1099;&#1081;%20&#1103;&#1097;&#1080;&#1082;\&#1055;&#1086;&#1095;&#1090;&#1072;%20&#1084;&#1072;&#1081;%202001\46010301&#1057;&#1077;&#1084;&#1077;&#1085;&#1086;&#1074;&#1091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ESK\4.%20&#1069;&#1082;&#1086;&#1085;&#1086;&#1084;&#1080;&#1095;&#1077;&#1089;&#1082;&#1080;&#1081;%20&#1073;&#1083;&#1086;&#1082;\1.%20&#1054;&#1069;&#1080;&#1058;&#1055;\2006\&#1054;&#1090;&#1095;&#1077;&#1090;&#1099;\&#1060;&#1072;&#1082;&#1090;%205%20&#1084;&#1077;&#1089;&#1103;&#1094;&#1077;&#1074;\&#1057;&#1077;&#1073;&#1077;&#1089;&#1090;&#1086;&#1080;&#1084;&#1086;&#1089;&#1090;&#1100;\&#1054;&#1090;&#1095;&#1105;&#1090;%205%20&#1084;&#1077;&#1089;,%20&#1086;&#1078;&#1080;&#1076;.6%20&#1084;&#1077;&#1089;\&#1087;&#1088;&#1080;&#1083;.2.3.%20&#1092;&#1072;&#1082;&#1090;5%20&#1084;&#1077;&#1089;,&#1086;&#1078;&#1080;&#1076;.6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~1\Ogaraeva.FST\LOCALS~1\Temp\Rar$DI00.860\Documents%20and%20Settings\Shumeev\Local%20Settings\Temporary%20Internet%20Files\OLKAB4\Form10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Documents%20and%20Settings\Lifanova_tv\&#1052;&#1086;&#1080;%20&#1076;&#1086;&#1082;&#1091;&#1084;&#1077;&#1085;&#1090;&#1099;\&#1056;&#1072;&#1079;&#1085;&#1099;&#1077;%20&#1087;&#1086;%20&#1056;&#1040;B\&#1083;&#1080;&#1087;&#1077;&#1094;&#1082;-&#1088;&#1072;&#1089;&#1095;&#1077;&#1090;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Documents%20and%20Settings\shlakina_ah.ENERGO\Local%20Settings\Temporary%20Internet%20Files\Content.IE5\S9MJGT6F\&#1056;&#1072;&#1089;&#1095;&#1077;&#1090;%20&#1040;&#1089;&#1090;&#1088;&#1072;&#1093;&#1072;&#1085;&#1100;&#1101;&#1085;&#1077;&#1088;&#1075;&#1086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\&#1087;&#1088;&#1086;&#1075;&#1085;&#1086;&#1079;\2006\V2&#1045;-n.20071.2&#1080;&#1085;.10.2903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ChernovaNYu\Local%20Settings\Temporary%20Internet%20Files\Content.IE5\3TZ55I6O\Documents%20and%20Settings\chernova\&#1052;&#1086;&#1080;%20&#1076;&#1086;&#1082;&#1091;&#1084;&#1077;&#1085;&#1090;&#1099;\Chernova\&#1056;&#1057;&#1050;\Alex\My%20doc\&#1058;&#1040;&#1056;&#1048;&#1060;&#1067;_\&#1090;&#1072;&#1088;&#1080;&#1092;&#1099;%202006&#1075;\&#1087;&#1077;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ChernovaNYu\Local%20Settings\Temporary%20Internet%20Files\Content.IE5\3TZ55I6O\Documents%20and%20Settings\chernova\&#1052;&#1086;&#1080;%20&#1076;&#1086;&#1082;&#1091;&#1084;&#1077;&#1085;&#1090;&#1099;\Chernova\&#1056;&#1057;&#1050;\Alex\My%20doc\&#1058;&#1040;&#1056;&#1048;&#1060;&#1067;_\&#1090;&#1072;&#1088;&#1080;&#1092;&#1099;%202006&#1075;\&#1087;&#1077;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GRES.2007.5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89;&#1087;&#1077;&#1094;&#1080;&#1072;&#1083;&#1080;&#1089;&#1090;&#1099;\&#1047;&#1072;&#1075;&#1088;&#1077;&#1073;&#1085;&#1077;&#1074;\2021\&#1043;&#1040;&#1056;&#1040;&#1053;&#1058;&#1048;&#1056;&#1059;&#1070;&#1065;&#1048;&#1045;%20&#1055;&#1054;&#1057;&#1058;&#1040;&#1042;&#1065;&#1048;&#1050;&#1048;\&#1053;&#1086;&#1074;&#1072;&#1103;%20&#1087;&#1072;&#1087;&#1082;&#1072;\Documents%20and%20Settings\Rromashchenko.FST\&#1056;&#1072;&#1073;&#1086;&#1095;&#1080;&#1081;%20&#1089;&#1090;&#1086;&#1083;\&#1055;&#1056;&#1040;&#1042;&#1051;&#1045;&#1053;&#1048;&#1045;%202007\&#1041;&#1072;&#1083;&#1072;&#1085;&#1089;%20&#1101;&#1085;&#1077;&#1088;&#1075;&#1080;&#1103;%20%202007%20&#1055;&#1088;&#1072;&#1074;&#1083;&#1077;&#1085;&#1080;&#1077;031006\21%2008%2006%20&#1073;&#1072;&#1083;&#1072;&#1085;&#1089;&#1099;%20&#1086;&#1090;%20&#1052;&#1053;&#1042;\Form9-&#1057;&#1072;&#1093;&#1072;&#1083;&#1080;&#1085;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VRILOV\common\WIN\TEMP\Mikhaylov\1\Alexandrov\TMP\pred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Nikolaeva.sg\AppData\Local\Microsoft\Windows\Temporary%20Internet%20Files\Content.Outlook\FYQAP01Z\&#1053;&#1086;&#1074;&#1072;&#1103;%20&#1087;&#1072;&#1087;&#1082;&#1072;\DOCUME~1\EF160~1.ILC\LOCALS~1\Temp\Rar$DI00.281\REP.BLR.2011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89;&#1087;&#1077;&#1094;&#1080;&#1072;&#1083;&#1080;&#1089;&#1090;&#1099;\&#1047;&#1072;&#1075;&#1088;&#1077;&#1073;&#1085;&#1077;&#1074;\2021\&#1043;&#1040;&#1056;&#1040;&#1053;&#1058;&#1048;&#1056;&#1059;&#1070;&#1065;&#1048;&#1045;%20&#1055;&#1054;&#1057;&#1058;&#1040;&#1042;&#1065;&#1048;&#1050;&#1048;\&#1053;&#1086;&#1074;&#1072;&#1103;%20&#1087;&#1072;&#1087;&#1082;&#1072;\DOCUME~1\EF160~1.ILC\LOCALS~1\Temp\Rar$DI00.281\REP.BLR.20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TY"/>
      <sheetName val="ALL"/>
      <sheetName val="Promo Q4"/>
      <sheetName val="Promo"/>
      <sheetName val="transit"/>
      <sheetName val="stock"/>
      <sheetName val="Verysell"/>
      <sheetName val="RSI"/>
      <sheetName val="Lanit"/>
      <sheetName val="Marvel"/>
      <sheetName val="Rombo"/>
      <sheetName val="Evo Config"/>
      <sheetName val="DP Naming"/>
      <sheetName val="NB Naming"/>
      <sheetName val="WS Config"/>
      <sheetName val="EBG"/>
      <sheetName val="Settings"/>
      <sheetName val="CPQ Logo"/>
      <sheetName val="Pricelist"/>
      <sheetName val="Promo_Q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Лист1 (2)"/>
      <sheetName val="Лист3"/>
      <sheetName val="Лист2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SMetstrait"/>
      <sheetName val="2001"/>
      <sheetName val="T25"/>
      <sheetName val="T31"/>
      <sheetName val="форма-прил к ф№1"/>
      <sheetName val="T0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Ком потери"/>
      <sheetName val="_FES"/>
      <sheetName val="t_Настройки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XLR_NoRangeSheet"/>
      <sheetName val="VLOOKUP"/>
      <sheetName val="INPUTMASTER"/>
      <sheetName val="Sheet2"/>
      <sheetName val="Данные для расчета"/>
      <sheetName val="Справочники"/>
      <sheetName val="Справочно"/>
      <sheetName val="Инфо"/>
      <sheetName val="СОК накладные (ТК-Бишкек)"/>
      <sheetName val="2013б_п"/>
      <sheetName val="ИТОГИ  по Н,Р,Э,Q"/>
      <sheetName val="материалы"/>
      <sheetName val="Лист13"/>
      <sheetName val="Макет"/>
      <sheetName val="КТ 13.1.1"/>
      <sheetName val="Списки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9. Смета затрат"/>
      <sheetName val="11 Прочие_расчет"/>
      <sheetName val="10. БДР"/>
      <sheetName val="на 1 тут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#ССЫЛКА"/>
      <sheetName val=""/>
      <sheetName val="перечень бизнес-систем"/>
      <sheetName val="перечень ОИК"/>
      <sheetName val="перечень СКО"/>
      <sheetName val="оргструктур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СВОД (с новой москвой)"/>
      <sheetName val="Корр ИП _2016_2017"/>
      <sheetName val="Расчет НВВ по RAB (2011-2017)"/>
      <sheetName val="ТЭП 1"/>
      <sheetName val="БДДС_нов"/>
      <sheetName val="График"/>
      <sheetName val="ПФВ-0.6"/>
      <sheetName val="ПТ-1.2факт"/>
      <sheetName val="Исх.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янв"/>
      <sheetName val="фев"/>
      <sheetName val="мар"/>
      <sheetName val="апр"/>
      <sheetName val="май"/>
      <sheetName val="июн"/>
      <sheetName val="1кв"/>
      <sheetName val="2кв"/>
      <sheetName val="@ВрСп"/>
      <sheetName val="2.ГСМ"/>
      <sheetName val="Титульный"/>
      <sheetName val="3.15"/>
      <sheetName val="2.Ê"/>
      <sheetName val="Выпадающие списки"/>
      <sheetName val="СБП_Списки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/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Лист1 (2)"/>
      <sheetName val="Лист3"/>
      <sheetName val="Лист2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SMetstrait"/>
      <sheetName val="2001"/>
      <sheetName val="T25"/>
      <sheetName val="T31"/>
      <sheetName val="форма-прил к ф№1"/>
      <sheetName val="T0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Ком потери"/>
      <sheetName val="_FES"/>
      <sheetName val="t_Настройки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XLR_NoRangeSheet"/>
      <sheetName val="VLOOKUP"/>
      <sheetName val="INPUTMASTER"/>
      <sheetName val="Sheet2"/>
      <sheetName val="Данные для расчета"/>
      <sheetName val="Справочники"/>
      <sheetName val="Справочно"/>
      <sheetName val="Инфо"/>
      <sheetName val="СОК накладные (ТК-Бишкек)"/>
      <sheetName val="2013б_п"/>
      <sheetName val="ИТОГИ  по Н,Р,Э,Q"/>
      <sheetName val="материалы"/>
      <sheetName val="Лист13"/>
      <sheetName val="Макет"/>
      <sheetName val="КТ 13.1.1"/>
      <sheetName val="Списки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9. Смета затрат"/>
      <sheetName val="11 Прочие_расчет"/>
      <sheetName val="10. БДР"/>
      <sheetName val="на 1 тут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#ССЫЛКА"/>
      <sheetName val=""/>
      <sheetName val="перечень бизнес-систем"/>
      <sheetName val="перечень ОИК"/>
      <sheetName val="перечень СКО"/>
      <sheetName val="оргструктур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СВОД (с новой москвой)"/>
      <sheetName val="Корр ИП _2016_2017"/>
      <sheetName val="Расчет НВВ по RAB (2011-2017)"/>
      <sheetName val="ТЭП 1"/>
      <sheetName val="БДДС_нов"/>
      <sheetName val="График"/>
      <sheetName val="ПФВ-0.6"/>
      <sheetName val="ПТ-1.2факт"/>
      <sheetName val="Исх.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янв"/>
      <sheetName val="фев"/>
      <sheetName val="мар"/>
      <sheetName val="апр"/>
      <sheetName val="май"/>
      <sheetName val="июн"/>
      <sheetName val="1кв"/>
      <sheetName val="2кв"/>
      <sheetName val="@ВрСп"/>
      <sheetName val="2.ГСМ"/>
      <sheetName val="Титульный"/>
      <sheetName val="3.15"/>
      <sheetName val="2.Ê"/>
      <sheetName val="Выпадающие списки"/>
      <sheetName val="СБП_Списки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/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нига1"/>
      <sheetName val="#ССЫЛКА"/>
      <sheetName val="T0"/>
      <sheetName val="T25"/>
      <sheetName val="T31"/>
      <sheetName val="форма-прил к ф№1"/>
      <sheetName val="FES"/>
      <sheetName val="Свод"/>
      <sheetName val="Свод с ФИ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3"/>
      <sheetName val="расчет численности для э"/>
      <sheetName val="Лист1"/>
      <sheetName val="расчет к ФСТ"/>
      <sheetName val="24 по протоколу"/>
      <sheetName val="25для ЕСНК"/>
      <sheetName val="НТН Тарифы для ЕЭСнК "/>
      <sheetName val="Data"/>
      <sheetName val="4"/>
      <sheetName val="5"/>
      <sheetName val="перекрестка"/>
      <sheetName val="17.1"/>
      <sheetName val="Заголовок"/>
    </sheetNames>
    <definedNames>
      <definedName name="_xlbgnm.M8"/>
      <definedName name="_xlbgnm.M9"/>
      <definedName name="_xlbgnm.q11"/>
      <definedName name="_xlbgnm.q15"/>
      <definedName name="_xlbgnm.q17"/>
      <definedName name="_xlbgnm.q2"/>
      <definedName name="_xlbgnm.q3"/>
      <definedName name="_xlbgnm.q4"/>
      <definedName name="_xlbgnm.q5"/>
      <definedName name="_xlbgnm.q6"/>
      <definedName name="_xlbgnm.q7"/>
      <definedName name="_xlbgnm.q8"/>
      <definedName name="_xlbgnm.q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3"/>
      <sheetName val="расчет численности для э"/>
      <sheetName val="Лист1"/>
      <sheetName val="расчет к ФСТ"/>
      <sheetName val="24 по протоколу"/>
      <sheetName val="25для ЕСНК"/>
      <sheetName val="НТН Тарифы для ЕЭСнК "/>
      <sheetName val="Data"/>
      <sheetName val="4"/>
      <sheetName val="5"/>
      <sheetName val="перекрестка"/>
      <sheetName val="17.1"/>
      <sheetName val="Заголовок"/>
    </sheetNames>
    <definedNames>
      <definedName name="_xlbgnm.M8"/>
      <definedName name="_xlbgnm.M9"/>
      <definedName name="_xlbgnm.q11"/>
      <definedName name="_xlbgnm.q15"/>
      <definedName name="_xlbgnm.q17"/>
      <definedName name="_xlbgnm.q2"/>
      <definedName name="_xlbgnm.q3"/>
      <definedName name="_xlbgnm.q4"/>
      <definedName name="_xlbgnm.q5"/>
      <definedName name="_xlbgnm.q6"/>
      <definedName name="_xlbgnm.q7"/>
      <definedName name="_xlbgnm.q8"/>
      <definedName name="_xlbgnm.q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_FES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на 1 тут"/>
      <sheetName val="T25"/>
      <sheetName val="T31"/>
      <sheetName val="T0"/>
      <sheetName val="ПРОГНОЗ_1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справочник"/>
      <sheetName val="Топливо"/>
      <sheetName val="Форэм-тепло"/>
      <sheetName val="свод_до_вн_об_"/>
      <sheetName val="расш_для_РАО"/>
      <sheetName val="расш_для_РАО_стр_310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на_1_тут"/>
      <sheetName val="Легенда"/>
      <sheetName val="Работы "/>
      <sheetName val="Служебная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SMetstrait"/>
      <sheetName val="2001"/>
      <sheetName val="Данные для расчета"/>
      <sheetName val="Справочник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Ком потери"/>
      <sheetName val="Справочно"/>
      <sheetName val="t_Настройки"/>
      <sheetName val="Инфо"/>
      <sheetName val="СОК накладные (ТК-Бишкек)"/>
      <sheetName val="2013б_п"/>
      <sheetName val="ИТОГИ  по Н,Р,Э,Q"/>
      <sheetName val="материалы"/>
      <sheetName val="Лист13"/>
      <sheetName val="Макет"/>
      <sheetName val="КТ 13.1.1"/>
      <sheetName val="Списки"/>
      <sheetName val="форма-прил к ф№1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Топливо2009"/>
      <sheetName val="2009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9. Смета затрат"/>
      <sheetName val="11 Прочие_расчет"/>
      <sheetName val="10. БДР"/>
      <sheetName val=""/>
      <sheetName val="перечень бизнес-систем"/>
      <sheetName val="перечень ОИК"/>
      <sheetName val="перечень СКО"/>
      <sheetName val="оргструктура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СВОД (с новой москвой)"/>
      <sheetName val="Корр ИП _2016_2017"/>
      <sheetName val="Расчет НВВ по RAB (2011-2017)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vec"/>
      <sheetName val="Таб1.1"/>
      <sheetName val="календарный план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UGOL"/>
      <sheetName val="Кедровский"/>
      <sheetName val="TEHSHEET"/>
      <sheetName val="Перегруппировка"/>
      <sheetName val="ПрЭС"/>
      <sheetName val="план 2000"/>
      <sheetName val="Главная для ТП"/>
      <sheetName val="1.15 (д.б.)"/>
      <sheetName val="Заголовок"/>
      <sheetName val="EKDEB90"/>
      <sheetName val="Смета_"/>
      <sheetName val="ФОТ по месяцам"/>
      <sheetName val="Смета ДУ и ПД"/>
      <sheetName val="Главная"/>
      <sheetName val="на_1_тут"/>
      <sheetName val="ВАРИАНТ_3_РАБОЧИЙ"/>
      <sheetName val="план_2000"/>
      <sheetName val="Главная_для_ТП"/>
      <sheetName val="1_15_(д_б_)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T0"/>
      <sheetName val="Drop down lists"/>
      <sheetName val="служебная"/>
      <sheetName val="реестр сф 2012"/>
      <sheetName val="Итоги"/>
      <sheetName val="Лист2"/>
      <sheetName val="Списки"/>
      <sheetName val="список"/>
      <sheetName val="Гр5(о)"/>
      <sheetName val="共機J"/>
      <sheetName val="Сводка - лизинг"/>
      <sheetName val="SET"/>
      <sheetName val="Сведения"/>
      <sheetName val="База"/>
      <sheetName val="Свод"/>
      <sheetName val="перекрестка"/>
      <sheetName val="16"/>
      <sheetName val="18.2"/>
      <sheetName val="4"/>
      <sheetName val="6"/>
      <sheetName val="6 Списки"/>
      <sheetName val="15"/>
      <sheetName val="17.1"/>
      <sheetName val="2.3"/>
      <sheetName val="P2.1"/>
      <sheetName val="control"/>
      <sheetName val="Регионы"/>
      <sheetName val="NEW-PANEL"/>
      <sheetName val="Свод сметы"/>
      <sheetName val="Handbook"/>
      <sheetName val="Автозаполнение"/>
      <sheetName val="П.8."/>
      <sheetName val="Перечень"/>
      <sheetName val="Справочник коды"/>
      <sheetName val="база подразделение"/>
      <sheetName val="база статьи затрат"/>
      <sheetName val="БД"/>
      <sheetName val="ID ПС"/>
      <sheetName val="Информ-я о регулируемой орг-и"/>
      <sheetName val="Нормы325"/>
      <sheetName val="TOPLIWO"/>
      <sheetName val="2018"/>
      <sheetName val="2019"/>
      <sheetName val="Справочник"/>
      <sheetName val="договора-ОТЧЕТутв.БП"/>
      <sheetName val="Справочно"/>
      <sheetName val="Типовые причины"/>
      <sheetName val="БЗ"/>
      <sheetName val="Классификатор"/>
      <sheetName val="Справочник ЦФО"/>
      <sheetName val="на_1_тут1"/>
      <sheetName val="ВАРИАНТ_3_РАБОЧИЙ1"/>
      <sheetName val="план_20001"/>
      <sheetName val="Главная_для_ТП1"/>
      <sheetName val="1_15_(д_б_)1"/>
      <sheetName val="ФОТ_по_месяцам"/>
      <sheetName val="Смета_ДУ_и_ПД"/>
      <sheetName val="прочие_доходы"/>
      <sheetName val="ТЭП_ТНС_утв_"/>
      <sheetName val="1__свод_филиалы"/>
      <sheetName val="1__ИА"/>
      <sheetName val="1__свод_ЛЭ"/>
      <sheetName val="Смета2_проект__раб_"/>
      <sheetName val="Drop_down_lists"/>
      <sheetName val="реестр_сф_2012"/>
      <sheetName val="Сводка_-_лизинг"/>
      <sheetName val="18_2"/>
      <sheetName val="6_Списки"/>
      <sheetName val="17_1"/>
      <sheetName val="2_3"/>
      <sheetName val="P2_1"/>
      <sheetName val="П_8_"/>
      <sheetName val="Свод_сметы"/>
      <sheetName val="Информ-я_о_регулируемой_орг-и"/>
      <sheetName val="ID_ПС"/>
      <sheetName val="Справочник_коды"/>
      <sheetName val="база_подразделение"/>
      <sheetName val="база_статьи_затрат"/>
      <sheetName val="Отчет"/>
      <sheetName val="Пров_Знач"/>
      <sheetName val="Список подразделений"/>
      <sheetName val="1.0"/>
      <sheetName val="1.1"/>
      <sheetName val="основа часы 51W 51 O"/>
      <sheetName val="основа часы CWP3-CWP3A"/>
      <sheetName val=" СУ ФНП"/>
      <sheetName val="01"/>
      <sheetName val="Расчет НВВ общий"/>
      <sheetName val="Вып. списки"/>
      <sheetName val="Настройка"/>
      <sheetName val="Extrapolacija i interpolacija"/>
      <sheetName val="Настройка 1"/>
      <sheetName val="Справочник статей ДДС"/>
      <sheetName val="Параметры должностей"/>
      <sheetName val="Ввод"/>
      <sheetName val="Курсы_валют"/>
      <sheetName val="Раскрывающиеся списки"/>
      <sheetName val="Список_подразделений"/>
      <sheetName val="1_0"/>
      <sheetName val="1_1"/>
      <sheetName val="основа_часы_51W_51_O"/>
      <sheetName val="основа_часы_CWP3-CWP3A"/>
      <sheetName val="Extrapolacija_i_interpolacija"/>
      <sheetName val="Настройка_1"/>
      <sheetName val="Параметры_должностей"/>
      <sheetName val="Справочник_статей_ДДС"/>
      <sheetName val="Раскрывающиеся_списки"/>
      <sheetName val="УШР на текущую дату"/>
      <sheetName val="Доп. данные"/>
      <sheetName val="Настройки"/>
      <sheetName val="РС"/>
      <sheetName val="Parametri"/>
      <sheetName val="Cevi ukupno "/>
      <sheetName val="Условия"/>
      <sheetName val="График численности (2)"/>
      <sheetName val="Список_подразделений1"/>
      <sheetName val="1_01"/>
      <sheetName val="1_11"/>
      <sheetName val="основа_часы_51W_51_O1"/>
      <sheetName val="основа_часы_CWP3-CWP3A1"/>
      <sheetName val="Extrapolacija_i_interpolacija1"/>
      <sheetName val="Настройка_11"/>
      <sheetName val="Параметры_должностей1"/>
      <sheetName val="Справочник_статей_ДДС1"/>
      <sheetName val="Раскрывающиеся_списки1"/>
      <sheetName val="УШР_на_текущую_дату"/>
      <sheetName val="Доп__данные"/>
      <sheetName val="Baza"/>
      <sheetName val="Расчет для Анализа"/>
      <sheetName val="РКЦ"/>
      <sheetName val="статьи"/>
      <sheetName val="БДР Ф1-АД"/>
      <sheetName val="Источник данных"/>
      <sheetName val="Перечень значений"/>
      <sheetName val="Стро"/>
      <sheetName val="Сотрудники"/>
      <sheetName val="Статусы"/>
      <sheetName val="на_1_тут2"/>
      <sheetName val="на_1_тут3"/>
      <sheetName val="на_1_тут4"/>
      <sheetName val="на_1_тут5"/>
      <sheetName val="на_1_тут6"/>
      <sheetName val="на_1_тут7"/>
      <sheetName val="1"/>
      <sheetName val="0"/>
      <sheetName val="ис.смета"/>
      <sheetName val="Справочник подпроеков"/>
      <sheetName val="Ведомость объемов работ"/>
      <sheetName val="СП"/>
      <sheetName val="Константы"/>
      <sheetName val="справка"/>
      <sheetName val="Статьи БДДС"/>
      <sheetName val="на_1_тут8"/>
      <sheetName val="Список_подразделений2"/>
      <sheetName val="1_02"/>
      <sheetName val="1_12"/>
      <sheetName val="основа_часы_51W_51_O2"/>
      <sheetName val="основа_часы_CWP3-CWP3A2"/>
      <sheetName val="Extrapolacija_i_interpolacija2"/>
      <sheetName val="Настройка_12"/>
      <sheetName val="Параметры_должностей2"/>
      <sheetName val="Справочник_статей_ДДС2"/>
      <sheetName val="Раскрывающиеся_списки2"/>
      <sheetName val="УШР_на_текущую_дату1"/>
      <sheetName val="Доп__данные1"/>
      <sheetName val="Cevi_ukupno_"/>
      <sheetName val="График_численности_(2)"/>
      <sheetName val="Расчет_для_Анализа"/>
      <sheetName val="_СУ_ФНП"/>
      <sheetName val="Перечень_значений"/>
      <sheetName val="БДР_Ф1-АД"/>
      <sheetName val="Источник_данных"/>
      <sheetName val="ис_смета"/>
      <sheetName val="Ведомость_объемов_работ"/>
      <sheetName val="Справочник_подпроеков"/>
      <sheetName val="Справочник_2"/>
      <sheetName val="СправочникУМиТ"/>
      <sheetName val="Потр. щебня"/>
      <sheetName val="ГХ РД"/>
      <sheetName val="ГПР ТОФ"/>
      <sheetName val="ВАРИАНТ_3_РАБОЧИЙ2"/>
      <sheetName val="план_20002"/>
      <sheetName val="Главная_для_ТП2"/>
      <sheetName val="1_15_(д_б_)2"/>
      <sheetName val="ФОТ_по_месяцам1"/>
      <sheetName val="Смета_ДУ_и_ПД1"/>
      <sheetName val="прочие_доходы1"/>
      <sheetName val="ТЭП_ТНС_утв_1"/>
      <sheetName val="1__свод_филиалы1"/>
      <sheetName val="1__ИА1"/>
      <sheetName val="1__свод_ЛЭ1"/>
      <sheetName val="Смета2_проект__раб_1"/>
      <sheetName val="Drop_down_lists1"/>
      <sheetName val="реестр_сф_20121"/>
      <sheetName val="Сводка_-_лизинг1"/>
      <sheetName val="18_21"/>
      <sheetName val="6_Списки1"/>
      <sheetName val="17_11"/>
      <sheetName val="2_31"/>
      <sheetName val="P2_11"/>
      <sheetName val="Параметры"/>
      <sheetName val="ПР. 1 ТКП МЭСР"/>
      <sheetName val="10. Поступления"/>
      <sheetName val="Мари"/>
      <sheetName val="договора-ОТЧЕТутв_БП"/>
      <sheetName val="на_1_тут9"/>
      <sheetName val="ВАРИАНТ_3_РАБОЧИЙ3"/>
      <sheetName val="план_20003"/>
      <sheetName val="Главная_для_ТП3"/>
      <sheetName val="1_15_(д_б_)3"/>
      <sheetName val="ФОТ_по_месяцам2"/>
      <sheetName val="Смета_ДУ_и_ПД2"/>
      <sheetName val="прочие_доходы2"/>
      <sheetName val="ТЭП_ТНС_утв_2"/>
      <sheetName val="1__свод_филиалы2"/>
      <sheetName val="1__ИА2"/>
      <sheetName val="1__свод_ЛЭ2"/>
      <sheetName val="Смета2_проект__раб_2"/>
      <sheetName val="Drop_down_lists2"/>
      <sheetName val="реестр_сф_20122"/>
      <sheetName val="Сводка_-_лизинг2"/>
      <sheetName val="18_22"/>
      <sheetName val="6_Списки2"/>
      <sheetName val="17_12"/>
      <sheetName val="2_32"/>
      <sheetName val="P2_12"/>
      <sheetName val="Свод_сметы1"/>
      <sheetName val="П_8_1"/>
      <sheetName val="Справочник_коды1"/>
      <sheetName val="база_подразделение1"/>
      <sheetName val="база_статьи_затрат1"/>
      <sheetName val="ID_ПС1"/>
      <sheetName val="Информ-я_о_регулируемой_орг-и1"/>
      <sheetName val="Типовые_причины"/>
      <sheetName val="Справочник_ЦФО"/>
      <sheetName val="_СУ_ФНП1"/>
      <sheetName val="Список_подразделений3"/>
      <sheetName val="1_03"/>
      <sheetName val="1_13"/>
      <sheetName val="основа_часы_51W_51_O3"/>
      <sheetName val="основа_часы_CWP3-CWP3A3"/>
      <sheetName val="Extrapolacija_i_interpolacija3"/>
      <sheetName val="Настройка_13"/>
      <sheetName val="Справочник_статей_ДДС3"/>
      <sheetName val="Параметры_должностей3"/>
      <sheetName val="Раскрывающиеся_списки3"/>
      <sheetName val="УШР_на_текущую_дату2"/>
      <sheetName val="Доп__данные2"/>
      <sheetName val="Cevi_ukupno_1"/>
      <sheetName val="График_численности_(2)1"/>
      <sheetName val="Расчет_для_Анализа1"/>
      <sheetName val="БДР_Ф1-АД1"/>
      <sheetName val="Источник_данных1"/>
      <sheetName val="Перечень_значений1"/>
      <sheetName val="ис_смета1"/>
      <sheetName val="Справочник_подпроеков1"/>
      <sheetName val="Ведомость_объемов_работ1"/>
      <sheetName val="Статьи_БДДС"/>
      <sheetName val="Расчет_НВВ_общий"/>
      <sheetName val="Вып__списки"/>
      <sheetName val="Потр__щебня"/>
      <sheetName val="ГХ_РД"/>
      <sheetName val="ГПР_ТОФ"/>
      <sheetName val="ПР__1_ТКП_МЭСР"/>
      <sheetName val="ИТ-бюджет"/>
      <sheetName val="MAIN"/>
      <sheetName val="договора-ОТЧЕТутв_БП1"/>
      <sheetName val="10__Поступления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TITLE"/>
      <sheetName val="CC"/>
      <sheetName val="CD"/>
      <sheetName val="CBYRAB"/>
      <sheetName val="NBYRAB"/>
      <sheetName val="P_1_16"/>
      <sheetName val="P_1_17"/>
      <sheetName val="P_1_17_1"/>
      <sheetName val="P_2_1"/>
      <sheetName val="P_2_2"/>
      <sheetName val="NBYL"/>
      <sheetName val="P_2_1_MOS"/>
      <sheetName val="P_2_2_MOS"/>
      <sheetName val="Титульный"/>
      <sheetName val="tech"/>
      <sheetName val="TECHSHEET"/>
      <sheetName val="Данные об организации"/>
      <sheetName val="Расчёт расходов"/>
      <sheetName val="modBasicRanges"/>
      <sheetName val="Расходы + Баланс"/>
      <sheetName val="Расшифровка расходов"/>
      <sheetName val="П1.16"/>
      <sheetName val="П1.17"/>
      <sheetName val="П1.17.1"/>
      <sheetName val="Р.2.1"/>
      <sheetName val="Р.2.2"/>
      <sheetName val="НВВ по уровням"/>
      <sheetName val="Комментарии"/>
      <sheetName val="Проверка"/>
      <sheetName val="modPass"/>
      <sheetName val="modProv"/>
      <sheetName val="REESTR_ORG"/>
      <sheetName val="REESTR"/>
      <sheetName val="modSheetTitle"/>
      <sheetName val="modfrmMethod"/>
      <sheetName val="modApplyMethods"/>
      <sheetName val="modSheetCostsDetails"/>
      <sheetName val="modCommonProv"/>
      <sheetName val="modProvGeneralProc"/>
      <sheetName val="modInfo"/>
      <sheetName val="modCommandButton"/>
      <sheetName val="modUpdTemplMain"/>
      <sheetName val="modAuthorizationUtilities"/>
      <sheetName val="modUpdateStatus"/>
      <sheetName val="AUTHORIZATION"/>
      <sheetName val="modCommonProcedures"/>
      <sheetName val="modfrmCheckUpdates"/>
      <sheetName val="modfrmUpdateIsInProgress"/>
      <sheetName val="modCostsfeatBalance"/>
      <sheetName val="modfrmCheckInIsInProgress"/>
      <sheetName val="modOrgData"/>
      <sheetName val="modfrmDateChoose"/>
      <sheetName val="modAdditionalOrgData"/>
      <sheetName val="ENERGY.KTL.LT.CALC.NVV.NET"/>
    </sheetNames>
    <definedNames>
      <definedName name="àî"/>
      <definedName name="cd"/>
      <definedName name="com"/>
      <definedName name="CompOt"/>
      <definedName name="CompOt2"/>
      <definedName name="CompRas"/>
      <definedName name="ct"/>
      <definedName name="ď"/>
      <definedName name="ďď"/>
      <definedName name="đđ"/>
      <definedName name="đđđ"/>
      <definedName name="dfgerhfd"/>
      <definedName name="dfhdfh"/>
      <definedName name="dhdfhd"/>
      <definedName name="dhdfhfd"/>
      <definedName name="dhfdhh"/>
      <definedName name="dsragh"/>
      <definedName name="ęĺ"/>
      <definedName name="ew"/>
      <definedName name="fg"/>
      <definedName name="fgnbgfngf"/>
      <definedName name="gdfhgh"/>
      <definedName name="gfg"/>
      <definedName name="gh"/>
      <definedName name="gtnn"/>
      <definedName name="h"/>
      <definedName name="hhh"/>
      <definedName name="hhy"/>
      <definedName name="îî"/>
      <definedName name="j"/>
      <definedName name="k"/>
      <definedName name="l00"/>
      <definedName name="l0000"/>
      <definedName name="l0l0l0"/>
      <definedName name="l0l0l0l0"/>
      <definedName name="_xlbgnm.M8"/>
      <definedName name="_xlbgnm.M9"/>
      <definedName name="nfyz"/>
      <definedName name="o"/>
      <definedName name="öó"/>
      <definedName name="P1_eso"/>
      <definedName name="P1_ESO_PROT"/>
      <definedName name="P1_net"/>
      <definedName name="P1_SBT_PROT"/>
      <definedName name="P1_SCOPE_CORR"/>
      <definedName name="P1_SCOPE_DOP"/>
      <definedName name="P1_SCOPE_FLOAD"/>
      <definedName name="P1_SCOPE_FRML"/>
      <definedName name="P1_SCOPE_FST7"/>
      <definedName name="P1_SCOPE_IND"/>
      <definedName name="P1_SCOPE_IND2"/>
      <definedName name="P1_SCOPE_NOTIND"/>
      <definedName name="P1_SCOPE_NotInd3"/>
      <definedName name="P1_SCOPE_SAVE2"/>
      <definedName name="P1_SET_PRT"/>
      <definedName name="P1_ДиапазонЗащиты"/>
      <definedName name="P16_SCOPE_FULL_LOAD"/>
      <definedName name="P17_SCOPE_FULL_LOAD"/>
      <definedName name="P2_SCOPE_CORR"/>
      <definedName name="P2_SCOPE_FULL_LOAD"/>
      <definedName name="P2_SCOPE_IND"/>
      <definedName name="P2_SCOPE_IND2"/>
      <definedName name="P2_SCOPE_NOTIND"/>
      <definedName name="P2_SCOPE_NotInd3"/>
      <definedName name="P2_SCOPE_SAVE2"/>
      <definedName name="P2_ДиапазонЗащиты"/>
      <definedName name="P3_SCOPE_FULL_LOAD"/>
      <definedName name="P3_SCOPE_IND"/>
      <definedName name="P3_SCOPE_IND2"/>
      <definedName name="P3_SCOPE_NOTIND"/>
      <definedName name="P3_ДиапазонЗащиты"/>
      <definedName name="P4_SCOPE_FULL_LOAD"/>
      <definedName name="P4_SCOPE_IND"/>
      <definedName name="P4_SCOPE_IND2"/>
      <definedName name="P4_SCOPE_NOTIND"/>
      <definedName name="P4_SCOPE_NotInd2"/>
      <definedName name="P4_ДиапазонЗащиты"/>
      <definedName name="P5_SCOPE_FULL_LOAD"/>
      <definedName name="P5_SCOPE_NOTIND"/>
      <definedName name="P5_SCOPE_NotInd2"/>
      <definedName name="P6_SCOPE_FULL_LOAD"/>
      <definedName name="P6_SCOPE_NOTIND"/>
      <definedName name="P6_SCOPE_NotInd2"/>
      <definedName name="P7_SCOPE_FULL_LOAD"/>
      <definedName name="P7_SCOPE_NOTIND"/>
      <definedName name="P7_SCOPE_NotInd2"/>
      <definedName name="P8_SCOPE_FULL_LOAD"/>
      <definedName name="P8_SCOPE_NOTIND"/>
      <definedName name="P9_SCOPE_FULL_LOAD"/>
      <definedName name="_xlbgnm.q11"/>
      <definedName name="_xlbgnm.q15"/>
      <definedName name="_xlbgnm.q17"/>
      <definedName name="_xlbgnm.q2"/>
      <definedName name="_xlbgnm.q3"/>
      <definedName name="_xlbgnm.q4"/>
      <definedName name="_xlbgnm.q5"/>
      <definedName name="_xlbgnm.q6"/>
      <definedName name="_xlbgnm.q7"/>
      <definedName name="_xlbgnm.q8"/>
      <definedName name="_xlbgnm.q9"/>
      <definedName name="regfddg"/>
      <definedName name="rr"/>
      <definedName name="ŕŕ"/>
      <definedName name="upr"/>
      <definedName name="ůůů"/>
      <definedName name="VV"/>
      <definedName name="we"/>
      <definedName name="аа"/>
      <definedName name="АААААААА"/>
      <definedName name="ав"/>
      <definedName name="ап"/>
      <definedName name="аяыпамыпмипи"/>
      <definedName name="бб"/>
      <definedName name="в"/>
      <definedName name="в23ё"/>
      <definedName name="вап"/>
      <definedName name="Вар.их"/>
      <definedName name="Вар.КАЛМЭ"/>
      <definedName name="вв"/>
      <definedName name="вм"/>
      <definedName name="вмивртвр"/>
      <definedName name="вртт"/>
      <definedName name="гнлзщ"/>
      <definedName name="дж"/>
      <definedName name="доопатмо"/>
      <definedName name="Дополнение"/>
      <definedName name="еще"/>
      <definedName name="ж"/>
      <definedName name="жд"/>
      <definedName name="ий"/>
      <definedName name="й"/>
      <definedName name="йй"/>
      <definedName name="йфц"/>
      <definedName name="йц"/>
      <definedName name="йцу"/>
      <definedName name="ке"/>
      <definedName name="компенсация"/>
      <definedName name="кп"/>
      <definedName name="кпнрг"/>
      <definedName name="ктджщз"/>
      <definedName name="лара"/>
      <definedName name="ло"/>
      <definedName name="лор"/>
      <definedName name="мам"/>
      <definedName name="мым"/>
      <definedName name="нгг"/>
      <definedName name="олло"/>
      <definedName name="олс"/>
      <definedName name="ооо"/>
      <definedName name="отпуск"/>
      <definedName name="план56"/>
      <definedName name="ПМС"/>
      <definedName name="ПМС1"/>
      <definedName name="пппп"/>
      <definedName name="пр"/>
      <definedName name="рсср"/>
      <definedName name="с"/>
      <definedName name="с1"/>
      <definedName name="сваеррта"/>
      <definedName name="свмпвппв"/>
      <definedName name="себестоимость2"/>
      <definedName name="ск"/>
      <definedName name="сокращение"/>
      <definedName name="сомп"/>
      <definedName name="сомпас"/>
      <definedName name="сс"/>
      <definedName name="сссс"/>
      <definedName name="ссы"/>
      <definedName name="ссы2"/>
      <definedName name="таня"/>
      <definedName name="тепло"/>
      <definedName name="ть"/>
      <definedName name="у"/>
      <definedName name="у1"/>
      <definedName name="ук"/>
      <definedName name="уу"/>
      <definedName name="УФ"/>
      <definedName name="уыукпе"/>
      <definedName name="фам"/>
      <definedName name="Форма"/>
      <definedName name="фыаспит"/>
      <definedName name="ц"/>
      <definedName name="ц1"/>
      <definedName name="цу"/>
      <definedName name="цуа"/>
      <definedName name="черновик"/>
      <definedName name="щ"/>
      <definedName name="ыаппр"/>
      <definedName name="ыаупп"/>
      <definedName name="ыаыыа"/>
      <definedName name="ыв"/>
      <definedName name="ывпкывк"/>
      <definedName name="ывпмьпь"/>
      <definedName name="ымпы"/>
      <definedName name="ыпр"/>
      <definedName name="ыфса"/>
      <definedName name="ыыыы"/>
      <definedName name="ю"/>
      <definedName name="ююююююю"/>
      <definedName name="я"/>
      <definedName name="яя"/>
      <definedName name="яяя"/>
    </definedNames>
    <sheetDataSet>
      <sheetData sheetId="0" refreshError="1"/>
      <sheetData sheetId="1">
        <row r="3">
          <cell r="B3" t="str">
            <v>Версия 5.1.9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5">
          <cell r="M5">
            <v>2011</v>
          </cell>
        </row>
      </sheetData>
      <sheetData sheetId="18" refreshError="1"/>
      <sheetData sheetId="19">
        <row r="1">
          <cell r="A1" t="str">
            <v>Алтайский край</v>
          </cell>
        </row>
      </sheetData>
      <sheetData sheetId="20" refreshError="1"/>
      <sheetData sheetId="21">
        <row r="20">
          <cell r="AE20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25">
          <cell r="C25">
            <v>2010</v>
          </cell>
        </row>
      </sheetData>
      <sheetData sheetId="30">
        <row r="25">
          <cell r="C25">
            <v>2010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TITLE"/>
      <sheetName val="CC"/>
      <sheetName val="CD"/>
      <sheetName val="CBYRAB"/>
      <sheetName val="NBYRAB"/>
      <sheetName val="P_1_16"/>
      <sheetName val="P_1_17"/>
      <sheetName val="P_1_17_1"/>
      <sheetName val="P_2_1"/>
      <sheetName val="P_2_2"/>
      <sheetName val="NBYL"/>
      <sheetName val="P_2_1_MOS"/>
      <sheetName val="P_2_2_MOS"/>
      <sheetName val="Титульный"/>
      <sheetName val="tech"/>
      <sheetName val="TECHSHEET"/>
      <sheetName val="Данные об организации"/>
      <sheetName val="Расчёт расходов"/>
      <sheetName val="modBasicRanges"/>
      <sheetName val="Расходы + Баланс"/>
      <sheetName val="Расшифровка расходов"/>
      <sheetName val="П1.16"/>
      <sheetName val="П1.17"/>
      <sheetName val="П1.17.1"/>
      <sheetName val="Р.2.1"/>
      <sheetName val="Р.2.2"/>
      <sheetName val="НВВ по уровням"/>
      <sheetName val="Комментарии"/>
      <sheetName val="Проверка"/>
      <sheetName val="modPass"/>
      <sheetName val="modProv"/>
      <sheetName val="REESTR_ORG"/>
      <sheetName val="REESTR"/>
      <sheetName val="modSheetTitle"/>
      <sheetName val="modfrmMethod"/>
      <sheetName val="modApplyMethods"/>
      <sheetName val="modSheetCostsDetails"/>
      <sheetName val="modCommonProv"/>
      <sheetName val="modProvGeneralProc"/>
      <sheetName val="modInfo"/>
      <sheetName val="modCommandButton"/>
      <sheetName val="modUpdTemplMain"/>
      <sheetName val="modAuthorizationUtilities"/>
      <sheetName val="modUpdateStatus"/>
      <sheetName val="AUTHORIZATION"/>
      <sheetName val="modCommonProcedures"/>
      <sheetName val="modfrmCheckUpdates"/>
      <sheetName val="modfrmUpdateIsInProgress"/>
      <sheetName val="modCostsfeatBalance"/>
      <sheetName val="modfrmCheckInIsInProgress"/>
      <sheetName val="modOrgData"/>
      <sheetName val="modfrmDateChoose"/>
      <sheetName val="modAdditionalOrgData"/>
      <sheetName val="ENERGY.KTL.LT.CALC.NVV.NET"/>
    </sheetNames>
    <definedNames>
      <definedName name="àî"/>
      <definedName name="cd"/>
      <definedName name="com"/>
      <definedName name="CompOt"/>
      <definedName name="CompOt2"/>
      <definedName name="CompRas"/>
      <definedName name="ct"/>
      <definedName name="ď"/>
      <definedName name="ďď"/>
      <definedName name="đđ"/>
      <definedName name="đđđ"/>
      <definedName name="dfgerhfd"/>
      <definedName name="dfhdfh"/>
      <definedName name="dhdfhd"/>
      <definedName name="dhdfhfd"/>
      <definedName name="dhfdhh"/>
      <definedName name="dsragh"/>
      <definedName name="ęĺ"/>
      <definedName name="ew"/>
      <definedName name="fg"/>
      <definedName name="fgnbgfngf"/>
      <definedName name="gdfhgh"/>
      <definedName name="gfg"/>
      <definedName name="gh"/>
      <definedName name="gtnn"/>
      <definedName name="h"/>
      <definedName name="hhh"/>
      <definedName name="hhy"/>
      <definedName name="îî"/>
      <definedName name="j"/>
      <definedName name="k"/>
      <definedName name="l00"/>
      <definedName name="l0000"/>
      <definedName name="l0l0l0"/>
      <definedName name="l0l0l0l0"/>
      <definedName name="_xlbgnm.M8"/>
      <definedName name="_xlbgnm.M9"/>
      <definedName name="nfyz"/>
      <definedName name="o"/>
      <definedName name="öó"/>
      <definedName name="P1_eso"/>
      <definedName name="P1_ESO_PROT"/>
      <definedName name="P1_net"/>
      <definedName name="P1_SBT_PROT"/>
      <definedName name="P1_SCOPE_CORR"/>
      <definedName name="P1_SCOPE_DOP"/>
      <definedName name="P1_SCOPE_FLOAD"/>
      <definedName name="P1_SCOPE_FRML"/>
      <definedName name="P1_SCOPE_FST7"/>
      <definedName name="P1_SCOPE_IND"/>
      <definedName name="P1_SCOPE_IND2"/>
      <definedName name="P1_SCOPE_NOTIND"/>
      <definedName name="P1_SCOPE_NotInd3"/>
      <definedName name="P1_SCOPE_SAVE2"/>
      <definedName name="P1_SET_PRT"/>
      <definedName name="P1_ДиапазонЗащиты"/>
      <definedName name="P16_SCOPE_FULL_LOAD"/>
      <definedName name="P17_SCOPE_FULL_LOAD"/>
      <definedName name="P2_SCOPE_CORR"/>
      <definedName name="P2_SCOPE_FULL_LOAD"/>
      <definedName name="P2_SCOPE_IND"/>
      <definedName name="P2_SCOPE_IND2"/>
      <definedName name="P2_SCOPE_NOTIND"/>
      <definedName name="P2_SCOPE_NotInd3"/>
      <definedName name="P2_SCOPE_SAVE2"/>
      <definedName name="P2_ДиапазонЗащиты"/>
      <definedName name="P3_SCOPE_FULL_LOAD"/>
      <definedName name="P3_SCOPE_IND"/>
      <definedName name="P3_SCOPE_IND2"/>
      <definedName name="P3_SCOPE_NOTIND"/>
      <definedName name="P3_ДиапазонЗащиты"/>
      <definedName name="P4_SCOPE_FULL_LOAD"/>
      <definedName name="P4_SCOPE_IND"/>
      <definedName name="P4_SCOPE_IND2"/>
      <definedName name="P4_SCOPE_NOTIND"/>
      <definedName name="P4_SCOPE_NotInd2"/>
      <definedName name="P4_ДиапазонЗащиты"/>
      <definedName name="P5_SCOPE_FULL_LOAD"/>
      <definedName name="P5_SCOPE_NOTIND"/>
      <definedName name="P5_SCOPE_NotInd2"/>
      <definedName name="P6_SCOPE_FULL_LOAD"/>
      <definedName name="P6_SCOPE_NOTIND"/>
      <definedName name="P6_SCOPE_NotInd2"/>
      <definedName name="P7_SCOPE_FULL_LOAD"/>
      <definedName name="P7_SCOPE_NOTIND"/>
      <definedName name="P7_SCOPE_NotInd2"/>
      <definedName name="P8_SCOPE_FULL_LOAD"/>
      <definedName name="P8_SCOPE_NOTIND"/>
      <definedName name="P9_SCOPE_FULL_LOAD"/>
      <definedName name="_xlbgnm.q11"/>
      <definedName name="_xlbgnm.q15"/>
      <definedName name="_xlbgnm.q17"/>
      <definedName name="_xlbgnm.q2"/>
      <definedName name="_xlbgnm.q3"/>
      <definedName name="_xlbgnm.q4"/>
      <definedName name="_xlbgnm.q5"/>
      <definedName name="_xlbgnm.q6"/>
      <definedName name="_xlbgnm.q7"/>
      <definedName name="_xlbgnm.q8"/>
      <definedName name="_xlbgnm.q9"/>
      <definedName name="regfddg"/>
      <definedName name="rr"/>
      <definedName name="ŕŕ"/>
      <definedName name="upr"/>
      <definedName name="ůůů"/>
      <definedName name="VV"/>
      <definedName name="we"/>
      <definedName name="аа"/>
      <definedName name="АААААААА"/>
      <definedName name="ав"/>
      <definedName name="ап"/>
      <definedName name="аяыпамыпмипи"/>
      <definedName name="бб"/>
      <definedName name="в"/>
      <definedName name="в23ё"/>
      <definedName name="вап"/>
      <definedName name="Вар.их"/>
      <definedName name="Вар.КАЛМЭ"/>
      <definedName name="вв"/>
      <definedName name="вм"/>
      <definedName name="вмивртвр"/>
      <definedName name="вртт"/>
      <definedName name="гнлзщ"/>
      <definedName name="дж"/>
      <definedName name="доопатмо"/>
      <definedName name="Дополнение"/>
      <definedName name="еще"/>
      <definedName name="ж"/>
      <definedName name="жд"/>
      <definedName name="ий"/>
      <definedName name="й"/>
      <definedName name="йй"/>
      <definedName name="йфц"/>
      <definedName name="йц"/>
      <definedName name="йцу"/>
      <definedName name="ке"/>
      <definedName name="компенсация"/>
      <definedName name="кп"/>
      <definedName name="кпнрг"/>
      <definedName name="ктджщз"/>
      <definedName name="лара"/>
      <definedName name="ло"/>
      <definedName name="лор"/>
      <definedName name="мам"/>
      <definedName name="мым"/>
      <definedName name="нгг"/>
      <definedName name="олло"/>
      <definedName name="олс"/>
      <definedName name="ооо"/>
      <definedName name="отпуск"/>
      <definedName name="план56"/>
      <definedName name="ПМС"/>
      <definedName name="ПМС1"/>
      <definedName name="пппп"/>
      <definedName name="пр"/>
      <definedName name="рсср"/>
      <definedName name="с"/>
      <definedName name="с1"/>
      <definedName name="сваеррта"/>
      <definedName name="свмпвппв"/>
      <definedName name="себестоимость2"/>
      <definedName name="ск"/>
      <definedName name="сокращение"/>
      <definedName name="сомп"/>
      <definedName name="сомпас"/>
      <definedName name="сс"/>
      <definedName name="сссс"/>
      <definedName name="ссы"/>
      <definedName name="ссы2"/>
      <definedName name="таня"/>
      <definedName name="тепло"/>
      <definedName name="ть"/>
      <definedName name="у"/>
      <definedName name="у1"/>
      <definedName name="ук"/>
      <definedName name="уу"/>
      <definedName name="УФ"/>
      <definedName name="уыукпе"/>
      <definedName name="фам"/>
      <definedName name="Форма"/>
      <definedName name="фыаспит"/>
      <definedName name="ц"/>
      <definedName name="ц1"/>
      <definedName name="цу"/>
      <definedName name="цуа"/>
      <definedName name="черновик"/>
      <definedName name="щ"/>
      <definedName name="ыаппр"/>
      <definedName name="ыаупп"/>
      <definedName name="ыаыыа"/>
      <definedName name="ыв"/>
      <definedName name="ывпкывк"/>
      <definedName name="ывпмьпь"/>
      <definedName name="ымпы"/>
      <definedName name="ыпр"/>
      <definedName name="ыфса"/>
      <definedName name="ыыыы"/>
      <definedName name="ю"/>
      <definedName name="ююююююю"/>
      <definedName name="я"/>
      <definedName name="яя"/>
      <definedName name="яяя"/>
    </definedNames>
    <sheetDataSet>
      <sheetData sheetId="0" refreshError="1"/>
      <sheetData sheetId="1">
        <row r="3">
          <cell r="B3" t="str">
            <v>Версия 5.1.9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5">
          <cell r="M5">
            <v>2011</v>
          </cell>
        </row>
      </sheetData>
      <sheetData sheetId="18" refreshError="1"/>
      <sheetData sheetId="19">
        <row r="1">
          <cell r="A1" t="str">
            <v>Алтайский край</v>
          </cell>
        </row>
      </sheetData>
      <sheetData sheetId="20" refreshError="1"/>
      <sheetData sheetId="21">
        <row r="20">
          <cell r="AE20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25">
          <cell r="C25">
            <v>2010</v>
          </cell>
        </row>
      </sheetData>
      <sheetData sheetId="30">
        <row r="25">
          <cell r="C25">
            <v>2010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водные данные систем"/>
      <sheetName val="Базовые расходы (ЕИАС)"/>
      <sheetName val="Параметры"/>
      <sheetName val="Капитал"/>
      <sheetName val="Тариф"/>
      <sheetName val="Подстановка"/>
      <sheetName val="Итого с пилотами"/>
      <sheetName val="Служебное_1"/>
      <sheetName val="Слкжебное_2"/>
      <sheetName val="для ПЗ_1"/>
      <sheetName val="для ПЗ_2"/>
      <sheetName val="ПРОГНОЗ_1"/>
      <sheetName val="Расчет RAB_Лен и МОЭСК_с 2010 г"/>
      <sheetName val="Лист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Акт Дт Кт_задолж_31_03_2010"/>
      <sheetName val="TEHSHEET"/>
      <sheetName val="FES"/>
      <sheetName val="vec"/>
      <sheetName val="FST5"/>
      <sheetName val="на 1 тут"/>
      <sheetName val="Приложение 2"/>
      <sheetName val="Справочники"/>
      <sheetName val="rombo"/>
      <sheetName val="13.-1 кв.2019"/>
      <sheetName val="киев"/>
      <sheetName val="УФА"/>
      <sheetName val="Т4,Т4а"/>
    </sheetNames>
    <sheetDataSet>
      <sheetData sheetId="0" refreshError="1"/>
      <sheetData sheetId="1" refreshError="1"/>
      <sheetData sheetId="2" refreshError="1">
        <row r="37">
          <cell r="E37">
            <v>95.188674854791898</v>
          </cell>
          <cell r="F37">
            <v>105.054514260806</v>
          </cell>
          <cell r="G37">
            <v>102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-1"/>
      <sheetName val="А-2"/>
      <sheetName val="УЗ-22"/>
      <sheetName val="УИ-34(внутр)"/>
      <sheetName val="УИ-34 (ЭО)"/>
      <sheetName val="УЗ-25 (ЭО)"/>
      <sheetName val="доп. по ремонтам"/>
      <sheetName val="УЗ-26"/>
      <sheetName val="УЗ-27"/>
      <sheetName val="УП-31"/>
      <sheetName val="УИ-39"/>
      <sheetName val="И-40 "/>
      <sheetName val="И-43"/>
      <sheetName val="УК-48 (ОУК)"/>
      <sheetName val="УФ-49"/>
      <sheetName val="УФ-50"/>
      <sheetName val="УФ-51"/>
      <sheetName val="УФ-52"/>
      <sheetName val="УФ-53"/>
      <sheetName val="УФ-54 (ЭО)"/>
      <sheetName val="Налоги 2002"/>
      <sheetName val="УФ-57"/>
      <sheetName val="УФ-60"/>
      <sheetName val="УФ-61"/>
      <sheetName val="УФ-62"/>
      <sheetName val="на 1 тут"/>
      <sheetName val="FES"/>
      <sheetName val="УФ_61"/>
      <sheetName val="Параметры"/>
      <sheetName val="шаблон"/>
      <sheetName val="TEHSHEET"/>
      <sheetName val="Заголовок"/>
      <sheetName val="ARH.Biznes_pl"/>
      <sheetName val="1.5_среднее"/>
      <sheetName val="Gen"/>
      <sheetName val="Exh_DCF_WACC"/>
      <sheetName val="продажи (н)"/>
      <sheetName val="справочник"/>
      <sheetName val="共機J"/>
      <sheetName val="Титульный"/>
      <sheetName val="TSheet"/>
      <sheetName val="ПРОГНОЗ_1"/>
      <sheetName val="Calc"/>
      <sheetName val="ID"/>
      <sheetName val="расчет НВВ РСК по RAB"/>
      <sheetName val="Свод"/>
      <sheetName val="Curves"/>
      <sheetName val="Note"/>
      <sheetName val="Heads"/>
      <sheetName val="Dbase"/>
      <sheetName val="Tables"/>
      <sheetName val="Page 2"/>
      <sheetName val="Input-Moscow"/>
      <sheetName val="Вспомогательные"/>
      <sheetName val="св. о."/>
      <sheetName val="ДДКП"/>
      <sheetName val="Узл. цены"/>
      <sheetName val="И-4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TEHSHEET"/>
      <sheetName val="Исходники"/>
      <sheetName val="Коментарии"/>
      <sheetName val="Расчет RAB"/>
      <sheetName val="пилоты с 2009 года"/>
      <sheetName val="УФ-61"/>
      <sheetName val="Параметр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TEHSHEET"/>
      <sheetName val="Исходники"/>
      <sheetName val="Коментарии"/>
      <sheetName val="Расчет RAB"/>
      <sheetName val="пилоты с 2009 года"/>
      <sheetName val="УФ-61"/>
      <sheetName val="Параметр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правочник"/>
      <sheetName val="Тариф на услуги по передаче ээ"/>
      <sheetName val="Индивидуальные тарифы"/>
      <sheetName val="Расчет котлового тарифа"/>
      <sheetName val="4 баланс ээ"/>
      <sheetName val="5 баланс мощности"/>
      <sheetName val="Расчет расходов RAB"/>
      <sheetName val="расчет НВВ РСК по RAB"/>
      <sheetName val="Расчет индексация"/>
      <sheetName val="TEHSHEET"/>
      <sheetName val="regs"/>
      <sheetName val="Регионы"/>
      <sheetName val="Показатели надежности и кач-ва"/>
      <sheetName val="Свод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3">
          <cell r="L3" t="str">
            <v>1</v>
          </cell>
        </row>
      </sheetData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правочник"/>
      <sheetName val="Тариф на услуги по передаче ээ"/>
      <sheetName val="Индивидуальные тарифы"/>
      <sheetName val="Расчет котлового тарифа"/>
      <sheetName val="4 баланс ээ"/>
      <sheetName val="5 баланс мощности"/>
      <sheetName val="Расчет расходов RAB"/>
      <sheetName val="расчет НВВ РСК по RAB"/>
      <sheetName val="Расчет индексация"/>
      <sheetName val="TEHSHEET"/>
      <sheetName val="regs"/>
      <sheetName val="Регионы"/>
      <sheetName val="Показатели надежности и кач-ва"/>
      <sheetName val="Свод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3">
          <cell r="L3" t="str">
            <v>1</v>
          </cell>
        </row>
      </sheetData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ИЦ"/>
      <sheetName val="Тараскуль"/>
      <sheetName val="TEHSHEET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ИЦ"/>
      <sheetName val="Тараскуль"/>
      <sheetName val="TEHSHEET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Справочники"/>
      <sheetName val="TEHSHEET"/>
      <sheetName val="et_union"/>
      <sheetName val="Томская область1"/>
      <sheetName val="расчет НВВ РСК по RAB"/>
      <sheetName val="Баланс ээ"/>
      <sheetName val="Баланс мощности"/>
      <sheetName val="ЭСО"/>
      <sheetName val="сбыт"/>
      <sheetName val="Рег генер"/>
      <sheetName val="regs"/>
      <sheetName val="НЕ УДАЛЯТЬ!!!"/>
      <sheetName val="параметры ПЗ"/>
      <sheetName val="не_удалять"/>
      <sheetName val="31.08.2004"/>
      <sheetName val="31_08_2004"/>
      <sheetName val="охр труда и подготовка кадров"/>
      <sheetName val="Анализ"/>
      <sheetName val="Обнулить"/>
      <sheetName val="index"/>
      <sheetName val="35998"/>
      <sheetName val="44"/>
      <sheetName val="92"/>
      <sheetName val="94"/>
      <sheetName val="97"/>
      <sheetName val="Шупр"/>
      <sheetName val="Инфо"/>
      <sheetName val="ЯСК"/>
      <sheetName val="#ССЫЛКА"/>
      <sheetName val="Общие продажи"/>
      <sheetName val="Изменения по статьям (2001)"/>
      <sheetName val="FES"/>
      <sheetName val="26"/>
      <sheetName val="29"/>
      <sheetName val="TECHSHEET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</sheetNames>
    <sheetDataSet>
      <sheetData sheetId="0" refreshError="1">
        <row r="21">
          <cell r="B21" t="str">
            <v>EXP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Справочники"/>
      <sheetName val="TEHSHEET"/>
      <sheetName val="et_union"/>
      <sheetName val="Томская область1"/>
      <sheetName val="расчет НВВ РСК по RAB"/>
      <sheetName val="Баланс ээ"/>
      <sheetName val="Баланс мощности"/>
      <sheetName val="ЭСО"/>
      <sheetName val="сбыт"/>
      <sheetName val="Рег генер"/>
      <sheetName val="regs"/>
      <sheetName val="НЕ УДАЛЯТЬ!!!"/>
      <sheetName val="параметры ПЗ"/>
      <sheetName val="не_удалять"/>
      <sheetName val="31.08.2004"/>
      <sheetName val="31_08_2004"/>
      <sheetName val="охр труда и подготовка кадров"/>
      <sheetName val="Анализ"/>
      <sheetName val="Обнулить"/>
      <sheetName val="index"/>
      <sheetName val="35998"/>
      <sheetName val="44"/>
      <sheetName val="92"/>
      <sheetName val="94"/>
      <sheetName val="97"/>
      <sheetName val="Шупр"/>
      <sheetName val="Инфо"/>
      <sheetName val="ЯСК"/>
      <sheetName val="#ССЫЛКА"/>
      <sheetName val="Общие продажи"/>
      <sheetName val="Изменения по статьям (2001)"/>
      <sheetName val="FES"/>
      <sheetName val="26"/>
      <sheetName val="29"/>
      <sheetName val="TECHSHEET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</sheetNames>
    <sheetDataSet>
      <sheetData sheetId="0" refreshError="1">
        <row r="21">
          <cell r="B21" t="str">
            <v>EXP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Инструкция"/>
      <sheetName val="Заголовок"/>
      <sheetName val="Справочники"/>
      <sheetName val="2009"/>
      <sheetName val="Топливо2009"/>
      <sheetName val="Приложение"/>
      <sheetName val="FUELSHEET"/>
      <sheetName val="TEH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Инструкция"/>
      <sheetName val="Заголовок"/>
      <sheetName val="Справочники"/>
      <sheetName val="2009"/>
      <sheetName val="Топливо2009"/>
      <sheetName val="Приложение"/>
      <sheetName val="FUELSHEET"/>
      <sheetName val="TEH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стоянные 4"/>
      <sheetName val="Постоянные_М_4"/>
    </sheetNames>
    <definedNames>
      <definedName name="P1_SCOPE_SV_PRT" refersTo="#ССЫЛКА!"/>
      <definedName name="P2_SCOPE_SV_PRT" refersTo="#ССЫЛКА!"/>
      <definedName name="P3_SCOPE_SV_PRT" refersTo="#ССЫЛКА!"/>
    </definedNames>
    <sheetDataSet>
      <sheetData sheetId="0" refreshError="1"/>
      <sheetData sheetId="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Расчет НВВ общий"/>
      <sheetName val="ЭСО"/>
      <sheetName val="Ген. не уч. ОРЭМ"/>
      <sheetName val="Свод"/>
      <sheetName val="TEHSHEET"/>
      <sheetName val="Топливо2009"/>
      <sheetName val="2009"/>
      <sheetName val="Заголовок"/>
      <sheetName val="Lists"/>
      <sheetName val="ПРОГНОЗ_1"/>
      <sheetName val="Прилож.1"/>
      <sheetName val="Вводные данные систем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ээ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ик"/>
      <sheetName val="Баланс ээ"/>
      <sheetName val="Баланс мощности"/>
      <sheetName val="regs"/>
      <sheetName val="Справочники"/>
      <sheetName val="База"/>
      <sheetName val="proverka"/>
      <sheetName val="Гр5(о)"/>
      <sheetName val="I"/>
      <sheetName val="MTO REV.0"/>
      <sheetName val="ФБР"/>
      <sheetName val="Баланс мощности 2007"/>
      <sheetName val="Dati Caricati"/>
      <sheetName val="Списки"/>
      <sheetName val="F5"/>
      <sheetName val="Лист3"/>
      <sheetName val="Данные"/>
      <sheetName val="ИТ-бюджет"/>
      <sheetName val=""/>
      <sheetName val="5"/>
      <sheetName val="на 1 тут"/>
      <sheetName val="main gate house"/>
      <sheetName val="Тср 19"/>
      <sheetName val="Тср 20"/>
      <sheetName val="Тср 20-24"/>
      <sheetName val="ТБР"/>
      <sheetName val="уф-61"/>
      <sheetName val="Параметры"/>
      <sheetName val="Контакты"/>
      <sheetName val="TECHSHEET"/>
      <sheetName val="тех.лист"/>
      <sheetName val="Оперативный факт за январь 2010"/>
      <sheetName val="REESTR_MO"/>
      <sheetName val="Титульный"/>
      <sheetName val="Статистика ДТП от 15 до 150 кВт"/>
      <sheetName val="fes"/>
      <sheetName val="group structure"/>
      <sheetName val="Исходные данные"/>
      <sheetName val="Управление"/>
      <sheetName val="Tier 31.12.08"/>
      <sheetName val="форма сетевой график эрсб"/>
      <sheetName val="Инструкция"/>
      <sheetName val="отчет_2007"/>
      <sheetName val="Расчет_НВВ_общий"/>
      <sheetName val="Ген__не_уч__ОРЭМ"/>
      <sheetName val="Прилож_1"/>
      <sheetName val="REESTR"/>
      <sheetName val="сбыт"/>
      <sheetName val="Рег генер"/>
      <sheetName val="сети"/>
      <sheetName val="слесаря"/>
      <sheetName val="СЛ7"/>
      <sheetName val="СЛ3"/>
      <sheetName val="ф-1"/>
      <sheetName val="ОСВ"/>
      <sheetName val="прил 1"/>
      <sheetName val="бюджет цтв"/>
      <sheetName val="расчет"/>
      <sheetName val="расходы"/>
      <sheetName val="пол отпуск"/>
      <sheetName val="24"/>
      <sheetName val="16"/>
      <sheetName val="П1.4, П1.5 -Томская обл"/>
      <sheetName val="Таб1.1"/>
      <sheetName val="Лист"/>
      <sheetName val="навигация"/>
      <sheetName val="Производство электроэнергии"/>
      <sheetName val="структура"/>
      <sheetName val="Т11"/>
      <sheetName val="Т1"/>
      <sheetName val="Т2"/>
      <sheetName val="Т3"/>
      <sheetName val="Т6"/>
      <sheetName val="Т7"/>
      <sheetName val="Т8"/>
      <sheetName val="Ш_Передача_ЭЭ"/>
      <sheetName val="Справочник ЦФО"/>
      <sheetName val="Служебный лист"/>
      <sheetName val="см-2 шатурс сети  проект работы"/>
      <sheetName val="Анкета"/>
      <sheetName val="П.1.1."/>
      <sheetName val="П.1.2."/>
      <sheetName val="П.1.3."/>
      <sheetName val="П.3.1."/>
      <sheetName val="П.1.2.1."/>
      <sheetName val="П.4.1"/>
      <sheetName val="П.4.1а"/>
      <sheetName val="П.4.3."/>
      <sheetName val="П.4.3.а"/>
      <sheetName val="П.4.3.б"/>
      <sheetName val="П.4.4."/>
      <sheetName val="П.4.5."/>
      <sheetName val="П.4.6."/>
      <sheetName val="П.4.6.1."/>
      <sheetName val="П.4.6.2."/>
      <sheetName val="П.4.7.1."/>
      <sheetName val="П.4.7.2"/>
      <sheetName val="П.4.7.3."/>
      <sheetName val="П.4.8."/>
      <sheetName val="П.4.9"/>
      <sheetName val="П.4.9.1"/>
      <sheetName val="П.4.10."/>
      <sheetName val="П.4.10.1"/>
      <sheetName val="Закупки"/>
      <sheetName val="ОПР (25 счет)"/>
      <sheetName val="ОХР(26 счет)"/>
      <sheetName val="П.8."/>
      <sheetName val="П.9."/>
      <sheetName val="П.10."/>
      <sheetName val="П.11."/>
      <sheetName val="П.4.11"/>
      <sheetName val="П.4.11.1."/>
      <sheetName val="П.4.12"/>
      <sheetName val="П.12."/>
      <sheetName val="Расчет долг. парам.&quot;"/>
      <sheetName val="П.5.2."/>
      <sheetName val="П.5.3."/>
      <sheetName val="П.5.4."/>
      <sheetName val="6.1"/>
      <sheetName val="6.2"/>
      <sheetName val="Усл ед"/>
      <sheetName val="Усл ед ГВС"/>
      <sheetName val="анализ объемов ГВС"/>
      <sheetName val="анализ объемов ГВС (а)"/>
      <sheetName val="расчет тарифа на ГВС"/>
      <sheetName val="заключение 2015"/>
      <sheetName val="заключение 2015-2017"/>
      <sheetName val="заключение 2015-2017 (передача)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  <cell r="L5">
            <v>10075324.5272</v>
          </cell>
        </row>
        <row r="6">
          <cell r="G6">
            <v>4521433.4000000004</v>
          </cell>
          <cell r="L6">
            <v>3814916.7736999998</v>
          </cell>
        </row>
        <row r="7">
          <cell r="G7">
            <v>0</v>
          </cell>
          <cell r="L7">
            <v>4521433.4000000004</v>
          </cell>
        </row>
        <row r="8">
          <cell r="G8">
            <v>0</v>
          </cell>
          <cell r="L8">
            <v>56451.085700000003</v>
          </cell>
        </row>
        <row r="9">
          <cell r="G9">
            <v>0</v>
          </cell>
        </row>
        <row r="10">
          <cell r="G10">
            <v>4521433.4000000004</v>
          </cell>
        </row>
        <row r="11">
          <cell r="G11">
            <v>0</v>
          </cell>
        </row>
        <row r="12">
          <cell r="L12">
            <v>5501148.3165999996</v>
          </cell>
        </row>
        <row r="13">
          <cell r="L13">
            <v>0</v>
          </cell>
        </row>
        <row r="14">
          <cell r="L14">
            <v>0</v>
          </cell>
        </row>
        <row r="15">
          <cell r="L15">
            <v>10308344.719799999</v>
          </cell>
        </row>
        <row r="16">
          <cell r="G16">
            <v>29679.98</v>
          </cell>
          <cell r="L16">
            <v>-873048.69680000003</v>
          </cell>
        </row>
        <row r="17">
          <cell r="G17">
            <v>1117742.5658</v>
          </cell>
          <cell r="L17">
            <v>-7109.3</v>
          </cell>
        </row>
        <row r="18">
          <cell r="G18">
            <v>267845.42259999999</v>
          </cell>
          <cell r="L18">
            <v>1093729.4369000001</v>
          </cell>
        </row>
        <row r="19">
          <cell r="G19">
            <v>645315.34199999995</v>
          </cell>
          <cell r="L19">
            <v>913.10149999999999</v>
          </cell>
        </row>
        <row r="20">
          <cell r="L20">
            <v>4899.0182000000004</v>
          </cell>
        </row>
        <row r="21">
          <cell r="G21">
            <v>2074016.5419999999</v>
          </cell>
          <cell r="L21">
            <v>1197.818</v>
          </cell>
        </row>
        <row r="22">
          <cell r="L22">
            <v>0</v>
          </cell>
        </row>
        <row r="23">
          <cell r="G23">
            <v>27925.445400000001</v>
          </cell>
          <cell r="L23">
            <v>0</v>
          </cell>
        </row>
        <row r="24">
          <cell r="G24">
            <v>27925.445400000001</v>
          </cell>
        </row>
        <row r="25">
          <cell r="G25">
            <v>0</v>
          </cell>
        </row>
        <row r="26">
          <cell r="G26">
            <v>0</v>
          </cell>
        </row>
        <row r="27">
          <cell r="G27">
            <v>0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2046091.0966</v>
          </cell>
        </row>
        <row r="32">
          <cell r="G32">
            <v>8656033.2523999996</v>
          </cell>
        </row>
        <row r="33">
          <cell r="G33">
            <v>0</v>
          </cell>
        </row>
        <row r="34">
          <cell r="G34">
            <v>0</v>
          </cell>
        </row>
        <row r="35">
          <cell r="G35">
            <v>8656033.2523999996</v>
          </cell>
        </row>
        <row r="37">
          <cell r="G37">
            <v>67501</v>
          </cell>
        </row>
        <row r="39">
          <cell r="G39">
            <v>67501</v>
          </cell>
        </row>
        <row r="40">
          <cell r="G40">
            <v>187845.14480000001</v>
          </cell>
        </row>
        <row r="41">
          <cell r="G41">
            <v>273188.36800000002</v>
          </cell>
        </row>
        <row r="42">
          <cell r="G42">
            <v>528534.51280000003</v>
          </cell>
        </row>
        <row r="43">
          <cell r="G43">
            <v>-890756.76199999999</v>
          </cell>
        </row>
        <row r="45">
          <cell r="G45">
            <v>10075324.5272</v>
          </cell>
        </row>
        <row r="47">
          <cell r="G47">
            <v>4899.0182000000004</v>
          </cell>
        </row>
        <row r="49">
          <cell r="G49">
            <v>205.6601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131.95402349999983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33.964858909038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7">
          <cell r="G77">
            <v>0</v>
          </cell>
        </row>
        <row r="78">
          <cell r="G78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5">
          <cell r="G85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3">
          <cell r="G93">
            <v>4885.2489999999998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7</v>
          </cell>
        </row>
        <row r="149">
          <cell r="G149">
            <v>7246471.5</v>
          </cell>
        </row>
        <row r="150">
          <cell r="G150">
            <v>7164333.5</v>
          </cell>
        </row>
        <row r="151">
          <cell r="G151">
            <v>672196</v>
          </cell>
        </row>
        <row r="152">
          <cell r="G152">
            <v>1067.018</v>
          </cell>
        </row>
        <row r="153">
          <cell r="G153">
            <v>62.997599999999998</v>
          </cell>
        </row>
        <row r="154">
          <cell r="G154">
            <v>6492137.5</v>
          </cell>
        </row>
        <row r="155">
          <cell r="G155">
            <v>3514.51</v>
          </cell>
        </row>
        <row r="156">
          <cell r="G156">
            <v>184.72380000000001</v>
          </cell>
        </row>
        <row r="157">
          <cell r="G157">
            <v>0</v>
          </cell>
        </row>
        <row r="158">
          <cell r="G158">
            <v>0</v>
          </cell>
        </row>
        <row r="160">
          <cell r="G160">
            <v>82138</v>
          </cell>
        </row>
        <row r="161">
          <cell r="G161">
            <v>754472</v>
          </cell>
        </row>
        <row r="162">
          <cell r="G162">
            <v>181699</v>
          </cell>
        </row>
        <row r="163">
          <cell r="G163">
            <v>293126</v>
          </cell>
        </row>
        <row r="164">
          <cell r="G164">
            <v>0</v>
          </cell>
        </row>
        <row r="165">
          <cell r="G165">
            <v>1055372.8999999999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4">
          <cell r="G194">
            <v>0</v>
          </cell>
        </row>
        <row r="197">
          <cell r="G197">
            <v>30806</v>
          </cell>
        </row>
        <row r="198">
          <cell r="G198">
            <v>162856</v>
          </cell>
        </row>
        <row r="199">
          <cell r="G199">
            <v>246720</v>
          </cell>
        </row>
        <row r="200">
          <cell r="G200">
            <v>3162101</v>
          </cell>
        </row>
        <row r="201">
          <cell r="G201">
            <v>97739</v>
          </cell>
        </row>
        <row r="202">
          <cell r="G202">
            <v>0</v>
          </cell>
        </row>
        <row r="203">
          <cell r="G203">
            <v>97739</v>
          </cell>
        </row>
        <row r="204">
          <cell r="G204">
            <v>1050666</v>
          </cell>
        </row>
        <row r="205">
          <cell r="G205">
            <v>259805</v>
          </cell>
        </row>
        <row r="206">
          <cell r="G206">
            <v>518097</v>
          </cell>
        </row>
        <row r="207">
          <cell r="G207">
            <v>527232</v>
          </cell>
        </row>
        <row r="208">
          <cell r="G208">
            <v>6056022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6056022</v>
          </cell>
        </row>
        <row r="212">
          <cell r="G212">
            <v>12685</v>
          </cell>
        </row>
        <row r="214">
          <cell r="G214">
            <v>12685</v>
          </cell>
        </row>
        <row r="215">
          <cell r="G215">
            <v>25380</v>
          </cell>
        </row>
        <row r="216">
          <cell r="G216">
            <v>7796.5</v>
          </cell>
        </row>
        <row r="217">
          <cell r="G217">
            <v>200248.5</v>
          </cell>
        </row>
        <row r="219">
          <cell r="G219">
            <v>27394</v>
          </cell>
        </row>
        <row r="220">
          <cell r="G220">
            <v>169360</v>
          </cell>
        </row>
        <row r="221">
          <cell r="G221">
            <v>3424.5</v>
          </cell>
        </row>
        <row r="222">
          <cell r="G222">
            <v>70</v>
          </cell>
        </row>
        <row r="223">
          <cell r="G223">
            <v>190005.5</v>
          </cell>
        </row>
        <row r="224">
          <cell r="G224">
            <v>436115.5</v>
          </cell>
        </row>
        <row r="226">
          <cell r="G226">
            <v>0</v>
          </cell>
        </row>
        <row r="228">
          <cell r="G228">
            <v>6492137.5</v>
          </cell>
        </row>
        <row r="230">
          <cell r="G230">
            <v>3821.2640000000001</v>
          </cell>
        </row>
        <row r="232">
          <cell r="G232">
            <v>1698.9503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5">
          <cell r="G5">
            <v>16503137.241579933</v>
          </cell>
        </row>
      </sheetData>
      <sheetData sheetId="23">
        <row r="5">
          <cell r="G5">
            <v>16503137.241579933</v>
          </cell>
        </row>
      </sheetData>
      <sheetData sheetId="24">
        <row r="5">
          <cell r="G5">
            <v>16503137.241579933</v>
          </cell>
        </row>
      </sheetData>
      <sheetData sheetId="25">
        <row r="5">
          <cell r="G5">
            <v>16503137.241579933</v>
          </cell>
        </row>
      </sheetData>
      <sheetData sheetId="26">
        <row r="5">
          <cell r="G5">
            <v>16503137.241579933</v>
          </cell>
        </row>
      </sheetData>
      <sheetData sheetId="27">
        <row r="5">
          <cell r="G5">
            <v>16503137.241579933</v>
          </cell>
        </row>
      </sheetData>
      <sheetData sheetId="28">
        <row r="5">
          <cell r="G5">
            <v>16503137.241579933</v>
          </cell>
        </row>
      </sheetData>
      <sheetData sheetId="29">
        <row r="5">
          <cell r="G5">
            <v>16503137.241579933</v>
          </cell>
        </row>
      </sheetData>
      <sheetData sheetId="30">
        <row r="5">
          <cell r="G5">
            <v>16503137.241579933</v>
          </cell>
        </row>
      </sheetData>
      <sheetData sheetId="31">
        <row r="5">
          <cell r="G5">
            <v>16503137.241579933</v>
          </cell>
        </row>
      </sheetData>
      <sheetData sheetId="32">
        <row r="5">
          <cell r="G5">
            <v>16503137.241579933</v>
          </cell>
        </row>
      </sheetData>
      <sheetData sheetId="33">
        <row r="5">
          <cell r="G5">
            <v>16503137.241579933</v>
          </cell>
        </row>
      </sheetData>
      <sheetData sheetId="34">
        <row r="5">
          <cell r="G5">
            <v>16503137.241579933</v>
          </cell>
        </row>
      </sheetData>
      <sheetData sheetId="35">
        <row r="5">
          <cell r="G5">
            <v>16503137.241579933</v>
          </cell>
        </row>
      </sheetData>
      <sheetData sheetId="36">
        <row r="5">
          <cell r="G5">
            <v>16503137.241579933</v>
          </cell>
        </row>
      </sheetData>
      <sheetData sheetId="37">
        <row r="5">
          <cell r="G5">
            <v>16503137.241579933</v>
          </cell>
        </row>
      </sheetData>
      <sheetData sheetId="38">
        <row r="5">
          <cell r="G5">
            <v>16503137.241579933</v>
          </cell>
        </row>
      </sheetData>
      <sheetData sheetId="39">
        <row r="5">
          <cell r="G5">
            <v>16503137.241579933</v>
          </cell>
        </row>
      </sheetData>
      <sheetData sheetId="40">
        <row r="5">
          <cell r="G5">
            <v>16503137.241579933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>
        <row r="5">
          <cell r="G5">
            <v>4551113.38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7">
          <cell r="G7">
            <v>0</v>
          </cell>
        </row>
      </sheetData>
      <sheetData sheetId="65">
        <row r="7">
          <cell r="G7">
            <v>0</v>
          </cell>
        </row>
      </sheetData>
      <sheetData sheetId="66">
        <row r="7">
          <cell r="G7">
            <v>0</v>
          </cell>
        </row>
      </sheetData>
      <sheetData sheetId="67">
        <row r="7">
          <cell r="G7">
            <v>0</v>
          </cell>
        </row>
      </sheetData>
      <sheetData sheetId="68" refreshError="1"/>
      <sheetData sheetId="69">
        <row r="7">
          <cell r="G7">
            <v>0</v>
          </cell>
        </row>
      </sheetData>
      <sheetData sheetId="70">
        <row r="7">
          <cell r="G7">
            <v>0</v>
          </cell>
        </row>
      </sheetData>
      <sheetData sheetId="71">
        <row r="7">
          <cell r="G7">
            <v>0</v>
          </cell>
        </row>
      </sheetData>
      <sheetData sheetId="72">
        <row r="7">
          <cell r="G7">
            <v>0</v>
          </cell>
        </row>
      </sheetData>
      <sheetData sheetId="73">
        <row r="7">
          <cell r="G7">
            <v>0</v>
          </cell>
        </row>
      </sheetData>
      <sheetData sheetId="74" refreshError="1"/>
      <sheetData sheetId="75" refreshError="1"/>
      <sheetData sheetId="76" refreshError="1"/>
      <sheetData sheetId="77" refreshError="1"/>
      <sheetData sheetId="78">
        <row r="5">
          <cell r="G5">
            <v>4551113.38</v>
          </cell>
        </row>
      </sheetData>
      <sheetData sheetId="79" refreshError="1"/>
      <sheetData sheetId="80" refreshError="1"/>
      <sheetData sheetId="81"/>
      <sheetData sheetId="82"/>
      <sheetData sheetId="83" refreshError="1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>
        <row r="5">
          <cell r="L5" t="str">
            <v>в том числе</v>
          </cell>
        </row>
      </sheetData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Prov"/>
      <sheetName val="modLoad"/>
      <sheetName val="Инструкция"/>
      <sheetName val="Лог обновления"/>
      <sheetName val="Титульный"/>
      <sheetName val="Список организаций"/>
      <sheetName val="Свод"/>
      <sheetName val="Результаты загрузки"/>
      <sheetName val="Форма 9.1"/>
      <sheetName val="Форма 9.1 (кварталы)"/>
      <sheetName val="Комментарии"/>
      <sheetName val="Проверка"/>
      <sheetName val="AllSheetsInThisWorkbook"/>
      <sheetName val="TEHSHEET"/>
      <sheetName val="et_union"/>
      <sheetName val="modHTTP"/>
      <sheetName val="modfrmRegion"/>
      <sheetName val="modfrmReestr"/>
      <sheetName val="modfrmAuthorization"/>
      <sheetName val="modFill"/>
      <sheetName val="modReestr"/>
      <sheetName val="modInstruction"/>
      <sheetName val="modUpdTemplMain"/>
      <sheetName val="modfrmCheckUpdates"/>
      <sheetName val="modClassifierValidate"/>
      <sheetName val="modHyp"/>
      <sheetName val="modList01"/>
      <sheetName val="modList00"/>
      <sheetName val="REESTR_ORG"/>
      <sheetName val="REESTR_SOC_NORM"/>
    </sheetNames>
    <sheetDataSet>
      <sheetData sheetId="0"/>
      <sheetData sheetId="1"/>
      <sheetData sheetId="2">
        <row r="3">
          <cell r="B3" t="str">
            <v>Версия 1.0</v>
          </cell>
        </row>
      </sheetData>
      <sheetData sheetId="3"/>
      <sheetData sheetId="4">
        <row r="7">
          <cell r="F7" t="str">
            <v>Тюменская область</v>
          </cell>
        </row>
      </sheetData>
      <sheetData sheetId="5">
        <row r="7">
          <cell r="E7" t="str">
            <v>АО "Газпром энергосбыт Тюмень"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63"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</row>
        <row r="66"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</row>
        <row r="72"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</row>
        <row r="75"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Справочники"/>
      <sheetName val="Приложение 1"/>
      <sheetName val="Приложение 2"/>
      <sheetName val="Приложение 3"/>
      <sheetName val="Приложение 4"/>
      <sheetName val="Регионы"/>
      <sheetName val="FST5"/>
      <sheetName val="0"/>
      <sheetName val="0.3"/>
      <sheetName val="1"/>
      <sheetName val="2.1"/>
      <sheetName val="2"/>
      <sheetName val="2.2"/>
      <sheetName val="2.3"/>
      <sheetName val="4"/>
      <sheetName val="РчСтЭЭ_Ф"/>
      <sheetName val="ИП"/>
      <sheetName val="Ист-ики финанс-я"/>
      <sheetName val="Расчет прибыли"/>
      <sheetName val="РчСтГМ_УП"/>
      <sheetName val="РчСтГМ_Ф"/>
      <sheetName val="0.1"/>
      <sheetName val="РчСтЭЭ_УП"/>
      <sheetName val="РчСтЭЭ"/>
      <sheetName val="Индексы"/>
      <sheetName val="РчСтГМ"/>
      <sheetName val="Гр5(о)"/>
      <sheetName val="TOC"/>
      <sheetName val="FES"/>
      <sheetName val="Параметры"/>
      <sheetName val="TEHSHEET"/>
      <sheetName val="Топливо2009"/>
      <sheetName val="2009"/>
      <sheetName val="OREP.SZPR.2009"/>
      <sheetName val="Титульны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TEHSHEET"/>
      <sheetName val="Диапазоны"/>
      <sheetName val="Инструкция"/>
      <sheetName val="Индексы"/>
      <sheetName val="Заголовок"/>
      <sheetName val="Update"/>
      <sheetName val="Справочник"/>
      <sheetName val="сбыт"/>
      <sheetName val="ЭСО"/>
      <sheetName val="сети"/>
      <sheetName val="Ген. не уч. ОРЭМ"/>
      <sheetName val="топливо"/>
      <sheetName val="Свод"/>
      <sheetName val="4 баланс ээ"/>
      <sheetName val="5 баланс мощности"/>
      <sheetName val="P2.1 усл. единицы"/>
      <sheetName val="P2.2 усл. единицы"/>
      <sheetName val="Расчет НВВ общий"/>
      <sheetName val="Расчет котловых тарифов"/>
      <sheetName val="Параметры"/>
      <sheetName val="Расчет расходов RAB"/>
      <sheetName val="расчет НВВ РСК по RAB"/>
      <sheetName val="Лист1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TEHSHEET"/>
      <sheetName val="Диапазоны"/>
      <sheetName val="Инструкция"/>
      <sheetName val="Индексы"/>
      <sheetName val="Заголовок"/>
      <sheetName val="Update"/>
      <sheetName val="Справочник"/>
      <sheetName val="сбыт"/>
      <sheetName val="ЭСО"/>
      <sheetName val="сети"/>
      <sheetName val="Ген. не уч. ОРЭМ"/>
      <sheetName val="топливо"/>
      <sheetName val="Свод"/>
      <sheetName val="4 баланс ээ"/>
      <sheetName val="5 баланс мощности"/>
      <sheetName val="P2.1 усл. единицы"/>
      <sheetName val="P2.2 усл. единицы"/>
      <sheetName val="Расчет НВВ общий"/>
      <sheetName val="Расчет котловых тарифов"/>
      <sheetName val="Параметры"/>
      <sheetName val="Расчет расходов RAB"/>
      <sheetName val="расчет НВВ РСК по RAB"/>
      <sheetName val="Лист1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исок форм"/>
      <sheetName val="Справочники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999"/>
      <sheetName val="Регионы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УФ-61"/>
      <sheetName val="расчет тарифов"/>
      <sheetName val="Приложение (ТЭЦ) 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Передача ЭЭ"/>
      <sheetName val="FES"/>
      <sheetName val="TEHSHEET"/>
      <sheetName val="Топливо2009"/>
      <sheetName val="2009"/>
      <sheetName val="Титульный"/>
      <sheetName val="14б ДПН отчет"/>
      <sheetName val="16а Сводный анализ"/>
      <sheetName val="Лист1"/>
      <sheetName val="FST5"/>
      <sheetName val="REESTR_MO"/>
      <sheetName val="2.2"/>
      <sheetName val="ИП"/>
      <sheetName val="Ист-ики финанс-я"/>
      <sheetName val="Расчет прибыли"/>
      <sheetName val="2.1"/>
      <sheetName val="2.3"/>
      <sheetName val="0.1"/>
      <sheetName val="Индексы"/>
      <sheetName val="Инструкция"/>
      <sheetName val="ИТОГИ  по Н,Р,Э,Q"/>
      <sheetName val="Сводка-20"/>
      <sheetName val="Сводка"/>
      <sheetName val="Список_форм"/>
      <sheetName val="Приложение_(ТЭЦ)_"/>
      <sheetName val="NEW-PANEL"/>
      <sheetName val="Смета"/>
      <sheetName val="УЕ"/>
      <sheetName val="на 1 тут"/>
      <sheetName val="TSheet"/>
      <sheetName val="ф2 сап"/>
      <sheetName val="Т.16"/>
      <sheetName val="control"/>
      <sheetName val="Таб1.1"/>
      <sheetName val="Мониторинг _1"/>
      <sheetName val="2011 свод"/>
      <sheetName val="i"/>
      <sheetName val="Dati Caricati"/>
      <sheetName val="расчет НВВ РСК по RAB"/>
      <sheetName val="Свод"/>
      <sheetName val="s"/>
      <sheetName val="共機計算"/>
      <sheetName val="共機J"/>
      <sheetName val="合成単価作成・-bldg"/>
      <sheetName val="Curves"/>
      <sheetName val="Note"/>
      <sheetName val="Heads"/>
      <sheetName val="Dbase"/>
      <sheetName val="Tables"/>
      <sheetName val="Page 2"/>
      <sheetName val="pr_f-1"/>
      <sheetName val="календарный план"/>
      <sheetName val="mtl$-inter"/>
      <sheetName val="ОСВ"/>
      <sheetName val="прогноз_1"/>
      <sheetName val="MAIN"/>
    </sheetNames>
    <sheetDataSet>
      <sheetData sheetId="0" refreshError="1"/>
      <sheetData sheetId="1" refreshError="1"/>
      <sheetData sheetId="2" refreshError="1">
        <row r="2">
          <cell r="A2" t="str">
            <v>ТЭС-1</v>
          </cell>
        </row>
        <row r="3">
          <cell r="A3" t="str">
            <v>ТЭС-2</v>
          </cell>
        </row>
        <row r="5">
          <cell r="A5" t="str">
            <v>Добавить строки</v>
          </cell>
        </row>
        <row r="9">
          <cell r="A9" t="str">
            <v>Котельная - 1</v>
          </cell>
        </row>
        <row r="10">
          <cell r="A10" t="str">
            <v>Котельная - 2</v>
          </cell>
        </row>
        <row r="12">
          <cell r="A12" t="str">
            <v>Добавить строки</v>
          </cell>
        </row>
        <row r="30">
          <cell r="A30" t="str">
            <v>Абонплата РАО "ЕЭС России"</v>
          </cell>
        </row>
        <row r="31">
          <cell r="A31" t="str">
            <v>Плата ФСК "ЕЭС России"</v>
          </cell>
        </row>
        <row r="32">
          <cell r="A32" t="str">
            <v>Плата НП "АТС"</v>
          </cell>
        </row>
        <row r="33">
          <cell r="A33" t="str">
            <v>Плата ОАО "СО-ЦДУ ЕЭС"</v>
          </cell>
        </row>
        <row r="35">
          <cell r="A35" t="str">
            <v>Добавить строки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шаблон для R3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перекрестка"/>
      <sheetName val="16"/>
      <sheetName val="18.2"/>
      <sheetName val="4"/>
      <sheetName val="6"/>
      <sheetName val="15"/>
      <sheetName val="17.1"/>
      <sheetName val="2.3"/>
      <sheetName val="ЭСО"/>
      <sheetName val="сбыт"/>
      <sheetName val="Ген. не уч. ОРЭМ"/>
      <sheetName val="сети"/>
      <sheetName val="21.3"/>
      <sheetName val="Форма 20 (1)"/>
      <sheetName val="Форма 20 (2)"/>
      <sheetName val="Форма 20 (3)"/>
      <sheetName val="Форма 20 (4)"/>
      <sheetName val="Форма 20 (5)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Электроэн 4кв"/>
      <sheetName val="Вода 4кв"/>
      <sheetName val="Тепло 4кв"/>
      <sheetName val="ДПН внутр"/>
      <sheetName val="ДПН АРМ"/>
      <sheetName val="Control"/>
      <sheetName val="_x0018_O_x0000__x0000__x0000_"/>
      <sheetName val=""/>
      <sheetName val="Приток"/>
      <sheetName val="Отток"/>
      <sheetName val="Списки"/>
      <sheetName val="FST5"/>
      <sheetName val="TSheet"/>
      <sheetName val="Титульный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35998"/>
      <sheetName val="44"/>
      <sheetName val="92"/>
      <sheetName val="94"/>
      <sheetName val="97"/>
      <sheetName val="Отчет"/>
      <sheetName val="_x0018_O???"/>
      <sheetName val="3"/>
      <sheetName val="5"/>
      <sheetName val="P2.2"/>
      <sheetName val="Расчёт"/>
      <sheetName val="14б ДПН отчет"/>
      <sheetName val="16а Сводный анализ"/>
      <sheetName val="НЕДЕЛИ"/>
      <sheetName val="реализация⼘6㮧疽М"/>
      <sheetName val="TEHSHEET"/>
      <sheetName val="_x0018_O"/>
      <sheetName val="_x0018_O_x0000_"/>
      <sheetName val="Топливо2009"/>
      <sheetName val="2009"/>
      <sheetName val="_x0018_O?"/>
      <sheetName val="Таб1.1"/>
      <sheetName val="ПС 110 кВ №13 А"/>
      <sheetName val="17"/>
      <sheetName val="Ф-1 (для АО-энерго)"/>
      <sheetName val="Ф-2 (для АО-энерго)"/>
      <sheetName val="свод"/>
      <sheetName val="Гр5(о)"/>
      <sheetName val="_x005f_x0018_O_x005f_x0000__x005f_x0000__x005f_x0000_"/>
      <sheetName val="Расчёт НВВ по RAB"/>
      <sheetName val="Лист4"/>
      <sheetName val="СВОД БДДС"/>
      <sheetName val="ПЭ"/>
      <sheetName val="СЭ"/>
      <sheetName val="ЧЭ"/>
      <sheetName val="ИА"/>
      <sheetName val="СевЭС"/>
      <sheetName val="НоябЭС"/>
      <sheetName val="КогЭС"/>
      <sheetName val="НВЭС"/>
      <sheetName val="НЮЭС"/>
      <sheetName val="ЭК"/>
      <sheetName val="УрайЭС"/>
      <sheetName val="СурЭС"/>
      <sheetName val="ТюмТПО "/>
      <sheetName val="ЮжТПО "/>
      <sheetName val="ИшТПО"/>
      <sheetName val="ТобТПО"/>
      <sheetName val="2. Баланс"/>
      <sheetName val="3. БДДС"/>
      <sheetName val="Бюджет_2015"/>
      <sheetName val="ПФ_2015"/>
      <sheetName val="ПД_2015"/>
      <sheetName val="НВВ"/>
      <sheetName val="Бюджет_15_поквартально."/>
      <sheetName val="Бюджет_01.15"/>
      <sheetName val="ПФ_01.15"/>
      <sheetName val="ПД_01.15"/>
      <sheetName val="Бюджет_02.15"/>
      <sheetName val="ПФ_02.15"/>
      <sheetName val="ПД_02.15"/>
      <sheetName val="Бюджет_03.15"/>
      <sheetName val="ПФ_03.15"/>
      <sheetName val="ПД_03.15"/>
      <sheetName val="Бюджет_1кв._15"/>
      <sheetName val="ПФ_1кв._15"/>
      <sheetName val="ПД_1кв._15"/>
      <sheetName val="Бюджет_04.15"/>
      <sheetName val="ПФ_04.15"/>
      <sheetName val="ПД_04.15"/>
      <sheetName val="Бюджет_05.15"/>
      <sheetName val="ПФ_05.15"/>
      <sheetName val="ПД_05.15"/>
      <sheetName val="Бюджет_06.15"/>
      <sheetName val="ПФ_06.15"/>
      <sheetName val="ПД_06.15"/>
      <sheetName val="Бюджет_2кв._15"/>
      <sheetName val="ПФ_2кв._15"/>
      <sheetName val="ПД_2кв._15"/>
      <sheetName val="Бюджет_6мес._15"/>
      <sheetName val="ПФ_6мес._15"/>
      <sheetName val="Справочник"/>
      <sheetName val="ТО 2016"/>
      <sheetName val="Справка"/>
      <sheetName val="ПС - Действующие"/>
      <sheetName val="Список"/>
      <sheetName val="ФБР"/>
      <sheetName val="ПД_6мес._15"/>
      <sheetName val="Бюджет_07.15"/>
      <sheetName val="ПФ_07.15"/>
      <sheetName val="ПД_07.15"/>
      <sheetName val="Бюджет_08.15"/>
      <sheetName val="ПФ_08.15"/>
      <sheetName val="ПД_08.15"/>
      <sheetName val="Бюджет_09.15"/>
      <sheetName val="ПФ_09.15"/>
      <sheetName val="ПД_09.15"/>
      <sheetName val="Бюджет_3кв._15"/>
      <sheetName val="Список дефектов"/>
      <sheetName val="ПФ_3кв._15"/>
      <sheetName val="ПД_3кв._15"/>
      <sheetName val="Бюджет_9мес._15"/>
      <sheetName val="ПФ_9мес._15"/>
      <sheetName val="ПД_9мес._15"/>
      <sheetName val="Бюджет_10.15"/>
      <sheetName val="ПФ_10.15"/>
      <sheetName val="ПД_10.15"/>
      <sheetName val="Бюджет_11.15"/>
      <sheetName val="ПФ_11.15"/>
      <sheetName val="ПД_11.15"/>
      <sheetName val="Бюджет_12.15"/>
      <sheetName val="ПФ_12.15"/>
      <sheetName val="ПД_12.15"/>
      <sheetName val="Бюджет_4кв._15"/>
      <sheetName val="ПФ_4кв._15"/>
      <sheetName val="ПД_4кв._15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ОФР"/>
      <sheetName val="СБП_СметаЗатрат"/>
      <sheetName val="СБП_ИПР"/>
      <sheetName val="СБП_Затраты_на_персонал"/>
      <sheetName val="СБП_ОцП"/>
      <sheetName val="СБП_ДопИнфо"/>
      <sheetName val="СБП_Общее"/>
      <sheetName val="Сценарные условия"/>
      <sheetName val="Титул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9.ОФР"/>
      <sheetName val="3.Программа реализации"/>
      <sheetName val="4.Баланс эм"/>
      <sheetName val="5.Производство"/>
      <sheetName val="6.Топливо"/>
      <sheetName val="7.ИПР"/>
      <sheetName val="8.Затраты на персонал"/>
      <sheetName val="10.1. Смета затрат"/>
      <sheetName val="10.2. Прочие ДиР"/>
      <sheetName val="11. БДР"/>
      <sheetName val="12.БДДС (ДПН)"/>
      <sheetName val="СБП_Проверки"/>
      <sheetName val="13.Прогнозный баланс"/>
      <sheetName val="14.ПУЭ"/>
      <sheetName val="ОР_новая методика 2"/>
      <sheetName val="ОР_новая методика"/>
      <sheetName val="т4,т4а"/>
      <sheetName val="REESTR_ORG"/>
      <sheetName val="Инструкция"/>
      <sheetName val="1.3 Расчет НВВ по RAB (2022)"/>
      <sheetName val="1.7 Баланс ээ"/>
      <sheetName val=" O_x0000__x0000__x0000_"/>
      <sheetName val=" O???"/>
      <sheetName val=" O_x0000_"/>
      <sheetName val=" O"/>
      <sheetName val=" O?"/>
      <sheetName val="共機J"/>
      <sheetName val="реализация_СВОД1"/>
      <sheetName val="реализация_нерег1"/>
      <sheetName val="реализация_рег1"/>
      <sheetName val="расчет_смешанного_тарифа1"/>
      <sheetName val="товарка_население1"/>
      <sheetName val="товарка_исх1"/>
      <sheetName val="смешанный_тариф_рег1"/>
      <sheetName val="товарка_рег1"/>
      <sheetName val="смешанный_тариф_нерег1"/>
      <sheetName val="товарка_нерег1"/>
      <sheetName val="смешанный_тариф_итого1"/>
      <sheetName val="товарка_итого1"/>
      <sheetName val="1_1_1_1_(товарка_исх_)1"/>
      <sheetName val="1_1_1_1_(товарка_рег)1"/>
      <sheetName val="1_1_1_1_(товарка_нерег)1"/>
      <sheetName val="1_1_1_1_(товарка_итого)1"/>
      <sheetName val="1_1_1_1_(товарка_горсети_исх_)1"/>
      <sheetName val="1_1_1_1_(товарка_горсети_рег)1"/>
      <sheetName val="1_1_1_1_(товарка_горсети_нерег1"/>
      <sheetName val="1_1_1_1_(товарка_горсети_итого1"/>
      <sheetName val="товарка_отрасли1"/>
      <sheetName val="товарка_группы1"/>
      <sheetName val="товарка_горсети1"/>
      <sheetName val="Анализ_по_товарке1"/>
      <sheetName val="Анализ_по_товарке_(ОПП)1"/>
      <sheetName val="Анализ_по_реализации1"/>
      <sheetName val="товарка_факт_по_рег__тарифу1"/>
      <sheetName val="Анализ_товарки_по_рег__тарифу1"/>
      <sheetName val="Анализ_товарки_ОПП_рег__тарифу1"/>
      <sheetName val="P2_11"/>
      <sheetName val="Мониторинг__21"/>
      <sheetName val="группы_итого_1с1"/>
      <sheetName val="группы_рег_1"/>
      <sheetName val="группы_нерег_1"/>
      <sheetName val="группы_перерасчет_рег_1"/>
      <sheetName val="группы_перерасчет_нерег_1"/>
      <sheetName val="группы_итого_проверка1"/>
      <sheetName val="Бюджет_2010_ожид_1"/>
      <sheetName val="Ген__не_уч__ОРЭМ1"/>
      <sheetName val="шаблон_для_R31"/>
      <sheetName val="18_21"/>
      <sheetName val="17_11"/>
      <sheetName val="21_31"/>
      <sheetName val="2_31"/>
      <sheetName val="Форма_20_(1)1"/>
      <sheetName val="Форма_20_(2)1"/>
      <sheetName val="Форма_20_(3)1"/>
      <sheetName val="Форма_20_(4)1"/>
      <sheetName val="Форма_20_(5)1"/>
      <sheetName val="анализ_501"/>
      <sheetName val="анализ_511"/>
      <sheetName val="анализ_571"/>
      <sheetName val="анализ_621"/>
      <sheetName val="расшифровка_621"/>
      <sheetName val="76_5,511"/>
      <sheetName val="91_2,511"/>
      <sheetName val="расх__из_приб__фев_20101"/>
      <sheetName val="инвест_прогр1"/>
      <sheetName val="сч_60_услуги_СЭ1"/>
      <sheetName val="БР_продажа_1"/>
      <sheetName val="КЗ_60_11"/>
      <sheetName val="КЗ_76_51"/>
      <sheetName val="авансы_выданные_60_21"/>
      <sheetName val="_анализ__701"/>
      <sheetName val="68_1_ПОДОХОДНЫЙ1"/>
      <sheetName val="68_2_НДС1"/>
      <sheetName val="68_4_налог_на_ПРИБЫЛЬ1"/>
      <sheetName val="68_4_1__платежи_в_бюджет1"/>
      <sheetName val="68_4_2_начисление__налога_ПРИБ1"/>
      <sheetName val="68_8_ИМУЩЕСТВО1"/>
      <sheetName val="68_10_ОКР_СРЕДА1"/>
      <sheetName val="68_11_ТРАНСПОРТ1"/>
      <sheetName val="68_12_ЗЕМЛЯ1"/>
      <sheetName val="68_14_ГОСПОШЛИНА1"/>
      <sheetName val="Анализ_971"/>
      <sheetName val="69_1_СОЦ_СТРАХ1"/>
      <sheetName val="69_2_ПФ1"/>
      <sheetName val="69_3_МЕД_СТРАХ_1"/>
      <sheetName val="69_11_ТРАВМАТИЗМ1"/>
      <sheetName val="58_1_АКЦИИ_СГЭС1"/>
      <sheetName val="58_2_ВЕКСЕЛЯ1"/>
      <sheetName val="58_3_ЗАЙМЫ1"/>
      <sheetName val="58_2_91_1_ВЕКСЕЛЯ1"/>
      <sheetName val="91_2_58_2_ВЕКСЕЛЯ1"/>
      <sheetName val="анализ_сч_751"/>
      <sheetName val="план_счетов1"/>
      <sheetName val="Лист1_(2)1"/>
      <sheetName val="Электроэн_4кв1"/>
      <sheetName val="Вода_4кв1"/>
      <sheetName val="Тепло_4кв1"/>
      <sheetName val="ДПН_внутр1"/>
      <sheetName val="ДПН_АРМ1"/>
      <sheetName val="O???"/>
      <sheetName val="P2_2"/>
      <sheetName val="14б_ДПН_отчет"/>
      <sheetName val="16а_Сводный_анализ"/>
      <sheetName val="O?"/>
      <sheetName val="Таб1_1"/>
      <sheetName val="ПС_110_кВ_№13_А"/>
      <sheetName val="Ф-1_(для_АО-энерго)"/>
      <sheetName val="Ф-2_(для_АО-энерго)"/>
      <sheetName val="Расчёт_НВВ_по_RAB"/>
      <sheetName val="СВОД_БДДС"/>
      <sheetName val="2__Баланс"/>
      <sheetName val="3__БДДС"/>
      <sheetName val="Бюджет_15_поквартально_"/>
      <sheetName val="Бюджет_01_15"/>
      <sheetName val="ПФ_01_15"/>
      <sheetName val="ПД_01_15"/>
      <sheetName val="Бюджет_02_15"/>
      <sheetName val="ПФ_02_15"/>
      <sheetName val="ПД_02_15"/>
      <sheetName val="Бюджет_03_15"/>
      <sheetName val="ПФ_03_15"/>
      <sheetName val="ПД_03_15"/>
      <sheetName val="Бюджет_1кв__15"/>
      <sheetName val="ПФ_1кв__15"/>
      <sheetName val="ПД_1кв__15"/>
      <sheetName val="Бюджет_04_15"/>
      <sheetName val="ПФ_04_15"/>
      <sheetName val="ПД_04_15"/>
      <sheetName val="Бюджет_05_15"/>
      <sheetName val="ПФ_05_15"/>
      <sheetName val="ПД_05_15"/>
      <sheetName val="Бюджет_06_15"/>
      <sheetName val="ПФ_06_15"/>
      <sheetName val="ПД_06_15"/>
      <sheetName val="Бюджет_2кв__15"/>
      <sheetName val="ПФ_2кв__15"/>
      <sheetName val="ПД_2кв__15"/>
      <sheetName val="Бюджет_6мес__15"/>
      <sheetName val="ПФ_6мес__15"/>
      <sheetName val="ТюмТПО_"/>
      <sheetName val="ЮжТПО_"/>
      <sheetName val="ПС_-_Действующие"/>
      <sheetName val="ПД_6мес__15"/>
      <sheetName val="Бюджет_07_15"/>
      <sheetName val="ПФ_07_15"/>
      <sheetName val="ПД_07_15"/>
      <sheetName val="Бюджет_08_15"/>
      <sheetName val="ПФ_08_15"/>
      <sheetName val="ПД_08_15"/>
      <sheetName val="Бюджет_09_15"/>
      <sheetName val="ПФ_09_15"/>
      <sheetName val="ПД_09_15"/>
      <sheetName val="Бюджет_3кв__15"/>
      <sheetName val="Список_дефектов"/>
      <sheetName val="ПФ_3кв__15"/>
      <sheetName val="ПД_3кв__15"/>
      <sheetName val="Бюджет_9мес__15"/>
      <sheetName val="ПФ_9мес__15"/>
      <sheetName val="ПД_9мес__15"/>
      <sheetName val="Бюджет_10_15"/>
      <sheetName val="ПФ_10_15"/>
      <sheetName val="ПД_10_15"/>
      <sheetName val="Бюджет_11_15"/>
      <sheetName val="ПФ_11_15"/>
      <sheetName val="ПД_11_15"/>
      <sheetName val="Бюджет_12_15"/>
      <sheetName val="ПФ_12_15"/>
      <sheetName val="ПД_12_15"/>
      <sheetName val="Бюджет_4кв__15"/>
      <sheetName val="ПФ_4кв__15"/>
      <sheetName val="ПД_4кв__15"/>
      <sheetName val="ТО_2016"/>
      <sheetName val="Сценарные_условия"/>
      <sheetName val="Содержание_-_расшир_формат"/>
      <sheetName val="Содержание_-_агрегир__формат"/>
      <sheetName val="1_Общие_сведения"/>
      <sheetName val="2_Оценочные_показатели"/>
      <sheetName val="9_ОФР"/>
      <sheetName val="3_Программа_реализации"/>
      <sheetName val="4_Баланс_эм"/>
      <sheetName val="5_Производство"/>
      <sheetName val="6_Топливо"/>
      <sheetName val="7_ИПР"/>
      <sheetName val="8_Затраты_на_персонал"/>
      <sheetName val="10_1__Смета_затрат"/>
      <sheetName val="10_2__Прочие_ДиР"/>
      <sheetName val="11__БДР"/>
      <sheetName val="12_БДДС_(ДПН)"/>
      <sheetName val="13_Прогнозный_баланс"/>
      <sheetName val="14_ПУЭ"/>
      <sheetName val="ОР_новая_методика_2"/>
      <sheetName val="ОР_новая_методика"/>
      <sheetName val="Производство_электроэнергии"/>
      <sheetName val="Т19_1"/>
      <sheetName val="_O"/>
      <sheetName val="_O???"/>
      <sheetName val="_O?"/>
      <sheetName val="1_3_Расчет_НВВ_по_RAB_(2022)"/>
      <sheetName val="1_7_Баланс_ээ"/>
      <sheetName val="_x0018_O___"/>
      <sheetName val="_x0018_O_"/>
      <sheetName val="уф-61"/>
      <sheetName val="прил 1"/>
      <sheetName val="_x005f_x0018_O___"/>
      <sheetName val="_x005f_x0018_O_x005f_x0000_"/>
      <sheetName val="_x005f_x0018_O"/>
      <sheetName val="_x005f_x0018_O_"/>
      <sheetName val="_x005f_x005f_x005f_x0018_O_x005f_x005f_x005f_x0000__x00"/>
      <sheetName val="_x005f_x0018_O_x005f_x0000__x00"/>
      <sheetName val=" O___"/>
      <sheetName val=" O_"/>
      <sheetName val="20:21"/>
      <sheetName val="2"/>
      <sheetName val="0.1"/>
      <sheetName val="1"/>
      <sheetName val="10"/>
      <sheetName val="11"/>
      <sheetName val="12"/>
      <sheetName val="13"/>
      <sheetName val="14"/>
      <sheetName val="18"/>
      <sheetName val="24.1"/>
      <sheetName val="30"/>
      <sheetName val="6.1"/>
      <sheetName val="7"/>
      <sheetName val="8"/>
      <sheetName val="9"/>
      <sheetName val="共機計算"/>
      <sheetName val="合成単価作成・-bldg"/>
      <sheetName val="Curves"/>
      <sheetName val="Note"/>
      <sheetName val="Heads"/>
      <sheetName val="Dbase"/>
      <sheetName val="Tables"/>
      <sheetName val="Page 2"/>
      <sheetName val="Служебный лист"/>
      <sheetName val="прогноз_1"/>
      <sheetName val="на 1 тут"/>
      <sheetName val="HO_hrs"/>
      <sheetName val="ESTI."/>
      <sheetName val="DI-ESTI"/>
      <sheetName val="main gate house"/>
      <sheetName val="см-2 шатурс сети  проект работы"/>
      <sheetName val="бддс_свод"/>
      <sheetName val="Бюджет_6ме_x0000__x0000_Ԁ_x0000_䀀"/>
      <sheetName val="Бюджет_6ме_x0000__x0000_Ԁ_x0000_耀"/>
      <sheetName val="Бюджет_6ме栍⹑렀쁚쨉"/>
      <sheetName val="Бюджет_6ме栊⹑က줳쨌"/>
      <sheetName val="Бюджет_6ме쨌/_x0000_蠀"/>
      <sheetName val="Бюджет_6ме쨀/_x0000_"/>
      <sheetName val="Расчет НВВ общий"/>
      <sheetName val="Уравнения"/>
      <sheetName val="расчетный"/>
      <sheetName val="расчет"/>
      <sheetName val="Проводки'02"/>
      <sheetName val="group structure"/>
      <sheetName val="Баланс"/>
      <sheetName val="сведения"/>
      <sheetName val="T0"/>
      <sheetName val="T25"/>
      <sheetName val="T31"/>
      <sheetName val="income statement"/>
      <sheetName val="Форма сетевой график ЭРСБ"/>
      <sheetName val="B inputs"/>
      <sheetName val="KrasInputs"/>
      <sheetName val="OMinputs"/>
      <sheetName val="TVinputs"/>
      <sheetName val="Бюджет_6ме"/>
      <sheetName val="Бюджет_6ме쨌/"/>
      <sheetName val="Бюджет_6ме쨀/"/>
      <sheetName val="тариф Бежецк"/>
      <sheetName val="BExRepositorySheet"/>
      <sheetName val="ПМЭС"/>
      <sheetName val="МЭС"/>
      <sheetName val="Лимит по протоколам"/>
      <sheetName val="Для лимита 2016"/>
      <sheetName val="Для лимита 2016 (И)"/>
      <sheetName val="РЕЗЕРВ"/>
      <sheetName val="Валдай"/>
      <sheetName val="Вер-Д"/>
      <sheetName val="Вол-Д"/>
      <sheetName val="Вол-О"/>
      <sheetName val="Вологда"/>
      <sheetName val="Пр"/>
      <sheetName val="Чер"/>
      <sheetName val="Упр"/>
      <sheetName val="СПБ"/>
      <sheetName val="Валдай 2013"/>
      <sheetName val="Вер-Д  2013"/>
      <sheetName val="Вол-Д 2013"/>
      <sheetName val="Вол-О 2013"/>
      <sheetName val="Вологда 2013"/>
      <sheetName val="М 2013"/>
      <sheetName val="Пр 2013"/>
      <sheetName val="Чер 2013"/>
      <sheetName val="Упр 2013"/>
      <sheetName val="СПБ 2013"/>
      <sheetName val="Валдай 2014"/>
      <sheetName val="Вер-Д 2014"/>
      <sheetName val="Вол-Д 2014"/>
      <sheetName val="Вол-О 2014"/>
      <sheetName val="Вологда 2014"/>
      <sheetName val="М 2014"/>
      <sheetName val="Пр 2014"/>
      <sheetName val="Чер 2014"/>
      <sheetName val="Упр 2014"/>
      <sheetName val="СПБ 2014"/>
      <sheetName val="Валдай 2015"/>
      <sheetName val="Вер-Д 2015"/>
      <sheetName val="Вол-Д 2015"/>
      <sheetName val="Вол-О 2015"/>
      <sheetName val="Вологда 2015"/>
      <sheetName val="М 2015"/>
      <sheetName val="Пр 2015"/>
      <sheetName val="Чер 2015"/>
      <sheetName val="Упр 2015"/>
      <sheetName val="СПБ 2015"/>
      <sheetName val="РЕЗЕРВ (c эрками)"/>
      <sheetName val="Вал"/>
      <sheetName val="Верх"/>
      <sheetName val="Дон"/>
      <sheetName val="Окс"/>
      <sheetName val="Вол"/>
      <sheetName val="М"/>
      <sheetName val="Приокское"/>
      <sheetName val="Черн"/>
      <sheetName val="СПБ "/>
      <sheetName val="диапазоны"/>
      <sheetName val="REESTR"/>
      <sheetName val="Face"/>
      <sheetName val="Info"/>
      <sheetName val="Grouplist"/>
      <sheetName val="Variables"/>
      <sheetName val="GLC_ratios_Jun"/>
      <sheetName val="Исходные данные"/>
      <sheetName val="TECHSHEET"/>
      <sheetName val="ras bs"/>
      <sheetName val="Dimensions"/>
      <sheetName val="реализация_СВОД2"/>
      <sheetName val="реализация_нерег2"/>
      <sheetName val="реализация_рег2"/>
      <sheetName val="расчет_смешанного_тарифа2"/>
      <sheetName val="товарка_население2"/>
      <sheetName val="товарка_исх2"/>
      <sheetName val="смешанный_тариф_рег2"/>
      <sheetName val="товарка_рег2"/>
      <sheetName val="смешанный_тариф_нерег2"/>
      <sheetName val="товарка_нерег2"/>
      <sheetName val="смешанный_тариф_итого2"/>
      <sheetName val="товарка_итого2"/>
      <sheetName val="1_1_1_1_(товарка_исх_)2"/>
      <sheetName val="1_1_1_1_(товарка_рег)2"/>
      <sheetName val="1_1_1_1_(товарка_нерег)2"/>
      <sheetName val="1_1_1_1_(товарка_итого)2"/>
      <sheetName val="1_1_1_1_(товарка_горсети_исх_)2"/>
      <sheetName val="1_1_1_1_(товарка_горсети_рег)2"/>
      <sheetName val="1_1_1_1_(товарка_горсети_нерег2"/>
      <sheetName val="1_1_1_1_(товарка_горсети_итого2"/>
      <sheetName val="товарка_отрасли2"/>
      <sheetName val="товарка_группы2"/>
      <sheetName val="товарка_горсети2"/>
      <sheetName val="Анализ_по_товарке2"/>
      <sheetName val="Анализ_по_товарке_(ОПП)2"/>
      <sheetName val="Анализ_по_реализации2"/>
      <sheetName val="товарка_факт_по_рег__тарифу2"/>
      <sheetName val="Анализ_товарки_по_рег__тарифу2"/>
      <sheetName val="Анализ_товарки_ОПП_рег__тарифу2"/>
      <sheetName val="P2_12"/>
      <sheetName val="Мониторинг__22"/>
      <sheetName val="шаблон_для_R32"/>
      <sheetName val="группы_итого_1с2"/>
      <sheetName val="группы_рег_2"/>
      <sheetName val="группы_нерег_2"/>
      <sheetName val="группы_перерасчет_рег_2"/>
      <sheetName val="группы_перерасчет_нерег_2"/>
      <sheetName val="группы_итого_проверка2"/>
      <sheetName val="Бюджет_2010_ожид_2"/>
      <sheetName val="Форма_20_(1)2"/>
      <sheetName val="Форма_20_(2)2"/>
      <sheetName val="Форма_20_(3)2"/>
      <sheetName val="Форма_20_(4)2"/>
      <sheetName val="Форма_20_(5)2"/>
      <sheetName val="18_22"/>
      <sheetName val="17_12"/>
      <sheetName val="2_32"/>
      <sheetName val="Ген__не_уч__ОРЭМ2"/>
      <sheetName val="21_32"/>
      <sheetName val="анализ_502"/>
      <sheetName val="анализ_512"/>
      <sheetName val="анализ_572"/>
      <sheetName val="анализ_622"/>
      <sheetName val="расшифровка_622"/>
      <sheetName val="76_5,512"/>
      <sheetName val="91_2,512"/>
      <sheetName val="расх__из_приб__фев_20102"/>
      <sheetName val="инвест_прогр2"/>
      <sheetName val="сч_60_услуги_СЭ2"/>
      <sheetName val="БР_продажа_2"/>
      <sheetName val="КЗ_60_12"/>
      <sheetName val="КЗ_76_52"/>
      <sheetName val="авансы_выданные_60_22"/>
      <sheetName val="_анализ__702"/>
      <sheetName val="68_1_ПОДОХОДНЫЙ2"/>
      <sheetName val="68_2_НДС2"/>
      <sheetName val="68_4_налог_на_ПРИБЫЛЬ2"/>
      <sheetName val="68_4_1__платежи_в_бюджет2"/>
      <sheetName val="68_4_2_начисление__налога_ПРИБ2"/>
      <sheetName val="68_8_ИМУЩЕСТВО2"/>
      <sheetName val="68_10_ОКР_СРЕДА2"/>
      <sheetName val="68_11_ТРАНСПОРТ2"/>
      <sheetName val="68_12_ЗЕМЛЯ2"/>
      <sheetName val="68_14_ГОСПОШЛИНА2"/>
      <sheetName val="Анализ_972"/>
      <sheetName val="69_1_СОЦ_СТРАХ2"/>
      <sheetName val="69_2_ПФ2"/>
      <sheetName val="69_3_МЕД_СТРАХ_2"/>
      <sheetName val="69_11_ТРАВМАТИЗМ2"/>
      <sheetName val="58_1_АКЦИИ_СГЭС2"/>
      <sheetName val="58_2_ВЕКСЕЛЯ2"/>
      <sheetName val="58_3_ЗАЙМЫ2"/>
      <sheetName val="58_2_91_1_ВЕКСЕЛЯ2"/>
      <sheetName val="91_2_58_2_ВЕКСЕЛЯ2"/>
      <sheetName val="анализ_сч_752"/>
      <sheetName val="план_счетов2"/>
      <sheetName val="Лист1_(2)2"/>
      <sheetName val="Электроэн_4кв2"/>
      <sheetName val="Вода_4кв2"/>
      <sheetName val="Тепло_4кв2"/>
      <sheetName val="ДПН_внутр2"/>
      <sheetName val="ДПН_АРМ2"/>
      <sheetName val="P2_21"/>
      <sheetName val="14б_ДПН_отчет1"/>
      <sheetName val="16а_Сводный_анализ1"/>
      <sheetName val="Таб1_11"/>
      <sheetName val="ПС_110_кВ_№13_А1"/>
      <sheetName val="Ф-1_(для_АО-энерго)1"/>
      <sheetName val="Ф-2_(для_АО-энерго)1"/>
      <sheetName val="Расчёт_НВВ_по_RAB1"/>
      <sheetName val="СВОД_БДДС1"/>
      <sheetName val="2__Баланс1"/>
      <sheetName val="3__БДДС1"/>
      <sheetName val="Бюджет_15_поквартально_1"/>
      <sheetName val="Бюджет_01_151"/>
      <sheetName val="ПФ_01_151"/>
      <sheetName val="ПД_01_151"/>
      <sheetName val="Бюджет_02_151"/>
      <sheetName val="ПФ_02_151"/>
      <sheetName val="ПД_02_151"/>
      <sheetName val="Бюджет_03_151"/>
      <sheetName val="ПФ_03_151"/>
      <sheetName val="ПД_03_151"/>
      <sheetName val="Бюджет_1кв__151"/>
      <sheetName val="ПФ_1кв__151"/>
      <sheetName val="ПД_1кв__151"/>
      <sheetName val="Бюджет_04_151"/>
      <sheetName val="ПФ_04_151"/>
      <sheetName val="ПД_04_151"/>
      <sheetName val="Бюджет_05_151"/>
      <sheetName val="ПФ_05_151"/>
      <sheetName val="ПД_05_151"/>
      <sheetName val="Бюджет_06_151"/>
      <sheetName val="ПФ_06_151"/>
      <sheetName val="ПД_06_151"/>
      <sheetName val="Бюджет_2кв__151"/>
      <sheetName val="ПФ_2кв__151"/>
      <sheetName val="ПД_2кв__151"/>
      <sheetName val="Бюджет_6мес__151"/>
      <sheetName val="ПФ_6мес__151"/>
      <sheetName val="ТюмТПО_1"/>
      <sheetName val="ЮжТПО_1"/>
      <sheetName val="ПС_-_Действующие1"/>
      <sheetName val="ПД_6мес__151"/>
      <sheetName val="Бюджет_07_151"/>
      <sheetName val="ПФ_07_151"/>
      <sheetName val="ПД_07_151"/>
      <sheetName val="Бюджет_08_151"/>
      <sheetName val="ПФ_08_151"/>
      <sheetName val="ПД_08_151"/>
      <sheetName val="Бюджет_09_151"/>
      <sheetName val="ПФ_09_151"/>
      <sheetName val="ПД_09_151"/>
      <sheetName val="Бюджет_3кв__151"/>
      <sheetName val="Список_дефектов1"/>
      <sheetName val="ПФ_3кв__151"/>
      <sheetName val="ПД_3кв__151"/>
      <sheetName val="Бюджет_9мес__151"/>
      <sheetName val="ПФ_9мес__151"/>
      <sheetName val="ПД_9мес__151"/>
      <sheetName val="Бюджет_10_151"/>
      <sheetName val="ПФ_10_151"/>
      <sheetName val="ПД_10_151"/>
      <sheetName val="Бюджет_11_151"/>
      <sheetName val="ПФ_11_151"/>
      <sheetName val="ПД_11_151"/>
      <sheetName val="Бюджет_12_151"/>
      <sheetName val="ПФ_12_151"/>
      <sheetName val="ПД_12_151"/>
      <sheetName val="Бюджет_4кв__151"/>
      <sheetName val="ПФ_4кв__151"/>
      <sheetName val="ПД_4кв__151"/>
      <sheetName val="ТО_20161"/>
      <sheetName val="прил_1"/>
      <sheetName val="Производство_электроэнергии1"/>
      <sheetName val="Т19_11"/>
      <sheetName val="Сценарные_условия1"/>
      <sheetName val="Содержание_-_расшир_формат1"/>
      <sheetName val="Содержание_-_агрегир__формат1"/>
      <sheetName val="1_Общие_сведения1"/>
      <sheetName val="2_Оценочные_показатели1"/>
      <sheetName val="9_ОФР1"/>
      <sheetName val="3_Программа_реализации1"/>
      <sheetName val="4_Баланс_эм1"/>
      <sheetName val="5_Производство1"/>
      <sheetName val="6_Топливо1"/>
      <sheetName val="7_ИПР1"/>
      <sheetName val="8_Затраты_на_персонал1"/>
      <sheetName val="10_1__Смета_затрат1"/>
      <sheetName val="10_2__Прочие_ДиР1"/>
      <sheetName val="11__БДР1"/>
      <sheetName val="12_БДДС_(ДПН)1"/>
      <sheetName val="13_Прогнозный_баланс1"/>
      <sheetName val="14_ПУЭ1"/>
      <sheetName val="ОР_новая_методика_21"/>
      <sheetName val="ОР_новая_методика1"/>
      <sheetName val="_O???1"/>
      <sheetName val="_O1"/>
      <sheetName val="_O?1"/>
      <sheetName val="1_3_Расчет_НВВ_по_RAB_(2022)1"/>
      <sheetName val="1_7_Баланс_ээ1"/>
      <sheetName val="O___"/>
      <sheetName val="O_"/>
      <sheetName val="_O___"/>
      <sheetName val="_O_"/>
      <sheetName val="0_1"/>
      <sheetName val="24_1"/>
      <sheetName val="6_1"/>
      <sheetName val="Page_2"/>
      <sheetName val="на_1_тут"/>
      <sheetName val="ESTI_"/>
      <sheetName val="main_gate_house"/>
      <sheetName val="см-2_шатурс_сети__проект_работы"/>
      <sheetName val="Служебный_лист"/>
      <sheetName val="Расчет_НВВ_общий"/>
      <sheetName val="group_structure"/>
      <sheetName val="income_statement"/>
      <sheetName val="Форма_сетевой_график_ЭРСБ"/>
      <sheetName val="B_inputs"/>
      <sheetName val="тариф_Бежецк"/>
      <sheetName val="Лимит_по_протоколам"/>
      <sheetName val="Для_лимита_2016"/>
      <sheetName val="Для_лимита_2016_(И)"/>
      <sheetName val="Валдай_2013"/>
      <sheetName val="Вер-Д__2013"/>
      <sheetName val="Вол-Д_2013"/>
      <sheetName val="Вол-О_2013"/>
      <sheetName val="Вологда_2013"/>
      <sheetName val="М_2013"/>
      <sheetName val="Пр_2013"/>
      <sheetName val="Чер_2013"/>
      <sheetName val="Упр_2013"/>
      <sheetName val="СПБ_2013"/>
      <sheetName val="Валдай_2014"/>
      <sheetName val="Вер-Д_2014"/>
      <sheetName val="Вол-Д_2014"/>
      <sheetName val="Вол-О_2014"/>
      <sheetName val="Вологда_2014"/>
      <sheetName val="М_2014"/>
      <sheetName val="Пр_2014"/>
      <sheetName val="Чер_2014"/>
      <sheetName val="Упр_2014"/>
      <sheetName val="СПБ_2014"/>
      <sheetName val="Валдай_2015"/>
      <sheetName val="Вер-Д_2015"/>
      <sheetName val="Вол-Д_2015"/>
      <sheetName val="Вол-О_2015"/>
      <sheetName val="Вологда_2015"/>
      <sheetName val="М_2015"/>
      <sheetName val="Пр_2015"/>
      <sheetName val="Чер_2015"/>
      <sheetName val="Упр_2015"/>
      <sheetName val="СПБ_2015"/>
      <sheetName val="РЕЗЕРВ_(c_эрками)"/>
      <sheetName val="СПБ_"/>
      <sheetName val="ФЭ модель"/>
      <sheetName val="Main"/>
      <sheetName val="Калькуляция кв"/>
    </sheetNames>
    <sheetDataSet>
      <sheetData sheetId="0" refreshError="1"/>
      <sheetData sheetId="1" refreshError="1"/>
      <sheetData sheetId="2" refreshError="1">
        <row r="2">
          <cell r="A2" t="str">
            <v>ТЭС-1</v>
          </cell>
        </row>
        <row r="3">
          <cell r="A3" t="str">
            <v>ТЭС-2</v>
          </cell>
        </row>
        <row r="16">
          <cell r="A16" t="str">
            <v>Котельная - 1</v>
          </cell>
        </row>
        <row r="17">
          <cell r="A17" t="str">
            <v>Котельная - 2</v>
          </cell>
        </row>
        <row r="18">
          <cell r="A18" t="str">
            <v>Котельная - 1</v>
          </cell>
        </row>
      </sheetData>
      <sheetData sheetId="3" refreshError="1">
        <row r="2">
          <cell r="A2" t="str">
            <v>ТЭС-1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J8" t="str">
            <v>Добавить столбцы</v>
          </cell>
          <cell r="K8">
            <v>0</v>
          </cell>
          <cell r="L8">
            <v>0</v>
          </cell>
        </row>
        <row r="9"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J11">
            <v>0</v>
          </cell>
          <cell r="K11" t="e">
            <v>#NAME?</v>
          </cell>
          <cell r="L11">
            <v>0</v>
          </cell>
          <cell r="M11" t="e">
            <v>#NAME?</v>
          </cell>
        </row>
        <row r="12"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J15">
            <v>0</v>
          </cell>
          <cell r="K15" t="e">
            <v>#NAME?</v>
          </cell>
          <cell r="L15">
            <v>0</v>
          </cell>
          <cell r="M15" t="e">
            <v>#NAME?</v>
          </cell>
        </row>
        <row r="16"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</sheetData>
      <sheetData sheetId="4" refreshError="1">
        <row r="2">
          <cell r="A2" t="str">
            <v>ТЭС-1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 t="str">
            <v>Добавить столбцы</v>
          </cell>
          <cell r="J8">
            <v>0</v>
          </cell>
          <cell r="K8">
            <v>0</v>
          </cell>
          <cell r="L8">
            <v>0</v>
          </cell>
        </row>
        <row r="9"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 t="e">
            <v>#NAME?</v>
          </cell>
        </row>
        <row r="10"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C17">
            <v>0</v>
          </cell>
          <cell r="D17">
            <v>0</v>
          </cell>
          <cell r="F17">
            <v>0</v>
          </cell>
          <cell r="I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</row>
      </sheetData>
      <sheetData sheetId="5" refreshError="1">
        <row r="2">
          <cell r="A2" t="str">
            <v>ТЭС-1</v>
          </cell>
        </row>
        <row r="11">
          <cell r="E11">
            <v>0</v>
          </cell>
          <cell r="G11">
            <v>0</v>
          </cell>
          <cell r="H11">
            <v>0</v>
          </cell>
          <cell r="I11" t="str">
            <v>-</v>
          </cell>
          <cell r="J11">
            <v>0</v>
          </cell>
          <cell r="K11" t="e">
            <v>#NAME?</v>
          </cell>
          <cell r="M11" t="e">
            <v>#NAME?</v>
          </cell>
          <cell r="O11" t="str">
            <v>-</v>
          </cell>
        </row>
        <row r="14">
          <cell r="B14" t="str">
            <v>ТЭС-1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 t="e">
            <v>#NAME?</v>
          </cell>
          <cell r="L14">
            <v>0</v>
          </cell>
          <cell r="M14" t="e">
            <v>#NAME?</v>
          </cell>
          <cell r="N14">
            <v>0</v>
          </cell>
        </row>
        <row r="15">
          <cell r="B15" t="str">
            <v>ТЭС-2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 t="e">
            <v>#NAME?</v>
          </cell>
          <cell r="L15">
            <v>0</v>
          </cell>
          <cell r="M15" t="e">
            <v>#NAME?</v>
          </cell>
          <cell r="N15">
            <v>0</v>
          </cell>
        </row>
        <row r="16">
          <cell r="B16" t="str">
            <v>ГЭС-1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20">
          <cell r="B20" t="str">
            <v>Котельная - 1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 t="e">
            <v>#NAME?</v>
          </cell>
          <cell r="L20">
            <v>0</v>
          </cell>
          <cell r="M20" t="e">
            <v>#NAME?</v>
          </cell>
          <cell r="N20">
            <v>0</v>
          </cell>
          <cell r="O20" t="str">
            <v>-</v>
          </cell>
        </row>
        <row r="21">
          <cell r="B21" t="str">
            <v>Котельная - 2</v>
          </cell>
          <cell r="D21">
            <v>0</v>
          </cell>
          <cell r="F21">
            <v>0</v>
          </cell>
          <cell r="L21">
            <v>0</v>
          </cell>
          <cell r="N21">
            <v>0</v>
          </cell>
        </row>
        <row r="22">
          <cell r="B22" t="str">
            <v>Котельная - 2</v>
          </cell>
          <cell r="D22">
            <v>0</v>
          </cell>
          <cell r="E22">
            <v>0</v>
          </cell>
          <cell r="F22">
            <v>0</v>
          </cell>
          <cell r="I22">
            <v>0</v>
          </cell>
          <cell r="K22" t="e">
            <v>#NAME?</v>
          </cell>
          <cell r="L22">
            <v>0</v>
          </cell>
          <cell r="M22" t="e">
            <v>#NAME?</v>
          </cell>
          <cell r="N22">
            <v>0</v>
          </cell>
        </row>
        <row r="26">
          <cell r="B26" t="str">
            <v>Электробойлерная - 1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 t="str">
            <v>-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 t="str">
            <v>-</v>
          </cell>
        </row>
        <row r="27">
          <cell r="B27" t="str">
            <v>Всего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 t="e">
            <v>#NAME?</v>
          </cell>
          <cell r="L27">
            <v>0</v>
          </cell>
          <cell r="M27" t="e">
            <v>#NAME?</v>
          </cell>
          <cell r="N27">
            <v>0</v>
          </cell>
          <cell r="O27">
            <v>0</v>
          </cell>
          <cell r="P27">
            <v>0</v>
          </cell>
        </row>
        <row r="28">
          <cell r="B28" t="str">
            <v>Всего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 t="e">
            <v>#NAME?</v>
          </cell>
          <cell r="L28">
            <v>0</v>
          </cell>
          <cell r="M28" t="e">
            <v>#NAME?</v>
          </cell>
          <cell r="N28">
            <v>0</v>
          </cell>
          <cell r="O28">
            <v>0</v>
          </cell>
          <cell r="P28">
            <v>0</v>
          </cell>
        </row>
        <row r="31">
          <cell r="B31" t="str">
            <v>СЦТ - 1</v>
          </cell>
          <cell r="E31">
            <v>0</v>
          </cell>
          <cell r="G31">
            <v>0</v>
          </cell>
          <cell r="H31">
            <v>0</v>
          </cell>
          <cell r="M31" t="e">
            <v>#NAME?</v>
          </cell>
          <cell r="O31">
            <v>0</v>
          </cell>
          <cell r="P31">
            <v>0</v>
          </cell>
        </row>
        <row r="32">
          <cell r="B32" t="str">
            <v>СЦТ - 2</v>
          </cell>
          <cell r="E32">
            <v>0</v>
          </cell>
          <cell r="H32">
            <v>0</v>
          </cell>
          <cell r="K32" t="e">
            <v>#NAME?</v>
          </cell>
          <cell r="M32" t="e">
            <v>#NAME?</v>
          </cell>
        </row>
        <row r="33">
          <cell r="E33">
            <v>0</v>
          </cell>
          <cell r="K33" t="e">
            <v>#NAME?</v>
          </cell>
          <cell r="M33" t="e">
            <v>#NAME?</v>
          </cell>
        </row>
      </sheetData>
      <sheetData sheetId="6" refreshError="1">
        <row r="2">
          <cell r="A2" t="str">
            <v>ТЭС-1</v>
          </cell>
        </row>
        <row r="8"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F17">
            <v>0</v>
          </cell>
          <cell r="I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E19">
            <v>0</v>
          </cell>
          <cell r="K19" t="e">
            <v>#NAME?</v>
          </cell>
          <cell r="L19" t="e">
            <v>#NAME?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  <row r="21">
          <cell r="F21">
            <v>0</v>
          </cell>
          <cell r="L21">
            <v>0</v>
          </cell>
        </row>
        <row r="22">
          <cell r="E22">
            <v>0</v>
          </cell>
          <cell r="F22">
            <v>0</v>
          </cell>
          <cell r="I22">
            <v>0</v>
          </cell>
          <cell r="K22" t="e">
            <v>#NAME?</v>
          </cell>
          <cell r="L22" t="e">
            <v>#NAME?</v>
          </cell>
        </row>
        <row r="23">
          <cell r="E23">
            <v>0</v>
          </cell>
          <cell r="F23">
            <v>0</v>
          </cell>
          <cell r="I23">
            <v>0</v>
          </cell>
          <cell r="K23" t="e">
            <v>#NAME?</v>
          </cell>
          <cell r="L23" t="e">
            <v>#NAME?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 t="e">
            <v>#NAME?</v>
          </cell>
          <cell r="L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e">
            <v>#NAME?</v>
          </cell>
          <cell r="L29" t="e">
            <v>#NAME?</v>
          </cell>
        </row>
        <row r="30">
          <cell r="F30">
            <v>0</v>
          </cell>
          <cell r="I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L31">
            <v>0</v>
          </cell>
        </row>
      </sheetData>
      <sheetData sheetId="7" refreshError="1">
        <row r="2">
          <cell r="A2" t="str">
            <v>ТЭС-1</v>
          </cell>
        </row>
        <row r="8">
          <cell r="C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 t="str">
            <v>Добавить столбцы</v>
          </cell>
          <cell r="J8">
            <v>0</v>
          </cell>
          <cell r="K8">
            <v>0</v>
          </cell>
          <cell r="L8">
            <v>0</v>
          </cell>
          <cell r="O8" t="str">
            <v>Добавить столбцы</v>
          </cell>
        </row>
        <row r="9">
          <cell r="A9" t="str">
            <v>ТЭС-1</v>
          </cell>
          <cell r="B9" t="str">
            <v>ТЭС-1</v>
          </cell>
          <cell r="C9" t="str">
            <v>Мазут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 t="e">
            <v>#NAME?</v>
          </cell>
          <cell r="L9" t="e">
            <v>#NAME?</v>
          </cell>
          <cell r="M9" t="e">
            <v>#NAME?</v>
          </cell>
          <cell r="N9">
            <v>0</v>
          </cell>
        </row>
        <row r="10">
          <cell r="B10" t="str">
            <v>ТЭС-1</v>
          </cell>
          <cell r="C10" t="str">
            <v>Газ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 t="e">
            <v>#NAME?</v>
          </cell>
          <cell r="L10" t="e">
            <v>#NAME?</v>
          </cell>
          <cell r="M10" t="e">
            <v>#NAME?</v>
          </cell>
          <cell r="N10">
            <v>0</v>
          </cell>
        </row>
        <row r="11">
          <cell r="B11" t="str">
            <v>ТЭС-1</v>
          </cell>
          <cell r="C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 t="str">
            <v>-</v>
          </cell>
          <cell r="J11">
            <v>0</v>
          </cell>
          <cell r="K11" t="e">
            <v>#NAME?</v>
          </cell>
          <cell r="L11" t="e">
            <v>#NAME?</v>
          </cell>
          <cell r="M11" t="e">
            <v>#NAME?</v>
          </cell>
          <cell r="N11">
            <v>0</v>
          </cell>
          <cell r="O11" t="str">
            <v>-</v>
          </cell>
        </row>
        <row r="12">
          <cell r="B12" t="str">
            <v>ТЭС-2</v>
          </cell>
          <cell r="C12" t="str">
            <v>Добавить строки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</row>
        <row r="13">
          <cell r="A13" t="str">
            <v>ТЭС-2</v>
          </cell>
          <cell r="B13" t="str">
            <v>ТЭС-2</v>
          </cell>
          <cell r="C13" t="str">
            <v>Мазут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 t="e">
            <v>#NAME?</v>
          </cell>
          <cell r="L13" t="e">
            <v>#NAME?</v>
          </cell>
          <cell r="M13" t="e">
            <v>#NAME?</v>
          </cell>
          <cell r="N13">
            <v>0</v>
          </cell>
        </row>
        <row r="14">
          <cell r="B14" t="str">
            <v>ТЭС-2</v>
          </cell>
          <cell r="C14" t="str">
            <v>Газ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 t="e">
            <v>#NAME?</v>
          </cell>
          <cell r="L14" t="e">
            <v>#NAME?</v>
          </cell>
          <cell r="M14" t="e">
            <v>#NAME?</v>
          </cell>
          <cell r="N14">
            <v>0</v>
          </cell>
        </row>
        <row r="15">
          <cell r="B15" t="str">
            <v>ТЭС-2</v>
          </cell>
          <cell r="C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 t="e">
            <v>#NAME?</v>
          </cell>
          <cell r="L15" t="e">
            <v>#NAME?</v>
          </cell>
          <cell r="M15" t="e">
            <v>#NAME?</v>
          </cell>
          <cell r="N15">
            <v>0</v>
          </cell>
        </row>
        <row r="16">
          <cell r="A16" t="str">
            <v>Котельная - 1</v>
          </cell>
          <cell r="B16" t="str">
            <v>ГЭС-1</v>
          </cell>
          <cell r="C16" t="str">
            <v>Добавить строки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7">
          <cell r="A17" t="str">
            <v>Добавить строки</v>
          </cell>
          <cell r="B17" t="str">
            <v>ГЭС-2</v>
          </cell>
          <cell r="C17">
            <v>0</v>
          </cell>
          <cell r="F17">
            <v>0</v>
          </cell>
          <cell r="I17">
            <v>0</v>
          </cell>
        </row>
        <row r="18">
          <cell r="A18" t="str">
            <v>Котельная - 1</v>
          </cell>
          <cell r="B18" t="str">
            <v>Котельная - 1</v>
          </cell>
          <cell r="C18" t="str">
            <v>Мазут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 t="e">
            <v>#NAME?</v>
          </cell>
          <cell r="L18" t="e">
            <v>#NAME?</v>
          </cell>
          <cell r="M18" t="e">
            <v>#NAME?</v>
          </cell>
          <cell r="N18">
            <v>0</v>
          </cell>
          <cell r="O18">
            <v>0</v>
          </cell>
          <cell r="P18">
            <v>0</v>
          </cell>
        </row>
        <row r="19">
          <cell r="B19" t="str">
            <v>Котельная - 1</v>
          </cell>
          <cell r="C19" t="str">
            <v>Газ</v>
          </cell>
          <cell r="E19">
            <v>0</v>
          </cell>
          <cell r="H19">
            <v>0</v>
          </cell>
          <cell r="K19" t="e">
            <v>#NAME?</v>
          </cell>
          <cell r="L19" t="e">
            <v>#NAME?</v>
          </cell>
          <cell r="M19" t="e">
            <v>#NAME?</v>
          </cell>
          <cell r="N19">
            <v>0</v>
          </cell>
        </row>
        <row r="20">
          <cell r="B20" t="str">
            <v>Котельная - 1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 t="e">
            <v>#NAME?</v>
          </cell>
          <cell r="L20" t="e">
            <v>#NAME?</v>
          </cell>
          <cell r="M20" t="e">
            <v>#NAME?</v>
          </cell>
          <cell r="N20">
            <v>0</v>
          </cell>
          <cell r="O20" t="str">
            <v>-</v>
          </cell>
        </row>
        <row r="21">
          <cell r="B21" t="str">
            <v>Котельная - 2</v>
          </cell>
          <cell r="C21" t="str">
            <v>Добавить строки</v>
          </cell>
          <cell r="F21">
            <v>0</v>
          </cell>
          <cell r="L21">
            <v>0</v>
          </cell>
          <cell r="N21">
            <v>0</v>
          </cell>
        </row>
        <row r="22">
          <cell r="A22" t="str">
            <v>Котельная - 2</v>
          </cell>
          <cell r="B22" t="str">
            <v>Котельная - 2</v>
          </cell>
          <cell r="C22" t="str">
            <v>Мазут</v>
          </cell>
          <cell r="E22">
            <v>0</v>
          </cell>
          <cell r="F22">
            <v>0</v>
          </cell>
          <cell r="I22">
            <v>0</v>
          </cell>
          <cell r="K22" t="e">
            <v>#NAME?</v>
          </cell>
          <cell r="L22" t="e">
            <v>#NAME?</v>
          </cell>
          <cell r="M22" t="e">
            <v>#NAME?</v>
          </cell>
          <cell r="N22">
            <v>0</v>
          </cell>
        </row>
        <row r="23">
          <cell r="B23" t="str">
            <v>Котельная - 2</v>
          </cell>
          <cell r="C23" t="str">
            <v>Газ</v>
          </cell>
          <cell r="E23">
            <v>0</v>
          </cell>
          <cell r="F23">
            <v>0</v>
          </cell>
          <cell r="I23">
            <v>0</v>
          </cell>
          <cell r="K23" t="e">
            <v>#NAME?</v>
          </cell>
          <cell r="L23" t="e">
            <v>#NAME?</v>
          </cell>
          <cell r="M23" t="e">
            <v>#NAME?</v>
          </cell>
          <cell r="N23">
            <v>0</v>
          </cell>
        </row>
        <row r="24">
          <cell r="B24" t="str">
            <v>Котельная - 2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 t="e">
            <v>#NAME?</v>
          </cell>
          <cell r="L24" t="e">
            <v>#NAME?</v>
          </cell>
          <cell r="M24" t="e">
            <v>#NAME?</v>
          </cell>
          <cell r="N24">
            <v>0</v>
          </cell>
          <cell r="O24">
            <v>0</v>
          </cell>
          <cell r="P24">
            <v>0</v>
          </cell>
        </row>
        <row r="25">
          <cell r="C25" t="str">
            <v>Добавить строки</v>
          </cell>
        </row>
        <row r="26">
          <cell r="B26" t="str">
            <v>Электробойлерная - 1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 t="str">
            <v>-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 t="str">
            <v>-</v>
          </cell>
        </row>
        <row r="27">
          <cell r="A27" t="str">
            <v>Всего</v>
          </cell>
          <cell r="B27" t="str">
            <v>Всего</v>
          </cell>
          <cell r="C27" t="str">
            <v>Мазут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 t="e">
            <v>#NAME?</v>
          </cell>
          <cell r="L27" t="e">
            <v>#NAME?</v>
          </cell>
          <cell r="M27" t="e">
            <v>#NAME?</v>
          </cell>
          <cell r="N27">
            <v>0</v>
          </cell>
          <cell r="O27">
            <v>0</v>
          </cell>
          <cell r="P27">
            <v>0</v>
          </cell>
        </row>
        <row r="28">
          <cell r="B28" t="str">
            <v>Всего</v>
          </cell>
          <cell r="C28" t="str">
            <v>Газ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 t="e">
            <v>#NAME?</v>
          </cell>
          <cell r="L28" t="e">
            <v>#NAME?</v>
          </cell>
          <cell r="M28" t="e">
            <v>#NAME?</v>
          </cell>
          <cell r="N28">
            <v>0</v>
          </cell>
          <cell r="O28">
            <v>0</v>
          </cell>
          <cell r="P28">
            <v>0</v>
          </cell>
        </row>
        <row r="29">
          <cell r="B29" t="str">
            <v>Всего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e">
            <v>#NAME?</v>
          </cell>
          <cell r="L29" t="e">
            <v>#NAME?</v>
          </cell>
          <cell r="M29" t="e">
            <v>#NAME?</v>
          </cell>
          <cell r="N29">
            <v>0</v>
          </cell>
          <cell r="O29">
            <v>0</v>
          </cell>
          <cell r="P29">
            <v>0</v>
          </cell>
        </row>
        <row r="30">
          <cell r="C30" t="str">
            <v>Добавить строки</v>
          </cell>
          <cell r="D30">
            <v>0</v>
          </cell>
          <cell r="F30">
            <v>0</v>
          </cell>
          <cell r="H30">
            <v>0</v>
          </cell>
          <cell r="I30">
            <v>0</v>
          </cell>
          <cell r="N30">
            <v>0</v>
          </cell>
        </row>
        <row r="31">
          <cell r="B31" t="str">
            <v>СЦТ - 1</v>
          </cell>
          <cell r="C31" t="str">
            <v>Итого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L31">
            <v>0</v>
          </cell>
          <cell r="M31" t="e">
            <v>#NAME?</v>
          </cell>
          <cell r="N31">
            <v>0</v>
          </cell>
          <cell r="O31">
            <v>0</v>
          </cell>
          <cell r="P31">
            <v>0</v>
          </cell>
        </row>
        <row r="32">
          <cell r="A32" t="str">
            <v>СЦТ - 1</v>
          </cell>
          <cell r="B32" t="str">
            <v>СЦТ - 2</v>
          </cell>
          <cell r="D32">
            <v>0</v>
          </cell>
          <cell r="E32">
            <v>0</v>
          </cell>
          <cell r="F32">
            <v>0</v>
          </cell>
          <cell r="H32">
            <v>0</v>
          </cell>
          <cell r="K32" t="e">
            <v>#NAME?</v>
          </cell>
          <cell r="L32" t="e">
            <v>#NAME?</v>
          </cell>
          <cell r="M32" t="e">
            <v>#NAME?</v>
          </cell>
          <cell r="N32">
            <v>0</v>
          </cell>
        </row>
        <row r="33">
          <cell r="A33" t="str">
            <v>СЦТ - 2</v>
          </cell>
          <cell r="D33">
            <v>0</v>
          </cell>
          <cell r="E33">
            <v>0</v>
          </cell>
          <cell r="F33">
            <v>0</v>
          </cell>
          <cell r="K33" t="e">
            <v>#NAME?</v>
          </cell>
          <cell r="L33" t="e">
            <v>#NAME?</v>
          </cell>
          <cell r="M33" t="e">
            <v>#NAME?</v>
          </cell>
          <cell r="N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K34" t="e">
            <v>#NAME?</v>
          </cell>
          <cell r="L34" t="e">
            <v>#NAME?</v>
          </cell>
          <cell r="M34" t="e">
            <v>#NAME?</v>
          </cell>
          <cell r="N34">
            <v>0</v>
          </cell>
        </row>
        <row r="36">
          <cell r="H36">
            <v>0</v>
          </cell>
          <cell r="N36">
            <v>0</v>
          </cell>
        </row>
        <row r="37">
          <cell r="A37" t="str">
            <v>ТЭС-1</v>
          </cell>
          <cell r="B37" t="str">
            <v>ТЭС-1</v>
          </cell>
          <cell r="C37" t="str">
            <v>Мазут</v>
          </cell>
          <cell r="E37">
            <v>0</v>
          </cell>
          <cell r="F37">
            <v>0</v>
          </cell>
          <cell r="G37">
            <v>0</v>
          </cell>
          <cell r="I37">
            <v>0</v>
          </cell>
          <cell r="J37">
            <v>0</v>
          </cell>
          <cell r="K37" t="e">
            <v>#NAME?</v>
          </cell>
          <cell r="L37" t="e">
            <v>#NAME?</v>
          </cell>
          <cell r="M37" t="e">
            <v>#NAME?</v>
          </cell>
          <cell r="N37">
            <v>0</v>
          </cell>
        </row>
        <row r="38">
          <cell r="B38" t="str">
            <v>ТЭС-1</v>
          </cell>
          <cell r="C38" t="str">
            <v>Газ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K38" t="e">
            <v>#NAME?</v>
          </cell>
          <cell r="L38" t="e">
            <v>#NAME?</v>
          </cell>
          <cell r="M38" t="e">
            <v>#NAME?</v>
          </cell>
          <cell r="N38">
            <v>0</v>
          </cell>
        </row>
        <row r="39">
          <cell r="B39" t="str">
            <v>ТЭС-1</v>
          </cell>
          <cell r="E39">
            <v>0</v>
          </cell>
          <cell r="F39">
            <v>0</v>
          </cell>
          <cell r="I39">
            <v>0</v>
          </cell>
          <cell r="K39" t="e">
            <v>#NAME?</v>
          </cell>
          <cell r="L39" t="e">
            <v>#NAME?</v>
          </cell>
          <cell r="M39" t="e">
            <v>#NAME?</v>
          </cell>
          <cell r="N39">
            <v>0</v>
          </cell>
        </row>
        <row r="40">
          <cell r="C40" t="str">
            <v>Добавить строки</v>
          </cell>
        </row>
        <row r="41">
          <cell r="A41" t="str">
            <v>ТЭС-2</v>
          </cell>
          <cell r="B41" t="str">
            <v>ТЭС-2</v>
          </cell>
          <cell r="C41" t="str">
            <v>Мазут</v>
          </cell>
          <cell r="E41">
            <v>0</v>
          </cell>
          <cell r="K41" t="e">
            <v>#NAME?</v>
          </cell>
          <cell r="L41" t="e">
            <v>#NAME?</v>
          </cell>
          <cell r="M41" t="e">
            <v>#NAME?</v>
          </cell>
          <cell r="N41">
            <v>0</v>
          </cell>
        </row>
        <row r="42">
          <cell r="B42" t="str">
            <v>ТЭС-2</v>
          </cell>
          <cell r="C42" t="str">
            <v>Газ</v>
          </cell>
          <cell r="E42">
            <v>0</v>
          </cell>
          <cell r="F42">
            <v>0</v>
          </cell>
          <cell r="I42">
            <v>0</v>
          </cell>
          <cell r="K42" t="e">
            <v>#NAME?</v>
          </cell>
          <cell r="L42" t="e">
            <v>#NAME?</v>
          </cell>
          <cell r="M42" t="e">
            <v>#NAME?</v>
          </cell>
          <cell r="N42">
            <v>0</v>
          </cell>
        </row>
        <row r="43">
          <cell r="B43" t="str">
            <v>ТЭС-2</v>
          </cell>
          <cell r="E43">
            <v>0</v>
          </cell>
          <cell r="F43">
            <v>0</v>
          </cell>
          <cell r="I43">
            <v>0</v>
          </cell>
          <cell r="K43" t="e">
            <v>#NAME?</v>
          </cell>
          <cell r="L43" t="e">
            <v>#NAME?</v>
          </cell>
          <cell r="M43" t="e">
            <v>#NAME?</v>
          </cell>
          <cell r="N43">
            <v>0</v>
          </cell>
        </row>
        <row r="44">
          <cell r="C44" t="str">
            <v>Добавить строки</v>
          </cell>
          <cell r="F44">
            <v>0</v>
          </cell>
          <cell r="I44">
            <v>0</v>
          </cell>
        </row>
        <row r="45">
          <cell r="A45" t="str">
            <v>Добавить строки</v>
          </cell>
        </row>
        <row r="46">
          <cell r="A46" t="str">
            <v>Котельная - 1</v>
          </cell>
          <cell r="B46" t="str">
            <v>Котельная - 1</v>
          </cell>
          <cell r="C46" t="str">
            <v>Мазут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K46" t="e">
            <v>#NAME?</v>
          </cell>
          <cell r="L46" t="e">
            <v>#NAME?</v>
          </cell>
          <cell r="M46" t="e">
            <v>#NAME?</v>
          </cell>
          <cell r="N46">
            <v>0</v>
          </cell>
        </row>
        <row r="47">
          <cell r="B47" t="str">
            <v>Котельная - 1</v>
          </cell>
          <cell r="C47" t="str">
            <v>Газ</v>
          </cell>
          <cell r="E47">
            <v>0</v>
          </cell>
          <cell r="K47" t="e">
            <v>#NAME?</v>
          </cell>
          <cell r="L47" t="e">
            <v>#NAME?</v>
          </cell>
          <cell r="M47" t="e">
            <v>#NAME?</v>
          </cell>
          <cell r="N47">
            <v>0</v>
          </cell>
        </row>
        <row r="48">
          <cell r="B48" t="str">
            <v>Котельная - 1</v>
          </cell>
          <cell r="E48">
            <v>0</v>
          </cell>
          <cell r="F48">
            <v>0</v>
          </cell>
          <cell r="I48">
            <v>0</v>
          </cell>
          <cell r="K48" t="e">
            <v>#NAME?</v>
          </cell>
          <cell r="L48" t="e">
            <v>#NAME?</v>
          </cell>
          <cell r="M48" t="e">
            <v>#NAME?</v>
          </cell>
          <cell r="N48">
            <v>0</v>
          </cell>
        </row>
        <row r="49">
          <cell r="B49" t="str">
            <v>Котельная - 2</v>
          </cell>
          <cell r="C49" t="str">
            <v>Добавить строки</v>
          </cell>
          <cell r="F49">
            <v>0</v>
          </cell>
          <cell r="I49">
            <v>0</v>
          </cell>
        </row>
        <row r="50">
          <cell r="A50" t="str">
            <v>Котельная - 2</v>
          </cell>
          <cell r="B50" t="str">
            <v>Котельная - 2</v>
          </cell>
          <cell r="C50" t="str">
            <v>Мазут</v>
          </cell>
          <cell r="E50">
            <v>0</v>
          </cell>
          <cell r="F50">
            <v>0</v>
          </cell>
          <cell r="I50">
            <v>0</v>
          </cell>
          <cell r="K50" t="e">
            <v>#NAME?</v>
          </cell>
          <cell r="L50" t="e">
            <v>#NAME?</v>
          </cell>
          <cell r="M50" t="e">
            <v>#NAME?</v>
          </cell>
          <cell r="N50">
            <v>0</v>
          </cell>
        </row>
        <row r="51">
          <cell r="B51" t="str">
            <v>Котельная - 2</v>
          </cell>
          <cell r="C51" t="str">
            <v>Газ</v>
          </cell>
          <cell r="E51">
            <v>0</v>
          </cell>
          <cell r="K51" t="e">
            <v>#NAME?</v>
          </cell>
          <cell r="L51" t="e">
            <v>#NAME?</v>
          </cell>
          <cell r="M51" t="e">
            <v>#NAME?</v>
          </cell>
          <cell r="N51">
            <v>0</v>
          </cell>
        </row>
        <row r="52">
          <cell r="B52" t="str">
            <v>Котельная - 2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K52" t="e">
            <v>#NAME?</v>
          </cell>
          <cell r="L52" t="e">
            <v>#NAME?</v>
          </cell>
          <cell r="M52" t="e">
            <v>#NAME?</v>
          </cell>
          <cell r="N52">
            <v>0</v>
          </cell>
        </row>
        <row r="53">
          <cell r="C53" t="str">
            <v>Добавить строки</v>
          </cell>
        </row>
        <row r="54">
          <cell r="B54" t="str">
            <v>Электробойлерная - 1</v>
          </cell>
          <cell r="F54">
            <v>0</v>
          </cell>
          <cell r="I54">
            <v>0</v>
          </cell>
        </row>
        <row r="55">
          <cell r="A55" t="str">
            <v>Всего</v>
          </cell>
          <cell r="B55" t="str">
            <v>Всего</v>
          </cell>
          <cell r="C55" t="str">
            <v>Мазут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 t="e">
            <v>#NAME?</v>
          </cell>
          <cell r="L55" t="e">
            <v>#NAME?</v>
          </cell>
          <cell r="M55" t="e">
            <v>#NAME?</v>
          </cell>
          <cell r="N55">
            <v>0</v>
          </cell>
          <cell r="O55">
            <v>0</v>
          </cell>
          <cell r="P55">
            <v>0</v>
          </cell>
        </row>
        <row r="56">
          <cell r="B56" t="str">
            <v>Всего</v>
          </cell>
          <cell r="C56" t="str">
            <v>Газ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 t="e">
            <v>#NAME?</v>
          </cell>
          <cell r="L56" t="e">
            <v>#NAME?</v>
          </cell>
          <cell r="M56" t="e">
            <v>#NAME?</v>
          </cell>
          <cell r="N56">
            <v>0</v>
          </cell>
          <cell r="O56">
            <v>0</v>
          </cell>
          <cell r="P56">
            <v>0</v>
          </cell>
        </row>
        <row r="57">
          <cell r="B57" t="str">
            <v>Всего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 t="e">
            <v>#NAME?</v>
          </cell>
          <cell r="L57" t="e">
            <v>#NAME?</v>
          </cell>
          <cell r="M57" t="e">
            <v>#NAME?</v>
          </cell>
          <cell r="N57">
            <v>0</v>
          </cell>
          <cell r="O57">
            <v>0</v>
          </cell>
          <cell r="P57">
            <v>0</v>
          </cell>
        </row>
        <row r="58">
          <cell r="C58" t="str">
            <v>Добавить строки</v>
          </cell>
        </row>
        <row r="59">
          <cell r="C59" t="str">
            <v>Итого</v>
          </cell>
          <cell r="E59">
            <v>0</v>
          </cell>
          <cell r="F59">
            <v>0</v>
          </cell>
          <cell r="G59">
            <v>0</v>
          </cell>
          <cell r="M59" t="e">
            <v>#NAME?</v>
          </cell>
          <cell r="N59">
            <v>0</v>
          </cell>
          <cell r="O59">
            <v>0</v>
          </cell>
          <cell r="P59">
            <v>0</v>
          </cell>
        </row>
        <row r="60">
          <cell r="A60" t="str">
            <v>СЦТ - 1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K60" t="e">
            <v>#NAME?</v>
          </cell>
          <cell r="L60" t="e">
            <v>#NAME?</v>
          </cell>
          <cell r="M60" t="e">
            <v>#NAME?</v>
          </cell>
          <cell r="N60">
            <v>0</v>
          </cell>
        </row>
        <row r="61">
          <cell r="A61" t="str">
            <v>СЦТ - 2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K61" t="e">
            <v>#NAME?</v>
          </cell>
          <cell r="L61" t="e">
            <v>#NAME?</v>
          </cell>
          <cell r="M61" t="e">
            <v>#NAME?</v>
          </cell>
          <cell r="N61">
            <v>0</v>
          </cell>
        </row>
        <row r="62">
          <cell r="E62">
            <v>0</v>
          </cell>
          <cell r="K62" t="e">
            <v>#NAME?</v>
          </cell>
          <cell r="L62" t="e">
            <v>#NAME?</v>
          </cell>
          <cell r="M62" t="e">
            <v>#NAME?</v>
          </cell>
          <cell r="N62">
            <v>0</v>
          </cell>
        </row>
      </sheetData>
      <sheetData sheetId="8" refreshError="1">
        <row r="2">
          <cell r="A2" t="str">
            <v>ТЭС-1</v>
          </cell>
        </row>
        <row r="8">
          <cell r="E8">
            <v>0</v>
          </cell>
          <cell r="F8">
            <v>0</v>
          </cell>
          <cell r="G8">
            <v>0</v>
          </cell>
          <cell r="H8">
            <v>0</v>
          </cell>
          <cell r="J8" t="str">
            <v>Добавить столбцы</v>
          </cell>
          <cell r="K8">
            <v>0</v>
          </cell>
          <cell r="L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</row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J11">
            <v>0</v>
          </cell>
          <cell r="K11">
            <v>0</v>
          </cell>
          <cell r="L11">
            <v>0</v>
          </cell>
          <cell r="M11" t="e">
            <v>#NAME?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 t="e">
            <v>#NAME?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J15">
            <v>0</v>
          </cell>
          <cell r="K15">
            <v>0</v>
          </cell>
          <cell r="L15">
            <v>0</v>
          </cell>
          <cell r="M15" t="e">
            <v>#NAME?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F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  <row r="21">
          <cell r="F21">
            <v>0</v>
          </cell>
          <cell r="L21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J28">
            <v>0</v>
          </cell>
          <cell r="K28" t="e">
            <v>#NAME?</v>
          </cell>
          <cell r="L28">
            <v>0</v>
          </cell>
          <cell r="M28" t="e">
            <v>#NAME?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J29">
            <v>0</v>
          </cell>
          <cell r="K29" t="e">
            <v>#NAME?</v>
          </cell>
          <cell r="L29" t="e">
            <v>#NAME?</v>
          </cell>
          <cell r="M29" t="e">
            <v>#NAME?</v>
          </cell>
        </row>
        <row r="30">
          <cell r="F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L31">
            <v>0</v>
          </cell>
          <cell r="M31" t="e">
            <v>#NAME?</v>
          </cell>
        </row>
        <row r="32">
          <cell r="E32">
            <v>0</v>
          </cell>
          <cell r="F32">
            <v>0</v>
          </cell>
          <cell r="K32" t="e">
            <v>#NAME?</v>
          </cell>
          <cell r="L32">
            <v>0</v>
          </cell>
          <cell r="M32" t="e">
            <v>#NAME?</v>
          </cell>
        </row>
        <row r="33">
          <cell r="E33">
            <v>0</v>
          </cell>
          <cell r="F33">
            <v>0</v>
          </cell>
          <cell r="K33" t="e">
            <v>#NAME?</v>
          </cell>
          <cell r="L33">
            <v>0</v>
          </cell>
          <cell r="M33" t="e">
            <v>#NAME?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K34" t="e">
            <v>#NAME?</v>
          </cell>
          <cell r="L34" t="e">
            <v>#NAME?</v>
          </cell>
          <cell r="M34" t="e">
            <v>#NAME?</v>
          </cell>
        </row>
        <row r="35">
          <cell r="B35" t="str">
            <v>Арендная плата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J35">
            <v>0</v>
          </cell>
          <cell r="L35" t="str">
            <v>-</v>
          </cell>
          <cell r="M35">
            <v>0</v>
          </cell>
        </row>
        <row r="37">
          <cell r="B37" t="str">
            <v>ТЭС-1</v>
          </cell>
          <cell r="E37">
            <v>0</v>
          </cell>
          <cell r="F37" t="str">
            <v>-</v>
          </cell>
          <cell r="G37">
            <v>0</v>
          </cell>
          <cell r="J37">
            <v>0</v>
          </cell>
          <cell r="K37" t="e">
            <v>#NAME?</v>
          </cell>
          <cell r="L37" t="str">
            <v>-</v>
          </cell>
          <cell r="M37">
            <v>0</v>
          </cell>
        </row>
        <row r="41">
          <cell r="E41">
            <v>0</v>
          </cell>
          <cell r="K41" t="e">
            <v>#NAME?</v>
          </cell>
          <cell r="L41" t="e">
            <v>#NAME?</v>
          </cell>
          <cell r="M41" t="e">
            <v>#NAME?</v>
          </cell>
        </row>
        <row r="42">
          <cell r="E42">
            <v>0</v>
          </cell>
          <cell r="F42">
            <v>0</v>
          </cell>
          <cell r="K42" t="e">
            <v>#NAME?</v>
          </cell>
          <cell r="L42" t="e">
            <v>#NAME?</v>
          </cell>
          <cell r="M42" t="e">
            <v>#NAME?</v>
          </cell>
        </row>
      </sheetData>
      <sheetData sheetId="9" refreshError="1">
        <row r="2">
          <cell r="A2" t="str">
            <v>ТЭС-1</v>
          </cell>
        </row>
        <row r="8">
          <cell r="G8">
            <v>0</v>
          </cell>
          <cell r="H8">
            <v>0</v>
          </cell>
          <cell r="I8">
            <v>0</v>
          </cell>
          <cell r="J8">
            <v>0</v>
          </cell>
          <cell r="L8">
            <v>0</v>
          </cell>
          <cell r="O8" t="str">
            <v>Добавить столбцы</v>
          </cell>
        </row>
        <row r="9">
          <cell r="G9">
            <v>0</v>
          </cell>
          <cell r="H9">
            <v>0</v>
          </cell>
          <cell r="I9">
            <v>0</v>
          </cell>
          <cell r="J9">
            <v>0</v>
          </cell>
          <cell r="L9" t="e">
            <v>#NAME?</v>
          </cell>
          <cell r="M9" t="e">
            <v>#NAME?</v>
          </cell>
          <cell r="N9">
            <v>0</v>
          </cell>
        </row>
        <row r="10">
          <cell r="G10">
            <v>0</v>
          </cell>
          <cell r="H10">
            <v>0</v>
          </cell>
          <cell r="I10">
            <v>0</v>
          </cell>
          <cell r="J10">
            <v>0</v>
          </cell>
          <cell r="L10" t="e">
            <v>#NAME?</v>
          </cell>
          <cell r="M10" t="e">
            <v>#NAME?</v>
          </cell>
          <cell r="N10">
            <v>0</v>
          </cell>
          <cell r="Q10">
            <v>0</v>
          </cell>
        </row>
        <row r="11">
          <cell r="G11">
            <v>0</v>
          </cell>
          <cell r="H11">
            <v>0</v>
          </cell>
          <cell r="I11" t="str">
            <v>-</v>
          </cell>
          <cell r="J11">
            <v>0</v>
          </cell>
          <cell r="L11" t="str">
            <v>-</v>
          </cell>
          <cell r="M11">
            <v>0</v>
          </cell>
          <cell r="N11">
            <v>0</v>
          </cell>
          <cell r="O11" t="str">
            <v>-</v>
          </cell>
          <cell r="Q11">
            <v>0</v>
          </cell>
        </row>
        <row r="12">
          <cell r="G12">
            <v>0</v>
          </cell>
          <cell r="H12">
            <v>0</v>
          </cell>
          <cell r="I12">
            <v>0</v>
          </cell>
          <cell r="J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</row>
        <row r="13"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 t="e">
            <v>#NAME?</v>
          </cell>
          <cell r="M13" t="e">
            <v>#NAME?</v>
          </cell>
          <cell r="N13">
            <v>0</v>
          </cell>
          <cell r="Q13">
            <v>0</v>
          </cell>
        </row>
        <row r="14">
          <cell r="G14">
            <v>0</v>
          </cell>
          <cell r="H14">
            <v>0</v>
          </cell>
          <cell r="I14">
            <v>0</v>
          </cell>
          <cell r="J14">
            <v>0</v>
          </cell>
          <cell r="L14" t="e">
            <v>#NAME?</v>
          </cell>
          <cell r="M14" t="e">
            <v>#NAME?</v>
          </cell>
          <cell r="N14">
            <v>0</v>
          </cell>
          <cell r="Q14">
            <v>0</v>
          </cell>
        </row>
        <row r="15">
          <cell r="G15">
            <v>0</v>
          </cell>
          <cell r="H15">
            <v>0</v>
          </cell>
          <cell r="I15">
            <v>0</v>
          </cell>
          <cell r="J15">
            <v>0</v>
          </cell>
          <cell r="L15" t="e">
            <v>#NAME?</v>
          </cell>
          <cell r="M15" t="e">
            <v>#NAME?</v>
          </cell>
          <cell r="N15">
            <v>0</v>
          </cell>
          <cell r="Q15">
            <v>0</v>
          </cell>
        </row>
        <row r="16">
          <cell r="G16">
            <v>0</v>
          </cell>
          <cell r="H16">
            <v>0</v>
          </cell>
          <cell r="I16">
            <v>0</v>
          </cell>
          <cell r="J16">
            <v>0</v>
          </cell>
          <cell r="L16">
            <v>0</v>
          </cell>
          <cell r="M16">
            <v>0</v>
          </cell>
          <cell r="N16">
            <v>0</v>
          </cell>
          <cell r="Q16">
            <v>0</v>
          </cell>
          <cell r="R16">
            <v>0</v>
          </cell>
          <cell r="S16">
            <v>0</v>
          </cell>
        </row>
        <row r="17">
          <cell r="I17">
            <v>0</v>
          </cell>
        </row>
        <row r="18">
          <cell r="G18">
            <v>0</v>
          </cell>
          <cell r="H18">
            <v>0</v>
          </cell>
          <cell r="I18" t="str">
            <v>-</v>
          </cell>
          <cell r="J18">
            <v>0</v>
          </cell>
          <cell r="L18" t="str">
            <v>-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</row>
        <row r="19">
          <cell r="H19">
            <v>0</v>
          </cell>
          <cell r="L19" t="e">
            <v>#NAME?</v>
          </cell>
          <cell r="M19" t="e">
            <v>#NAME?</v>
          </cell>
          <cell r="N19">
            <v>0</v>
          </cell>
          <cell r="Q19">
            <v>0</v>
          </cell>
        </row>
        <row r="20">
          <cell r="G20">
            <v>0</v>
          </cell>
          <cell r="H20">
            <v>0</v>
          </cell>
          <cell r="I20" t="str">
            <v>-</v>
          </cell>
          <cell r="J20">
            <v>0</v>
          </cell>
          <cell r="L20" t="e">
            <v>#NAME?</v>
          </cell>
          <cell r="M20" t="e">
            <v>#NAME?</v>
          </cell>
          <cell r="N20">
            <v>0</v>
          </cell>
          <cell r="O20" t="str">
            <v>-</v>
          </cell>
          <cell r="Q20">
            <v>0</v>
          </cell>
          <cell r="R20">
            <v>0</v>
          </cell>
          <cell r="S20">
            <v>0</v>
          </cell>
        </row>
        <row r="21">
          <cell r="L21">
            <v>0</v>
          </cell>
          <cell r="N21">
            <v>0</v>
          </cell>
        </row>
        <row r="24">
          <cell r="G24">
            <v>0</v>
          </cell>
          <cell r="H24">
            <v>0</v>
          </cell>
          <cell r="I24">
            <v>0</v>
          </cell>
          <cell r="J24">
            <v>0</v>
          </cell>
          <cell r="L24" t="e">
            <v>#NAME?</v>
          </cell>
          <cell r="M24" t="e">
            <v>#NAME?</v>
          </cell>
          <cell r="N24">
            <v>0</v>
          </cell>
          <cell r="O24">
            <v>0</v>
          </cell>
          <cell r="Q24">
            <v>0</v>
          </cell>
        </row>
        <row r="26">
          <cell r="G26">
            <v>0</v>
          </cell>
          <cell r="H26">
            <v>0</v>
          </cell>
          <cell r="I26" t="str">
            <v>-</v>
          </cell>
          <cell r="J26">
            <v>0</v>
          </cell>
          <cell r="L26" t="str">
            <v>-</v>
          </cell>
          <cell r="M26">
            <v>0</v>
          </cell>
          <cell r="N26">
            <v>0</v>
          </cell>
          <cell r="O26" t="str">
            <v>-</v>
          </cell>
          <cell r="Q26">
            <v>0</v>
          </cell>
        </row>
        <row r="27">
          <cell r="G27">
            <v>0</v>
          </cell>
          <cell r="H27">
            <v>0</v>
          </cell>
          <cell r="I27">
            <v>0</v>
          </cell>
          <cell r="J27">
            <v>0</v>
          </cell>
          <cell r="L27" t="e">
            <v>#NAME?</v>
          </cell>
          <cell r="M27" t="e">
            <v>#NAME?</v>
          </cell>
          <cell r="N27">
            <v>0</v>
          </cell>
          <cell r="O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G28">
            <v>0</v>
          </cell>
          <cell r="H28">
            <v>0</v>
          </cell>
          <cell r="I28">
            <v>0</v>
          </cell>
          <cell r="J28">
            <v>0</v>
          </cell>
          <cell r="L28" t="e">
            <v>#NAME?</v>
          </cell>
          <cell r="M28" t="e">
            <v>#NAME?</v>
          </cell>
          <cell r="N28">
            <v>0</v>
          </cell>
          <cell r="O28">
            <v>0</v>
          </cell>
        </row>
        <row r="30">
          <cell r="H30">
            <v>0</v>
          </cell>
          <cell r="I30">
            <v>0</v>
          </cell>
          <cell r="N30">
            <v>0</v>
          </cell>
          <cell r="Q30">
            <v>0</v>
          </cell>
        </row>
        <row r="31">
          <cell r="G31">
            <v>0</v>
          </cell>
          <cell r="H31">
            <v>0</v>
          </cell>
          <cell r="L31">
            <v>0</v>
          </cell>
          <cell r="M31" t="e">
            <v>#NAME?</v>
          </cell>
          <cell r="N31">
            <v>0</v>
          </cell>
          <cell r="O31">
            <v>0</v>
          </cell>
          <cell r="Q31">
            <v>0</v>
          </cell>
        </row>
        <row r="32">
          <cell r="H32">
            <v>0</v>
          </cell>
          <cell r="L32" t="e">
            <v>#NAME?</v>
          </cell>
          <cell r="M32" t="e">
            <v>#NAME?</v>
          </cell>
          <cell r="N32">
            <v>0</v>
          </cell>
          <cell r="Q32">
            <v>0</v>
          </cell>
        </row>
        <row r="33">
          <cell r="L33" t="e">
            <v>#NAME?</v>
          </cell>
          <cell r="M33" t="e">
            <v>#NAME?</v>
          </cell>
          <cell r="N33">
            <v>0</v>
          </cell>
        </row>
        <row r="35">
          <cell r="B35" t="str">
            <v>Арендная плата</v>
          </cell>
          <cell r="G35">
            <v>0</v>
          </cell>
          <cell r="H35">
            <v>0</v>
          </cell>
          <cell r="I35" t="str">
            <v>-</v>
          </cell>
          <cell r="J35">
            <v>0</v>
          </cell>
          <cell r="L35" t="str">
            <v>-</v>
          </cell>
          <cell r="M35">
            <v>0</v>
          </cell>
          <cell r="N35">
            <v>0</v>
          </cell>
          <cell r="O35" t="str">
            <v>-</v>
          </cell>
          <cell r="Q35">
            <v>0</v>
          </cell>
        </row>
        <row r="36">
          <cell r="H36">
            <v>0</v>
          </cell>
          <cell r="N36">
            <v>0</v>
          </cell>
          <cell r="Q36">
            <v>0</v>
          </cell>
        </row>
        <row r="37">
          <cell r="B37" t="str">
            <v>ТЭС-1</v>
          </cell>
          <cell r="G37">
            <v>0</v>
          </cell>
          <cell r="I37">
            <v>0</v>
          </cell>
          <cell r="J37">
            <v>0</v>
          </cell>
          <cell r="L37" t="e">
            <v>#NAME?</v>
          </cell>
          <cell r="M37" t="e">
            <v>#NAME?</v>
          </cell>
          <cell r="N37">
            <v>0</v>
          </cell>
        </row>
        <row r="41">
          <cell r="L41" t="e">
            <v>#NAME?</v>
          </cell>
          <cell r="M41" t="e">
            <v>#NAME?</v>
          </cell>
          <cell r="N41">
            <v>0</v>
          </cell>
        </row>
        <row r="42">
          <cell r="I42">
            <v>0</v>
          </cell>
          <cell r="L42" t="e">
            <v>#NAME?</v>
          </cell>
          <cell r="M42" t="e">
            <v>#NAME?</v>
          </cell>
          <cell r="N42">
            <v>0</v>
          </cell>
        </row>
      </sheetData>
      <sheetData sheetId="10" refreshError="1">
        <row r="2">
          <cell r="A2" t="str">
            <v>ТЭС-1</v>
          </cell>
        </row>
        <row r="8">
          <cell r="C8">
            <v>0</v>
          </cell>
          <cell r="D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 t="str">
            <v>Добавить столбцы</v>
          </cell>
          <cell r="K8">
            <v>0</v>
          </cell>
          <cell r="L8">
            <v>0</v>
          </cell>
        </row>
        <row r="10">
          <cell r="C10">
            <v>0</v>
          </cell>
          <cell r="D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 t="e">
            <v>#NAME?</v>
          </cell>
          <cell r="N10">
            <v>0</v>
          </cell>
        </row>
        <row r="11">
          <cell r="C11">
            <v>0</v>
          </cell>
          <cell r="D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 t="e">
            <v>#NAME?</v>
          </cell>
          <cell r="N11">
            <v>0</v>
          </cell>
        </row>
        <row r="13">
          <cell r="C13">
            <v>0</v>
          </cell>
          <cell r="D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  <cell r="N13">
            <v>0</v>
          </cell>
        </row>
        <row r="14">
          <cell r="F14">
            <v>0</v>
          </cell>
          <cell r="G14">
            <v>0</v>
          </cell>
          <cell r="H14">
            <v>0</v>
          </cell>
          <cell r="I14">
            <v>0</v>
          </cell>
          <cell r="K14">
            <v>0</v>
          </cell>
          <cell r="L14">
            <v>0</v>
          </cell>
          <cell r="M14" t="e">
            <v>#NAME?</v>
          </cell>
          <cell r="N14">
            <v>0</v>
          </cell>
        </row>
        <row r="15">
          <cell r="C15">
            <v>0</v>
          </cell>
          <cell r="D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 t="e">
            <v>#NAME?</v>
          </cell>
          <cell r="N15">
            <v>0</v>
          </cell>
        </row>
        <row r="16">
          <cell r="C16">
            <v>0</v>
          </cell>
          <cell r="D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8">
          <cell r="C18">
            <v>0</v>
          </cell>
          <cell r="D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 t="e">
            <v>#NAME?</v>
          </cell>
          <cell r="N18">
            <v>0</v>
          </cell>
        </row>
        <row r="19">
          <cell r="C19">
            <v>0</v>
          </cell>
          <cell r="D19">
            <v>0</v>
          </cell>
          <cell r="K19" t="e">
            <v>#NAME?</v>
          </cell>
          <cell r="L19" t="e">
            <v>#NAME?</v>
          </cell>
          <cell r="M19" t="e">
            <v>#NAME?</v>
          </cell>
          <cell r="N19">
            <v>0</v>
          </cell>
        </row>
        <row r="20">
          <cell r="C20">
            <v>0</v>
          </cell>
          <cell r="D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2">
          <cell r="B22" t="str">
            <v>Другие прочие платежи из прибыли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I22">
            <v>0</v>
          </cell>
          <cell r="K22" t="e">
            <v>#NAME?</v>
          </cell>
          <cell r="L22" t="e">
            <v>#NAME?</v>
          </cell>
          <cell r="M22" t="e">
            <v>#NAME?</v>
          </cell>
          <cell r="N22">
            <v>0</v>
          </cell>
        </row>
        <row r="23">
          <cell r="B23" t="str">
            <v>Резерв по сомнительным долгам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I23">
            <v>0</v>
          </cell>
          <cell r="K23" t="e">
            <v>#NAME?</v>
          </cell>
          <cell r="L23" t="e">
            <v>#NAME?</v>
          </cell>
          <cell r="M23" t="e">
            <v>#NAME?</v>
          </cell>
          <cell r="N23">
            <v>0</v>
          </cell>
        </row>
        <row r="24">
          <cell r="B24" t="str">
            <v>Котельная - 2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 t="e">
            <v>#NAME?</v>
          </cell>
          <cell r="N24">
            <v>0</v>
          </cell>
        </row>
        <row r="26">
          <cell r="C26">
            <v>0</v>
          </cell>
          <cell r="D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C27">
            <v>0</v>
          </cell>
          <cell r="D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9">
          <cell r="C29">
            <v>0</v>
          </cell>
          <cell r="D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e">
            <v>#NAME?</v>
          </cell>
          <cell r="L29" t="e">
            <v>#NAME?</v>
          </cell>
          <cell r="M29" t="e">
            <v>#NAME?</v>
          </cell>
          <cell r="N29">
            <v>0</v>
          </cell>
        </row>
        <row r="30">
          <cell r="C30">
            <v>0</v>
          </cell>
          <cell r="D30">
            <v>0</v>
          </cell>
          <cell r="F30">
            <v>0</v>
          </cell>
          <cell r="I30">
            <v>0</v>
          </cell>
        </row>
        <row r="31">
          <cell r="C31">
            <v>0</v>
          </cell>
          <cell r="D31">
            <v>0</v>
          </cell>
          <cell r="F31">
            <v>0</v>
          </cell>
          <cell r="G31">
            <v>0</v>
          </cell>
          <cell r="L31">
            <v>0</v>
          </cell>
          <cell r="M31" t="e">
            <v>#NAME?</v>
          </cell>
          <cell r="N31">
            <v>0</v>
          </cell>
        </row>
        <row r="32">
          <cell r="C32">
            <v>0</v>
          </cell>
          <cell r="D32">
            <v>0</v>
          </cell>
          <cell r="F32">
            <v>0</v>
          </cell>
          <cell r="K32" t="e">
            <v>#NAME?</v>
          </cell>
          <cell r="L32" t="e">
            <v>#NAME?</v>
          </cell>
          <cell r="M32" t="e">
            <v>#NAME?</v>
          </cell>
          <cell r="N32">
            <v>0</v>
          </cell>
        </row>
        <row r="34">
          <cell r="B34" t="str">
            <v>Сбор на содержание милиции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K34" t="e">
            <v>#NAME?</v>
          </cell>
          <cell r="L34" t="e">
            <v>#NAME?</v>
          </cell>
          <cell r="M34" t="e">
            <v>#NAME?</v>
          </cell>
          <cell r="N34">
            <v>0</v>
          </cell>
        </row>
        <row r="35">
          <cell r="B35" t="str">
            <v>Арендная плата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L35" t="str">
            <v>-</v>
          </cell>
          <cell r="M35">
            <v>0</v>
          </cell>
        </row>
        <row r="36">
          <cell r="C36">
            <v>0</v>
          </cell>
          <cell r="D36">
            <v>0</v>
          </cell>
        </row>
        <row r="38">
          <cell r="C38">
            <v>0</v>
          </cell>
          <cell r="D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</sheetData>
      <sheetData sheetId="11" refreshError="1">
        <row r="2">
          <cell r="A2" t="str">
            <v>ТЭС-1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K8">
            <v>0</v>
          </cell>
          <cell r="L8">
            <v>0</v>
          </cell>
        </row>
        <row r="10">
          <cell r="C10">
            <v>0</v>
          </cell>
          <cell r="D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 t="e">
            <v>#NAME?</v>
          </cell>
          <cell r="M10" t="e">
            <v>#NAME?</v>
          </cell>
          <cell r="N10">
            <v>0</v>
          </cell>
          <cell r="Q10">
            <v>0</v>
          </cell>
        </row>
        <row r="11">
          <cell r="F11" t="str">
            <v>-</v>
          </cell>
          <cell r="G11">
            <v>0</v>
          </cell>
          <cell r="H11">
            <v>0</v>
          </cell>
          <cell r="I11" t="str">
            <v>-</v>
          </cell>
          <cell r="K11">
            <v>0</v>
          </cell>
          <cell r="L11" t="str">
            <v>-</v>
          </cell>
          <cell r="M11">
            <v>0</v>
          </cell>
          <cell r="N11">
            <v>0</v>
          </cell>
          <cell r="P11">
            <v>0</v>
          </cell>
          <cell r="Q11">
            <v>0</v>
          </cell>
        </row>
        <row r="13">
          <cell r="C13">
            <v>0</v>
          </cell>
          <cell r="D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 t="e">
            <v>#NAME?</v>
          </cell>
          <cell r="M13" t="e">
            <v>#NAME?</v>
          </cell>
          <cell r="N13">
            <v>0</v>
          </cell>
          <cell r="Q13">
            <v>0</v>
          </cell>
        </row>
        <row r="14">
          <cell r="F14">
            <v>0</v>
          </cell>
          <cell r="G14">
            <v>0</v>
          </cell>
          <cell r="H14">
            <v>0</v>
          </cell>
          <cell r="I14">
            <v>0</v>
          </cell>
          <cell r="K14">
            <v>0</v>
          </cell>
          <cell r="L14" t="e">
            <v>#NAME?</v>
          </cell>
          <cell r="M14" t="e">
            <v>#NAME?</v>
          </cell>
          <cell r="N14">
            <v>0</v>
          </cell>
          <cell r="Q14">
            <v>0</v>
          </cell>
        </row>
        <row r="15">
          <cell r="F15">
            <v>0</v>
          </cell>
          <cell r="G15">
            <v>0</v>
          </cell>
          <cell r="H15">
            <v>0</v>
          </cell>
          <cell r="I15">
            <v>0</v>
          </cell>
          <cell r="K15">
            <v>0</v>
          </cell>
          <cell r="L15" t="e">
            <v>#NAME?</v>
          </cell>
          <cell r="M15" t="e">
            <v>#NAME?</v>
          </cell>
          <cell r="N15">
            <v>0</v>
          </cell>
          <cell r="Q15">
            <v>0</v>
          </cell>
        </row>
        <row r="18">
          <cell r="F18" t="str">
            <v>-</v>
          </cell>
          <cell r="G18">
            <v>0</v>
          </cell>
          <cell r="H18">
            <v>0</v>
          </cell>
          <cell r="I18" t="str">
            <v>-</v>
          </cell>
          <cell r="K18">
            <v>0</v>
          </cell>
          <cell r="L18" t="str">
            <v>-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</row>
        <row r="19">
          <cell r="H19">
            <v>0</v>
          </cell>
          <cell r="K19" t="e">
            <v>#NAME?</v>
          </cell>
          <cell r="L19" t="e">
            <v>#NAME?</v>
          </cell>
          <cell r="M19" t="e">
            <v>#NAME?</v>
          </cell>
          <cell r="N19">
            <v>0</v>
          </cell>
          <cell r="Q19">
            <v>0</v>
          </cell>
        </row>
        <row r="20">
          <cell r="C20">
            <v>0</v>
          </cell>
          <cell r="D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 t="str">
            <v>-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</row>
        <row r="22">
          <cell r="B22" t="str">
            <v>Другие прочие платежи из прибыли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H22">
            <v>0</v>
          </cell>
          <cell r="I22">
            <v>0</v>
          </cell>
          <cell r="K22">
            <v>0</v>
          </cell>
          <cell r="L22" t="e">
            <v>#NAME?</v>
          </cell>
          <cell r="M22" t="e">
            <v>#NAME?</v>
          </cell>
          <cell r="N22">
            <v>0</v>
          </cell>
          <cell r="Q22">
            <v>0</v>
          </cell>
        </row>
        <row r="23">
          <cell r="B23" t="str">
            <v>Резерв по сомнительным долгам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H23">
            <v>0</v>
          </cell>
          <cell r="I23">
            <v>0</v>
          </cell>
          <cell r="K23">
            <v>0</v>
          </cell>
          <cell r="L23" t="e">
            <v>#NAME?</v>
          </cell>
          <cell r="M23" t="e">
            <v>#NAME?</v>
          </cell>
          <cell r="N23">
            <v>0</v>
          </cell>
          <cell r="Q23">
            <v>0</v>
          </cell>
        </row>
        <row r="24">
          <cell r="B24" t="str">
            <v>Котельная - 2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 t="e">
            <v>#NAME?</v>
          </cell>
          <cell r="M24" t="e">
            <v>#NAME?</v>
          </cell>
          <cell r="N24">
            <v>0</v>
          </cell>
          <cell r="O24">
            <v>0</v>
          </cell>
          <cell r="Q24">
            <v>0</v>
          </cell>
        </row>
        <row r="26">
          <cell r="F26" t="str">
            <v>-</v>
          </cell>
          <cell r="G26">
            <v>0</v>
          </cell>
          <cell r="H26">
            <v>0</v>
          </cell>
          <cell r="I26" t="str">
            <v>-</v>
          </cell>
          <cell r="K26">
            <v>0</v>
          </cell>
          <cell r="L26" t="str">
            <v>-</v>
          </cell>
          <cell r="M26">
            <v>0</v>
          </cell>
          <cell r="N26">
            <v>0</v>
          </cell>
          <cell r="P26">
            <v>0</v>
          </cell>
          <cell r="Q26">
            <v>0</v>
          </cell>
        </row>
        <row r="27">
          <cell r="C27">
            <v>0</v>
          </cell>
          <cell r="D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9">
          <cell r="C29">
            <v>0</v>
          </cell>
          <cell r="D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e">
            <v>#NAME?</v>
          </cell>
          <cell r="L29" t="e">
            <v>#NAME?</v>
          </cell>
          <cell r="M29" t="e">
            <v>#NAME?</v>
          </cell>
          <cell r="N29">
            <v>0</v>
          </cell>
          <cell r="Q29">
            <v>0</v>
          </cell>
        </row>
        <row r="30">
          <cell r="C30">
            <v>0</v>
          </cell>
          <cell r="D30">
            <v>0</v>
          </cell>
          <cell r="F30">
            <v>0</v>
          </cell>
          <cell r="H30">
            <v>0</v>
          </cell>
          <cell r="I30">
            <v>0</v>
          </cell>
          <cell r="K30">
            <v>0</v>
          </cell>
          <cell r="N30">
            <v>0</v>
          </cell>
          <cell r="Q30">
            <v>0</v>
          </cell>
        </row>
        <row r="31">
          <cell r="C31">
            <v>0</v>
          </cell>
          <cell r="D31">
            <v>0</v>
          </cell>
          <cell r="F31">
            <v>0</v>
          </cell>
          <cell r="G31">
            <v>0</v>
          </cell>
          <cell r="H31">
            <v>0</v>
          </cell>
          <cell r="K31">
            <v>0</v>
          </cell>
          <cell r="L31">
            <v>0</v>
          </cell>
          <cell r="M31" t="e">
            <v>#NAME?</v>
          </cell>
          <cell r="N31">
            <v>0</v>
          </cell>
          <cell r="O31">
            <v>0</v>
          </cell>
          <cell r="Q31">
            <v>0</v>
          </cell>
        </row>
        <row r="32">
          <cell r="C32">
            <v>0</v>
          </cell>
          <cell r="D32">
            <v>0</v>
          </cell>
          <cell r="F32">
            <v>0</v>
          </cell>
          <cell r="H32">
            <v>0</v>
          </cell>
          <cell r="K32">
            <v>0</v>
          </cell>
          <cell r="L32" t="e">
            <v>#NAME?</v>
          </cell>
          <cell r="M32" t="e">
            <v>#NAME?</v>
          </cell>
          <cell r="N32">
            <v>0</v>
          </cell>
          <cell r="Q32">
            <v>0</v>
          </cell>
        </row>
        <row r="34">
          <cell r="B34" t="str">
            <v>Сбор на содержание милиции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K34" t="e">
            <v>#NAME?</v>
          </cell>
          <cell r="L34" t="e">
            <v>#NAME?</v>
          </cell>
          <cell r="M34" t="e">
            <v>#NAME?</v>
          </cell>
          <cell r="N34">
            <v>0</v>
          </cell>
        </row>
        <row r="35">
          <cell r="B35" t="str">
            <v>Арендная плата</v>
          </cell>
          <cell r="C35">
            <v>0</v>
          </cell>
          <cell r="D35">
            <v>0</v>
          </cell>
          <cell r="E35">
            <v>0</v>
          </cell>
          <cell r="F35" t="str">
            <v>-</v>
          </cell>
          <cell r="G35">
            <v>0</v>
          </cell>
          <cell r="H35">
            <v>0</v>
          </cell>
          <cell r="I35" t="str">
            <v>-</v>
          </cell>
          <cell r="J35">
            <v>0</v>
          </cell>
          <cell r="K35">
            <v>0</v>
          </cell>
          <cell r="L35" t="str">
            <v>-</v>
          </cell>
          <cell r="M35">
            <v>0</v>
          </cell>
          <cell r="N35">
            <v>0</v>
          </cell>
          <cell r="O35" t="str">
            <v>-</v>
          </cell>
          <cell r="P35">
            <v>0</v>
          </cell>
          <cell r="Q35">
            <v>0</v>
          </cell>
        </row>
        <row r="36">
          <cell r="C36">
            <v>0</v>
          </cell>
          <cell r="D36">
            <v>0</v>
          </cell>
          <cell r="H36">
            <v>0</v>
          </cell>
          <cell r="K36">
            <v>0</v>
          </cell>
          <cell r="N36">
            <v>0</v>
          </cell>
          <cell r="Q36">
            <v>0</v>
          </cell>
        </row>
        <row r="38">
          <cell r="C38">
            <v>0</v>
          </cell>
          <cell r="D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</row>
      </sheetData>
      <sheetData sheetId="12" refreshError="1">
        <row r="2">
          <cell r="A2" t="str">
            <v>ТЭС-1</v>
          </cell>
        </row>
        <row r="8"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</row>
        <row r="9"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</row>
        <row r="10"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</row>
        <row r="11">
          <cell r="B11" t="str">
            <v>ТЭС-1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</row>
        <row r="12">
          <cell r="B12" t="str">
            <v>ТЭС-2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B13" t="str">
            <v>ТЭС-2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</row>
        <row r="16">
          <cell r="B16" t="str">
            <v>ГЭС-1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B17" t="str">
            <v>ГЭС-2</v>
          </cell>
          <cell r="F17">
            <v>0</v>
          </cell>
          <cell r="I17">
            <v>0</v>
          </cell>
        </row>
        <row r="18">
          <cell r="B18" t="str">
            <v>Котельная - 1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19">
          <cell r="D19">
            <v>0</v>
          </cell>
          <cell r="E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F21">
            <v>0</v>
          </cell>
        </row>
        <row r="22">
          <cell r="B22" t="str">
            <v>Котельная - 1</v>
          </cell>
          <cell r="D22">
            <v>0</v>
          </cell>
          <cell r="E22">
            <v>0</v>
          </cell>
          <cell r="F22">
            <v>0</v>
          </cell>
          <cell r="I22">
            <v>0</v>
          </cell>
        </row>
        <row r="23">
          <cell r="B23" t="str">
            <v>Котельная - 2</v>
          </cell>
          <cell r="D23">
            <v>0</v>
          </cell>
          <cell r="E23">
            <v>0</v>
          </cell>
          <cell r="F23">
            <v>0</v>
          </cell>
          <cell r="I23">
            <v>0</v>
          </cell>
        </row>
        <row r="24">
          <cell r="B24" t="str">
            <v>Котельная - 2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</row>
        <row r="26"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</row>
        <row r="28">
          <cell r="B28" t="str">
            <v>Электробойлерная - 1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</row>
        <row r="29">
          <cell r="B29" t="str">
            <v>Электробойлерная - 2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</row>
        <row r="30">
          <cell r="D30">
            <v>0</v>
          </cell>
          <cell r="F30">
            <v>0</v>
          </cell>
          <cell r="I30">
            <v>0</v>
          </cell>
        </row>
        <row r="31">
          <cell r="D31">
            <v>0</v>
          </cell>
          <cell r="E31">
            <v>0</v>
          </cell>
          <cell r="F31">
            <v>0</v>
          </cell>
          <cell r="G31">
            <v>0</v>
          </cell>
        </row>
        <row r="32">
          <cell r="D32">
            <v>0</v>
          </cell>
          <cell r="E32">
            <v>0</v>
          </cell>
          <cell r="F32">
            <v>0</v>
          </cell>
        </row>
        <row r="33">
          <cell r="D33">
            <v>0</v>
          </cell>
          <cell r="E33">
            <v>0</v>
          </cell>
          <cell r="F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</row>
        <row r="35"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</row>
        <row r="36">
          <cell r="D36">
            <v>0</v>
          </cell>
        </row>
        <row r="37">
          <cell r="B37" t="str">
            <v>ТЭС-1</v>
          </cell>
          <cell r="E37">
            <v>0</v>
          </cell>
          <cell r="F37">
            <v>0</v>
          </cell>
          <cell r="I37">
            <v>0</v>
          </cell>
        </row>
        <row r="38">
          <cell r="B38" t="str">
            <v>ТЭС-2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</row>
        <row r="39">
          <cell r="B39" t="str">
            <v>ТЭС-1</v>
          </cell>
          <cell r="E39">
            <v>0</v>
          </cell>
          <cell r="F39">
            <v>0</v>
          </cell>
          <cell r="I39">
            <v>0</v>
          </cell>
        </row>
        <row r="41">
          <cell r="E41">
            <v>0</v>
          </cell>
        </row>
        <row r="42">
          <cell r="B42" t="str">
            <v>ГЭС-1</v>
          </cell>
          <cell r="E42">
            <v>0</v>
          </cell>
          <cell r="F42">
            <v>0</v>
          </cell>
          <cell r="I42">
            <v>0</v>
          </cell>
        </row>
        <row r="43">
          <cell r="B43" t="str">
            <v>ГЭС-2</v>
          </cell>
          <cell r="E43">
            <v>0</v>
          </cell>
          <cell r="F43">
            <v>0</v>
          </cell>
          <cell r="I43">
            <v>0</v>
          </cell>
        </row>
        <row r="44">
          <cell r="F44">
            <v>0</v>
          </cell>
          <cell r="I44">
            <v>0</v>
          </cell>
        </row>
        <row r="46"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</row>
        <row r="47">
          <cell r="E47">
            <v>0</v>
          </cell>
        </row>
        <row r="48">
          <cell r="B48" t="str">
            <v>Котельная - 1</v>
          </cell>
          <cell r="E48">
            <v>0</v>
          </cell>
          <cell r="F48">
            <v>0</v>
          </cell>
          <cell r="I48">
            <v>0</v>
          </cell>
        </row>
        <row r="49">
          <cell r="B49" t="str">
            <v>Котельная - 2</v>
          </cell>
          <cell r="F49">
            <v>0</v>
          </cell>
          <cell r="I49">
            <v>0</v>
          </cell>
        </row>
        <row r="50">
          <cell r="B50" t="str">
            <v>Котельная - 2</v>
          </cell>
          <cell r="E50">
            <v>0</v>
          </cell>
          <cell r="F50">
            <v>0</v>
          </cell>
          <cell r="I50">
            <v>0</v>
          </cell>
        </row>
        <row r="51">
          <cell r="E51">
            <v>0</v>
          </cell>
        </row>
        <row r="52"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</row>
        <row r="54">
          <cell r="B54" t="str">
            <v>Электробойлерная - 1</v>
          </cell>
          <cell r="F54">
            <v>0</v>
          </cell>
          <cell r="I54">
            <v>0</v>
          </cell>
        </row>
        <row r="55">
          <cell r="B55" t="str">
            <v>Электробойлерная - 2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</row>
        <row r="56">
          <cell r="B56" t="str">
            <v>Всего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</row>
        <row r="59">
          <cell r="E59">
            <v>0</v>
          </cell>
          <cell r="F59">
            <v>0</v>
          </cell>
          <cell r="G59">
            <v>0</v>
          </cell>
        </row>
        <row r="60"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</row>
        <row r="61"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</row>
        <row r="62">
          <cell r="E62">
            <v>0</v>
          </cell>
        </row>
        <row r="63">
          <cell r="B63" t="str">
            <v>ТЭС-1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</row>
        <row r="64">
          <cell r="B64" t="str">
            <v>ТЭС-2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</row>
        <row r="65"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</row>
        <row r="68">
          <cell r="B68" t="str">
            <v>ГЭС-1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</row>
        <row r="69">
          <cell r="B69" t="str">
            <v>ГЭС-2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</row>
        <row r="70"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</row>
        <row r="72"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</row>
        <row r="74">
          <cell r="B74" t="str">
            <v>Котельная - 1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</row>
        <row r="75">
          <cell r="B75" t="str">
            <v>Котельная - 2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</row>
        <row r="76"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</row>
        <row r="80">
          <cell r="B80" t="str">
            <v>Электробойлерная - 1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</row>
        <row r="81">
          <cell r="B81" t="str">
            <v>Электробойлерная - 2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</row>
        <row r="82"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</row>
        <row r="86"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</row>
        <row r="87"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</row>
        <row r="89">
          <cell r="B89" t="str">
            <v>ТЭС-1</v>
          </cell>
          <cell r="F89">
            <v>0</v>
          </cell>
          <cell r="I89">
            <v>0</v>
          </cell>
        </row>
        <row r="90">
          <cell r="B90" t="str">
            <v>ТЭС-2</v>
          </cell>
          <cell r="F90">
            <v>0</v>
          </cell>
          <cell r="I90">
            <v>0</v>
          </cell>
        </row>
        <row r="91">
          <cell r="F91">
            <v>0</v>
          </cell>
          <cell r="I91">
            <v>0</v>
          </cell>
        </row>
        <row r="94">
          <cell r="B94" t="str">
            <v>ГЭС-1</v>
          </cell>
          <cell r="F94">
            <v>0</v>
          </cell>
          <cell r="I94">
            <v>0</v>
          </cell>
        </row>
        <row r="95">
          <cell r="B95" t="str">
            <v>ГЭС-2</v>
          </cell>
          <cell r="F95">
            <v>0</v>
          </cell>
          <cell r="I95">
            <v>0</v>
          </cell>
        </row>
        <row r="96">
          <cell r="F96">
            <v>0</v>
          </cell>
          <cell r="I96">
            <v>0</v>
          </cell>
        </row>
        <row r="98"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</row>
        <row r="100">
          <cell r="B100" t="str">
            <v>Котельная - 1</v>
          </cell>
          <cell r="F100">
            <v>0</v>
          </cell>
          <cell r="I100">
            <v>0</v>
          </cell>
        </row>
        <row r="101">
          <cell r="B101" t="str">
            <v>Котельная - 2</v>
          </cell>
          <cell r="F101">
            <v>0</v>
          </cell>
          <cell r="I101">
            <v>0</v>
          </cell>
        </row>
        <row r="102">
          <cell r="F102">
            <v>0</v>
          </cell>
          <cell r="I102">
            <v>0</v>
          </cell>
        </row>
        <row r="104"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</row>
        <row r="106">
          <cell r="B106" t="str">
            <v>Электробойлерная - 1</v>
          </cell>
          <cell r="F106">
            <v>0</v>
          </cell>
          <cell r="I106">
            <v>0</v>
          </cell>
        </row>
        <row r="107">
          <cell r="B107" t="str">
            <v>Электробойлерная - 2</v>
          </cell>
          <cell r="F107">
            <v>0</v>
          </cell>
          <cell r="I107">
            <v>0</v>
          </cell>
        </row>
        <row r="108">
          <cell r="F108">
            <v>0</v>
          </cell>
          <cell r="I108">
            <v>0</v>
          </cell>
        </row>
        <row r="112">
          <cell r="D112" t="e">
            <v>#NAME?</v>
          </cell>
          <cell r="E112" t="e">
            <v>#NAME?</v>
          </cell>
          <cell r="F112" t="e">
            <v>#NAME?</v>
          </cell>
          <cell r="G112" t="e">
            <v>#NAME?</v>
          </cell>
          <cell r="H112" t="e">
            <v>#NAME?</v>
          </cell>
          <cell r="I112" t="e">
            <v>#NAME?</v>
          </cell>
        </row>
        <row r="113">
          <cell r="D113" t="e">
            <v>#NAME?</v>
          </cell>
          <cell r="E113" t="e">
            <v>#NAME?</v>
          </cell>
          <cell r="F113" t="e">
            <v>#NAME?</v>
          </cell>
          <cell r="G113" t="e">
            <v>#NAME?</v>
          </cell>
          <cell r="H113" t="e">
            <v>#NAME?</v>
          </cell>
          <cell r="I113" t="e">
            <v>#NAME?</v>
          </cell>
        </row>
        <row r="115">
          <cell r="B115" t="str">
            <v>ТЭС-1</v>
          </cell>
          <cell r="D115" t="e">
            <v>#NAME?</v>
          </cell>
          <cell r="E115" t="e">
            <v>#NAME?</v>
          </cell>
          <cell r="F115" t="e">
            <v>#NAME?</v>
          </cell>
          <cell r="G115" t="e">
            <v>#NAME?</v>
          </cell>
          <cell r="H115" t="e">
            <v>#NAME?</v>
          </cell>
          <cell r="I115" t="e">
            <v>#NAME?</v>
          </cell>
        </row>
        <row r="116">
          <cell r="B116" t="str">
            <v>ТЭС-2</v>
          </cell>
          <cell r="D116" t="e">
            <v>#NAME?</v>
          </cell>
          <cell r="E116" t="e">
            <v>#NAME?</v>
          </cell>
          <cell r="F116" t="e">
            <v>#NAME?</v>
          </cell>
          <cell r="G116" t="e">
            <v>#NAME?</v>
          </cell>
          <cell r="H116" t="e">
            <v>#NAME?</v>
          </cell>
          <cell r="I116" t="e">
            <v>#NAME?</v>
          </cell>
        </row>
        <row r="117">
          <cell r="D117" t="e">
            <v>#NAME?</v>
          </cell>
          <cell r="E117" t="e">
            <v>#NAME?</v>
          </cell>
          <cell r="F117" t="e">
            <v>#NAME?</v>
          </cell>
          <cell r="G117" t="e">
            <v>#NAME?</v>
          </cell>
          <cell r="H117" t="e">
            <v>#NAME?</v>
          </cell>
          <cell r="I117" t="e">
            <v>#NAME?</v>
          </cell>
        </row>
        <row r="120">
          <cell r="B120" t="str">
            <v>ГЭС-1</v>
          </cell>
          <cell r="D120" t="e">
            <v>#NAME?</v>
          </cell>
          <cell r="E120" t="e">
            <v>#NAME?</v>
          </cell>
          <cell r="F120" t="e">
            <v>#NAME?</v>
          </cell>
          <cell r="G120" t="e">
            <v>#NAME?</v>
          </cell>
          <cell r="H120" t="e">
            <v>#NAME?</v>
          </cell>
          <cell r="I120" t="e">
            <v>#NAME?</v>
          </cell>
        </row>
        <row r="121">
          <cell r="B121" t="str">
            <v>ГЭС-2</v>
          </cell>
          <cell r="D121" t="e">
            <v>#NAME?</v>
          </cell>
          <cell r="E121" t="e">
            <v>#NAME?</v>
          </cell>
          <cell r="F121" t="e">
            <v>#NAME?</v>
          </cell>
          <cell r="G121" t="e">
            <v>#NAME?</v>
          </cell>
          <cell r="H121" t="e">
            <v>#NAME?</v>
          </cell>
          <cell r="I121" t="e">
            <v>#NAME?</v>
          </cell>
        </row>
        <row r="122">
          <cell r="D122" t="e">
            <v>#NAME?</v>
          </cell>
          <cell r="E122" t="e">
            <v>#NAME?</v>
          </cell>
          <cell r="F122" t="e">
            <v>#NAME?</v>
          </cell>
          <cell r="G122" t="e">
            <v>#NAME?</v>
          </cell>
          <cell r="H122" t="e">
            <v>#NAME?</v>
          </cell>
          <cell r="I122" t="e">
            <v>#NAME?</v>
          </cell>
        </row>
        <row r="124">
          <cell r="D124" t="e">
            <v>#NAME?</v>
          </cell>
          <cell r="E124" t="e">
            <v>#NAME?</v>
          </cell>
          <cell r="F124" t="e">
            <v>#NAME?</v>
          </cell>
          <cell r="G124" t="e">
            <v>#NAME?</v>
          </cell>
          <cell r="H124" t="e">
            <v>#NAME?</v>
          </cell>
          <cell r="I124" t="e">
            <v>#NAME?</v>
          </cell>
        </row>
        <row r="126">
          <cell r="B126" t="str">
            <v>Котельная - 1</v>
          </cell>
          <cell r="D126" t="e">
            <v>#NAME?</v>
          </cell>
          <cell r="E126" t="e">
            <v>#NAME?</v>
          </cell>
          <cell r="F126" t="e">
            <v>#NAME?</v>
          </cell>
          <cell r="G126" t="e">
            <v>#NAME?</v>
          </cell>
          <cell r="H126" t="e">
            <v>#NAME?</v>
          </cell>
          <cell r="I126" t="e">
            <v>#NAME?</v>
          </cell>
        </row>
        <row r="127">
          <cell r="B127" t="str">
            <v>Котельная - 2</v>
          </cell>
          <cell r="D127" t="e">
            <v>#NAME?</v>
          </cell>
          <cell r="E127" t="e">
            <v>#NAME?</v>
          </cell>
          <cell r="F127" t="e">
            <v>#NAME?</v>
          </cell>
          <cell r="G127" t="e">
            <v>#NAME?</v>
          </cell>
          <cell r="H127" t="e">
            <v>#NAME?</v>
          </cell>
          <cell r="I127" t="e">
            <v>#NAME?</v>
          </cell>
        </row>
        <row r="128">
          <cell r="D128" t="e">
            <v>#NAME?</v>
          </cell>
          <cell r="E128" t="e">
            <v>#NAME?</v>
          </cell>
          <cell r="F128" t="e">
            <v>#NAME?</v>
          </cell>
          <cell r="G128" t="e">
            <v>#NAME?</v>
          </cell>
          <cell r="H128" t="e">
            <v>#NAME?</v>
          </cell>
          <cell r="I128" t="e">
            <v>#NAME?</v>
          </cell>
        </row>
        <row r="130">
          <cell r="D130" t="e">
            <v>#NAME?</v>
          </cell>
          <cell r="E130" t="e">
            <v>#NAME?</v>
          </cell>
          <cell r="F130" t="e">
            <v>#NAME?</v>
          </cell>
          <cell r="G130" t="e">
            <v>#NAME?</v>
          </cell>
          <cell r="H130" t="e">
            <v>#NAME?</v>
          </cell>
          <cell r="I130" t="e">
            <v>#NAME?</v>
          </cell>
        </row>
        <row r="132">
          <cell r="B132" t="str">
            <v>Электробойлерная - 1</v>
          </cell>
          <cell r="D132" t="e">
            <v>#NAME?</v>
          </cell>
          <cell r="E132" t="e">
            <v>#NAME?</v>
          </cell>
          <cell r="F132" t="e">
            <v>#NAME?</v>
          </cell>
          <cell r="G132" t="e">
            <v>#NAME?</v>
          </cell>
          <cell r="H132" t="e">
            <v>#NAME?</v>
          </cell>
          <cell r="I132" t="e">
            <v>#NAME?</v>
          </cell>
        </row>
        <row r="133">
          <cell r="B133" t="str">
            <v>Электробойлерная - 2</v>
          </cell>
          <cell r="D133" t="e">
            <v>#NAME?</v>
          </cell>
          <cell r="E133" t="e">
            <v>#NAME?</v>
          </cell>
          <cell r="F133" t="e">
            <v>#NAME?</v>
          </cell>
          <cell r="G133" t="e">
            <v>#NAME?</v>
          </cell>
          <cell r="H133" t="e">
            <v>#NAME?</v>
          </cell>
          <cell r="I133" t="e">
            <v>#NAME?</v>
          </cell>
        </row>
        <row r="134">
          <cell r="D134" t="e">
            <v>#NAME?</v>
          </cell>
          <cell r="E134" t="e">
            <v>#NAME?</v>
          </cell>
          <cell r="F134" t="e">
            <v>#NAME?</v>
          </cell>
          <cell r="G134" t="e">
            <v>#NAME?</v>
          </cell>
          <cell r="H134" t="e">
            <v>#NAME?</v>
          </cell>
          <cell r="I134" t="e">
            <v>#NAME?</v>
          </cell>
        </row>
        <row r="138"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</row>
        <row r="139"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</row>
        <row r="141">
          <cell r="B141" t="str">
            <v>ТЭС-1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</row>
        <row r="142">
          <cell r="B142" t="str">
            <v>ТЭС-2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</row>
        <row r="143"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</row>
        <row r="146">
          <cell r="B146" t="str">
            <v>ГЭС-1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</row>
        <row r="147">
          <cell r="B147" t="str">
            <v>ГЭС-2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</row>
        <row r="148"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</row>
        <row r="150"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</row>
        <row r="152">
          <cell r="B152" t="str">
            <v>Котельная - 1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</row>
        <row r="153">
          <cell r="B153" t="str">
            <v>Котельная - 2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</row>
        <row r="154"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</row>
        <row r="156"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</row>
        <row r="158">
          <cell r="B158" t="str">
            <v>Электробойлерная - 1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</row>
        <row r="159">
          <cell r="B159" t="str">
            <v>Электробойлерная - 2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</row>
        <row r="160"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</row>
        <row r="164">
          <cell r="D164">
            <v>0</v>
          </cell>
          <cell r="E164">
            <v>0</v>
          </cell>
          <cell r="G164">
            <v>0</v>
          </cell>
          <cell r="H164">
            <v>0</v>
          </cell>
        </row>
        <row r="165">
          <cell r="D165">
            <v>0</v>
          </cell>
          <cell r="E165">
            <v>0</v>
          </cell>
          <cell r="G165">
            <v>0</v>
          </cell>
          <cell r="H165">
            <v>0</v>
          </cell>
        </row>
        <row r="167">
          <cell r="B167" t="str">
            <v>ТЭС-1</v>
          </cell>
        </row>
        <row r="168">
          <cell r="B168" t="str">
            <v>ТЭС-2</v>
          </cell>
        </row>
        <row r="172">
          <cell r="B172" t="str">
            <v>ГЭС-1</v>
          </cell>
        </row>
        <row r="173">
          <cell r="B173" t="str">
            <v>ГЭС-2</v>
          </cell>
        </row>
        <row r="176">
          <cell r="D176">
            <v>0</v>
          </cell>
          <cell r="E176">
            <v>0</v>
          </cell>
          <cell r="G176">
            <v>0</v>
          </cell>
          <cell r="H176">
            <v>0</v>
          </cell>
        </row>
        <row r="178">
          <cell r="B178" t="str">
            <v>Котельная - 1</v>
          </cell>
        </row>
        <row r="179">
          <cell r="B179" t="str">
            <v>Котельная - 2</v>
          </cell>
        </row>
        <row r="182">
          <cell r="D182">
            <v>0</v>
          </cell>
          <cell r="E182">
            <v>0</v>
          </cell>
          <cell r="G182">
            <v>0</v>
          </cell>
          <cell r="H182">
            <v>0</v>
          </cell>
        </row>
        <row r="184">
          <cell r="B184" t="str">
            <v>Электробойлерная - 1</v>
          </cell>
        </row>
        <row r="185">
          <cell r="B185" t="str">
            <v>Электробойлерная - 2</v>
          </cell>
        </row>
        <row r="190">
          <cell r="D190">
            <v>0</v>
          </cell>
          <cell r="E190">
            <v>0</v>
          </cell>
          <cell r="G190">
            <v>0</v>
          </cell>
          <cell r="H190">
            <v>0</v>
          </cell>
        </row>
        <row r="191">
          <cell r="D191">
            <v>0</v>
          </cell>
          <cell r="E191">
            <v>0</v>
          </cell>
          <cell r="G191">
            <v>0</v>
          </cell>
          <cell r="H191">
            <v>0</v>
          </cell>
        </row>
        <row r="193">
          <cell r="B193" t="str">
            <v>ТЭС-1</v>
          </cell>
        </row>
        <row r="194">
          <cell r="B194" t="str">
            <v>ТЭС-2</v>
          </cell>
        </row>
        <row r="198">
          <cell r="B198" t="str">
            <v>ГЭС-1</v>
          </cell>
        </row>
        <row r="199">
          <cell r="B199" t="str">
            <v>ГЭС-2</v>
          </cell>
        </row>
        <row r="202">
          <cell r="D202">
            <v>0</v>
          </cell>
          <cell r="E202">
            <v>0</v>
          </cell>
          <cell r="G202">
            <v>0</v>
          </cell>
          <cell r="H202">
            <v>0</v>
          </cell>
        </row>
        <row r="204">
          <cell r="B204" t="str">
            <v>Котельная - 1</v>
          </cell>
        </row>
        <row r="205">
          <cell r="B205" t="str">
            <v>Котельная - 2</v>
          </cell>
        </row>
        <row r="208">
          <cell r="D208">
            <v>0</v>
          </cell>
          <cell r="E208">
            <v>0</v>
          </cell>
          <cell r="G208">
            <v>0</v>
          </cell>
          <cell r="H208">
            <v>0</v>
          </cell>
        </row>
        <row r="210">
          <cell r="B210" t="str">
            <v>Электробойлерная - 1</v>
          </cell>
        </row>
        <row r="211">
          <cell r="B211" t="str">
            <v>Электробойлерная - 2</v>
          </cell>
        </row>
        <row r="216">
          <cell r="D216" t="e">
            <v>#NAME?</v>
          </cell>
          <cell r="E216" t="e">
            <v>#NAME?</v>
          </cell>
          <cell r="G216" t="e">
            <v>#NAME?</v>
          </cell>
          <cell r="H216" t="e">
            <v>#NAME?</v>
          </cell>
        </row>
        <row r="217">
          <cell r="D217" t="e">
            <v>#NAME?</v>
          </cell>
          <cell r="E217" t="e">
            <v>#NAME?</v>
          </cell>
          <cell r="G217" t="e">
            <v>#NAME?</v>
          </cell>
          <cell r="H217" t="e">
            <v>#NAME?</v>
          </cell>
        </row>
        <row r="219">
          <cell r="B219" t="str">
            <v>ТЭС-1</v>
          </cell>
          <cell r="D219" t="e">
            <v>#NAME?</v>
          </cell>
          <cell r="E219" t="e">
            <v>#NAME?</v>
          </cell>
          <cell r="G219" t="e">
            <v>#NAME?</v>
          </cell>
          <cell r="H219" t="e">
            <v>#NAME?</v>
          </cell>
        </row>
        <row r="220">
          <cell r="B220" t="str">
            <v>ТЭС-2</v>
          </cell>
          <cell r="D220" t="e">
            <v>#NAME?</v>
          </cell>
          <cell r="E220" t="e">
            <v>#NAME?</v>
          </cell>
          <cell r="G220" t="e">
            <v>#NAME?</v>
          </cell>
          <cell r="H220" t="e">
            <v>#NAME?</v>
          </cell>
        </row>
        <row r="221">
          <cell r="D221" t="e">
            <v>#NAME?</v>
          </cell>
          <cell r="E221" t="e">
            <v>#NAME?</v>
          </cell>
          <cell r="G221" t="e">
            <v>#NAME?</v>
          </cell>
          <cell r="H221" t="e">
            <v>#NAME?</v>
          </cell>
        </row>
        <row r="224">
          <cell r="B224" t="str">
            <v>ГЭС-1</v>
          </cell>
          <cell r="D224" t="e">
            <v>#NAME?</v>
          </cell>
          <cell r="E224" t="e">
            <v>#NAME?</v>
          </cell>
          <cell r="G224" t="e">
            <v>#NAME?</v>
          </cell>
          <cell r="H224" t="e">
            <v>#NAME?</v>
          </cell>
        </row>
        <row r="225">
          <cell r="B225" t="str">
            <v>ГЭС-2</v>
          </cell>
          <cell r="D225" t="e">
            <v>#NAME?</v>
          </cell>
          <cell r="E225" t="e">
            <v>#NAME?</v>
          </cell>
          <cell r="G225" t="e">
            <v>#NAME?</v>
          </cell>
          <cell r="H225" t="e">
            <v>#NAME?</v>
          </cell>
        </row>
        <row r="226">
          <cell r="D226" t="e">
            <v>#NAME?</v>
          </cell>
          <cell r="E226" t="e">
            <v>#NAME?</v>
          </cell>
          <cell r="G226" t="e">
            <v>#NAME?</v>
          </cell>
          <cell r="H226" t="e">
            <v>#NAME?</v>
          </cell>
        </row>
        <row r="228">
          <cell r="D228" t="e">
            <v>#NAME?</v>
          </cell>
          <cell r="E228" t="e">
            <v>#NAME?</v>
          </cell>
          <cell r="G228" t="e">
            <v>#NAME?</v>
          </cell>
          <cell r="H228" t="e">
            <v>#NAME?</v>
          </cell>
        </row>
        <row r="230">
          <cell r="B230" t="str">
            <v>Котельная - 1</v>
          </cell>
          <cell r="D230" t="e">
            <v>#NAME?</v>
          </cell>
          <cell r="E230" t="e">
            <v>#NAME?</v>
          </cell>
          <cell r="G230" t="e">
            <v>#NAME?</v>
          </cell>
          <cell r="H230" t="e">
            <v>#NAME?</v>
          </cell>
        </row>
        <row r="231">
          <cell r="B231" t="str">
            <v>Котельная - 2</v>
          </cell>
          <cell r="D231" t="e">
            <v>#NAME?</v>
          </cell>
          <cell r="E231" t="e">
            <v>#NAME?</v>
          </cell>
          <cell r="G231" t="e">
            <v>#NAME?</v>
          </cell>
          <cell r="H231" t="e">
            <v>#NAME?</v>
          </cell>
        </row>
        <row r="232">
          <cell r="D232" t="e">
            <v>#NAME?</v>
          </cell>
          <cell r="E232" t="e">
            <v>#NAME?</v>
          </cell>
          <cell r="G232" t="e">
            <v>#NAME?</v>
          </cell>
          <cell r="H232" t="e">
            <v>#NAME?</v>
          </cell>
        </row>
        <row r="234">
          <cell r="D234" t="e">
            <v>#NAME?</v>
          </cell>
          <cell r="E234" t="e">
            <v>#NAME?</v>
          </cell>
          <cell r="G234" t="e">
            <v>#NAME?</v>
          </cell>
          <cell r="H234" t="e">
            <v>#NAME?</v>
          </cell>
        </row>
        <row r="236">
          <cell r="B236" t="str">
            <v>Электробойлерная - 1</v>
          </cell>
          <cell r="D236" t="e">
            <v>#NAME?</v>
          </cell>
          <cell r="E236" t="e">
            <v>#NAME?</v>
          </cell>
          <cell r="G236" t="e">
            <v>#NAME?</v>
          </cell>
          <cell r="H236" t="e">
            <v>#NAME?</v>
          </cell>
        </row>
        <row r="237">
          <cell r="B237" t="str">
            <v>Электробойлерная - 2</v>
          </cell>
          <cell r="D237" t="e">
            <v>#NAME?</v>
          </cell>
          <cell r="E237" t="e">
            <v>#NAME?</v>
          </cell>
          <cell r="G237" t="e">
            <v>#NAME?</v>
          </cell>
          <cell r="H237" t="e">
            <v>#NAME?</v>
          </cell>
        </row>
        <row r="238">
          <cell r="D238" t="e">
            <v>#NAME?</v>
          </cell>
          <cell r="E238" t="e">
            <v>#NAME?</v>
          </cell>
          <cell r="G238" t="e">
            <v>#NAME?</v>
          </cell>
          <cell r="H238" t="e">
            <v>#NAME?</v>
          </cell>
        </row>
        <row r="242">
          <cell r="D242" t="e">
            <v>#NAME?</v>
          </cell>
          <cell r="G242" t="e">
            <v>#NAME?</v>
          </cell>
        </row>
        <row r="243">
          <cell r="D243" t="e">
            <v>#NAME?</v>
          </cell>
          <cell r="G243" t="e">
            <v>#NAME?</v>
          </cell>
        </row>
        <row r="245">
          <cell r="B245" t="str">
            <v>ТЭС-1</v>
          </cell>
          <cell r="D245" t="e">
            <v>#NAME?</v>
          </cell>
          <cell r="G245" t="e">
            <v>#NAME?</v>
          </cell>
        </row>
        <row r="246">
          <cell r="B246" t="str">
            <v>ТЭС-2</v>
          </cell>
          <cell r="D246" t="e">
            <v>#NAME?</v>
          </cell>
          <cell r="G246" t="e">
            <v>#NAME?</v>
          </cell>
        </row>
        <row r="247">
          <cell r="D247" t="e">
            <v>#NAME?</v>
          </cell>
          <cell r="G247" t="e">
            <v>#NAME?</v>
          </cell>
        </row>
        <row r="250">
          <cell r="B250" t="str">
            <v>ГЭС-1</v>
          </cell>
          <cell r="D250" t="e">
            <v>#NAME?</v>
          </cell>
          <cell r="G250" t="e">
            <v>#NAME?</v>
          </cell>
        </row>
        <row r="251">
          <cell r="B251" t="str">
            <v>ГЭС-2</v>
          </cell>
          <cell r="D251" t="e">
            <v>#NAME?</v>
          </cell>
          <cell r="G251" t="e">
            <v>#NAME?</v>
          </cell>
        </row>
        <row r="252">
          <cell r="D252" t="e">
            <v>#NAME?</v>
          </cell>
          <cell r="G252" t="e">
            <v>#NAME?</v>
          </cell>
        </row>
        <row r="254">
          <cell r="D254" t="e">
            <v>#NAME?</v>
          </cell>
          <cell r="G254" t="e">
            <v>#NAME?</v>
          </cell>
        </row>
        <row r="256">
          <cell r="B256" t="str">
            <v>Котельная - 1</v>
          </cell>
          <cell r="D256" t="e">
            <v>#NAME?</v>
          </cell>
          <cell r="G256" t="e">
            <v>#NAME?</v>
          </cell>
        </row>
        <row r="257">
          <cell r="B257" t="str">
            <v>Котельная - 2</v>
          </cell>
          <cell r="D257" t="e">
            <v>#NAME?</v>
          </cell>
          <cell r="G257" t="e">
            <v>#NAME?</v>
          </cell>
        </row>
        <row r="258">
          <cell r="D258" t="e">
            <v>#NAME?</v>
          </cell>
          <cell r="G258" t="e">
            <v>#NAME?</v>
          </cell>
        </row>
        <row r="260">
          <cell r="D260" t="e">
            <v>#NAME?</v>
          </cell>
          <cell r="G260" t="e">
            <v>#NAME?</v>
          </cell>
        </row>
        <row r="262">
          <cell r="B262" t="str">
            <v>Электробойлерная - 1</v>
          </cell>
          <cell r="D262" t="e">
            <v>#NAME?</v>
          </cell>
          <cell r="G262" t="e">
            <v>#NAME?</v>
          </cell>
        </row>
        <row r="263">
          <cell r="B263" t="str">
            <v>Электробойлерная - 2</v>
          </cell>
          <cell r="D263" t="e">
            <v>#NAME?</v>
          </cell>
          <cell r="G263" t="e">
            <v>#NAME?</v>
          </cell>
        </row>
        <row r="264">
          <cell r="D264" t="e">
            <v>#NAME?</v>
          </cell>
          <cell r="G264" t="e">
            <v>#NAME?</v>
          </cell>
        </row>
        <row r="268">
          <cell r="D268" t="e">
            <v>#NAME?</v>
          </cell>
          <cell r="G268" t="e">
            <v>#NAME?</v>
          </cell>
        </row>
        <row r="269">
          <cell r="D269" t="e">
            <v>#NAME?</v>
          </cell>
          <cell r="G269" t="e">
            <v>#NAME?</v>
          </cell>
        </row>
        <row r="271">
          <cell r="B271" t="str">
            <v>ТЭС-1</v>
          </cell>
          <cell r="D271" t="e">
            <v>#NAME?</v>
          </cell>
          <cell r="G271" t="e">
            <v>#NAME?</v>
          </cell>
        </row>
        <row r="272">
          <cell r="B272" t="str">
            <v>ТЭС-2</v>
          </cell>
          <cell r="D272" t="e">
            <v>#NAME?</v>
          </cell>
          <cell r="G272" t="e">
            <v>#NAME?</v>
          </cell>
        </row>
        <row r="273">
          <cell r="D273" t="e">
            <v>#NAME?</v>
          </cell>
          <cell r="G273" t="e">
            <v>#NAME?</v>
          </cell>
        </row>
        <row r="276">
          <cell r="B276" t="str">
            <v>ГЭС-1</v>
          </cell>
          <cell r="D276" t="e">
            <v>#NAME?</v>
          </cell>
          <cell r="G276" t="e">
            <v>#NAME?</v>
          </cell>
        </row>
        <row r="277">
          <cell r="B277" t="str">
            <v>ГЭС-2</v>
          </cell>
          <cell r="D277" t="e">
            <v>#NAME?</v>
          </cell>
          <cell r="G277" t="e">
            <v>#NAME?</v>
          </cell>
        </row>
        <row r="278">
          <cell r="D278" t="e">
            <v>#NAME?</v>
          </cell>
          <cell r="G278" t="e">
            <v>#NAME?</v>
          </cell>
        </row>
        <row r="280">
          <cell r="D280" t="e">
            <v>#NAME?</v>
          </cell>
          <cell r="G280" t="e">
            <v>#NAME?</v>
          </cell>
        </row>
        <row r="282">
          <cell r="B282" t="str">
            <v>Котельная - 1</v>
          </cell>
          <cell r="D282" t="e">
            <v>#NAME?</v>
          </cell>
          <cell r="G282" t="e">
            <v>#NAME?</v>
          </cell>
        </row>
        <row r="283">
          <cell r="B283" t="str">
            <v>Котельная - 2</v>
          </cell>
          <cell r="D283" t="e">
            <v>#NAME?</v>
          </cell>
          <cell r="G283" t="e">
            <v>#NAME?</v>
          </cell>
        </row>
        <row r="284">
          <cell r="D284" t="e">
            <v>#NAME?</v>
          </cell>
          <cell r="G284" t="e">
            <v>#NAME?</v>
          </cell>
        </row>
        <row r="286">
          <cell r="D286" t="e">
            <v>#NAME?</v>
          </cell>
          <cell r="G286" t="e">
            <v>#NAME?</v>
          </cell>
        </row>
        <row r="288">
          <cell r="B288" t="str">
            <v>Электробойлерная - 1</v>
          </cell>
          <cell r="D288" t="e">
            <v>#NAME?</v>
          </cell>
          <cell r="G288" t="e">
            <v>#NAME?</v>
          </cell>
        </row>
        <row r="289">
          <cell r="B289" t="str">
            <v>Электробойлерная - 2</v>
          </cell>
          <cell r="D289" t="e">
            <v>#NAME?</v>
          </cell>
          <cell r="G289" t="e">
            <v>#NAME?</v>
          </cell>
        </row>
        <row r="290">
          <cell r="D290" t="e">
            <v>#NAME?</v>
          </cell>
          <cell r="G290" t="e">
            <v>#NAME?</v>
          </cell>
        </row>
        <row r="291">
          <cell r="D291" t="e">
            <v>#NAME?</v>
          </cell>
          <cell r="G291" t="e">
            <v>#NAME?</v>
          </cell>
        </row>
      </sheetData>
      <sheetData sheetId="13" refreshError="1">
        <row r="2">
          <cell r="A2" t="str">
            <v>ТЭС-1</v>
          </cell>
        </row>
        <row r="9">
          <cell r="F9" t="str">
            <v>-</v>
          </cell>
          <cell r="G9">
            <v>0</v>
          </cell>
          <cell r="I9" t="str">
            <v>-</v>
          </cell>
          <cell r="J9">
            <v>0</v>
          </cell>
          <cell r="L9" t="str">
            <v>-</v>
          </cell>
          <cell r="M9">
            <v>0</v>
          </cell>
          <cell r="O9" t="str">
            <v>-</v>
          </cell>
          <cell r="P9">
            <v>0</v>
          </cell>
        </row>
        <row r="10">
          <cell r="F10">
            <v>0</v>
          </cell>
          <cell r="G10">
            <v>0</v>
          </cell>
          <cell r="I10">
            <v>0</v>
          </cell>
          <cell r="J10">
            <v>0</v>
          </cell>
          <cell r="L10">
            <v>0</v>
          </cell>
          <cell r="M10" t="e">
            <v>#NAME?</v>
          </cell>
        </row>
        <row r="11">
          <cell r="F11" t="str">
            <v>-</v>
          </cell>
          <cell r="G11">
            <v>0</v>
          </cell>
          <cell r="I11" t="str">
            <v>-</v>
          </cell>
          <cell r="J11">
            <v>0</v>
          </cell>
          <cell r="L11" t="str">
            <v>-</v>
          </cell>
          <cell r="M11">
            <v>0</v>
          </cell>
          <cell r="O11" t="str">
            <v>-</v>
          </cell>
          <cell r="P11">
            <v>0</v>
          </cell>
        </row>
        <row r="12">
          <cell r="F12">
            <v>0</v>
          </cell>
          <cell r="G12">
            <v>0</v>
          </cell>
          <cell r="I12">
            <v>0</v>
          </cell>
          <cell r="J12">
            <v>0</v>
          </cell>
          <cell r="L12">
            <v>0</v>
          </cell>
          <cell r="M12">
            <v>0</v>
          </cell>
        </row>
        <row r="13">
          <cell r="F13">
            <v>0</v>
          </cell>
          <cell r="G13">
            <v>0</v>
          </cell>
          <cell r="I13">
            <v>0</v>
          </cell>
          <cell r="J13">
            <v>0</v>
          </cell>
          <cell r="L13">
            <v>0</v>
          </cell>
          <cell r="M13" t="e">
            <v>#NAME?</v>
          </cell>
        </row>
        <row r="14">
          <cell r="F14">
            <v>0</v>
          </cell>
          <cell r="G14">
            <v>0</v>
          </cell>
          <cell r="I14">
            <v>0</v>
          </cell>
          <cell r="J14">
            <v>0</v>
          </cell>
          <cell r="L14">
            <v>0</v>
          </cell>
          <cell r="M14" t="e">
            <v>#NAME?</v>
          </cell>
        </row>
        <row r="15">
          <cell r="F15">
            <v>0</v>
          </cell>
          <cell r="G15">
            <v>0</v>
          </cell>
          <cell r="I15">
            <v>0</v>
          </cell>
          <cell r="J15">
            <v>0</v>
          </cell>
          <cell r="L15">
            <v>0</v>
          </cell>
          <cell r="M15" t="e">
            <v>#NAME?</v>
          </cell>
        </row>
        <row r="16">
          <cell r="F16">
            <v>0</v>
          </cell>
          <cell r="G16">
            <v>0</v>
          </cell>
          <cell r="I16">
            <v>0</v>
          </cell>
          <cell r="J16">
            <v>0</v>
          </cell>
          <cell r="L16">
            <v>0</v>
          </cell>
          <cell r="M16">
            <v>0</v>
          </cell>
          <cell r="P16">
            <v>0</v>
          </cell>
        </row>
        <row r="18">
          <cell r="F18" t="str">
            <v>-</v>
          </cell>
          <cell r="G18">
            <v>0</v>
          </cell>
          <cell r="I18" t="str">
            <v>-</v>
          </cell>
          <cell r="J18">
            <v>0</v>
          </cell>
          <cell r="L18" t="str">
            <v>-</v>
          </cell>
          <cell r="M18">
            <v>0</v>
          </cell>
          <cell r="O18" t="str">
            <v>-</v>
          </cell>
          <cell r="P18">
            <v>0</v>
          </cell>
        </row>
        <row r="19">
          <cell r="L19" t="e">
            <v>#NAME?</v>
          </cell>
          <cell r="M19" t="e">
            <v>#NAME?</v>
          </cell>
        </row>
        <row r="20">
          <cell r="F20" t="str">
            <v>-</v>
          </cell>
          <cell r="G20">
            <v>0</v>
          </cell>
          <cell r="I20" t="str">
            <v>-</v>
          </cell>
          <cell r="J20">
            <v>0</v>
          </cell>
          <cell r="L20" t="str">
            <v>-</v>
          </cell>
          <cell r="M20">
            <v>0</v>
          </cell>
          <cell r="O20" t="str">
            <v>-</v>
          </cell>
          <cell r="P20">
            <v>0</v>
          </cell>
        </row>
        <row r="21">
          <cell r="F21">
            <v>0</v>
          </cell>
          <cell r="L21">
            <v>0</v>
          </cell>
        </row>
        <row r="22">
          <cell r="F22">
            <v>0</v>
          </cell>
          <cell r="I22">
            <v>0</v>
          </cell>
        </row>
        <row r="23">
          <cell r="F23">
            <v>0</v>
          </cell>
          <cell r="I23">
            <v>0</v>
          </cell>
        </row>
        <row r="24">
          <cell r="F24">
            <v>0</v>
          </cell>
          <cell r="G24">
            <v>0</v>
          </cell>
          <cell r="I24">
            <v>0</v>
          </cell>
          <cell r="J24">
            <v>0</v>
          </cell>
          <cell r="L24">
            <v>0</v>
          </cell>
          <cell r="M24" t="e">
            <v>#NAME?</v>
          </cell>
          <cell r="O24">
            <v>0</v>
          </cell>
        </row>
        <row r="26">
          <cell r="F26" t="str">
            <v>-</v>
          </cell>
          <cell r="G26">
            <v>0</v>
          </cell>
          <cell r="I26" t="str">
            <v>-</v>
          </cell>
          <cell r="J26">
            <v>0</v>
          </cell>
          <cell r="L26" t="str">
            <v>-</v>
          </cell>
          <cell r="M26">
            <v>0</v>
          </cell>
          <cell r="O26" t="str">
            <v>-</v>
          </cell>
          <cell r="P26">
            <v>0</v>
          </cell>
        </row>
        <row r="27">
          <cell r="F27">
            <v>0</v>
          </cell>
          <cell r="G27">
            <v>0</v>
          </cell>
          <cell r="I27">
            <v>0</v>
          </cell>
          <cell r="J27">
            <v>0</v>
          </cell>
          <cell r="L27">
            <v>0</v>
          </cell>
          <cell r="M27">
            <v>0</v>
          </cell>
          <cell r="O27">
            <v>0</v>
          </cell>
          <cell r="P27">
            <v>0</v>
          </cell>
        </row>
        <row r="28">
          <cell r="F28" t="str">
            <v>-</v>
          </cell>
          <cell r="G28">
            <v>0</v>
          </cell>
          <cell r="I28" t="str">
            <v>-</v>
          </cell>
          <cell r="J28">
            <v>0</v>
          </cell>
          <cell r="L28" t="str">
            <v>-</v>
          </cell>
          <cell r="M28">
            <v>0</v>
          </cell>
          <cell r="O28" t="str">
            <v>-</v>
          </cell>
          <cell r="P28">
            <v>0</v>
          </cell>
        </row>
        <row r="29">
          <cell r="F29">
            <v>0</v>
          </cell>
          <cell r="G29">
            <v>0</v>
          </cell>
          <cell r="I29">
            <v>0</v>
          </cell>
          <cell r="J29">
            <v>0</v>
          </cell>
          <cell r="L29" t="e">
            <v>#NAME?</v>
          </cell>
          <cell r="M29" t="e">
            <v>#NAME?</v>
          </cell>
        </row>
        <row r="30">
          <cell r="F30">
            <v>0</v>
          </cell>
          <cell r="I30">
            <v>0</v>
          </cell>
        </row>
        <row r="31">
          <cell r="F31">
            <v>0</v>
          </cell>
          <cell r="G31">
            <v>0</v>
          </cell>
          <cell r="L31">
            <v>0</v>
          </cell>
          <cell r="M31" t="e">
            <v>#NAME?</v>
          </cell>
          <cell r="O31">
            <v>0</v>
          </cell>
        </row>
        <row r="32">
          <cell r="F32">
            <v>0</v>
          </cell>
          <cell r="L32" t="e">
            <v>#NAME?</v>
          </cell>
          <cell r="M32" t="e">
            <v>#NAME?</v>
          </cell>
        </row>
        <row r="33">
          <cell r="F33">
            <v>0</v>
          </cell>
          <cell r="L33">
            <v>0</v>
          </cell>
          <cell r="M33" t="e">
            <v>#NAME?</v>
          </cell>
        </row>
        <row r="35">
          <cell r="F35" t="str">
            <v>-</v>
          </cell>
          <cell r="G35">
            <v>0</v>
          </cell>
          <cell r="I35" t="str">
            <v>-</v>
          </cell>
          <cell r="J35">
            <v>0</v>
          </cell>
          <cell r="L35" t="str">
            <v>-</v>
          </cell>
          <cell r="M35">
            <v>0</v>
          </cell>
          <cell r="O35" t="str">
            <v>-</v>
          </cell>
          <cell r="P35">
            <v>0</v>
          </cell>
        </row>
        <row r="37">
          <cell r="F37" t="str">
            <v>-</v>
          </cell>
          <cell r="G37">
            <v>0</v>
          </cell>
          <cell r="I37" t="str">
            <v>-</v>
          </cell>
          <cell r="J37">
            <v>0</v>
          </cell>
          <cell r="L37" t="str">
            <v>-</v>
          </cell>
          <cell r="M37">
            <v>0</v>
          </cell>
          <cell r="O37" t="str">
            <v>-</v>
          </cell>
          <cell r="P37">
            <v>0</v>
          </cell>
        </row>
        <row r="38">
          <cell r="F38">
            <v>0</v>
          </cell>
          <cell r="G38">
            <v>0</v>
          </cell>
          <cell r="I38">
            <v>0</v>
          </cell>
          <cell r="L38">
            <v>0</v>
          </cell>
          <cell r="M38">
            <v>0</v>
          </cell>
          <cell r="P38">
            <v>0</v>
          </cell>
        </row>
        <row r="39">
          <cell r="F39">
            <v>0</v>
          </cell>
          <cell r="I39">
            <v>0</v>
          </cell>
        </row>
        <row r="42">
          <cell r="F42">
            <v>0</v>
          </cell>
          <cell r="I42">
            <v>0</v>
          </cell>
        </row>
        <row r="44">
          <cell r="F44" t="str">
            <v>-</v>
          </cell>
          <cell r="G44">
            <v>0</v>
          </cell>
          <cell r="I44" t="str">
            <v>-</v>
          </cell>
          <cell r="J44">
            <v>0</v>
          </cell>
          <cell r="L44" t="str">
            <v>-</v>
          </cell>
          <cell r="M44">
            <v>0</v>
          </cell>
          <cell r="O44" t="str">
            <v>-</v>
          </cell>
          <cell r="P44">
            <v>0</v>
          </cell>
        </row>
        <row r="46">
          <cell r="F46" t="str">
            <v>-</v>
          </cell>
          <cell r="G46">
            <v>0</v>
          </cell>
          <cell r="I46" t="str">
            <v>-</v>
          </cell>
          <cell r="J46">
            <v>0</v>
          </cell>
          <cell r="L46" t="str">
            <v>-</v>
          </cell>
          <cell r="M46">
            <v>0</v>
          </cell>
          <cell r="O46" t="str">
            <v>-</v>
          </cell>
          <cell r="P46">
            <v>0</v>
          </cell>
        </row>
        <row r="48">
          <cell r="F48">
            <v>0</v>
          </cell>
          <cell r="I48">
            <v>0</v>
          </cell>
        </row>
        <row r="49">
          <cell r="F49">
            <v>0</v>
          </cell>
          <cell r="I49">
            <v>0</v>
          </cell>
        </row>
        <row r="50">
          <cell r="F50">
            <v>0</v>
          </cell>
          <cell r="I50">
            <v>0</v>
          </cell>
        </row>
        <row r="52">
          <cell r="F52" t="str">
            <v>-</v>
          </cell>
          <cell r="G52">
            <v>0</v>
          </cell>
          <cell r="I52" t="str">
            <v>-</v>
          </cell>
          <cell r="J52">
            <v>0</v>
          </cell>
          <cell r="L52" t="str">
            <v>-</v>
          </cell>
          <cell r="M52">
            <v>0</v>
          </cell>
          <cell r="O52" t="str">
            <v>-</v>
          </cell>
          <cell r="P52">
            <v>0</v>
          </cell>
        </row>
        <row r="54">
          <cell r="F54" t="str">
            <v>-</v>
          </cell>
          <cell r="G54">
            <v>0</v>
          </cell>
          <cell r="I54" t="str">
            <v>-</v>
          </cell>
          <cell r="J54">
            <v>0</v>
          </cell>
          <cell r="L54" t="str">
            <v>-</v>
          </cell>
          <cell r="M54">
            <v>0</v>
          </cell>
          <cell r="O54" t="str">
            <v>-</v>
          </cell>
          <cell r="P54">
            <v>0</v>
          </cell>
        </row>
        <row r="55">
          <cell r="F55">
            <v>0</v>
          </cell>
          <cell r="G55">
            <v>0</v>
          </cell>
          <cell r="I55">
            <v>0</v>
          </cell>
        </row>
        <row r="56">
          <cell r="F56">
            <v>0</v>
          </cell>
          <cell r="G56">
            <v>0</v>
          </cell>
          <cell r="I56">
            <v>0</v>
          </cell>
        </row>
        <row r="57">
          <cell r="F57">
            <v>0</v>
          </cell>
          <cell r="G57">
            <v>0</v>
          </cell>
          <cell r="I57">
            <v>0</v>
          </cell>
        </row>
        <row r="59">
          <cell r="F59">
            <v>0</v>
          </cell>
          <cell r="G59">
            <v>0</v>
          </cell>
        </row>
        <row r="60">
          <cell r="F60" t="str">
            <v>-</v>
          </cell>
          <cell r="G60">
            <v>0</v>
          </cell>
          <cell r="I60" t="str">
            <v>-</v>
          </cell>
          <cell r="J60">
            <v>0</v>
          </cell>
          <cell r="L60" t="str">
            <v>-</v>
          </cell>
          <cell r="M60">
            <v>0</v>
          </cell>
          <cell r="O60" t="str">
            <v>-</v>
          </cell>
          <cell r="P60">
            <v>0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>
        <row r="8">
          <cell r="D8">
            <v>15739</v>
          </cell>
        </row>
      </sheetData>
      <sheetData sheetId="39">
        <row r="8">
          <cell r="D8">
            <v>15739</v>
          </cell>
        </row>
      </sheetData>
      <sheetData sheetId="40">
        <row r="8">
          <cell r="D8">
            <v>15739</v>
          </cell>
        </row>
      </sheetData>
      <sheetData sheetId="41">
        <row r="8">
          <cell r="D8">
            <v>15739</v>
          </cell>
        </row>
      </sheetData>
      <sheetData sheetId="42">
        <row r="8">
          <cell r="D8">
            <v>15739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8">
          <cell r="D8">
            <v>15739</v>
          </cell>
        </row>
      </sheetData>
      <sheetData sheetId="75">
        <row r="8">
          <cell r="D8">
            <v>15739</v>
          </cell>
        </row>
      </sheetData>
      <sheetData sheetId="76">
        <row r="8">
          <cell r="D8">
            <v>15739</v>
          </cell>
        </row>
      </sheetData>
      <sheetData sheetId="77">
        <row r="8">
          <cell r="D8">
            <v>15739</v>
          </cell>
        </row>
      </sheetData>
      <sheetData sheetId="78">
        <row r="8">
          <cell r="D8">
            <v>15739</v>
          </cell>
        </row>
      </sheetData>
      <sheetData sheetId="79">
        <row r="8">
          <cell r="D8">
            <v>15739</v>
          </cell>
        </row>
      </sheetData>
      <sheetData sheetId="80">
        <row r="8">
          <cell r="D8">
            <v>15739</v>
          </cell>
        </row>
      </sheetData>
      <sheetData sheetId="81">
        <row r="8">
          <cell r="D8">
            <v>15739</v>
          </cell>
        </row>
      </sheetData>
      <sheetData sheetId="82">
        <row r="8">
          <cell r="D8">
            <v>15739</v>
          </cell>
        </row>
      </sheetData>
      <sheetData sheetId="83">
        <row r="8">
          <cell r="D8">
            <v>15739</v>
          </cell>
        </row>
      </sheetData>
      <sheetData sheetId="84">
        <row r="8">
          <cell r="D8">
            <v>15739</v>
          </cell>
        </row>
      </sheetData>
      <sheetData sheetId="85">
        <row r="8">
          <cell r="D8">
            <v>15739</v>
          </cell>
        </row>
      </sheetData>
      <sheetData sheetId="86">
        <row r="8">
          <cell r="D8">
            <v>15739</v>
          </cell>
        </row>
      </sheetData>
      <sheetData sheetId="87">
        <row r="8">
          <cell r="D8">
            <v>15739</v>
          </cell>
        </row>
      </sheetData>
      <sheetData sheetId="88">
        <row r="8">
          <cell r="D8">
            <v>15739</v>
          </cell>
        </row>
      </sheetData>
      <sheetData sheetId="89">
        <row r="8">
          <cell r="D8">
            <v>15739</v>
          </cell>
        </row>
      </sheetData>
      <sheetData sheetId="90">
        <row r="8">
          <cell r="D8">
            <v>15739</v>
          </cell>
        </row>
      </sheetData>
      <sheetData sheetId="91">
        <row r="8">
          <cell r="D8">
            <v>15739</v>
          </cell>
        </row>
      </sheetData>
      <sheetData sheetId="92">
        <row r="8">
          <cell r="D8">
            <v>15739</v>
          </cell>
        </row>
      </sheetData>
      <sheetData sheetId="93">
        <row r="8">
          <cell r="D8">
            <v>15739</v>
          </cell>
        </row>
      </sheetData>
      <sheetData sheetId="94">
        <row r="8">
          <cell r="D8">
            <v>15739</v>
          </cell>
        </row>
      </sheetData>
      <sheetData sheetId="95">
        <row r="8">
          <cell r="D8">
            <v>15739</v>
          </cell>
        </row>
      </sheetData>
      <sheetData sheetId="96">
        <row r="8">
          <cell r="D8">
            <v>15739</v>
          </cell>
        </row>
      </sheetData>
      <sheetData sheetId="97">
        <row r="8">
          <cell r="D8">
            <v>15739</v>
          </cell>
        </row>
      </sheetData>
      <sheetData sheetId="98">
        <row r="8">
          <cell r="D8">
            <v>15739</v>
          </cell>
        </row>
      </sheetData>
      <sheetData sheetId="99">
        <row r="8">
          <cell r="D8">
            <v>15739</v>
          </cell>
        </row>
      </sheetData>
      <sheetData sheetId="100">
        <row r="8">
          <cell r="D8">
            <v>15739</v>
          </cell>
        </row>
      </sheetData>
      <sheetData sheetId="101">
        <row r="8">
          <cell r="D8">
            <v>15739</v>
          </cell>
        </row>
      </sheetData>
      <sheetData sheetId="102">
        <row r="8">
          <cell r="D8">
            <v>15739</v>
          </cell>
        </row>
      </sheetData>
      <sheetData sheetId="103">
        <row r="8">
          <cell r="D8">
            <v>15739</v>
          </cell>
        </row>
      </sheetData>
      <sheetData sheetId="104">
        <row r="8">
          <cell r="D8">
            <v>15739</v>
          </cell>
        </row>
      </sheetData>
      <sheetData sheetId="105">
        <row r="8">
          <cell r="D8">
            <v>15739</v>
          </cell>
        </row>
      </sheetData>
      <sheetData sheetId="106">
        <row r="8">
          <cell r="D8">
            <v>15739</v>
          </cell>
        </row>
      </sheetData>
      <sheetData sheetId="107">
        <row r="8">
          <cell r="D8">
            <v>15739</v>
          </cell>
        </row>
      </sheetData>
      <sheetData sheetId="108">
        <row r="8">
          <cell r="D8">
            <v>15739</v>
          </cell>
        </row>
      </sheetData>
      <sheetData sheetId="109">
        <row r="8">
          <cell r="D8">
            <v>15739</v>
          </cell>
        </row>
      </sheetData>
      <sheetData sheetId="110">
        <row r="8">
          <cell r="D8">
            <v>15739</v>
          </cell>
        </row>
      </sheetData>
      <sheetData sheetId="111">
        <row r="8">
          <cell r="D8">
            <v>15739</v>
          </cell>
        </row>
      </sheetData>
      <sheetData sheetId="112">
        <row r="8">
          <cell r="D8">
            <v>15739</v>
          </cell>
        </row>
      </sheetData>
      <sheetData sheetId="113">
        <row r="8">
          <cell r="D8">
            <v>15739</v>
          </cell>
        </row>
      </sheetData>
      <sheetData sheetId="114">
        <row r="8">
          <cell r="D8">
            <v>15739</v>
          </cell>
        </row>
      </sheetData>
      <sheetData sheetId="115">
        <row r="8">
          <cell r="D8">
            <v>15739</v>
          </cell>
        </row>
      </sheetData>
      <sheetData sheetId="116">
        <row r="8">
          <cell r="D8">
            <v>15739</v>
          </cell>
        </row>
      </sheetData>
      <sheetData sheetId="117">
        <row r="8">
          <cell r="D8">
            <v>15739</v>
          </cell>
        </row>
      </sheetData>
      <sheetData sheetId="118">
        <row r="8">
          <cell r="D8">
            <v>15739</v>
          </cell>
        </row>
      </sheetData>
      <sheetData sheetId="119">
        <row r="8">
          <cell r="D8">
            <v>15739</v>
          </cell>
        </row>
      </sheetData>
      <sheetData sheetId="120">
        <row r="8">
          <cell r="D8">
            <v>15739</v>
          </cell>
        </row>
      </sheetData>
      <sheetData sheetId="121">
        <row r="8">
          <cell r="D8">
            <v>15739</v>
          </cell>
        </row>
      </sheetData>
      <sheetData sheetId="122">
        <row r="8">
          <cell r="D8">
            <v>15739</v>
          </cell>
        </row>
      </sheetData>
      <sheetData sheetId="123">
        <row r="8">
          <cell r="D8">
            <v>15739</v>
          </cell>
        </row>
      </sheetData>
      <sheetData sheetId="124">
        <row r="8">
          <cell r="D8">
            <v>15739</v>
          </cell>
        </row>
      </sheetData>
      <sheetData sheetId="125">
        <row r="8">
          <cell r="D8">
            <v>15739</v>
          </cell>
        </row>
      </sheetData>
      <sheetData sheetId="126">
        <row r="8">
          <cell r="D8">
            <v>15739</v>
          </cell>
        </row>
      </sheetData>
      <sheetData sheetId="127">
        <row r="8">
          <cell r="D8">
            <v>15739</v>
          </cell>
        </row>
      </sheetData>
      <sheetData sheetId="128">
        <row r="8">
          <cell r="D8">
            <v>15739</v>
          </cell>
        </row>
      </sheetData>
      <sheetData sheetId="129">
        <row r="8">
          <cell r="D8">
            <v>15739</v>
          </cell>
        </row>
      </sheetData>
      <sheetData sheetId="130">
        <row r="8">
          <cell r="D8">
            <v>15739</v>
          </cell>
        </row>
      </sheetData>
      <sheetData sheetId="131">
        <row r="8">
          <cell r="D8">
            <v>15739</v>
          </cell>
        </row>
      </sheetData>
      <sheetData sheetId="132">
        <row r="8">
          <cell r="D8">
            <v>15739</v>
          </cell>
        </row>
      </sheetData>
      <sheetData sheetId="133" refreshError="1"/>
      <sheetData sheetId="134">
        <row r="8">
          <cell r="D8">
            <v>15739</v>
          </cell>
        </row>
      </sheetData>
      <sheetData sheetId="135">
        <row r="8">
          <cell r="D8">
            <v>15739</v>
          </cell>
        </row>
      </sheetData>
      <sheetData sheetId="136" refreshError="1"/>
      <sheetData sheetId="137" refreshError="1"/>
      <sheetData sheetId="138" refreshError="1"/>
      <sheetData sheetId="139">
        <row r="8">
          <cell r="D8">
            <v>15739</v>
          </cell>
        </row>
      </sheetData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>
        <row r="8">
          <cell r="D8">
            <v>15739</v>
          </cell>
        </row>
      </sheetData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>
        <row r="2">
          <cell r="A2">
            <v>0</v>
          </cell>
        </row>
      </sheetData>
      <sheetData sheetId="258">
        <row r="2">
          <cell r="A2">
            <v>0</v>
          </cell>
        </row>
      </sheetData>
      <sheetData sheetId="259" refreshError="1"/>
      <sheetData sheetId="260" refreshError="1"/>
      <sheetData sheetId="261" refreshError="1"/>
      <sheetData sheetId="262">
        <row r="2">
          <cell r="A2">
            <v>0</v>
          </cell>
        </row>
      </sheetData>
      <sheetData sheetId="263" refreshError="1"/>
      <sheetData sheetId="264" refreshError="1"/>
      <sheetData sheetId="265" refreshError="1"/>
      <sheetData sheetId="266" refreshError="1"/>
      <sheetData sheetId="267">
        <row r="2">
          <cell r="A2">
            <v>0</v>
          </cell>
        </row>
      </sheetData>
      <sheetData sheetId="268" refreshError="1"/>
      <sheetData sheetId="269">
        <row r="2">
          <cell r="A2">
            <v>0</v>
          </cell>
        </row>
      </sheetData>
      <sheetData sheetId="270">
        <row r="2">
          <cell r="A2">
            <v>0</v>
          </cell>
        </row>
      </sheetData>
      <sheetData sheetId="271" refreshError="1"/>
      <sheetData sheetId="272">
        <row r="2">
          <cell r="A2">
            <v>0</v>
          </cell>
        </row>
      </sheetData>
      <sheetData sheetId="273">
        <row r="2">
          <cell r="A2" t="str">
            <v>ТЭС-1</v>
          </cell>
        </row>
      </sheetData>
      <sheetData sheetId="274">
        <row r="2">
          <cell r="A2" t="str">
            <v>ТЭС-1</v>
          </cell>
        </row>
      </sheetData>
      <sheetData sheetId="275">
        <row r="2">
          <cell r="A2" t="str">
            <v>ТЭС-1</v>
          </cell>
        </row>
      </sheetData>
      <sheetData sheetId="276">
        <row r="2">
          <cell r="A2" t="str">
            <v>ТЭС-1</v>
          </cell>
        </row>
      </sheetData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>
        <row r="2">
          <cell r="A2">
            <v>0</v>
          </cell>
        </row>
      </sheetData>
      <sheetData sheetId="310">
        <row r="2">
          <cell r="A2">
            <v>0</v>
          </cell>
        </row>
      </sheetData>
      <sheetData sheetId="311">
        <row r="2">
          <cell r="A2">
            <v>0</v>
          </cell>
        </row>
      </sheetData>
      <sheetData sheetId="312">
        <row r="2">
          <cell r="A2">
            <v>0</v>
          </cell>
        </row>
      </sheetData>
      <sheetData sheetId="313">
        <row r="2">
          <cell r="A2">
            <v>0</v>
          </cell>
        </row>
      </sheetData>
      <sheetData sheetId="314">
        <row r="2">
          <cell r="A2">
            <v>0</v>
          </cell>
        </row>
      </sheetData>
      <sheetData sheetId="315">
        <row r="2">
          <cell r="A2">
            <v>0</v>
          </cell>
        </row>
      </sheetData>
      <sheetData sheetId="316">
        <row r="2">
          <cell r="A2">
            <v>0</v>
          </cell>
        </row>
      </sheetData>
      <sheetData sheetId="317">
        <row r="2">
          <cell r="A2">
            <v>0</v>
          </cell>
        </row>
      </sheetData>
      <sheetData sheetId="318">
        <row r="2">
          <cell r="A2">
            <v>0</v>
          </cell>
        </row>
      </sheetData>
      <sheetData sheetId="319">
        <row r="2">
          <cell r="A2">
            <v>0</v>
          </cell>
        </row>
      </sheetData>
      <sheetData sheetId="320" refreshError="1"/>
      <sheetData sheetId="321" refreshError="1"/>
      <sheetData sheetId="322">
        <row r="2">
          <cell r="A2">
            <v>0</v>
          </cell>
        </row>
      </sheetData>
      <sheetData sheetId="323" refreshError="1"/>
      <sheetData sheetId="324">
        <row r="2">
          <cell r="A2">
            <v>0</v>
          </cell>
        </row>
      </sheetData>
      <sheetData sheetId="325">
        <row r="2">
          <cell r="A2">
            <v>0</v>
          </cell>
        </row>
      </sheetData>
      <sheetData sheetId="326" refreshError="1"/>
      <sheetData sheetId="327" refreshError="1"/>
      <sheetData sheetId="328" refreshError="1"/>
      <sheetData sheetId="329" refreshError="1"/>
      <sheetData sheetId="330">
        <row r="2">
          <cell r="A2">
            <v>0</v>
          </cell>
        </row>
      </sheetData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>
        <row r="2">
          <cell r="A2">
            <v>0</v>
          </cell>
        </row>
      </sheetData>
      <sheetData sheetId="373">
        <row r="2">
          <cell r="A2">
            <v>0</v>
          </cell>
        </row>
      </sheetData>
      <sheetData sheetId="374">
        <row r="2">
          <cell r="A2">
            <v>0</v>
          </cell>
        </row>
      </sheetData>
      <sheetData sheetId="375">
        <row r="2">
          <cell r="A2">
            <v>0</v>
          </cell>
        </row>
      </sheetData>
      <sheetData sheetId="376">
        <row r="2">
          <cell r="A2">
            <v>0</v>
          </cell>
        </row>
      </sheetData>
      <sheetData sheetId="377">
        <row r="2">
          <cell r="A2">
            <v>0</v>
          </cell>
        </row>
      </sheetData>
      <sheetData sheetId="378">
        <row r="2">
          <cell r="A2">
            <v>0</v>
          </cell>
        </row>
      </sheetData>
      <sheetData sheetId="379">
        <row r="2">
          <cell r="A2">
            <v>0</v>
          </cell>
        </row>
      </sheetData>
      <sheetData sheetId="380">
        <row r="2">
          <cell r="A2">
            <v>0</v>
          </cell>
        </row>
      </sheetData>
      <sheetData sheetId="381">
        <row r="2">
          <cell r="A2">
            <v>0</v>
          </cell>
        </row>
      </sheetData>
      <sheetData sheetId="382">
        <row r="2">
          <cell r="A2">
            <v>0</v>
          </cell>
        </row>
      </sheetData>
      <sheetData sheetId="383">
        <row r="2">
          <cell r="A2">
            <v>0</v>
          </cell>
        </row>
      </sheetData>
      <sheetData sheetId="384">
        <row r="2">
          <cell r="A2">
            <v>0</v>
          </cell>
        </row>
      </sheetData>
      <sheetData sheetId="385">
        <row r="2">
          <cell r="A2">
            <v>0</v>
          </cell>
        </row>
      </sheetData>
      <sheetData sheetId="386">
        <row r="2">
          <cell r="A2">
            <v>0</v>
          </cell>
        </row>
      </sheetData>
      <sheetData sheetId="387">
        <row r="2">
          <cell r="A2">
            <v>0</v>
          </cell>
        </row>
      </sheetData>
      <sheetData sheetId="388">
        <row r="2">
          <cell r="A2">
            <v>0</v>
          </cell>
        </row>
      </sheetData>
      <sheetData sheetId="389">
        <row r="2">
          <cell r="A2">
            <v>0</v>
          </cell>
        </row>
      </sheetData>
      <sheetData sheetId="390">
        <row r="2">
          <cell r="A2">
            <v>0</v>
          </cell>
        </row>
      </sheetData>
      <sheetData sheetId="391">
        <row r="2">
          <cell r="A2">
            <v>0</v>
          </cell>
        </row>
      </sheetData>
      <sheetData sheetId="392">
        <row r="2">
          <cell r="A2">
            <v>0</v>
          </cell>
        </row>
      </sheetData>
      <sheetData sheetId="393">
        <row r="2">
          <cell r="A2">
            <v>0</v>
          </cell>
        </row>
      </sheetData>
      <sheetData sheetId="394">
        <row r="2">
          <cell r="A2">
            <v>0</v>
          </cell>
        </row>
      </sheetData>
      <sheetData sheetId="395">
        <row r="2">
          <cell r="A2">
            <v>0</v>
          </cell>
        </row>
      </sheetData>
      <sheetData sheetId="396">
        <row r="2">
          <cell r="A2">
            <v>0</v>
          </cell>
        </row>
      </sheetData>
      <sheetData sheetId="397">
        <row r="2">
          <cell r="A2">
            <v>0</v>
          </cell>
        </row>
      </sheetData>
      <sheetData sheetId="398">
        <row r="2">
          <cell r="A2">
            <v>0</v>
          </cell>
        </row>
      </sheetData>
      <sheetData sheetId="399">
        <row r="2">
          <cell r="A2">
            <v>0</v>
          </cell>
        </row>
      </sheetData>
      <sheetData sheetId="400">
        <row r="2">
          <cell r="A2">
            <v>0</v>
          </cell>
        </row>
      </sheetData>
      <sheetData sheetId="401">
        <row r="2">
          <cell r="A2">
            <v>0</v>
          </cell>
        </row>
      </sheetData>
      <sheetData sheetId="402">
        <row r="2">
          <cell r="A2">
            <v>0</v>
          </cell>
        </row>
      </sheetData>
      <sheetData sheetId="403">
        <row r="2">
          <cell r="A2">
            <v>0</v>
          </cell>
        </row>
      </sheetData>
      <sheetData sheetId="404">
        <row r="2">
          <cell r="A2">
            <v>0</v>
          </cell>
        </row>
      </sheetData>
      <sheetData sheetId="405">
        <row r="2">
          <cell r="A2">
            <v>0</v>
          </cell>
        </row>
      </sheetData>
      <sheetData sheetId="406">
        <row r="2">
          <cell r="A2">
            <v>0</v>
          </cell>
        </row>
      </sheetData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>
        <row r="2">
          <cell r="A2">
            <v>0</v>
          </cell>
        </row>
      </sheetData>
      <sheetData sheetId="419">
        <row r="2">
          <cell r="A2">
            <v>0</v>
          </cell>
        </row>
      </sheetData>
      <sheetData sheetId="420">
        <row r="2">
          <cell r="A2">
            <v>0</v>
          </cell>
        </row>
      </sheetData>
      <sheetData sheetId="421">
        <row r="2">
          <cell r="A2">
            <v>0</v>
          </cell>
        </row>
      </sheetData>
      <sheetData sheetId="422">
        <row r="2">
          <cell r="A2">
            <v>0</v>
          </cell>
        </row>
      </sheetData>
      <sheetData sheetId="423">
        <row r="2">
          <cell r="A2">
            <v>0</v>
          </cell>
        </row>
      </sheetData>
      <sheetData sheetId="424">
        <row r="2">
          <cell r="A2">
            <v>0</v>
          </cell>
        </row>
      </sheetData>
      <sheetData sheetId="425">
        <row r="2">
          <cell r="A2">
            <v>0</v>
          </cell>
        </row>
      </sheetData>
      <sheetData sheetId="426">
        <row r="2">
          <cell r="A2">
            <v>0</v>
          </cell>
        </row>
      </sheetData>
      <sheetData sheetId="427">
        <row r="2">
          <cell r="A2">
            <v>0</v>
          </cell>
        </row>
      </sheetData>
      <sheetData sheetId="428">
        <row r="2">
          <cell r="A2">
            <v>0</v>
          </cell>
        </row>
      </sheetData>
      <sheetData sheetId="429">
        <row r="2">
          <cell r="A2">
            <v>0</v>
          </cell>
        </row>
      </sheetData>
      <sheetData sheetId="430">
        <row r="2">
          <cell r="A2">
            <v>0</v>
          </cell>
        </row>
      </sheetData>
      <sheetData sheetId="431">
        <row r="2">
          <cell r="A2">
            <v>0</v>
          </cell>
        </row>
      </sheetData>
      <sheetData sheetId="432">
        <row r="2">
          <cell r="A2">
            <v>0</v>
          </cell>
        </row>
      </sheetData>
      <sheetData sheetId="433">
        <row r="2">
          <cell r="A2">
            <v>0</v>
          </cell>
        </row>
      </sheetData>
      <sheetData sheetId="434">
        <row r="2">
          <cell r="A2">
            <v>0</v>
          </cell>
        </row>
      </sheetData>
      <sheetData sheetId="435">
        <row r="2">
          <cell r="A2">
            <v>0</v>
          </cell>
        </row>
      </sheetData>
      <sheetData sheetId="436">
        <row r="8">
          <cell r="D8">
            <v>15739</v>
          </cell>
        </row>
      </sheetData>
      <sheetData sheetId="437">
        <row r="8">
          <cell r="D8">
            <v>15739</v>
          </cell>
        </row>
      </sheetData>
      <sheetData sheetId="438">
        <row r="8">
          <cell r="D8">
            <v>15739</v>
          </cell>
        </row>
      </sheetData>
      <sheetData sheetId="439">
        <row r="8">
          <cell r="D8">
            <v>15739</v>
          </cell>
        </row>
      </sheetData>
      <sheetData sheetId="440">
        <row r="8">
          <cell r="D8">
            <v>15739</v>
          </cell>
        </row>
      </sheetData>
      <sheetData sheetId="441">
        <row r="8">
          <cell r="D8">
            <v>15739</v>
          </cell>
        </row>
      </sheetData>
      <sheetData sheetId="442">
        <row r="8">
          <cell r="D8">
            <v>15739</v>
          </cell>
        </row>
      </sheetData>
      <sheetData sheetId="443">
        <row r="8">
          <cell r="D8">
            <v>15739</v>
          </cell>
        </row>
      </sheetData>
      <sheetData sheetId="444">
        <row r="8">
          <cell r="D8">
            <v>15739</v>
          </cell>
        </row>
      </sheetData>
      <sheetData sheetId="445">
        <row r="8">
          <cell r="D8">
            <v>15739</v>
          </cell>
        </row>
      </sheetData>
      <sheetData sheetId="446">
        <row r="8">
          <cell r="D8">
            <v>15739</v>
          </cell>
        </row>
      </sheetData>
      <sheetData sheetId="447">
        <row r="8">
          <cell r="D8">
            <v>15739</v>
          </cell>
        </row>
      </sheetData>
      <sheetData sheetId="448">
        <row r="8">
          <cell r="D8">
            <v>15739</v>
          </cell>
        </row>
      </sheetData>
      <sheetData sheetId="449">
        <row r="8">
          <cell r="D8">
            <v>15739</v>
          </cell>
        </row>
      </sheetData>
      <sheetData sheetId="450">
        <row r="8">
          <cell r="D8">
            <v>15739</v>
          </cell>
        </row>
      </sheetData>
      <sheetData sheetId="451">
        <row r="8">
          <cell r="D8">
            <v>15739</v>
          </cell>
        </row>
      </sheetData>
      <sheetData sheetId="452">
        <row r="8">
          <cell r="D8">
            <v>15739</v>
          </cell>
        </row>
      </sheetData>
      <sheetData sheetId="453">
        <row r="8">
          <cell r="D8">
            <v>15739</v>
          </cell>
        </row>
      </sheetData>
      <sheetData sheetId="454">
        <row r="8">
          <cell r="D8">
            <v>15739</v>
          </cell>
        </row>
      </sheetData>
      <sheetData sheetId="455">
        <row r="8">
          <cell r="D8">
            <v>15739</v>
          </cell>
        </row>
      </sheetData>
      <sheetData sheetId="456">
        <row r="8">
          <cell r="D8">
            <v>15739</v>
          </cell>
        </row>
      </sheetData>
      <sheetData sheetId="457">
        <row r="8">
          <cell r="D8">
            <v>15739</v>
          </cell>
        </row>
      </sheetData>
      <sheetData sheetId="458">
        <row r="8">
          <cell r="D8">
            <v>15739</v>
          </cell>
        </row>
      </sheetData>
      <sheetData sheetId="459">
        <row r="8">
          <cell r="D8">
            <v>15739</v>
          </cell>
        </row>
      </sheetData>
      <sheetData sheetId="460">
        <row r="8">
          <cell r="D8">
            <v>15739</v>
          </cell>
        </row>
      </sheetData>
      <sheetData sheetId="461">
        <row r="8">
          <cell r="D8">
            <v>15739</v>
          </cell>
        </row>
      </sheetData>
      <sheetData sheetId="462">
        <row r="8">
          <cell r="D8">
            <v>15739</v>
          </cell>
        </row>
      </sheetData>
      <sheetData sheetId="463">
        <row r="8">
          <cell r="D8">
            <v>15739</v>
          </cell>
        </row>
      </sheetData>
      <sheetData sheetId="464">
        <row r="8">
          <cell r="D8">
            <v>15739</v>
          </cell>
        </row>
      </sheetData>
      <sheetData sheetId="465">
        <row r="8">
          <cell r="D8">
            <v>15739</v>
          </cell>
        </row>
      </sheetData>
      <sheetData sheetId="466">
        <row r="8">
          <cell r="D8">
            <v>15739</v>
          </cell>
        </row>
      </sheetData>
      <sheetData sheetId="467">
        <row r="8">
          <cell r="D8">
            <v>15739</v>
          </cell>
        </row>
      </sheetData>
      <sheetData sheetId="468">
        <row r="8">
          <cell r="D8">
            <v>15739</v>
          </cell>
        </row>
      </sheetData>
      <sheetData sheetId="469">
        <row r="8">
          <cell r="D8">
            <v>15739</v>
          </cell>
        </row>
      </sheetData>
      <sheetData sheetId="470">
        <row r="8">
          <cell r="D8">
            <v>15739</v>
          </cell>
        </row>
      </sheetData>
      <sheetData sheetId="471">
        <row r="8">
          <cell r="D8">
            <v>15739</v>
          </cell>
        </row>
      </sheetData>
      <sheetData sheetId="472">
        <row r="8">
          <cell r="D8">
            <v>15739</v>
          </cell>
        </row>
      </sheetData>
      <sheetData sheetId="473">
        <row r="8">
          <cell r="D8">
            <v>15739</v>
          </cell>
        </row>
      </sheetData>
      <sheetData sheetId="474">
        <row r="8">
          <cell r="D8">
            <v>15739</v>
          </cell>
        </row>
      </sheetData>
      <sheetData sheetId="475">
        <row r="8">
          <cell r="D8">
            <v>15739</v>
          </cell>
        </row>
      </sheetData>
      <sheetData sheetId="476">
        <row r="8">
          <cell r="D8">
            <v>15739</v>
          </cell>
        </row>
      </sheetData>
      <sheetData sheetId="477">
        <row r="8">
          <cell r="D8">
            <v>15739</v>
          </cell>
        </row>
      </sheetData>
      <sheetData sheetId="478">
        <row r="8">
          <cell r="D8">
            <v>15739</v>
          </cell>
        </row>
      </sheetData>
      <sheetData sheetId="479">
        <row r="2">
          <cell r="A2">
            <v>0</v>
          </cell>
        </row>
      </sheetData>
      <sheetData sheetId="480">
        <row r="8">
          <cell r="D8">
            <v>15739</v>
          </cell>
        </row>
      </sheetData>
      <sheetData sheetId="481">
        <row r="2">
          <cell r="A2">
            <v>0</v>
          </cell>
        </row>
      </sheetData>
      <sheetData sheetId="482">
        <row r="2">
          <cell r="A2">
            <v>0</v>
          </cell>
        </row>
      </sheetData>
      <sheetData sheetId="483">
        <row r="2">
          <cell r="A2">
            <v>0</v>
          </cell>
        </row>
      </sheetData>
      <sheetData sheetId="484">
        <row r="2">
          <cell r="A2">
            <v>0</v>
          </cell>
        </row>
      </sheetData>
      <sheetData sheetId="485">
        <row r="2">
          <cell r="A2">
            <v>0</v>
          </cell>
        </row>
      </sheetData>
      <sheetData sheetId="486">
        <row r="2">
          <cell r="A2">
            <v>0</v>
          </cell>
        </row>
      </sheetData>
      <sheetData sheetId="487">
        <row r="2">
          <cell r="A2">
            <v>0</v>
          </cell>
        </row>
      </sheetData>
      <sheetData sheetId="488">
        <row r="2">
          <cell r="A2">
            <v>0</v>
          </cell>
        </row>
      </sheetData>
      <sheetData sheetId="489">
        <row r="2">
          <cell r="A2" t="str">
            <v>ТЭС-1</v>
          </cell>
        </row>
      </sheetData>
      <sheetData sheetId="490">
        <row r="2">
          <cell r="A2">
            <v>0</v>
          </cell>
        </row>
      </sheetData>
      <sheetData sheetId="491">
        <row r="2">
          <cell r="A2">
            <v>0</v>
          </cell>
        </row>
      </sheetData>
      <sheetData sheetId="492">
        <row r="2">
          <cell r="A2">
            <v>0</v>
          </cell>
        </row>
      </sheetData>
      <sheetData sheetId="493">
        <row r="2">
          <cell r="A2">
            <v>0</v>
          </cell>
        </row>
      </sheetData>
      <sheetData sheetId="494">
        <row r="2">
          <cell r="A2">
            <v>0</v>
          </cell>
        </row>
      </sheetData>
      <sheetData sheetId="495">
        <row r="2">
          <cell r="A2">
            <v>0</v>
          </cell>
        </row>
      </sheetData>
      <sheetData sheetId="496">
        <row r="2">
          <cell r="A2">
            <v>0</v>
          </cell>
        </row>
      </sheetData>
      <sheetData sheetId="497">
        <row r="2">
          <cell r="A2">
            <v>0</v>
          </cell>
        </row>
      </sheetData>
      <sheetData sheetId="498">
        <row r="2">
          <cell r="A2">
            <v>0</v>
          </cell>
        </row>
      </sheetData>
      <sheetData sheetId="499">
        <row r="2">
          <cell r="A2">
            <v>0</v>
          </cell>
        </row>
      </sheetData>
      <sheetData sheetId="500">
        <row r="2">
          <cell r="A2">
            <v>0</v>
          </cell>
        </row>
      </sheetData>
      <sheetData sheetId="501">
        <row r="2">
          <cell r="A2">
            <v>0</v>
          </cell>
        </row>
      </sheetData>
      <sheetData sheetId="502">
        <row r="2">
          <cell r="A2">
            <v>0</v>
          </cell>
        </row>
      </sheetData>
      <sheetData sheetId="503">
        <row r="2">
          <cell r="A2">
            <v>0</v>
          </cell>
        </row>
      </sheetData>
      <sheetData sheetId="504">
        <row r="2">
          <cell r="A2">
            <v>0</v>
          </cell>
        </row>
      </sheetData>
      <sheetData sheetId="505">
        <row r="2">
          <cell r="A2">
            <v>0</v>
          </cell>
        </row>
      </sheetData>
      <sheetData sheetId="506">
        <row r="2">
          <cell r="A2">
            <v>0</v>
          </cell>
        </row>
      </sheetData>
      <sheetData sheetId="507">
        <row r="2">
          <cell r="A2">
            <v>0</v>
          </cell>
        </row>
      </sheetData>
      <sheetData sheetId="508">
        <row r="2">
          <cell r="A2">
            <v>0</v>
          </cell>
        </row>
      </sheetData>
      <sheetData sheetId="509">
        <row r="2">
          <cell r="A2">
            <v>0</v>
          </cell>
        </row>
      </sheetData>
      <sheetData sheetId="510">
        <row r="2">
          <cell r="A2">
            <v>0</v>
          </cell>
        </row>
      </sheetData>
      <sheetData sheetId="511">
        <row r="2">
          <cell r="A2">
            <v>0</v>
          </cell>
        </row>
      </sheetData>
      <sheetData sheetId="512">
        <row r="2">
          <cell r="A2">
            <v>0</v>
          </cell>
        </row>
      </sheetData>
      <sheetData sheetId="513">
        <row r="2">
          <cell r="A2">
            <v>0</v>
          </cell>
        </row>
      </sheetData>
      <sheetData sheetId="514">
        <row r="2">
          <cell r="A2">
            <v>0</v>
          </cell>
        </row>
      </sheetData>
      <sheetData sheetId="515">
        <row r="2">
          <cell r="A2">
            <v>0</v>
          </cell>
        </row>
      </sheetData>
      <sheetData sheetId="516">
        <row r="2">
          <cell r="A2">
            <v>0</v>
          </cell>
        </row>
      </sheetData>
      <sheetData sheetId="517">
        <row r="2">
          <cell r="A2">
            <v>0</v>
          </cell>
        </row>
      </sheetData>
      <sheetData sheetId="518">
        <row r="2">
          <cell r="A2">
            <v>0</v>
          </cell>
        </row>
      </sheetData>
      <sheetData sheetId="519">
        <row r="2">
          <cell r="A2" t="str">
            <v>ТЭС-1</v>
          </cell>
        </row>
      </sheetData>
      <sheetData sheetId="520">
        <row r="2">
          <cell r="A2">
            <v>0</v>
          </cell>
        </row>
      </sheetData>
      <sheetData sheetId="521">
        <row r="2">
          <cell r="A2">
            <v>0</v>
          </cell>
        </row>
      </sheetData>
      <sheetData sheetId="522">
        <row r="2">
          <cell r="A2">
            <v>0</v>
          </cell>
        </row>
      </sheetData>
      <sheetData sheetId="523">
        <row r="2">
          <cell r="A2">
            <v>0</v>
          </cell>
        </row>
      </sheetData>
      <sheetData sheetId="524">
        <row r="2">
          <cell r="A2">
            <v>0</v>
          </cell>
        </row>
      </sheetData>
      <sheetData sheetId="525">
        <row r="2">
          <cell r="A2">
            <v>0</v>
          </cell>
        </row>
      </sheetData>
      <sheetData sheetId="526">
        <row r="2">
          <cell r="A2">
            <v>0</v>
          </cell>
        </row>
      </sheetData>
      <sheetData sheetId="527">
        <row r="2">
          <cell r="A2">
            <v>0</v>
          </cell>
        </row>
      </sheetData>
      <sheetData sheetId="528">
        <row r="2">
          <cell r="A2">
            <v>0</v>
          </cell>
        </row>
      </sheetData>
      <sheetData sheetId="529">
        <row r="2">
          <cell r="A2">
            <v>0</v>
          </cell>
        </row>
      </sheetData>
      <sheetData sheetId="530">
        <row r="2">
          <cell r="A2">
            <v>0</v>
          </cell>
        </row>
      </sheetData>
      <sheetData sheetId="531">
        <row r="2">
          <cell r="A2">
            <v>0</v>
          </cell>
        </row>
      </sheetData>
      <sheetData sheetId="532">
        <row r="2">
          <cell r="A2">
            <v>0</v>
          </cell>
        </row>
      </sheetData>
      <sheetData sheetId="533">
        <row r="2">
          <cell r="A2">
            <v>0</v>
          </cell>
        </row>
      </sheetData>
      <sheetData sheetId="534">
        <row r="2">
          <cell r="A2">
            <v>0</v>
          </cell>
        </row>
      </sheetData>
      <sheetData sheetId="535">
        <row r="2">
          <cell r="A2">
            <v>0</v>
          </cell>
        </row>
      </sheetData>
      <sheetData sheetId="536">
        <row r="2">
          <cell r="A2">
            <v>0</v>
          </cell>
        </row>
      </sheetData>
      <sheetData sheetId="537">
        <row r="2">
          <cell r="A2">
            <v>0</v>
          </cell>
        </row>
      </sheetData>
      <sheetData sheetId="538">
        <row r="2">
          <cell r="A2">
            <v>0</v>
          </cell>
        </row>
      </sheetData>
      <sheetData sheetId="539">
        <row r="2">
          <cell r="A2">
            <v>0</v>
          </cell>
        </row>
      </sheetData>
      <sheetData sheetId="540">
        <row r="2">
          <cell r="A2">
            <v>0</v>
          </cell>
        </row>
      </sheetData>
      <sheetData sheetId="541">
        <row r="2">
          <cell r="A2">
            <v>0</v>
          </cell>
        </row>
      </sheetData>
      <sheetData sheetId="542">
        <row r="2">
          <cell r="A2">
            <v>0</v>
          </cell>
        </row>
      </sheetData>
      <sheetData sheetId="543">
        <row r="2">
          <cell r="A2">
            <v>0</v>
          </cell>
        </row>
      </sheetData>
      <sheetData sheetId="544">
        <row r="2">
          <cell r="A2">
            <v>0</v>
          </cell>
        </row>
      </sheetData>
      <sheetData sheetId="545">
        <row r="2">
          <cell r="A2">
            <v>0</v>
          </cell>
        </row>
      </sheetData>
      <sheetData sheetId="546">
        <row r="2">
          <cell r="A2">
            <v>0</v>
          </cell>
        </row>
      </sheetData>
      <sheetData sheetId="547">
        <row r="2">
          <cell r="A2">
            <v>0</v>
          </cell>
        </row>
      </sheetData>
      <sheetData sheetId="548">
        <row r="2">
          <cell r="A2">
            <v>0</v>
          </cell>
        </row>
      </sheetData>
      <sheetData sheetId="549">
        <row r="2">
          <cell r="A2">
            <v>0</v>
          </cell>
        </row>
      </sheetData>
      <sheetData sheetId="550">
        <row r="2">
          <cell r="A2">
            <v>0</v>
          </cell>
        </row>
      </sheetData>
      <sheetData sheetId="551">
        <row r="2">
          <cell r="A2">
            <v>0</v>
          </cell>
        </row>
      </sheetData>
      <sheetData sheetId="552">
        <row r="2">
          <cell r="A2">
            <v>0</v>
          </cell>
        </row>
      </sheetData>
      <sheetData sheetId="553">
        <row r="2">
          <cell r="A2">
            <v>0</v>
          </cell>
        </row>
      </sheetData>
      <sheetData sheetId="554">
        <row r="2">
          <cell r="A2">
            <v>0</v>
          </cell>
        </row>
      </sheetData>
      <sheetData sheetId="555">
        <row r="2">
          <cell r="A2">
            <v>0</v>
          </cell>
        </row>
      </sheetData>
      <sheetData sheetId="556">
        <row r="2">
          <cell r="A2">
            <v>0</v>
          </cell>
        </row>
      </sheetData>
      <sheetData sheetId="557">
        <row r="2">
          <cell r="A2">
            <v>0</v>
          </cell>
        </row>
      </sheetData>
      <sheetData sheetId="558">
        <row r="2">
          <cell r="A2">
            <v>0</v>
          </cell>
        </row>
      </sheetData>
      <sheetData sheetId="559">
        <row r="2">
          <cell r="A2">
            <v>0</v>
          </cell>
        </row>
      </sheetData>
      <sheetData sheetId="560">
        <row r="2">
          <cell r="A2">
            <v>0</v>
          </cell>
        </row>
      </sheetData>
      <sheetData sheetId="561">
        <row r="2">
          <cell r="A2">
            <v>0</v>
          </cell>
        </row>
      </sheetData>
      <sheetData sheetId="562">
        <row r="2">
          <cell r="A2">
            <v>0</v>
          </cell>
        </row>
      </sheetData>
      <sheetData sheetId="563">
        <row r="2">
          <cell r="A2">
            <v>0</v>
          </cell>
        </row>
      </sheetData>
      <sheetData sheetId="564">
        <row r="2">
          <cell r="A2">
            <v>0</v>
          </cell>
        </row>
      </sheetData>
      <sheetData sheetId="565">
        <row r="2">
          <cell r="A2">
            <v>0</v>
          </cell>
        </row>
      </sheetData>
      <sheetData sheetId="566">
        <row r="2">
          <cell r="A2">
            <v>0</v>
          </cell>
        </row>
      </sheetData>
      <sheetData sheetId="567">
        <row r="2">
          <cell r="A2">
            <v>0</v>
          </cell>
        </row>
      </sheetData>
      <sheetData sheetId="568">
        <row r="2">
          <cell r="A2">
            <v>0</v>
          </cell>
        </row>
      </sheetData>
      <sheetData sheetId="569">
        <row r="2">
          <cell r="A2">
            <v>0</v>
          </cell>
        </row>
      </sheetData>
      <sheetData sheetId="570">
        <row r="2">
          <cell r="A2">
            <v>0</v>
          </cell>
        </row>
      </sheetData>
      <sheetData sheetId="571">
        <row r="2">
          <cell r="A2">
            <v>0</v>
          </cell>
        </row>
      </sheetData>
      <sheetData sheetId="572">
        <row r="2">
          <cell r="A2">
            <v>0</v>
          </cell>
        </row>
      </sheetData>
      <sheetData sheetId="573">
        <row r="2">
          <cell r="A2">
            <v>0</v>
          </cell>
        </row>
      </sheetData>
      <sheetData sheetId="574">
        <row r="2">
          <cell r="A2">
            <v>0</v>
          </cell>
        </row>
      </sheetData>
      <sheetData sheetId="575">
        <row r="2">
          <cell r="A2">
            <v>0</v>
          </cell>
        </row>
      </sheetData>
      <sheetData sheetId="576">
        <row r="2">
          <cell r="A2">
            <v>0</v>
          </cell>
        </row>
      </sheetData>
      <sheetData sheetId="577">
        <row r="2">
          <cell r="A2">
            <v>0</v>
          </cell>
        </row>
      </sheetData>
      <sheetData sheetId="578">
        <row r="2">
          <cell r="A2">
            <v>0</v>
          </cell>
        </row>
      </sheetData>
      <sheetData sheetId="579">
        <row r="2">
          <cell r="A2">
            <v>0</v>
          </cell>
        </row>
      </sheetData>
      <sheetData sheetId="580">
        <row r="2">
          <cell r="A2">
            <v>0</v>
          </cell>
        </row>
      </sheetData>
      <sheetData sheetId="581">
        <row r="2">
          <cell r="A2">
            <v>0</v>
          </cell>
        </row>
      </sheetData>
      <sheetData sheetId="582">
        <row r="2">
          <cell r="A2">
            <v>0</v>
          </cell>
        </row>
      </sheetData>
      <sheetData sheetId="583">
        <row r="2">
          <cell r="A2">
            <v>0</v>
          </cell>
        </row>
      </sheetData>
      <sheetData sheetId="584">
        <row r="2">
          <cell r="A2">
            <v>0</v>
          </cell>
        </row>
      </sheetData>
      <sheetData sheetId="585">
        <row r="2">
          <cell r="A2">
            <v>0</v>
          </cell>
        </row>
      </sheetData>
      <sheetData sheetId="586">
        <row r="2">
          <cell r="A2">
            <v>0</v>
          </cell>
        </row>
      </sheetData>
      <sheetData sheetId="587">
        <row r="2">
          <cell r="A2">
            <v>0</v>
          </cell>
        </row>
      </sheetData>
      <sheetData sheetId="588">
        <row r="2">
          <cell r="A2">
            <v>0</v>
          </cell>
        </row>
      </sheetData>
      <sheetData sheetId="589">
        <row r="2">
          <cell r="A2">
            <v>0</v>
          </cell>
        </row>
      </sheetData>
      <sheetData sheetId="590">
        <row r="2">
          <cell r="A2">
            <v>0</v>
          </cell>
        </row>
      </sheetData>
      <sheetData sheetId="591">
        <row r="2">
          <cell r="A2">
            <v>0</v>
          </cell>
        </row>
      </sheetData>
      <sheetData sheetId="592">
        <row r="2">
          <cell r="A2">
            <v>0</v>
          </cell>
        </row>
      </sheetData>
      <sheetData sheetId="593">
        <row r="2">
          <cell r="A2">
            <v>0</v>
          </cell>
        </row>
      </sheetData>
      <sheetData sheetId="594">
        <row r="2">
          <cell r="A2">
            <v>0</v>
          </cell>
        </row>
      </sheetData>
      <sheetData sheetId="595">
        <row r="2">
          <cell r="A2">
            <v>0</v>
          </cell>
        </row>
      </sheetData>
      <sheetData sheetId="596">
        <row r="2">
          <cell r="A2">
            <v>0</v>
          </cell>
        </row>
      </sheetData>
      <sheetData sheetId="597">
        <row r="2">
          <cell r="A2">
            <v>0</v>
          </cell>
        </row>
      </sheetData>
      <sheetData sheetId="598">
        <row r="2">
          <cell r="A2">
            <v>0</v>
          </cell>
        </row>
      </sheetData>
      <sheetData sheetId="599">
        <row r="2">
          <cell r="A2">
            <v>0</v>
          </cell>
        </row>
      </sheetData>
      <sheetData sheetId="600">
        <row r="2">
          <cell r="A2">
            <v>0</v>
          </cell>
        </row>
      </sheetData>
      <sheetData sheetId="601">
        <row r="2">
          <cell r="A2">
            <v>0</v>
          </cell>
        </row>
      </sheetData>
      <sheetData sheetId="602">
        <row r="2">
          <cell r="A2">
            <v>0</v>
          </cell>
        </row>
      </sheetData>
      <sheetData sheetId="603">
        <row r="2">
          <cell r="A2">
            <v>0</v>
          </cell>
        </row>
      </sheetData>
      <sheetData sheetId="604">
        <row r="2">
          <cell r="A2">
            <v>0</v>
          </cell>
        </row>
      </sheetData>
      <sheetData sheetId="605">
        <row r="2">
          <cell r="A2">
            <v>0</v>
          </cell>
        </row>
      </sheetData>
      <sheetData sheetId="606">
        <row r="2">
          <cell r="A2">
            <v>0</v>
          </cell>
        </row>
      </sheetData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>
        <row r="2">
          <cell r="A2">
            <v>0</v>
          </cell>
        </row>
      </sheetData>
      <sheetData sheetId="664">
        <row r="2">
          <cell r="A2">
            <v>0</v>
          </cell>
        </row>
      </sheetData>
      <sheetData sheetId="665">
        <row r="2">
          <cell r="A2">
            <v>0</v>
          </cell>
        </row>
      </sheetData>
      <sheetData sheetId="666" refreshError="1"/>
      <sheetData sheetId="667" refreshError="1"/>
      <sheetData sheetId="668" refreshError="1"/>
      <sheetData sheetId="669"/>
      <sheetData sheetId="670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>
        <row r="2">
          <cell r="A2">
            <v>0</v>
          </cell>
        </row>
      </sheetData>
      <sheetData sheetId="679">
        <row r="2">
          <cell r="A2">
            <v>0</v>
          </cell>
        </row>
      </sheetData>
      <sheetData sheetId="680">
        <row r="2">
          <cell r="A2">
            <v>0</v>
          </cell>
        </row>
      </sheetData>
      <sheetData sheetId="681" refreshError="1"/>
      <sheetData sheetId="682">
        <row r="2">
          <cell r="A2">
            <v>0</v>
          </cell>
        </row>
      </sheetData>
      <sheetData sheetId="683">
        <row r="2">
          <cell r="A2">
            <v>0</v>
          </cell>
        </row>
      </sheetData>
      <sheetData sheetId="684">
        <row r="8">
          <cell r="D8">
            <v>15739</v>
          </cell>
        </row>
      </sheetData>
      <sheetData sheetId="685">
        <row r="8">
          <cell r="D8">
            <v>15739</v>
          </cell>
        </row>
      </sheetData>
      <sheetData sheetId="686">
        <row r="8">
          <cell r="D8">
            <v>15739</v>
          </cell>
        </row>
      </sheetData>
      <sheetData sheetId="687">
        <row r="8">
          <cell r="D8">
            <v>15739</v>
          </cell>
        </row>
      </sheetData>
      <sheetData sheetId="688">
        <row r="2">
          <cell r="A2">
            <v>0</v>
          </cell>
        </row>
      </sheetData>
      <sheetData sheetId="689">
        <row r="2">
          <cell r="A2">
            <v>0</v>
          </cell>
        </row>
      </sheetData>
      <sheetData sheetId="690">
        <row r="8">
          <cell r="D8">
            <v>15739</v>
          </cell>
        </row>
      </sheetData>
      <sheetData sheetId="691">
        <row r="8">
          <cell r="D8">
            <v>15739</v>
          </cell>
        </row>
      </sheetData>
      <sheetData sheetId="692">
        <row r="8">
          <cell r="D8">
            <v>15739</v>
          </cell>
        </row>
      </sheetData>
      <sheetData sheetId="693">
        <row r="8">
          <cell r="D8">
            <v>15739</v>
          </cell>
        </row>
      </sheetData>
      <sheetData sheetId="694">
        <row r="8">
          <cell r="D8">
            <v>15739</v>
          </cell>
        </row>
      </sheetData>
      <sheetData sheetId="695">
        <row r="8">
          <cell r="D8">
            <v>15739</v>
          </cell>
        </row>
      </sheetData>
      <sheetData sheetId="696">
        <row r="8">
          <cell r="D8">
            <v>15739</v>
          </cell>
        </row>
      </sheetData>
      <sheetData sheetId="697">
        <row r="8">
          <cell r="D8">
            <v>15739</v>
          </cell>
        </row>
      </sheetData>
      <sheetData sheetId="698">
        <row r="8">
          <cell r="D8">
            <v>15739</v>
          </cell>
        </row>
      </sheetData>
      <sheetData sheetId="699">
        <row r="8">
          <cell r="D8">
            <v>15739</v>
          </cell>
        </row>
      </sheetData>
      <sheetData sheetId="700">
        <row r="8">
          <cell r="D8">
            <v>15739</v>
          </cell>
        </row>
      </sheetData>
      <sheetData sheetId="701">
        <row r="8">
          <cell r="D8">
            <v>15739</v>
          </cell>
        </row>
      </sheetData>
      <sheetData sheetId="702">
        <row r="8">
          <cell r="D8">
            <v>15739</v>
          </cell>
        </row>
      </sheetData>
      <sheetData sheetId="703">
        <row r="8">
          <cell r="D8">
            <v>15739</v>
          </cell>
        </row>
      </sheetData>
      <sheetData sheetId="704">
        <row r="8">
          <cell r="D8">
            <v>15739</v>
          </cell>
        </row>
      </sheetData>
      <sheetData sheetId="705">
        <row r="8">
          <cell r="D8">
            <v>15739</v>
          </cell>
        </row>
      </sheetData>
      <sheetData sheetId="706">
        <row r="2">
          <cell r="A2">
            <v>0</v>
          </cell>
        </row>
      </sheetData>
      <sheetData sheetId="707">
        <row r="2">
          <cell r="A2">
            <v>0</v>
          </cell>
        </row>
      </sheetData>
      <sheetData sheetId="708">
        <row r="2">
          <cell r="A2">
            <v>0</v>
          </cell>
        </row>
      </sheetData>
      <sheetData sheetId="709">
        <row r="8">
          <cell r="D8">
            <v>15739</v>
          </cell>
        </row>
      </sheetData>
      <sheetData sheetId="710">
        <row r="8">
          <cell r="D8">
            <v>15739</v>
          </cell>
        </row>
      </sheetData>
      <sheetData sheetId="711">
        <row r="8">
          <cell r="D8">
            <v>15739</v>
          </cell>
        </row>
      </sheetData>
      <sheetData sheetId="712">
        <row r="8">
          <cell r="D8">
            <v>15739</v>
          </cell>
        </row>
      </sheetData>
      <sheetData sheetId="713">
        <row r="2">
          <cell r="A2">
            <v>0</v>
          </cell>
        </row>
      </sheetData>
      <sheetData sheetId="714">
        <row r="2">
          <cell r="A2">
            <v>0</v>
          </cell>
        </row>
      </sheetData>
      <sheetData sheetId="715">
        <row r="2">
          <cell r="A2">
            <v>0</v>
          </cell>
        </row>
      </sheetData>
      <sheetData sheetId="716">
        <row r="2">
          <cell r="A2">
            <v>0</v>
          </cell>
        </row>
      </sheetData>
      <sheetData sheetId="717">
        <row r="2">
          <cell r="A2">
            <v>0</v>
          </cell>
        </row>
      </sheetData>
      <sheetData sheetId="718">
        <row r="2">
          <cell r="A2">
            <v>0</v>
          </cell>
        </row>
      </sheetData>
      <sheetData sheetId="719">
        <row r="2">
          <cell r="A2">
            <v>0</v>
          </cell>
        </row>
      </sheetData>
      <sheetData sheetId="720">
        <row r="2">
          <cell r="A2">
            <v>0</v>
          </cell>
        </row>
      </sheetData>
      <sheetData sheetId="721">
        <row r="2">
          <cell r="A2">
            <v>0</v>
          </cell>
        </row>
      </sheetData>
      <sheetData sheetId="722">
        <row r="2">
          <cell r="A2">
            <v>0</v>
          </cell>
        </row>
      </sheetData>
      <sheetData sheetId="723">
        <row r="2">
          <cell r="A2">
            <v>0</v>
          </cell>
        </row>
      </sheetData>
      <sheetData sheetId="724">
        <row r="2">
          <cell r="A2">
            <v>0</v>
          </cell>
        </row>
      </sheetData>
      <sheetData sheetId="725">
        <row r="2">
          <cell r="A2">
            <v>0</v>
          </cell>
        </row>
      </sheetData>
      <sheetData sheetId="726">
        <row r="2">
          <cell r="A2">
            <v>0</v>
          </cell>
        </row>
      </sheetData>
      <sheetData sheetId="727">
        <row r="2">
          <cell r="A2">
            <v>0</v>
          </cell>
        </row>
      </sheetData>
      <sheetData sheetId="728">
        <row r="2">
          <cell r="A2">
            <v>0</v>
          </cell>
        </row>
      </sheetData>
      <sheetData sheetId="729">
        <row r="2">
          <cell r="A2">
            <v>0</v>
          </cell>
        </row>
      </sheetData>
      <sheetData sheetId="730">
        <row r="2">
          <cell r="A2">
            <v>0</v>
          </cell>
        </row>
      </sheetData>
      <sheetData sheetId="731">
        <row r="2">
          <cell r="A2">
            <v>0</v>
          </cell>
        </row>
      </sheetData>
      <sheetData sheetId="732">
        <row r="2">
          <cell r="A2">
            <v>0</v>
          </cell>
        </row>
      </sheetData>
      <sheetData sheetId="733">
        <row r="2">
          <cell r="A2">
            <v>0</v>
          </cell>
        </row>
      </sheetData>
      <sheetData sheetId="734">
        <row r="2">
          <cell r="A2">
            <v>0</v>
          </cell>
        </row>
      </sheetData>
      <sheetData sheetId="735">
        <row r="2">
          <cell r="A2">
            <v>0</v>
          </cell>
        </row>
      </sheetData>
      <sheetData sheetId="736">
        <row r="2">
          <cell r="A2">
            <v>0</v>
          </cell>
        </row>
      </sheetData>
      <sheetData sheetId="737">
        <row r="2">
          <cell r="A2">
            <v>0</v>
          </cell>
        </row>
      </sheetData>
      <sheetData sheetId="738" refreshError="1"/>
      <sheetData sheetId="739" refreshError="1"/>
      <sheetData sheetId="740" refreshError="1"/>
      <sheetData sheetId="741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742">
        <row r="8">
          <cell r="D8">
            <v>15739</v>
          </cell>
        </row>
      </sheetData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>
        <row r="2">
          <cell r="A2">
            <v>0</v>
          </cell>
        </row>
      </sheetData>
      <sheetData sheetId="750">
        <row r="2">
          <cell r="A2">
            <v>0</v>
          </cell>
        </row>
      </sheetData>
      <sheetData sheetId="751">
        <row r="2">
          <cell r="A2">
            <v>0</v>
          </cell>
        </row>
      </sheetData>
      <sheetData sheetId="752">
        <row r="2">
          <cell r="A2">
            <v>0</v>
          </cell>
        </row>
      </sheetData>
      <sheetData sheetId="753">
        <row r="2">
          <cell r="A2">
            <v>0</v>
          </cell>
        </row>
      </sheetData>
      <sheetData sheetId="754">
        <row r="2">
          <cell r="A2">
            <v>0</v>
          </cell>
        </row>
      </sheetData>
      <sheetData sheetId="755">
        <row r="8">
          <cell r="D8">
            <v>15739</v>
          </cell>
        </row>
      </sheetData>
      <sheetData sheetId="756">
        <row r="8">
          <cell r="D8">
            <v>15739</v>
          </cell>
        </row>
      </sheetData>
      <sheetData sheetId="757">
        <row r="8">
          <cell r="D8">
            <v>15739</v>
          </cell>
        </row>
      </sheetData>
      <sheetData sheetId="758">
        <row r="8">
          <cell r="D8">
            <v>15739</v>
          </cell>
        </row>
      </sheetData>
      <sheetData sheetId="759">
        <row r="2">
          <cell r="A2">
            <v>0</v>
          </cell>
        </row>
      </sheetData>
      <sheetData sheetId="760">
        <row r="2">
          <cell r="A2">
            <v>0</v>
          </cell>
        </row>
      </sheetData>
      <sheetData sheetId="761">
        <row r="8">
          <cell r="D8">
            <v>15739</v>
          </cell>
        </row>
      </sheetData>
      <sheetData sheetId="762">
        <row r="8">
          <cell r="D8">
            <v>15739</v>
          </cell>
        </row>
      </sheetData>
      <sheetData sheetId="763">
        <row r="8">
          <cell r="D8">
            <v>15739</v>
          </cell>
        </row>
      </sheetData>
      <sheetData sheetId="764">
        <row r="8">
          <cell r="D8">
            <v>15739</v>
          </cell>
        </row>
      </sheetData>
      <sheetData sheetId="765">
        <row r="8">
          <cell r="D8">
            <v>15739</v>
          </cell>
        </row>
      </sheetData>
      <sheetData sheetId="766">
        <row r="8">
          <cell r="D8">
            <v>15739</v>
          </cell>
        </row>
      </sheetData>
      <sheetData sheetId="767">
        <row r="8">
          <cell r="D8">
            <v>15739</v>
          </cell>
        </row>
      </sheetData>
      <sheetData sheetId="768">
        <row r="8">
          <cell r="D8">
            <v>15739</v>
          </cell>
        </row>
      </sheetData>
      <sheetData sheetId="769">
        <row r="8">
          <cell r="D8">
            <v>15739</v>
          </cell>
        </row>
      </sheetData>
      <sheetData sheetId="770">
        <row r="2">
          <cell r="A2">
            <v>0</v>
          </cell>
        </row>
      </sheetData>
      <sheetData sheetId="771">
        <row r="2">
          <cell r="A2">
            <v>0</v>
          </cell>
        </row>
      </sheetData>
      <sheetData sheetId="772">
        <row r="8">
          <cell r="D8">
            <v>15739</v>
          </cell>
        </row>
      </sheetData>
      <sheetData sheetId="773">
        <row r="8">
          <cell r="D8">
            <v>15739</v>
          </cell>
        </row>
      </sheetData>
      <sheetData sheetId="774">
        <row r="8">
          <cell r="D8">
            <v>15739</v>
          </cell>
        </row>
      </sheetData>
      <sheetData sheetId="775">
        <row r="8">
          <cell r="D8">
            <v>15739</v>
          </cell>
        </row>
      </sheetData>
      <sheetData sheetId="776">
        <row r="8">
          <cell r="D8">
            <v>15739</v>
          </cell>
        </row>
      </sheetData>
      <sheetData sheetId="777">
        <row r="2">
          <cell r="A2">
            <v>0</v>
          </cell>
        </row>
      </sheetData>
      <sheetData sheetId="778">
        <row r="2">
          <cell r="A2">
            <v>0</v>
          </cell>
        </row>
      </sheetData>
      <sheetData sheetId="779">
        <row r="2">
          <cell r="A2">
            <v>0</v>
          </cell>
        </row>
      </sheetData>
      <sheetData sheetId="780">
        <row r="8">
          <cell r="D8">
            <v>15739</v>
          </cell>
        </row>
      </sheetData>
      <sheetData sheetId="781">
        <row r="8">
          <cell r="D8">
            <v>15739</v>
          </cell>
        </row>
      </sheetData>
      <sheetData sheetId="782">
        <row r="8">
          <cell r="D8">
            <v>15739</v>
          </cell>
        </row>
      </sheetData>
      <sheetData sheetId="783">
        <row r="8">
          <cell r="D8">
            <v>15739</v>
          </cell>
        </row>
      </sheetData>
      <sheetData sheetId="784">
        <row r="2">
          <cell r="A2">
            <v>0</v>
          </cell>
        </row>
      </sheetData>
      <sheetData sheetId="785">
        <row r="2">
          <cell r="A2">
            <v>0</v>
          </cell>
        </row>
      </sheetData>
      <sheetData sheetId="786">
        <row r="2">
          <cell r="A2">
            <v>0</v>
          </cell>
        </row>
      </sheetData>
      <sheetData sheetId="787">
        <row r="2">
          <cell r="A2">
            <v>0</v>
          </cell>
        </row>
      </sheetData>
      <sheetData sheetId="788">
        <row r="2">
          <cell r="A2">
            <v>0</v>
          </cell>
        </row>
      </sheetData>
      <sheetData sheetId="789">
        <row r="2">
          <cell r="A2">
            <v>0</v>
          </cell>
        </row>
      </sheetData>
      <sheetData sheetId="790">
        <row r="2">
          <cell r="A2">
            <v>0</v>
          </cell>
        </row>
      </sheetData>
      <sheetData sheetId="791">
        <row r="2">
          <cell r="A2">
            <v>0</v>
          </cell>
        </row>
      </sheetData>
      <sheetData sheetId="792">
        <row r="2">
          <cell r="A2">
            <v>0</v>
          </cell>
        </row>
      </sheetData>
      <sheetData sheetId="793">
        <row r="2">
          <cell r="A2">
            <v>0</v>
          </cell>
        </row>
      </sheetData>
      <sheetData sheetId="794">
        <row r="2">
          <cell r="A2">
            <v>0</v>
          </cell>
        </row>
      </sheetData>
      <sheetData sheetId="795">
        <row r="2">
          <cell r="A2">
            <v>0</v>
          </cell>
        </row>
      </sheetData>
      <sheetData sheetId="796">
        <row r="2">
          <cell r="A2">
            <v>0</v>
          </cell>
        </row>
      </sheetData>
      <sheetData sheetId="797">
        <row r="2">
          <cell r="A2">
            <v>0</v>
          </cell>
        </row>
      </sheetData>
      <sheetData sheetId="798">
        <row r="2">
          <cell r="A2">
            <v>0</v>
          </cell>
        </row>
      </sheetData>
      <sheetData sheetId="799">
        <row r="2">
          <cell r="A2">
            <v>0</v>
          </cell>
        </row>
      </sheetData>
      <sheetData sheetId="800">
        <row r="2">
          <cell r="A2">
            <v>0</v>
          </cell>
        </row>
      </sheetData>
      <sheetData sheetId="801">
        <row r="2">
          <cell r="A2">
            <v>0</v>
          </cell>
        </row>
      </sheetData>
      <sheetData sheetId="802">
        <row r="2">
          <cell r="A2">
            <v>0</v>
          </cell>
        </row>
      </sheetData>
      <sheetData sheetId="803">
        <row r="2">
          <cell r="A2">
            <v>0</v>
          </cell>
        </row>
      </sheetData>
      <sheetData sheetId="804">
        <row r="2">
          <cell r="A2">
            <v>0</v>
          </cell>
        </row>
      </sheetData>
      <sheetData sheetId="805">
        <row r="2">
          <cell r="A2">
            <v>0</v>
          </cell>
        </row>
      </sheetData>
      <sheetData sheetId="806">
        <row r="2">
          <cell r="A2">
            <v>0</v>
          </cell>
        </row>
      </sheetData>
      <sheetData sheetId="807">
        <row r="2">
          <cell r="A2">
            <v>0</v>
          </cell>
        </row>
      </sheetData>
      <sheetData sheetId="808">
        <row r="2">
          <cell r="A2">
            <v>0</v>
          </cell>
        </row>
      </sheetData>
      <sheetData sheetId="809">
        <row r="2">
          <cell r="A2">
            <v>0</v>
          </cell>
        </row>
      </sheetData>
      <sheetData sheetId="810">
        <row r="2">
          <cell r="A2">
            <v>0</v>
          </cell>
        </row>
      </sheetData>
      <sheetData sheetId="811">
        <row r="2">
          <cell r="A2">
            <v>0</v>
          </cell>
        </row>
      </sheetData>
      <sheetData sheetId="812">
        <row r="2">
          <cell r="A2">
            <v>0</v>
          </cell>
        </row>
      </sheetData>
      <sheetData sheetId="813">
        <row r="2">
          <cell r="A2">
            <v>0</v>
          </cell>
        </row>
      </sheetData>
      <sheetData sheetId="814">
        <row r="2">
          <cell r="A2">
            <v>0</v>
          </cell>
        </row>
      </sheetData>
      <sheetData sheetId="815">
        <row r="2">
          <cell r="A2">
            <v>0</v>
          </cell>
        </row>
      </sheetData>
      <sheetData sheetId="816">
        <row r="2">
          <cell r="A2">
            <v>0</v>
          </cell>
        </row>
      </sheetData>
      <sheetData sheetId="817">
        <row r="2">
          <cell r="A2">
            <v>0</v>
          </cell>
        </row>
      </sheetData>
      <sheetData sheetId="818">
        <row r="2">
          <cell r="A2">
            <v>0</v>
          </cell>
        </row>
      </sheetData>
      <sheetData sheetId="819">
        <row r="2">
          <cell r="A2">
            <v>0</v>
          </cell>
        </row>
      </sheetData>
      <sheetData sheetId="820">
        <row r="2">
          <cell r="A2">
            <v>0</v>
          </cell>
        </row>
      </sheetData>
      <sheetData sheetId="821">
        <row r="2">
          <cell r="A2">
            <v>0</v>
          </cell>
        </row>
      </sheetData>
      <sheetData sheetId="822">
        <row r="2">
          <cell r="A2">
            <v>0</v>
          </cell>
        </row>
      </sheetData>
      <sheetData sheetId="823">
        <row r="8">
          <cell r="D8">
            <v>15739</v>
          </cell>
        </row>
      </sheetData>
      <sheetData sheetId="824">
        <row r="2">
          <cell r="A2">
            <v>0</v>
          </cell>
        </row>
      </sheetData>
      <sheetData sheetId="825">
        <row r="2">
          <cell r="A2">
            <v>0</v>
          </cell>
        </row>
      </sheetData>
      <sheetData sheetId="826">
        <row r="8">
          <cell r="D8">
            <v>15739</v>
          </cell>
        </row>
      </sheetData>
      <sheetData sheetId="827">
        <row r="8">
          <cell r="D8">
            <v>15739</v>
          </cell>
        </row>
      </sheetData>
      <sheetData sheetId="828">
        <row r="8">
          <cell r="D8">
            <v>15739</v>
          </cell>
        </row>
      </sheetData>
      <sheetData sheetId="829">
        <row r="8">
          <cell r="D8">
            <v>15739</v>
          </cell>
        </row>
      </sheetData>
      <sheetData sheetId="830">
        <row r="2">
          <cell r="A2">
            <v>0</v>
          </cell>
        </row>
      </sheetData>
      <sheetData sheetId="831">
        <row r="2">
          <cell r="A2">
            <v>0</v>
          </cell>
        </row>
      </sheetData>
      <sheetData sheetId="832">
        <row r="8">
          <cell r="D8">
            <v>15739</v>
          </cell>
        </row>
      </sheetData>
      <sheetData sheetId="833">
        <row r="8">
          <cell r="D8">
            <v>15739</v>
          </cell>
        </row>
      </sheetData>
      <sheetData sheetId="834">
        <row r="8">
          <cell r="D8">
            <v>15739</v>
          </cell>
        </row>
      </sheetData>
      <sheetData sheetId="835">
        <row r="8">
          <cell r="D8">
            <v>15739</v>
          </cell>
        </row>
      </sheetData>
      <sheetData sheetId="836">
        <row r="8">
          <cell r="D8">
            <v>15739</v>
          </cell>
        </row>
      </sheetData>
      <sheetData sheetId="837">
        <row r="8">
          <cell r="D8">
            <v>15739</v>
          </cell>
        </row>
      </sheetData>
      <sheetData sheetId="838">
        <row r="8">
          <cell r="D8">
            <v>15739</v>
          </cell>
        </row>
      </sheetData>
      <sheetData sheetId="839">
        <row r="8">
          <cell r="D8">
            <v>15739</v>
          </cell>
        </row>
      </sheetData>
      <sheetData sheetId="840">
        <row r="8">
          <cell r="D8">
            <v>15739</v>
          </cell>
        </row>
      </sheetData>
      <sheetData sheetId="841">
        <row r="8">
          <cell r="D8">
            <v>15739</v>
          </cell>
        </row>
      </sheetData>
      <sheetData sheetId="842">
        <row r="8">
          <cell r="D8">
            <v>15739</v>
          </cell>
        </row>
      </sheetData>
      <sheetData sheetId="843">
        <row r="8">
          <cell r="D8">
            <v>15739</v>
          </cell>
        </row>
      </sheetData>
      <sheetData sheetId="844">
        <row r="2">
          <cell r="A2">
            <v>0</v>
          </cell>
        </row>
      </sheetData>
      <sheetData sheetId="845">
        <row r="2">
          <cell r="A2">
            <v>0</v>
          </cell>
        </row>
      </sheetData>
      <sheetData sheetId="846">
        <row r="2">
          <cell r="A2">
            <v>0</v>
          </cell>
        </row>
      </sheetData>
      <sheetData sheetId="847">
        <row r="2">
          <cell r="A2">
            <v>0</v>
          </cell>
        </row>
      </sheetData>
      <sheetData sheetId="848">
        <row r="2">
          <cell r="A2">
            <v>0</v>
          </cell>
        </row>
      </sheetData>
      <sheetData sheetId="849">
        <row r="2">
          <cell r="A2">
            <v>0</v>
          </cell>
        </row>
      </sheetData>
      <sheetData sheetId="850">
        <row r="2">
          <cell r="A2">
            <v>0</v>
          </cell>
        </row>
      </sheetData>
      <sheetData sheetId="851">
        <row r="2">
          <cell r="A2">
            <v>0</v>
          </cell>
        </row>
      </sheetData>
      <sheetData sheetId="852">
        <row r="2">
          <cell r="A2">
            <v>0</v>
          </cell>
        </row>
      </sheetData>
      <sheetData sheetId="853">
        <row r="2">
          <cell r="A2">
            <v>0</v>
          </cell>
        </row>
      </sheetData>
      <sheetData sheetId="854">
        <row r="2">
          <cell r="A2">
            <v>0</v>
          </cell>
        </row>
      </sheetData>
      <sheetData sheetId="855">
        <row r="2">
          <cell r="A2">
            <v>0</v>
          </cell>
        </row>
      </sheetData>
      <sheetData sheetId="856">
        <row r="2">
          <cell r="A2">
            <v>0</v>
          </cell>
        </row>
      </sheetData>
      <sheetData sheetId="857">
        <row r="2">
          <cell r="A2">
            <v>0</v>
          </cell>
        </row>
      </sheetData>
      <sheetData sheetId="858">
        <row r="2">
          <cell r="A2">
            <v>0</v>
          </cell>
        </row>
      </sheetData>
      <sheetData sheetId="859">
        <row r="2">
          <cell r="A2">
            <v>0</v>
          </cell>
        </row>
      </sheetData>
      <sheetData sheetId="860">
        <row r="2">
          <cell r="A2">
            <v>0</v>
          </cell>
        </row>
      </sheetData>
      <sheetData sheetId="861">
        <row r="2">
          <cell r="A2">
            <v>0</v>
          </cell>
        </row>
      </sheetData>
      <sheetData sheetId="862">
        <row r="2">
          <cell r="A2">
            <v>0</v>
          </cell>
        </row>
      </sheetData>
      <sheetData sheetId="863">
        <row r="2">
          <cell r="A2">
            <v>0</v>
          </cell>
        </row>
      </sheetData>
      <sheetData sheetId="864">
        <row r="2">
          <cell r="A2">
            <v>0</v>
          </cell>
        </row>
      </sheetData>
      <sheetData sheetId="865">
        <row r="2">
          <cell r="A2">
            <v>0</v>
          </cell>
        </row>
      </sheetData>
      <sheetData sheetId="866">
        <row r="2">
          <cell r="A2">
            <v>0</v>
          </cell>
        </row>
      </sheetData>
      <sheetData sheetId="867">
        <row r="2">
          <cell r="A2">
            <v>0</v>
          </cell>
        </row>
      </sheetData>
      <sheetData sheetId="868">
        <row r="2">
          <cell r="A2">
            <v>0</v>
          </cell>
        </row>
      </sheetData>
      <sheetData sheetId="869">
        <row r="2">
          <cell r="A2">
            <v>0</v>
          </cell>
        </row>
      </sheetData>
      <sheetData sheetId="870">
        <row r="2">
          <cell r="A2">
            <v>0</v>
          </cell>
        </row>
      </sheetData>
      <sheetData sheetId="871">
        <row r="2">
          <cell r="A2">
            <v>0</v>
          </cell>
        </row>
      </sheetData>
      <sheetData sheetId="872">
        <row r="2">
          <cell r="A2">
            <v>0</v>
          </cell>
        </row>
      </sheetData>
      <sheetData sheetId="873">
        <row r="2">
          <cell r="A2">
            <v>0</v>
          </cell>
        </row>
      </sheetData>
      <sheetData sheetId="874">
        <row r="2">
          <cell r="A2">
            <v>0</v>
          </cell>
        </row>
      </sheetData>
      <sheetData sheetId="875">
        <row r="2">
          <cell r="A2">
            <v>0</v>
          </cell>
        </row>
      </sheetData>
      <sheetData sheetId="876">
        <row r="2">
          <cell r="A2">
            <v>0</v>
          </cell>
        </row>
      </sheetData>
      <sheetData sheetId="877">
        <row r="2">
          <cell r="A2">
            <v>0</v>
          </cell>
        </row>
      </sheetData>
      <sheetData sheetId="878">
        <row r="2">
          <cell r="A2">
            <v>0</v>
          </cell>
        </row>
      </sheetData>
      <sheetData sheetId="879">
        <row r="2">
          <cell r="A2">
            <v>0</v>
          </cell>
        </row>
      </sheetData>
      <sheetData sheetId="880">
        <row r="2">
          <cell r="A2">
            <v>0</v>
          </cell>
        </row>
      </sheetData>
      <sheetData sheetId="881">
        <row r="2">
          <cell r="A2">
            <v>0</v>
          </cell>
        </row>
      </sheetData>
      <sheetData sheetId="882">
        <row r="2">
          <cell r="A2">
            <v>0</v>
          </cell>
        </row>
      </sheetData>
      <sheetData sheetId="883">
        <row r="8">
          <cell r="D8">
            <v>15739</v>
          </cell>
        </row>
      </sheetData>
      <sheetData sheetId="884">
        <row r="2">
          <cell r="A2">
            <v>0</v>
          </cell>
        </row>
      </sheetData>
      <sheetData sheetId="885">
        <row r="2">
          <cell r="A2">
            <v>0</v>
          </cell>
        </row>
      </sheetData>
      <sheetData sheetId="886">
        <row r="8">
          <cell r="D8">
            <v>15739</v>
          </cell>
        </row>
      </sheetData>
      <sheetData sheetId="887">
        <row r="8">
          <cell r="D8">
            <v>15739</v>
          </cell>
        </row>
      </sheetData>
      <sheetData sheetId="888">
        <row r="8">
          <cell r="D8">
            <v>15739</v>
          </cell>
        </row>
      </sheetData>
      <sheetData sheetId="889">
        <row r="8">
          <cell r="D8">
            <v>15739</v>
          </cell>
        </row>
      </sheetData>
      <sheetData sheetId="890">
        <row r="2">
          <cell r="A2">
            <v>0</v>
          </cell>
        </row>
      </sheetData>
      <sheetData sheetId="891">
        <row r="2">
          <cell r="A2">
            <v>0</v>
          </cell>
        </row>
      </sheetData>
      <sheetData sheetId="892">
        <row r="8">
          <cell r="D8">
            <v>15739</v>
          </cell>
        </row>
      </sheetData>
      <sheetData sheetId="893">
        <row r="8">
          <cell r="D8">
            <v>15739</v>
          </cell>
        </row>
      </sheetData>
      <sheetData sheetId="894">
        <row r="8">
          <cell r="D8">
            <v>15739</v>
          </cell>
        </row>
      </sheetData>
      <sheetData sheetId="895">
        <row r="8">
          <cell r="D8">
            <v>15739</v>
          </cell>
        </row>
      </sheetData>
      <sheetData sheetId="896">
        <row r="8">
          <cell r="D8">
            <v>15739</v>
          </cell>
        </row>
      </sheetData>
      <sheetData sheetId="897">
        <row r="8">
          <cell r="D8">
            <v>15739</v>
          </cell>
        </row>
      </sheetData>
      <sheetData sheetId="898">
        <row r="8">
          <cell r="D8">
            <v>15739</v>
          </cell>
        </row>
      </sheetData>
      <sheetData sheetId="899">
        <row r="8">
          <cell r="D8">
            <v>15739</v>
          </cell>
        </row>
      </sheetData>
      <sheetData sheetId="900">
        <row r="8">
          <cell r="D8">
            <v>15739</v>
          </cell>
        </row>
      </sheetData>
      <sheetData sheetId="901">
        <row r="8">
          <cell r="D8">
            <v>15739</v>
          </cell>
        </row>
      </sheetData>
      <sheetData sheetId="902">
        <row r="8">
          <cell r="D8">
            <v>15739</v>
          </cell>
        </row>
      </sheetData>
      <sheetData sheetId="903">
        <row r="8">
          <cell r="D8">
            <v>15739</v>
          </cell>
        </row>
      </sheetData>
      <sheetData sheetId="904">
        <row r="8">
          <cell r="D8">
            <v>15739</v>
          </cell>
        </row>
      </sheetData>
      <sheetData sheetId="905">
        <row r="8">
          <cell r="D8">
            <v>15739</v>
          </cell>
        </row>
      </sheetData>
      <sheetData sheetId="906">
        <row r="2">
          <cell r="A2">
            <v>0</v>
          </cell>
        </row>
      </sheetData>
      <sheetData sheetId="907">
        <row r="2">
          <cell r="A2">
            <v>0</v>
          </cell>
        </row>
      </sheetData>
      <sheetData sheetId="908">
        <row r="2">
          <cell r="A2">
            <v>0</v>
          </cell>
        </row>
      </sheetData>
      <sheetData sheetId="909">
        <row r="2">
          <cell r="A2">
            <v>0</v>
          </cell>
        </row>
      </sheetData>
      <sheetData sheetId="910">
        <row r="2">
          <cell r="A2">
            <v>0</v>
          </cell>
        </row>
      </sheetData>
      <sheetData sheetId="911"/>
      <sheetData sheetId="912"/>
      <sheetData sheetId="913">
        <row r="2">
          <cell r="A2">
            <v>0</v>
          </cell>
        </row>
      </sheetData>
      <sheetData sheetId="914">
        <row r="2">
          <cell r="A2">
            <v>0</v>
          </cell>
        </row>
      </sheetData>
      <sheetData sheetId="915">
        <row r="2">
          <cell r="A2">
            <v>0</v>
          </cell>
        </row>
      </sheetData>
      <sheetData sheetId="916">
        <row r="2">
          <cell r="A2">
            <v>0</v>
          </cell>
        </row>
      </sheetData>
      <sheetData sheetId="917">
        <row r="2">
          <cell r="A2">
            <v>0</v>
          </cell>
        </row>
      </sheetData>
      <sheetData sheetId="918">
        <row r="2">
          <cell r="A2">
            <v>0</v>
          </cell>
        </row>
      </sheetData>
      <sheetData sheetId="919">
        <row r="2">
          <cell r="A2">
            <v>0</v>
          </cell>
        </row>
      </sheetData>
      <sheetData sheetId="920">
        <row r="2">
          <cell r="A2">
            <v>0</v>
          </cell>
        </row>
      </sheetData>
      <sheetData sheetId="921">
        <row r="2">
          <cell r="A2">
            <v>0</v>
          </cell>
        </row>
      </sheetData>
      <sheetData sheetId="922">
        <row r="2">
          <cell r="A2">
            <v>0</v>
          </cell>
        </row>
      </sheetData>
      <sheetData sheetId="923">
        <row r="2">
          <cell r="A2">
            <v>0</v>
          </cell>
        </row>
      </sheetData>
      <sheetData sheetId="924">
        <row r="2">
          <cell r="A2">
            <v>0</v>
          </cell>
        </row>
      </sheetData>
      <sheetData sheetId="925">
        <row r="2">
          <cell r="A2">
            <v>0</v>
          </cell>
        </row>
      </sheetData>
      <sheetData sheetId="926">
        <row r="2">
          <cell r="A2">
            <v>0</v>
          </cell>
        </row>
      </sheetData>
      <sheetData sheetId="927">
        <row r="2">
          <cell r="A2">
            <v>0</v>
          </cell>
        </row>
      </sheetData>
      <sheetData sheetId="928">
        <row r="2">
          <cell r="A2">
            <v>0</v>
          </cell>
        </row>
      </sheetData>
      <sheetData sheetId="929">
        <row r="2">
          <cell r="A2">
            <v>0</v>
          </cell>
        </row>
      </sheetData>
      <sheetData sheetId="930">
        <row r="2">
          <cell r="A2">
            <v>0</v>
          </cell>
        </row>
      </sheetData>
      <sheetData sheetId="931">
        <row r="2">
          <cell r="A2">
            <v>0</v>
          </cell>
        </row>
      </sheetData>
      <sheetData sheetId="932">
        <row r="2">
          <cell r="A2">
            <v>0</v>
          </cell>
        </row>
      </sheetData>
      <sheetData sheetId="933">
        <row r="2">
          <cell r="A2">
            <v>0</v>
          </cell>
        </row>
      </sheetData>
      <sheetData sheetId="934">
        <row r="2">
          <cell r="A2">
            <v>0</v>
          </cell>
        </row>
      </sheetData>
      <sheetData sheetId="935">
        <row r="2">
          <cell r="A2">
            <v>0</v>
          </cell>
        </row>
      </sheetData>
      <sheetData sheetId="936">
        <row r="2">
          <cell r="A2">
            <v>0</v>
          </cell>
        </row>
      </sheetData>
      <sheetData sheetId="937">
        <row r="2">
          <cell r="A2">
            <v>0</v>
          </cell>
        </row>
      </sheetData>
      <sheetData sheetId="938">
        <row r="2">
          <cell r="A2">
            <v>0</v>
          </cell>
        </row>
      </sheetData>
      <sheetData sheetId="939">
        <row r="2">
          <cell r="A2">
            <v>0</v>
          </cell>
        </row>
      </sheetData>
      <sheetData sheetId="940">
        <row r="9">
          <cell r="C9" t="str">
            <v>ВСЕГО</v>
          </cell>
        </row>
      </sheetData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 refreshError="1"/>
      <sheetData sheetId="995" refreshError="1"/>
      <sheetData sheetId="99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"/>
      <sheetName val="Справочники"/>
      <sheetName val="Инструкция"/>
      <sheetName val="3"/>
      <sheetName val="4"/>
      <sheetName val="5"/>
      <sheetName val="Лист2"/>
      <sheetName val="Протокол 2010"/>
      <sheetName val="Протокол 2009г."/>
      <sheetName val="свод"/>
      <sheetName val="Лист3"/>
      <sheetName val="Инвестиции"/>
      <sheetName val="Лист1"/>
      <sheetName val="16"/>
      <sheetName val="17"/>
      <sheetName val="17.1"/>
      <sheetName val="24"/>
      <sheetName val="25"/>
      <sheetName val="P2.1"/>
      <sheetName val="P2.2"/>
      <sheetName val="перекрестка"/>
      <sheetName val="Ф-1 (для АО-энерго)"/>
      <sheetName val="Ф-2 (для АО-энерго)"/>
      <sheetName val="TEHSHEET"/>
      <sheetName val="Протокол 2010 (2)"/>
      <sheetName val="Титульны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15">
          <cell r="E15">
            <v>2500</v>
          </cell>
          <cell r="F15">
            <v>2335</v>
          </cell>
          <cell r="G15">
            <v>2675</v>
          </cell>
          <cell r="H15">
            <v>2675</v>
          </cell>
          <cell r="I15">
            <v>2897.0250000000001</v>
          </cell>
        </row>
        <row r="16">
          <cell r="E16">
            <v>2818</v>
          </cell>
          <cell r="F16">
            <v>3173</v>
          </cell>
          <cell r="G16">
            <v>3163.23</v>
          </cell>
          <cell r="H16">
            <v>3300</v>
          </cell>
          <cell r="I16">
            <v>3425.7780899999998</v>
          </cell>
        </row>
        <row r="18">
          <cell r="E18">
            <v>1040</v>
          </cell>
          <cell r="F18">
            <v>1069</v>
          </cell>
          <cell r="G18">
            <v>1164</v>
          </cell>
          <cell r="H18">
            <v>1164</v>
          </cell>
          <cell r="I18">
            <v>1466.64</v>
          </cell>
        </row>
        <row r="120">
          <cell r="E120">
            <v>24</v>
          </cell>
          <cell r="F120">
            <v>24</v>
          </cell>
          <cell r="G120">
            <v>24</v>
          </cell>
          <cell r="H120">
            <v>24</v>
          </cell>
          <cell r="I120">
            <v>24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"/>
      <sheetName val="Справочники"/>
      <sheetName val="Инструкция"/>
      <sheetName val="3"/>
      <sheetName val="4"/>
      <sheetName val="5"/>
      <sheetName val="Лист2"/>
      <sheetName val="Протокол 2010"/>
      <sheetName val="Протокол 2009г."/>
      <sheetName val="свод"/>
      <sheetName val="Лист3"/>
      <sheetName val="Инвестиции"/>
      <sheetName val="Лист1"/>
      <sheetName val="16"/>
      <sheetName val="17"/>
      <sheetName val="17.1"/>
      <sheetName val="24"/>
      <sheetName val="25"/>
      <sheetName val="P2.1"/>
      <sheetName val="P2.2"/>
      <sheetName val="перекрестка"/>
      <sheetName val="Ф-1 (для АО-энерго)"/>
      <sheetName val="Ф-2 (для АО-энерго)"/>
      <sheetName val="TEHSHEET"/>
      <sheetName val="Протокол 2010 (2)"/>
      <sheetName val="Титульны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15">
          <cell r="E15">
            <v>2500</v>
          </cell>
          <cell r="F15">
            <v>2335</v>
          </cell>
          <cell r="G15">
            <v>2675</v>
          </cell>
          <cell r="H15">
            <v>2675</v>
          </cell>
          <cell r="I15">
            <v>2897.0250000000001</v>
          </cell>
        </row>
        <row r="16">
          <cell r="E16">
            <v>2818</v>
          </cell>
          <cell r="F16">
            <v>3173</v>
          </cell>
          <cell r="G16">
            <v>3163.23</v>
          </cell>
          <cell r="H16">
            <v>3300</v>
          </cell>
          <cell r="I16">
            <v>3425.7780899999998</v>
          </cell>
        </row>
        <row r="18">
          <cell r="E18">
            <v>1040</v>
          </cell>
          <cell r="F18">
            <v>1069</v>
          </cell>
          <cell r="G18">
            <v>1164</v>
          </cell>
          <cell r="H18">
            <v>1164</v>
          </cell>
          <cell r="I18">
            <v>1466.64</v>
          </cell>
        </row>
        <row r="120">
          <cell r="E120">
            <v>24</v>
          </cell>
          <cell r="F120">
            <v>24</v>
          </cell>
          <cell r="G120">
            <v>24</v>
          </cell>
          <cell r="H120">
            <v>24</v>
          </cell>
          <cell r="I120">
            <v>24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водные данные систем"/>
      <sheetName val="Индивидуально"/>
      <sheetName val="Все"/>
      <sheetName val="Гр5(о)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Регионы"/>
      <sheetName val="TEHSHEET"/>
      <sheetName val="I"/>
      <sheetName val="свод"/>
      <sheetName val="реестр отгрузка"/>
      <sheetName val="Титульный"/>
      <sheetName val="Инструкц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"/>
      <sheetName val="эксперт"/>
      <sheetName val="протокол"/>
      <sheetName val="3"/>
      <sheetName val="4"/>
      <sheetName val="5"/>
      <sheetName val="свод"/>
      <sheetName val="расч.числ."/>
      <sheetName val="16"/>
      <sheetName val="17"/>
      <sheetName val="17.1"/>
      <sheetName val="17.2"/>
      <sheetName val="17.3"/>
      <sheetName val="24"/>
      <sheetName val="25"/>
      <sheetName val="P2.1"/>
      <sheetName val="перекрестка"/>
      <sheetName val="P2.1.2"/>
      <sheetName val="P2.1.3"/>
      <sheetName val="P2.2"/>
      <sheetName val="P2.2.2"/>
      <sheetName val="P2.2.3"/>
      <sheetName val="TEHSHEET"/>
      <sheetName val="Расчет ПО"/>
      <sheetName val="инфляц."/>
      <sheetName val="прилож "/>
      <sheetName val="ЕКТ"/>
      <sheetName val="5 баланс мощности"/>
      <sheetName val="4 баланс ээ"/>
      <sheetName val="Расчет расх. по RAB (2009-2017)"/>
      <sheetName val="Расчет расх. по RAB (2010-2017)"/>
      <sheetName val="Расчет расх. по RAB (2012-2017)"/>
      <sheetName val="Расчет расх. по RAB (2013-2017)"/>
    </sheetNames>
    <sheetDataSet>
      <sheetData sheetId="0" refreshError="1"/>
      <sheetData sheetId="1" refreshError="1"/>
      <sheetData sheetId="2" refreshError="1"/>
      <sheetData sheetId="3"/>
      <sheetData sheetId="4"/>
      <sheetData sheetId="5">
        <row r="55">
          <cell r="AL55">
            <v>0</v>
          </cell>
        </row>
      </sheetData>
      <sheetData sheetId="6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"/>
      <sheetName val="протокол"/>
      <sheetName val="3"/>
      <sheetName val="4"/>
      <sheetName val="5"/>
      <sheetName val="16"/>
      <sheetName val="17"/>
      <sheetName val="17.1"/>
      <sheetName val="P2.1"/>
      <sheetName val="перекрестка"/>
      <sheetName val="Р.2.2"/>
      <sheetName val="TEHSHEET"/>
      <sheetName val="Потери  факт"/>
      <sheetName val="Услуга факт"/>
      <sheetName val="расчет по ИТ"/>
      <sheetName val="ПНиК"/>
      <sheetName val="свод"/>
      <sheetName val="24"/>
      <sheetName val="25"/>
      <sheetName val="Титульный"/>
      <sheetName val="Расчёт расходов"/>
      <sheetName val="НВВ по уровням"/>
      <sheetName val="TECHSHEET"/>
      <sheetName val="Инструкция"/>
    </sheetNames>
    <sheetDataSet>
      <sheetData sheetId="0" refreshError="1"/>
      <sheetData sheetId="1">
        <row r="15">
          <cell r="B15">
            <v>2007</v>
          </cell>
        </row>
      </sheetData>
      <sheetData sheetId="2" refreshError="1"/>
      <sheetData sheetId="3" refreshError="1"/>
      <sheetData sheetId="4">
        <row r="13">
          <cell r="G13">
            <v>90.771999999999991</v>
          </cell>
        </row>
      </sheetData>
      <sheetData sheetId="5">
        <row r="13">
          <cell r="F13">
            <v>90.771999999999991</v>
          </cell>
        </row>
      </sheetData>
      <sheetData sheetId="6" refreshError="1"/>
      <sheetData sheetId="7">
        <row r="9">
          <cell r="G9">
            <v>896216.11</v>
          </cell>
        </row>
      </sheetData>
      <sheetData sheetId="8">
        <row r="9">
          <cell r="D9">
            <v>265658.68</v>
          </cell>
        </row>
      </sheetData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10">
          <cell r="E10">
            <v>420.60599999999999</v>
          </cell>
        </row>
      </sheetData>
      <sheetData sheetId="18">
        <row r="8">
          <cell r="E8" t="e">
            <v>#REF!</v>
          </cell>
        </row>
      </sheetData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"/>
      <sheetName val="протокол"/>
      <sheetName val="3"/>
      <sheetName val="4"/>
      <sheetName val="5"/>
      <sheetName val="16"/>
      <sheetName val="17"/>
      <sheetName val="17.1"/>
      <sheetName val="P2.1"/>
      <sheetName val="перекрестка"/>
      <sheetName val="Р.2.2"/>
      <sheetName val="TEHSHEET"/>
      <sheetName val="Потери  факт"/>
      <sheetName val="Услуга факт"/>
      <sheetName val="расчет по ИТ"/>
      <sheetName val="ПНиК"/>
      <sheetName val="свод"/>
      <sheetName val="24"/>
      <sheetName val="25"/>
      <sheetName val="Титульный"/>
      <sheetName val="Расчёт расходов"/>
      <sheetName val="НВВ по уровням"/>
      <sheetName val="TECHSHEET"/>
      <sheetName val="Инструкция"/>
    </sheetNames>
    <sheetDataSet>
      <sheetData sheetId="0" refreshError="1"/>
      <sheetData sheetId="1">
        <row r="15">
          <cell r="B15">
            <v>2007</v>
          </cell>
        </row>
      </sheetData>
      <sheetData sheetId="2" refreshError="1"/>
      <sheetData sheetId="3" refreshError="1"/>
      <sheetData sheetId="4">
        <row r="13">
          <cell r="G13">
            <v>90.771999999999991</v>
          </cell>
        </row>
      </sheetData>
      <sheetData sheetId="5">
        <row r="13">
          <cell r="F13">
            <v>90.771999999999991</v>
          </cell>
        </row>
      </sheetData>
      <sheetData sheetId="6" refreshError="1"/>
      <sheetData sheetId="7">
        <row r="9">
          <cell r="G9">
            <v>896216.11</v>
          </cell>
        </row>
      </sheetData>
      <sheetData sheetId="8">
        <row r="9">
          <cell r="D9">
            <v>265658.68</v>
          </cell>
        </row>
      </sheetData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10">
          <cell r="E10">
            <v>420.60599999999999</v>
          </cell>
        </row>
      </sheetData>
      <sheetData sheetId="18">
        <row r="8">
          <cell r="E8" t="e">
            <v>#REF!</v>
          </cell>
        </row>
      </sheetData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э"/>
      <sheetName val="Регионы"/>
      <sheetName val="TEHSHEET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Вводные данные систем"/>
      <sheetName val="ЭСО"/>
      <sheetName val="сбыт"/>
      <sheetName val="Ген. не уч. ОРЭМ"/>
      <sheetName val="Свод"/>
      <sheetName val="1.6"/>
      <sheetName val="УрРасч"/>
      <sheetName val="drivers"/>
      <sheetName val="Гр5(о)"/>
      <sheetName val="Main"/>
      <sheetName val="XLR_NoRangeSheet"/>
      <sheetName val="Титульный"/>
      <sheetName val="Инструкция"/>
      <sheetName val="незав. Домодедово"/>
      <sheetName val="Сводная"/>
      <sheetName val="20 25 лет непр ст"/>
      <sheetName val="Constants"/>
      <sheetName val="NIU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"/>
      <sheetName val="Инструкция"/>
      <sheetName val="Справочник"/>
      <sheetName val="Индексы"/>
      <sheetName val="4 баланс ээ"/>
      <sheetName val="5 баланс мощности"/>
      <sheetName val="P2.1 усл. единицы"/>
      <sheetName val="P2.2 усл. единицы"/>
      <sheetName val="Финансовые показатели"/>
      <sheetName val="Расчёт"/>
      <sheetName val="Расчет расходов RAB"/>
      <sheetName val="расчет НВВ и тарифа RAB"/>
      <sheetName val="TEHSHEET"/>
      <sheetName val="ээ"/>
      <sheetName val="Вводные данные систе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"/>
      <sheetName val="Инструкция"/>
      <sheetName val="Справочник"/>
      <sheetName val="Индексы"/>
      <sheetName val="4 баланс ээ"/>
      <sheetName val="5 баланс мощности"/>
      <sheetName val="P2.1 усл. единицы"/>
      <sheetName val="P2.2 усл. единицы"/>
      <sheetName val="Финансовые показатели"/>
      <sheetName val="Расчёт"/>
      <sheetName val="Расчет расходов RAB"/>
      <sheetName val="расчет НВВ и тарифа RAB"/>
      <sheetName val="TEHSHEET"/>
      <sheetName val="ээ"/>
      <sheetName val="Вводные данные систе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Заголовок"/>
      <sheetName val="Инструкция"/>
      <sheetName val="Справочники"/>
      <sheetName val="Январь"/>
      <sheetName val="Февраль"/>
      <sheetName val="Март"/>
      <sheetName val="Апрель"/>
      <sheetName val="Май"/>
      <sheetName val="Июнь"/>
      <sheetName val="Июль"/>
      <sheetName val="Август"/>
      <sheetName val="Сентябрь"/>
      <sheetName val="Октябрь"/>
      <sheetName val="Ноябрь"/>
      <sheetName val="Декабрь"/>
      <sheetName val="I Квартал"/>
      <sheetName val="II Квартал"/>
      <sheetName val="III Квартал"/>
      <sheetName val="IV Квартал"/>
      <sheetName val="Год"/>
      <sheetName val="TEHSHEET"/>
      <sheetName val="Лист1"/>
      <sheetName val="св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6">
          <cell r="U6" t="str">
            <v>Список пуст</v>
          </cell>
        </row>
        <row r="7">
          <cell r="U7" t="str">
            <v>ООО "Русэнергосбыт"</v>
          </cell>
        </row>
        <row r="8">
          <cell r="U8" t="str">
            <v>ООО "Транснефтьсервис С"</v>
          </cell>
        </row>
        <row r="9">
          <cell r="U9" t="str">
            <v>ОАО "Межрегионэнергосбыт"</v>
          </cell>
        </row>
      </sheetData>
      <sheetData sheetId="23" refreshError="1"/>
      <sheetData sheetId="2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ээ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ик"/>
      <sheetName val="Баланс ээ"/>
      <sheetName val="Баланс мощности"/>
      <sheetName val="regs"/>
      <sheetName val="Справочники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  <sheetName val="Lists"/>
      <sheetName val="Прилож.1"/>
      <sheetName val="Списки"/>
      <sheetName val="F5"/>
      <sheetName val="Лист3"/>
      <sheetName val="Данные"/>
      <sheetName val="ИТ-бюджет"/>
      <sheetName val=""/>
      <sheetName val="5"/>
      <sheetName val="Баланс мощности 2007"/>
      <sheetName val="Гр5(о)"/>
      <sheetName val="ФБР"/>
      <sheetName val="на 1 тут"/>
      <sheetName val="main gate house"/>
      <sheetName val="Тср 19"/>
      <sheetName val="Тср 20"/>
      <sheetName val="Тср 20-24"/>
      <sheetName val="ТБР"/>
      <sheetName val="24"/>
      <sheetName val="16"/>
      <sheetName val="Таб1.1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"/>
      <sheetName val="Т2"/>
      <sheetName val="Т3"/>
      <sheetName val="Т6"/>
      <sheetName val="Т7"/>
      <sheetName val="Т8"/>
      <sheetName val="Ш_Передача_ЭЭ"/>
      <sheetName val="П1.4, П1.5 -Томская обл"/>
      <sheetName val="Справочник ЦФО"/>
      <sheetName val="Титульный"/>
      <sheetName val="Контакты"/>
      <sheetName val="TECHSHEET"/>
      <sheetName val="REESTR_MO"/>
      <sheetName val="тех.лист"/>
      <sheetName val="Оперативный факт за январь 2010"/>
      <sheetName val="уф-61"/>
      <sheetName val="Служебный лист"/>
      <sheetName val="см-2 шатурс сети  проект работы"/>
      <sheetName val="fes"/>
      <sheetName val="rje"/>
      <sheetName val="Отопление"/>
      <sheetName val="Контроль"/>
      <sheetName val="АХД нат"/>
      <sheetName val="анализ "/>
      <sheetName val="par diff expl "/>
      <sheetName val="Dimensions"/>
      <sheetName val="final schedule"/>
      <sheetName val="pppi"/>
      <sheetName val="Восстановл_Лист10"/>
      <sheetName val="Восстановл_Лист11"/>
      <sheetName val="cb rus prelim"/>
      <sheetName val="Настройки регулятора"/>
      <sheetName val="ОСВ"/>
      <sheetName val="MAIN"/>
      <sheetName val="ФР"/>
      <sheetName val="ТАРИФ"/>
      <sheetName val="Покукп ТЭ в ФР"/>
      <sheetName val="Покукп ТЭ в тариф"/>
      <sheetName val="Котел 1 Факт"/>
      <sheetName val="Прокуратура_выпадающие"/>
      <sheetName val="ПО 2020"/>
      <sheetName val="ЭЭ Факт"/>
      <sheetName val="ЭЭ в тариф"/>
      <sheetName val="Доходы от эл. и теплоэнергии"/>
      <sheetName val="отчет_2007"/>
      <sheetName val="Вводные_данные_систем"/>
      <sheetName val="Опросный_лист_МЭ_РФ"/>
      <sheetName val="Баланс_по_уровням_U_квартальный"/>
      <sheetName val="расчет_стоимостных_показателей"/>
      <sheetName val="Тарифно-договорная_модель"/>
      <sheetName val="Передача_эл_энергии"/>
      <sheetName val="Тср_12-17"/>
      <sheetName val="расшир_сс"/>
      <sheetName val="12_прибыль"/>
      <sheetName val="спорт_культ_проф_маст"/>
      <sheetName val="прочие_прочие"/>
      <sheetName val="возм_пр_ущерба"/>
      <sheetName val="реал__ОС,_МПЗ,_пр_"/>
      <sheetName val="РТ_передача"/>
      <sheetName val="Баланс_ээ"/>
      <sheetName val="Баланс_мощности"/>
      <sheetName val="Расчет_НВВ_общий"/>
      <sheetName val="Ген__не_уч__ОРЭМ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131.95402349999983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33.964858909038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7">
          <cell r="G77">
            <v>0</v>
          </cell>
        </row>
        <row r="78">
          <cell r="G78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5">
          <cell r="G85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3">
          <cell r="G93">
            <v>4885.2489999999998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7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4">
          <cell r="G194">
            <v>0</v>
          </cell>
        </row>
        <row r="197">
          <cell r="G197">
            <v>30806</v>
          </cell>
        </row>
        <row r="198">
          <cell r="G198">
            <v>162856</v>
          </cell>
        </row>
        <row r="199">
          <cell r="G199">
            <v>246720</v>
          </cell>
        </row>
        <row r="200">
          <cell r="G200">
            <v>3162101</v>
          </cell>
        </row>
        <row r="201">
          <cell r="G201">
            <v>97739</v>
          </cell>
        </row>
        <row r="202">
          <cell r="G202">
            <v>0</v>
          </cell>
        </row>
        <row r="203">
          <cell r="G203">
            <v>97739</v>
          </cell>
        </row>
        <row r="204">
          <cell r="G204">
            <v>1050666</v>
          </cell>
        </row>
        <row r="205">
          <cell r="G205">
            <v>259805</v>
          </cell>
        </row>
        <row r="206">
          <cell r="G206">
            <v>518097</v>
          </cell>
        </row>
        <row r="207">
          <cell r="G207">
            <v>527232</v>
          </cell>
        </row>
        <row r="208">
          <cell r="G208">
            <v>6056022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6056022</v>
          </cell>
        </row>
        <row r="212">
          <cell r="G212">
            <v>12685</v>
          </cell>
        </row>
        <row r="214">
          <cell r="G214">
            <v>12685</v>
          </cell>
        </row>
        <row r="215">
          <cell r="G215">
            <v>25380</v>
          </cell>
        </row>
        <row r="216">
          <cell r="G216">
            <v>7796.5</v>
          </cell>
        </row>
        <row r="217">
          <cell r="G217">
            <v>200248.5</v>
          </cell>
        </row>
        <row r="219">
          <cell r="G219">
            <v>27394</v>
          </cell>
        </row>
        <row r="220">
          <cell r="G220">
            <v>169360</v>
          </cell>
        </row>
        <row r="221">
          <cell r="G221">
            <v>3424.5</v>
          </cell>
        </row>
        <row r="222">
          <cell r="G222">
            <v>70</v>
          </cell>
        </row>
        <row r="223">
          <cell r="G223">
            <v>190005.5</v>
          </cell>
        </row>
        <row r="224">
          <cell r="G224">
            <v>436115.5</v>
          </cell>
        </row>
        <row r="226">
          <cell r="G226">
            <v>0</v>
          </cell>
        </row>
        <row r="228">
          <cell r="G228">
            <v>6492137.5</v>
          </cell>
        </row>
        <row r="230">
          <cell r="G230">
            <v>3821.2640000000001</v>
          </cell>
        </row>
        <row r="232">
          <cell r="G232">
            <v>1698.9503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5">
          <cell r="G5">
            <v>16503137.241579933</v>
          </cell>
        </row>
      </sheetData>
      <sheetData sheetId="16">
        <row r="5">
          <cell r="G5">
            <v>16503137.241579933</v>
          </cell>
        </row>
      </sheetData>
      <sheetData sheetId="17">
        <row r="5">
          <cell r="G5">
            <v>16503137.241579933</v>
          </cell>
        </row>
      </sheetData>
      <sheetData sheetId="18">
        <row r="5">
          <cell r="G5">
            <v>16503137.241579933</v>
          </cell>
        </row>
      </sheetData>
      <sheetData sheetId="19">
        <row r="5">
          <cell r="G5">
            <v>16503137.241579933</v>
          </cell>
        </row>
      </sheetData>
      <sheetData sheetId="20">
        <row r="5">
          <cell r="G5">
            <v>16503137.241579933</v>
          </cell>
        </row>
      </sheetData>
      <sheetData sheetId="21">
        <row r="5">
          <cell r="G5">
            <v>16503137.241579933</v>
          </cell>
        </row>
      </sheetData>
      <sheetData sheetId="22">
        <row r="5">
          <cell r="G5">
            <v>16503137.241579933</v>
          </cell>
        </row>
      </sheetData>
      <sheetData sheetId="23">
        <row r="5">
          <cell r="G5">
            <v>16503137.241579933</v>
          </cell>
        </row>
      </sheetData>
      <sheetData sheetId="24">
        <row r="5">
          <cell r="G5">
            <v>16503137.241579933</v>
          </cell>
        </row>
      </sheetData>
      <sheetData sheetId="25">
        <row r="5">
          <cell r="G5">
            <v>16503137.241579933</v>
          </cell>
        </row>
      </sheetData>
      <sheetData sheetId="26">
        <row r="5">
          <cell r="G5">
            <v>16503137.241579933</v>
          </cell>
        </row>
      </sheetData>
      <sheetData sheetId="27">
        <row r="5">
          <cell r="G5">
            <v>16503137.241579933</v>
          </cell>
        </row>
      </sheetData>
      <sheetData sheetId="28">
        <row r="5">
          <cell r="G5">
            <v>16503137.241579933</v>
          </cell>
        </row>
      </sheetData>
      <sheetData sheetId="29">
        <row r="5">
          <cell r="G5">
            <v>16503137.241579933</v>
          </cell>
        </row>
      </sheetData>
      <sheetData sheetId="30">
        <row r="5">
          <cell r="G5">
            <v>16503137.241579933</v>
          </cell>
        </row>
      </sheetData>
      <sheetData sheetId="31">
        <row r="5">
          <cell r="G5">
            <v>16503137.241579933</v>
          </cell>
        </row>
      </sheetData>
      <sheetData sheetId="32">
        <row r="5">
          <cell r="G5">
            <v>16503137.241579933</v>
          </cell>
        </row>
      </sheetData>
      <sheetData sheetId="33">
        <row r="5">
          <cell r="G5">
            <v>16503137.241579933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5">
          <cell r="G5">
            <v>4551113.38</v>
          </cell>
        </row>
      </sheetData>
      <sheetData sheetId="55" refreshError="1"/>
      <sheetData sheetId="56" refreshError="1"/>
      <sheetData sheetId="57" refreshError="1"/>
      <sheetData sheetId="58"/>
      <sheetData sheetId="59" refreshError="1"/>
      <sheetData sheetId="60"/>
      <sheetData sheetId="61" refreshError="1"/>
      <sheetData sheetId="62" refreshError="1"/>
      <sheetData sheetId="63" refreshError="1"/>
      <sheetData sheetId="64">
        <row r="7">
          <cell r="G7">
            <v>0</v>
          </cell>
        </row>
      </sheetData>
      <sheetData sheetId="65">
        <row r="7">
          <cell r="G7">
            <v>0</v>
          </cell>
        </row>
      </sheetData>
      <sheetData sheetId="66">
        <row r="7">
          <cell r="G7">
            <v>0</v>
          </cell>
        </row>
      </sheetData>
      <sheetData sheetId="67">
        <row r="7">
          <cell r="G7">
            <v>0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>
        <row r="52">
          <cell r="G52">
            <v>0</v>
          </cell>
        </row>
      </sheetData>
      <sheetData sheetId="112">
        <row r="52">
          <cell r="G52">
            <v>0</v>
          </cell>
        </row>
      </sheetData>
      <sheetData sheetId="113">
        <row r="52">
          <cell r="G52">
            <v>0</v>
          </cell>
        </row>
      </sheetData>
      <sheetData sheetId="114">
        <row r="52">
          <cell r="G52">
            <v>0</v>
          </cell>
        </row>
      </sheetData>
      <sheetData sheetId="115">
        <row r="52">
          <cell r="G52">
            <v>0</v>
          </cell>
        </row>
      </sheetData>
      <sheetData sheetId="116"/>
      <sheetData sheetId="117"/>
      <sheetData sheetId="118">
        <row r="52">
          <cell r="G52">
            <v>0</v>
          </cell>
        </row>
      </sheetData>
      <sheetData sheetId="119">
        <row r="52">
          <cell r="G52">
            <v>0</v>
          </cell>
        </row>
      </sheetData>
      <sheetData sheetId="120" refreshError="1"/>
      <sheetData sheetId="121">
        <row r="7">
          <cell r="G7">
            <v>0</v>
          </cell>
        </row>
      </sheetData>
      <sheetData sheetId="122">
        <row r="7">
          <cell r="G7">
            <v>0</v>
          </cell>
        </row>
      </sheetData>
      <sheetData sheetId="123">
        <row r="7">
          <cell r="G7">
            <v>0</v>
          </cell>
        </row>
      </sheetData>
      <sheetData sheetId="124">
        <row r="7">
          <cell r="G7">
            <v>0</v>
          </cell>
        </row>
      </sheetData>
      <sheetData sheetId="125">
        <row r="7">
          <cell r="G7">
            <v>0</v>
          </cell>
        </row>
      </sheetData>
      <sheetData sheetId="126">
        <row r="7">
          <cell r="G7">
            <v>0</v>
          </cell>
        </row>
      </sheetData>
      <sheetData sheetId="127">
        <row r="7">
          <cell r="G7">
            <v>0</v>
          </cell>
        </row>
      </sheetData>
      <sheetData sheetId="128">
        <row r="7">
          <cell r="G7">
            <v>0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"/>
      <sheetName val="протокол"/>
      <sheetName val="3"/>
      <sheetName val="4"/>
      <sheetName val="5"/>
      <sheetName val="16"/>
      <sheetName val="17.1"/>
      <sheetName val="P2.1"/>
      <sheetName val="перекрестка"/>
      <sheetName val="TEHSHEET"/>
      <sheetName val="Р.2.2"/>
      <sheetName val="свод"/>
      <sheetName val="24"/>
      <sheetName val="25"/>
      <sheetName val="ЕКТ"/>
      <sheetName val="имущество"/>
      <sheetName val="Лист1"/>
      <sheetName val="расчсет ОРЕХ"/>
      <sheetName val="Услуга факт"/>
      <sheetName val="аренда земли"/>
    </sheetNames>
    <sheetDataSet>
      <sheetData sheetId="0"/>
      <sheetData sheetId="1">
        <row r="15">
          <cell r="B15">
            <v>2007</v>
          </cell>
        </row>
      </sheetData>
      <sheetData sheetId="2">
        <row r="4">
          <cell r="D4" t="str">
            <v>АО "Черногорэнерго"  2018 год</v>
          </cell>
        </row>
      </sheetData>
      <sheetData sheetId="3"/>
      <sheetData sheetId="4"/>
      <sheetData sheetId="5"/>
      <sheetData sheetId="6">
        <row r="7">
          <cell r="I7">
            <v>1.0669999999999999</v>
          </cell>
        </row>
        <row r="14">
          <cell r="G14">
            <v>347</v>
          </cell>
          <cell r="I14">
            <v>347</v>
          </cell>
        </row>
        <row r="16">
          <cell r="F16">
            <v>4545</v>
          </cell>
          <cell r="G16">
            <v>6503.45</v>
          </cell>
          <cell r="I16">
            <v>6939.1811499999994</v>
          </cell>
        </row>
        <row r="17">
          <cell r="G17">
            <v>6.1</v>
          </cell>
          <cell r="I17">
            <v>6.1</v>
          </cell>
        </row>
        <row r="18">
          <cell r="G18">
            <v>2.13</v>
          </cell>
          <cell r="I18">
            <v>2.13</v>
          </cell>
        </row>
        <row r="21">
          <cell r="G21">
            <v>6.3</v>
          </cell>
          <cell r="I21">
            <v>6.3</v>
          </cell>
        </row>
        <row r="24">
          <cell r="G24">
            <v>100</v>
          </cell>
          <cell r="I24">
            <v>100</v>
          </cell>
        </row>
        <row r="27">
          <cell r="G27">
            <v>10</v>
          </cell>
          <cell r="I27">
            <v>10</v>
          </cell>
        </row>
        <row r="30">
          <cell r="G30">
            <v>33</v>
          </cell>
          <cell r="I30">
            <v>33</v>
          </cell>
        </row>
        <row r="32">
          <cell r="B32" t="str">
            <v>Прочие выплаты</v>
          </cell>
        </row>
        <row r="36">
          <cell r="F36">
            <v>0</v>
          </cell>
          <cell r="G36">
            <v>0</v>
          </cell>
          <cell r="I36">
            <v>0</v>
          </cell>
        </row>
        <row r="39">
          <cell r="G39">
            <v>100</v>
          </cell>
          <cell r="I39">
            <v>100</v>
          </cell>
        </row>
        <row r="43">
          <cell r="E43">
            <v>0</v>
          </cell>
          <cell r="G43">
            <v>7689</v>
          </cell>
          <cell r="I43">
            <v>8204.1630000000005</v>
          </cell>
        </row>
        <row r="44">
          <cell r="E44">
            <v>0</v>
          </cell>
          <cell r="G44">
            <v>0</v>
          </cell>
          <cell r="I44">
            <v>0</v>
          </cell>
        </row>
        <row r="45">
          <cell r="E45">
            <v>0</v>
          </cell>
          <cell r="G45">
            <v>0</v>
          </cell>
          <cell r="I45">
            <v>0</v>
          </cell>
        </row>
        <row r="47">
          <cell r="E47">
            <v>12</v>
          </cell>
          <cell r="F47">
            <v>12</v>
          </cell>
          <cell r="G47">
            <v>12</v>
          </cell>
          <cell r="H47">
            <v>12</v>
          </cell>
          <cell r="I47">
            <v>12</v>
          </cell>
        </row>
      </sheetData>
      <sheetData sheetId="7">
        <row r="21">
          <cell r="F21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>
        <row r="11">
          <cell r="N11">
            <v>900278.98388013511</v>
          </cell>
        </row>
      </sheetData>
      <sheetData sheetId="16"/>
      <sheetData sheetId="17"/>
      <sheetData sheetId="18"/>
      <sheetData sheetId="19" refreshError="1"/>
      <sheetData sheetId="2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"/>
      <sheetName val="протокол"/>
      <sheetName val="3"/>
      <sheetName val="4"/>
      <sheetName val="5"/>
      <sheetName val="16"/>
      <sheetName val="17.1"/>
      <sheetName val="P2.1"/>
      <sheetName val="перекрестка"/>
      <sheetName val="TEHSHEET"/>
      <sheetName val="Р.2.2"/>
      <sheetName val="свод"/>
      <sheetName val="24"/>
      <sheetName val="25"/>
      <sheetName val="ЕКТ"/>
      <sheetName val="имущество"/>
      <sheetName val="Лист1"/>
      <sheetName val="расчсет ОРЕХ"/>
      <sheetName val="Услуга факт"/>
      <sheetName val="аренда земли"/>
    </sheetNames>
    <sheetDataSet>
      <sheetData sheetId="0"/>
      <sheetData sheetId="1">
        <row r="15">
          <cell r="B15">
            <v>2007</v>
          </cell>
        </row>
      </sheetData>
      <sheetData sheetId="2">
        <row r="4">
          <cell r="D4" t="str">
            <v>АО "Черногорэнерго"  2018 год</v>
          </cell>
        </row>
      </sheetData>
      <sheetData sheetId="3"/>
      <sheetData sheetId="4"/>
      <sheetData sheetId="5"/>
      <sheetData sheetId="6">
        <row r="7">
          <cell r="I7">
            <v>1.0669999999999999</v>
          </cell>
        </row>
        <row r="14">
          <cell r="G14">
            <v>347</v>
          </cell>
          <cell r="I14">
            <v>347</v>
          </cell>
        </row>
        <row r="16">
          <cell r="F16">
            <v>4545</v>
          </cell>
          <cell r="G16">
            <v>6503.45</v>
          </cell>
          <cell r="I16">
            <v>6939.1811499999994</v>
          </cell>
        </row>
        <row r="17">
          <cell r="G17">
            <v>6.1</v>
          </cell>
          <cell r="I17">
            <v>6.1</v>
          </cell>
        </row>
        <row r="18">
          <cell r="G18">
            <v>2.13</v>
          </cell>
          <cell r="I18">
            <v>2.13</v>
          </cell>
        </row>
        <row r="21">
          <cell r="G21">
            <v>6.3</v>
          </cell>
          <cell r="I21">
            <v>6.3</v>
          </cell>
        </row>
        <row r="24">
          <cell r="G24">
            <v>100</v>
          </cell>
          <cell r="I24">
            <v>100</v>
          </cell>
        </row>
        <row r="27">
          <cell r="G27">
            <v>10</v>
          </cell>
          <cell r="I27">
            <v>10</v>
          </cell>
        </row>
        <row r="30">
          <cell r="G30">
            <v>33</v>
          </cell>
          <cell r="I30">
            <v>33</v>
          </cell>
        </row>
        <row r="32">
          <cell r="B32" t="str">
            <v>Прочие выплаты</v>
          </cell>
        </row>
        <row r="36">
          <cell r="F36">
            <v>0</v>
          </cell>
          <cell r="G36">
            <v>0</v>
          </cell>
          <cell r="I36">
            <v>0</v>
          </cell>
        </row>
        <row r="39">
          <cell r="G39">
            <v>100</v>
          </cell>
          <cell r="I39">
            <v>100</v>
          </cell>
        </row>
        <row r="43">
          <cell r="E43">
            <v>0</v>
          </cell>
          <cell r="G43">
            <v>7689</v>
          </cell>
          <cell r="I43">
            <v>8204.1630000000005</v>
          </cell>
        </row>
        <row r="44">
          <cell r="E44">
            <v>0</v>
          </cell>
          <cell r="G44">
            <v>0</v>
          </cell>
          <cell r="I44">
            <v>0</v>
          </cell>
        </row>
        <row r="45">
          <cell r="E45">
            <v>0</v>
          </cell>
          <cell r="G45">
            <v>0</v>
          </cell>
          <cell r="I45">
            <v>0</v>
          </cell>
        </row>
        <row r="47">
          <cell r="E47">
            <v>12</v>
          </cell>
          <cell r="F47">
            <v>12</v>
          </cell>
          <cell r="G47">
            <v>12</v>
          </cell>
          <cell r="H47">
            <v>12</v>
          </cell>
          <cell r="I47">
            <v>12</v>
          </cell>
        </row>
      </sheetData>
      <sheetData sheetId="7">
        <row r="21">
          <cell r="F21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>
        <row r="11">
          <cell r="N11">
            <v>900278.98388013511</v>
          </cell>
        </row>
      </sheetData>
      <sheetData sheetId="16"/>
      <sheetData sheetId="17"/>
      <sheetData sheetId="18"/>
      <sheetData sheetId="19" refreshError="1"/>
      <sheetData sheetId="2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2008 -2010"/>
      <sheetName val="свод"/>
      <sheetName val="DATA"/>
      <sheetName val="FST5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Заголовок"/>
      <sheetName val="Общая числ."/>
      <sheetName val="1. УЕ"/>
      <sheetName val="УЕ"/>
      <sheetName val="1. УЕ (наш первонач)"/>
      <sheetName val="2. Рабочие"/>
      <sheetName val="3. АТЦ"/>
      <sheetName val="4.Цеховые"/>
      <sheetName val="1.Расчет по АУП (2)"/>
      <sheetName val="5. АУП"/>
      <sheetName val="6. МОП"/>
      <sheetName val="Кнеяв"/>
      <sheetName val="2. Рабочий персонал (2)"/>
      <sheetName val="П2.1 (МО и ДО)"/>
      <sheetName val="П2.2 (МО и ДО)"/>
      <sheetName val="Ср.разряд"/>
      <sheetName val="Кондинский"/>
      <sheetName val="Заболоченность, расстояние "/>
      <sheetName val="База"/>
      <sheetName val="КБФ"/>
      <sheetName val="КЧФ"/>
      <sheetName val="СОФ"/>
      <sheetName val="СтЭ"/>
      <sheetName val="ИнгФ"/>
      <sheetName val="ДагЭ"/>
      <sheetName val="АУ"/>
      <sheetName val="МРСК"/>
      <sheetName val="ПЗ корр план"/>
      <sheetName val="ФОТ_ТБР"/>
      <sheetName val="потоки передача"/>
      <sheetName val="2014-2012 Анализ отклонений"/>
      <sheetName val="2013 корр Анализ откл."/>
      <sheetName val="Фиксты"/>
      <sheetName val="10163"/>
      <sheetName val="Экономия"/>
      <sheetName val="Темп РОР"/>
      <sheetName val="ТБР 2010-2013"/>
      <sheetName val="EBITDA"/>
      <sheetName val="Инфа к Презе"/>
      <sheetName val="Лист1"/>
      <sheetName val="IRR"/>
      <sheetName val="сводная"/>
      <sheetName val="Лист2"/>
      <sheetName val="Лист3"/>
      <sheetName val="Лист4"/>
      <sheetName val="Лист5"/>
      <sheetName val="Лист6"/>
      <sheetName val="Лист7"/>
      <sheetName val="Лист8"/>
      <sheetName val="Лист9"/>
      <sheetName val="Сценарные условия"/>
      <sheetName val="Список ДЗО"/>
      <sheetName val="СБП_Общее"/>
      <sheetName val="СБП_Проверки"/>
      <sheetName val="СБП_ДопИнфо"/>
      <sheetName val="СБП_ОцП"/>
      <sheetName val="СБП_ИПР"/>
      <sheetName val="СБП_СметаЗатрат"/>
      <sheetName val="СБП_дляФСК_Персонал"/>
      <sheetName val="СБП_Затраты_на_персонал"/>
      <sheetName val="СБП_ОФР"/>
      <sheetName val="СБП_БДР"/>
      <sheetName val="СБП_ДохРасх_ВГО"/>
      <sheetName val="СБП_БДДС"/>
      <sheetName val="СБП_БДДС_ВГО"/>
      <sheetName val="СБП_ПрогнозныйБаланс"/>
      <sheetName val="СБП_ПрогнозныйБаланс_ВГО"/>
      <sheetName val="СБП_Списки"/>
      <sheetName val="Титул"/>
      <sheetName val="Содержание_расшир. формат"/>
      <sheetName val="Содержание_агрегир.формат"/>
      <sheetName val="t_настройки"/>
      <sheetName val="1.Общие сведения"/>
      <sheetName val="2.Оценочные показатели"/>
      <sheetName val="3.Программа реализации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Контроль"/>
      <sheetName val="Списки"/>
      <sheetName val="Сводка - лизинг"/>
      <sheetName val=""/>
      <sheetName val="FES"/>
      <sheetName val="2006"/>
      <sheetName val="I"/>
      <sheetName val="REESTR_MO"/>
      <sheetName val="ФБР"/>
      <sheetName val="План на 2008-2010(13.7)"/>
      <sheetName val="2008_-2010"/>
      <sheetName val="Ф-1_(для_АО-энерго)"/>
      <sheetName val="Ф-2_(для_АО-энерго)"/>
      <sheetName val="17_1"/>
      <sheetName val="Общая_числ_"/>
      <sheetName val="1__УЕ"/>
      <sheetName val="1__УЕ_(наш_первонач)"/>
      <sheetName val="2__Рабочие"/>
      <sheetName val="3__АТЦ"/>
      <sheetName val="4_Цеховые"/>
      <sheetName val="1_Расчет_по_АУП_(2)"/>
      <sheetName val="5__АУП"/>
      <sheetName val="6__МОП"/>
      <sheetName val="2__Рабочий_персонал_(2)"/>
      <sheetName val="П2_1_(МО_и_ДО)"/>
      <sheetName val="П2_2_(МО_и_ДО)"/>
      <sheetName val="Ср_разряд"/>
      <sheetName val="Заболоченность,_расстояние_"/>
      <sheetName val="ПЗ_корр_план"/>
      <sheetName val="потоки_передача"/>
      <sheetName val="2014-2012_Анализ_отклонений"/>
      <sheetName val="2013_корр_Анализ_откл_"/>
      <sheetName val="Темп_РОР"/>
      <sheetName val="ТБР_2010-2013"/>
      <sheetName val="Инфа_к_Презе"/>
      <sheetName val="Сценарные_условия"/>
      <sheetName val="Список_ДЗО"/>
      <sheetName val="Содержание_расшир__формат"/>
      <sheetName val="Содержание_агрегир_формат"/>
      <sheetName val="1_Общие_сведения"/>
      <sheetName val="2_Оценочные_показатели"/>
      <sheetName val="3_Программа_реализации"/>
      <sheetName val="4__Затраты_на_персонал"/>
      <sheetName val="5_ИПР"/>
      <sheetName val="6_ОФР"/>
      <sheetName val="7__Смета_затрат"/>
      <sheetName val="8_БДР"/>
      <sheetName val="9_БДДС_(ДПН)"/>
      <sheetName val="10_Прогнозный_баланс"/>
      <sheetName val="11_ПУЭ"/>
      <sheetName val="Сводка_-_лизинг"/>
      <sheetName val="План_на_2008-2010(13_7)"/>
    </sheetNames>
    <sheetDataSet>
      <sheetData sheetId="0">
        <row r="5">
          <cell r="G5">
            <v>2222938.4948999998</v>
          </cell>
        </row>
      </sheetData>
      <sheetData sheetId="1">
        <row r="13">
          <cell r="G13">
            <v>2101537.73</v>
          </cell>
        </row>
      </sheetData>
      <sheetData sheetId="2"/>
      <sheetData sheetId="3">
        <row r="5">
          <cell r="G5">
            <v>2222938.4948999998</v>
          </cell>
        </row>
      </sheetData>
      <sheetData sheetId="4">
        <row r="5">
          <cell r="G5">
            <v>2222938.4948999998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5">
          <cell r="G5">
            <v>2222938.4948999998</v>
          </cell>
        </row>
      </sheetData>
      <sheetData sheetId="18" refreshError="1"/>
      <sheetData sheetId="19">
        <row r="5">
          <cell r="G5">
            <v>2222938.4948999998</v>
          </cell>
        </row>
      </sheetData>
      <sheetData sheetId="20">
        <row r="5">
          <cell r="G5">
            <v>2222938.4948999998</v>
          </cell>
        </row>
      </sheetData>
      <sheetData sheetId="21">
        <row r="5">
          <cell r="G5">
            <v>2222938.4948999998</v>
          </cell>
        </row>
      </sheetData>
      <sheetData sheetId="22">
        <row r="5">
          <cell r="G5">
            <v>2222938.4948999998</v>
          </cell>
        </row>
      </sheetData>
      <sheetData sheetId="23">
        <row r="5">
          <cell r="G5">
            <v>2222938.4948999998</v>
          </cell>
        </row>
      </sheetData>
      <sheetData sheetId="24">
        <row r="5">
          <cell r="G5">
            <v>2222938.4948999998</v>
          </cell>
        </row>
      </sheetData>
      <sheetData sheetId="25">
        <row r="5">
          <cell r="G5">
            <v>2222938.4948999998</v>
          </cell>
        </row>
      </sheetData>
      <sheetData sheetId="26">
        <row r="5">
          <cell r="G5">
            <v>2222938.4948999998</v>
          </cell>
        </row>
      </sheetData>
      <sheetData sheetId="27">
        <row r="5">
          <cell r="G5">
            <v>2222938.4948999998</v>
          </cell>
        </row>
      </sheetData>
      <sheetData sheetId="28">
        <row r="5">
          <cell r="G5">
            <v>2222938.4948999998</v>
          </cell>
        </row>
      </sheetData>
      <sheetData sheetId="29">
        <row r="5">
          <cell r="G5">
            <v>2222938.4948999998</v>
          </cell>
        </row>
      </sheetData>
      <sheetData sheetId="30">
        <row r="5">
          <cell r="G5">
            <v>2222938.4948999998</v>
          </cell>
        </row>
      </sheetData>
      <sheetData sheetId="31">
        <row r="5">
          <cell r="G5">
            <v>2222938.4948999998</v>
          </cell>
        </row>
      </sheetData>
      <sheetData sheetId="32">
        <row r="5">
          <cell r="G5">
            <v>2222938.4948999998</v>
          </cell>
        </row>
      </sheetData>
      <sheetData sheetId="33">
        <row r="5">
          <cell r="G5">
            <v>2222938.4948999998</v>
          </cell>
        </row>
      </sheetData>
      <sheetData sheetId="34">
        <row r="5">
          <cell r="G5">
            <v>2222938.4948999998</v>
          </cell>
        </row>
      </sheetData>
      <sheetData sheetId="35" refreshError="1"/>
      <sheetData sheetId="36">
        <row r="5">
          <cell r="G5">
            <v>2222938.4948999998</v>
          </cell>
        </row>
      </sheetData>
      <sheetData sheetId="37">
        <row r="5">
          <cell r="G5">
            <v>2222938.4948999998</v>
          </cell>
        </row>
      </sheetData>
      <sheetData sheetId="38">
        <row r="5">
          <cell r="G5">
            <v>2222938.4948999998</v>
          </cell>
        </row>
      </sheetData>
      <sheetData sheetId="39">
        <row r="5">
          <cell r="G5">
            <v>2222938.4948999998</v>
          </cell>
        </row>
      </sheetData>
      <sheetData sheetId="40">
        <row r="5">
          <cell r="G5">
            <v>2222938.4948999998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5">
          <cell r="G5">
            <v>2222938.4948999998</v>
          </cell>
        </row>
      </sheetData>
      <sheetData sheetId="56">
        <row r="5">
          <cell r="G5">
            <v>2222938.4948999998</v>
          </cell>
        </row>
      </sheetData>
      <sheetData sheetId="57" refreshError="1"/>
      <sheetData sheetId="58" refreshError="1"/>
      <sheetData sheetId="59">
        <row r="5">
          <cell r="G5">
            <v>2222938.4948999998</v>
          </cell>
        </row>
      </sheetData>
      <sheetData sheetId="60">
        <row r="5">
          <cell r="G5">
            <v>2222938.4948999998</v>
          </cell>
        </row>
      </sheetData>
      <sheetData sheetId="61">
        <row r="5">
          <cell r="G5">
            <v>2222938.4948999998</v>
          </cell>
        </row>
      </sheetData>
      <sheetData sheetId="62">
        <row r="5">
          <cell r="G5">
            <v>2222938.4948999998</v>
          </cell>
        </row>
      </sheetData>
      <sheetData sheetId="63">
        <row r="5">
          <cell r="G5">
            <v>2222938.4948999998</v>
          </cell>
        </row>
      </sheetData>
      <sheetData sheetId="64">
        <row r="5">
          <cell r="G5">
            <v>2222938.4948999998</v>
          </cell>
        </row>
      </sheetData>
      <sheetData sheetId="65">
        <row r="5">
          <cell r="G5">
            <v>2222938.4948999998</v>
          </cell>
        </row>
      </sheetData>
      <sheetData sheetId="66">
        <row r="5">
          <cell r="G5">
            <v>2222938.4948999998</v>
          </cell>
        </row>
      </sheetData>
      <sheetData sheetId="67">
        <row r="5">
          <cell r="G5">
            <v>2222938.4948999998</v>
          </cell>
        </row>
      </sheetData>
      <sheetData sheetId="68">
        <row r="5">
          <cell r="G5">
            <v>2222938.4948999998</v>
          </cell>
        </row>
      </sheetData>
      <sheetData sheetId="69">
        <row r="5">
          <cell r="G5">
            <v>2222938.4948999998</v>
          </cell>
        </row>
      </sheetData>
      <sheetData sheetId="70">
        <row r="5">
          <cell r="G5">
            <v>2222938.4948999998</v>
          </cell>
        </row>
      </sheetData>
      <sheetData sheetId="71">
        <row r="5">
          <cell r="G5">
            <v>2222938.4948999998</v>
          </cell>
        </row>
      </sheetData>
      <sheetData sheetId="72">
        <row r="5">
          <cell r="G5">
            <v>2222938.4948999998</v>
          </cell>
        </row>
      </sheetData>
      <sheetData sheetId="73">
        <row r="5">
          <cell r="G5">
            <v>2222938.4948999998</v>
          </cell>
        </row>
      </sheetData>
      <sheetData sheetId="74">
        <row r="5">
          <cell r="G5">
            <v>2222938.4948999998</v>
          </cell>
        </row>
      </sheetData>
      <sheetData sheetId="75">
        <row r="5">
          <cell r="G5">
            <v>2222938.4948999998</v>
          </cell>
        </row>
      </sheetData>
      <sheetData sheetId="76">
        <row r="5">
          <cell r="G5">
            <v>2222938.4948999998</v>
          </cell>
        </row>
      </sheetData>
      <sheetData sheetId="77">
        <row r="5">
          <cell r="G5">
            <v>2222938.4948999998</v>
          </cell>
        </row>
      </sheetData>
      <sheetData sheetId="78">
        <row r="5">
          <cell r="G5">
            <v>2222938.4948999998</v>
          </cell>
        </row>
      </sheetData>
      <sheetData sheetId="79">
        <row r="5">
          <cell r="G5">
            <v>2222938.4948999998</v>
          </cell>
        </row>
      </sheetData>
      <sheetData sheetId="80">
        <row r="5">
          <cell r="G5">
            <v>2222938.4948999998</v>
          </cell>
        </row>
      </sheetData>
      <sheetData sheetId="81">
        <row r="5">
          <cell r="G5">
            <v>2222938.4948999998</v>
          </cell>
        </row>
      </sheetData>
      <sheetData sheetId="82">
        <row r="5">
          <cell r="G5">
            <v>2222938.4948999998</v>
          </cell>
        </row>
      </sheetData>
      <sheetData sheetId="83">
        <row r="5">
          <cell r="G5">
            <v>2222938.4948999998</v>
          </cell>
        </row>
      </sheetData>
      <sheetData sheetId="84">
        <row r="5">
          <cell r="G5">
            <v>2222938.4948999998</v>
          </cell>
        </row>
      </sheetData>
      <sheetData sheetId="85">
        <row r="5">
          <cell r="G5">
            <v>2222938.4948999998</v>
          </cell>
        </row>
      </sheetData>
      <sheetData sheetId="86">
        <row r="5">
          <cell r="G5">
            <v>2222938.4948999998</v>
          </cell>
        </row>
      </sheetData>
      <sheetData sheetId="87">
        <row r="5">
          <cell r="G5">
            <v>2222938.4948999998</v>
          </cell>
        </row>
      </sheetData>
      <sheetData sheetId="88">
        <row r="5">
          <cell r="G5">
            <v>2222938.4948999998</v>
          </cell>
        </row>
      </sheetData>
      <sheetData sheetId="89">
        <row r="5">
          <cell r="G5">
            <v>2222938.4948999998</v>
          </cell>
        </row>
      </sheetData>
      <sheetData sheetId="90">
        <row r="5">
          <cell r="G5">
            <v>2222938.4948999998</v>
          </cell>
        </row>
      </sheetData>
      <sheetData sheetId="91">
        <row r="5">
          <cell r="G5">
            <v>2222938.4948999998</v>
          </cell>
        </row>
      </sheetData>
      <sheetData sheetId="92">
        <row r="5">
          <cell r="G5">
            <v>2222938.4948999998</v>
          </cell>
        </row>
      </sheetData>
      <sheetData sheetId="93">
        <row r="5">
          <cell r="G5">
            <v>2222938.4948999998</v>
          </cell>
        </row>
      </sheetData>
      <sheetData sheetId="94">
        <row r="5">
          <cell r="G5">
            <v>2222938.4948999998</v>
          </cell>
        </row>
      </sheetData>
      <sheetData sheetId="95">
        <row r="5">
          <cell r="G5">
            <v>2222938.4948999998</v>
          </cell>
        </row>
      </sheetData>
      <sheetData sheetId="96">
        <row r="5">
          <cell r="G5">
            <v>2222938.4948999998</v>
          </cell>
        </row>
      </sheetData>
      <sheetData sheetId="97">
        <row r="5">
          <cell r="G5">
            <v>2222938.4948999998</v>
          </cell>
        </row>
      </sheetData>
      <sheetData sheetId="98">
        <row r="5">
          <cell r="G5">
            <v>2222938.4948999998</v>
          </cell>
        </row>
      </sheetData>
      <sheetData sheetId="99">
        <row r="5">
          <cell r="G5">
            <v>2222938.4948999998</v>
          </cell>
        </row>
      </sheetData>
      <sheetData sheetId="100">
        <row r="5">
          <cell r="G5">
            <v>2222938.4948999998</v>
          </cell>
        </row>
      </sheetData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>
        <row r="13">
          <cell r="G13">
            <v>2101537.73</v>
          </cell>
        </row>
      </sheetData>
      <sheetData sheetId="111"/>
      <sheetData sheetId="112"/>
      <sheetData sheetId="113"/>
      <sheetData sheetId="114">
        <row r="5">
          <cell r="G5">
            <v>2222938.4948999998</v>
          </cell>
        </row>
      </sheetData>
      <sheetData sheetId="115">
        <row r="5">
          <cell r="G5">
            <v>2222938.4948999998</v>
          </cell>
        </row>
      </sheetData>
      <sheetData sheetId="116">
        <row r="5">
          <cell r="G5">
            <v>2222938.4948999998</v>
          </cell>
        </row>
      </sheetData>
      <sheetData sheetId="117">
        <row r="5">
          <cell r="G5">
            <v>2222938.4948999998</v>
          </cell>
        </row>
      </sheetData>
      <sheetData sheetId="118">
        <row r="5">
          <cell r="G5">
            <v>2222938.4948999998</v>
          </cell>
        </row>
      </sheetData>
      <sheetData sheetId="119">
        <row r="5">
          <cell r="G5">
            <v>2222938.4948999998</v>
          </cell>
        </row>
      </sheetData>
      <sheetData sheetId="120">
        <row r="5">
          <cell r="G5">
            <v>2222938.4948999998</v>
          </cell>
        </row>
      </sheetData>
      <sheetData sheetId="121">
        <row r="5">
          <cell r="G5">
            <v>2222938.4948999998</v>
          </cell>
        </row>
      </sheetData>
      <sheetData sheetId="122">
        <row r="5">
          <cell r="G5">
            <v>2222938.4948999998</v>
          </cell>
        </row>
      </sheetData>
      <sheetData sheetId="123">
        <row r="5">
          <cell r="G5">
            <v>2222938.4948999998</v>
          </cell>
        </row>
      </sheetData>
      <sheetData sheetId="124">
        <row r="5">
          <cell r="G5">
            <v>2222938.4948999998</v>
          </cell>
        </row>
      </sheetData>
      <sheetData sheetId="125">
        <row r="5">
          <cell r="G5">
            <v>2222938.4948999998</v>
          </cell>
        </row>
      </sheetData>
      <sheetData sheetId="126">
        <row r="5">
          <cell r="G5">
            <v>2222938.4948999998</v>
          </cell>
        </row>
      </sheetData>
      <sheetData sheetId="127">
        <row r="5">
          <cell r="G5">
            <v>2222938.4948999998</v>
          </cell>
        </row>
      </sheetData>
      <sheetData sheetId="128"/>
      <sheetData sheetId="129"/>
      <sheetData sheetId="130"/>
      <sheetData sheetId="131"/>
      <sheetData sheetId="132"/>
      <sheetData sheetId="133"/>
      <sheetData sheetId="134">
        <row r="5">
          <cell r="G5">
            <v>2222938.4948999998</v>
          </cell>
        </row>
      </sheetData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Тариф покупки"/>
      <sheetName val="Сети - предложение ФСТ"/>
      <sheetName val="Расчет страны"/>
      <sheetName val="Лист1"/>
      <sheetName val="Лист3"/>
      <sheetName val="FST5"/>
      <sheetName val="2008 -2010"/>
      <sheetName val="Регионы"/>
      <sheetName val="clone"/>
      <sheetName val="Свод по регионам"/>
      <sheetName val="УФ-61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Заголовок"/>
      <sheetName val="TEHSHEET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Баланс энергии"/>
      <sheetName val="УПХ"/>
      <sheetName val="УНПХ"/>
      <sheetName val="Транспортн"/>
      <sheetName val="Баланс мощности"/>
      <sheetName val="Страхов"/>
      <sheetName val=" КВЛ 11"/>
      <sheetName val="НВВ общая"/>
      <sheetName val="амортизация по уровням напряжен"/>
      <sheetName val="П.1.16. оплата труда ОПР"/>
      <sheetName val="материалы"/>
      <sheetName val="Ремонты 11"/>
      <sheetName val="Сводная ремонт"/>
      <sheetName val="Пл за Зем"/>
      <sheetName val="ОТ и ТБ"/>
      <sheetName val="Аренда им"/>
      <sheetName val="Команд"/>
      <sheetName val="Обуч"/>
      <sheetName val="Др проч"/>
      <sheetName val="Услуги банков"/>
      <sheetName val="Н на Им"/>
      <sheetName val="др внереал расходы"/>
      <sheetName val="соц характер"/>
      <sheetName val="П2.1 на 01.01.2011"/>
      <sheetName val="П.1.18. Калькуляция"/>
      <sheetName val="П.1.21 Прибыль"/>
      <sheetName val="П1.24"/>
      <sheetName val="П1.25"/>
      <sheetName val="П.1.17"/>
      <sheetName val="численность"/>
      <sheetName val=" НВВ передача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Тариф_покупки"/>
      <sheetName val="Сети_-_предложение_ФСТ"/>
      <sheetName val="Расчет_страны"/>
      <sheetName val="2008_-2010"/>
      <sheetName val="Производство_электроэнергии"/>
      <sheetName val="Т19_1"/>
      <sheetName val="Свод_по_регионам"/>
      <sheetName val="Баланс_энергии"/>
      <sheetName val="Баланс_мощности"/>
      <sheetName val="_КВЛ_11"/>
      <sheetName val="НВВ_общая"/>
      <sheetName val="амортизация_по_уровням_напряжен"/>
      <sheetName val="П_1_16__оплата_труда_ОПР"/>
      <sheetName val="Ремонты_11"/>
      <sheetName val="Сводная_ремонт"/>
      <sheetName val="Пл_за_Зем"/>
      <sheetName val="ОТ_и_ТБ"/>
      <sheetName val="Аренда_им"/>
      <sheetName val="Др_проч"/>
      <sheetName val="Услуги_банков"/>
      <sheetName val="Н_на_Им"/>
      <sheetName val="др_внереал_расходы"/>
      <sheetName val="соц_характер"/>
      <sheetName val="П2_1_на_01_01_2011"/>
      <sheetName val="П_1_18__Калькуляция"/>
      <sheetName val="П_1_21_Прибыль"/>
      <sheetName val="П1_24"/>
      <sheetName val="П1_25"/>
      <sheetName val="П_1_17"/>
      <sheetName val="_НВВ_передача"/>
      <sheetName val="Ф-1_(для_АО-энерго)"/>
      <sheetName val="Ф-2_(для_АО-энерго)"/>
      <sheetName val="База"/>
      <sheetName val="Контроль"/>
      <sheetName val="18.2"/>
      <sheetName val="6"/>
      <sheetName val="17.1"/>
      <sheetName val="15"/>
      <sheetName val="2.3"/>
      <sheetName val="P2.1"/>
      <sheetName val="Москва"/>
      <sheetName val="Сводка - лизинг"/>
      <sheetName val="SET"/>
      <sheetName val="2006"/>
      <sheetName val="ФБР"/>
      <sheetName val="топография"/>
      <sheetName val="14б дпн отчет"/>
      <sheetName val="16а сводный анализ"/>
      <sheetName val="Таб1.1"/>
      <sheetName val="Список"/>
      <sheetName val="Доходы от эл. и теплоэнергии"/>
      <sheetName val="иртышская"/>
      <sheetName val="таврическая"/>
      <sheetName val="сибирь"/>
      <sheetName val="MTO REV.0"/>
      <sheetName val="Поставщики и субподрядчики"/>
      <sheetName val="fes"/>
      <sheetName val="Тариф_покупки1"/>
      <sheetName val="Сети_-_предложение_ФСТ1"/>
      <sheetName val="Расчет_страны1"/>
      <sheetName val="2008_-20101"/>
      <sheetName val="Производство_электроэнергии1"/>
      <sheetName val="Т19_11"/>
      <sheetName val="Свод_по_регионам1"/>
      <sheetName val="Баланс_энергии1"/>
      <sheetName val="Баланс_мощности1"/>
      <sheetName val="_КВЛ_111"/>
      <sheetName val="НВВ_общая1"/>
      <sheetName val="амортизация_по_уровням_напряже1"/>
      <sheetName val="П_1_16__оплата_труда_ОПР1"/>
      <sheetName val="Ремонты_111"/>
      <sheetName val="Сводная_ремонт1"/>
      <sheetName val="Пл_за_Зем1"/>
      <sheetName val="ОТ_и_ТБ1"/>
      <sheetName val="Аренда_им1"/>
      <sheetName val="Др_проч1"/>
      <sheetName val="Услуги_банков1"/>
      <sheetName val="Н_на_Им1"/>
      <sheetName val="др_внереал_расходы1"/>
      <sheetName val="соц_характер1"/>
      <sheetName val="П2_1_на_01_01_20111"/>
      <sheetName val="П_1_18__Калькуляция1"/>
      <sheetName val="П_1_21_Прибыль1"/>
      <sheetName val="П1_241"/>
      <sheetName val="П1_251"/>
      <sheetName val="П_1_171"/>
      <sheetName val="_НВВ_передача1"/>
      <sheetName val="Ф-1_(для_АО-энерго)1"/>
      <sheetName val="Ф-2_(для_АО-энерго)1"/>
      <sheetName val="18_2"/>
      <sheetName val="17_1"/>
      <sheetName val="2_3"/>
      <sheetName val="P2_1"/>
      <sheetName val="Сводка_-_лизинг"/>
      <sheetName val="14б_дпн_отчет"/>
      <sheetName val="16а_сводный_анализ"/>
      <sheetName val="Таб1_1"/>
      <sheetName val="Доходы_от_эл__и_теплоэнергии"/>
      <sheetName val="MTO_REV_0"/>
      <sheetName val="Поставщики_и_субподрядчики"/>
      <sheetName val="ФЭ модель"/>
      <sheetName val="Options"/>
      <sheetName val="альт"/>
      <sheetName val="Language"/>
    </sheetNames>
    <sheetDataSet>
      <sheetData sheetId="0" refreshError="1">
        <row r="8">
          <cell r="G8">
            <v>12550382.6187</v>
          </cell>
          <cell r="W8">
            <v>772.50149999999996</v>
          </cell>
        </row>
        <row r="9">
          <cell r="W9">
            <v>728.48590000000002</v>
          </cell>
        </row>
        <row r="10">
          <cell r="W10">
            <v>705.4579</v>
          </cell>
        </row>
        <row r="11">
          <cell r="W11">
            <v>727.90920000000006</v>
          </cell>
        </row>
        <row r="12">
          <cell r="W12">
            <v>849.44190000000003</v>
          </cell>
        </row>
        <row r="13">
          <cell r="W13">
            <v>605.33299999999997</v>
          </cell>
        </row>
        <row r="14">
          <cell r="W14">
            <v>733.29650000000004</v>
          </cell>
        </row>
        <row r="15">
          <cell r="W15">
            <v>665.01980000000003</v>
          </cell>
        </row>
        <row r="16">
          <cell r="W16">
            <v>754.99030000000005</v>
          </cell>
        </row>
        <row r="17">
          <cell r="W17">
            <v>687.71609999999998</v>
          </cell>
        </row>
        <row r="18">
          <cell r="W18">
            <v>665.59</v>
          </cell>
        </row>
        <row r="19">
          <cell r="W19">
            <v>687.75660000000005</v>
          </cell>
        </row>
        <row r="20">
          <cell r="W20">
            <v>721.82320000000004</v>
          </cell>
        </row>
        <row r="21">
          <cell r="W21">
            <v>763.3193</v>
          </cell>
        </row>
        <row r="22">
          <cell r="W22">
            <v>686.88329999999996</v>
          </cell>
        </row>
        <row r="23">
          <cell r="W23">
            <v>808.98209999999995</v>
          </cell>
        </row>
        <row r="24">
          <cell r="W24">
            <v>809.9162</v>
          </cell>
        </row>
        <row r="25">
          <cell r="W25">
            <v>764.40449999999998</v>
          </cell>
        </row>
        <row r="27">
          <cell r="G27">
            <v>7627900.5129000004</v>
          </cell>
          <cell r="H27">
            <v>7627900.5129000004</v>
          </cell>
          <cell r="I27">
            <v>686164.51309999998</v>
          </cell>
          <cell r="J27">
            <v>0</v>
          </cell>
          <cell r="K27">
            <v>686164.51309999998</v>
          </cell>
          <cell r="L27">
            <v>94248.472800000003</v>
          </cell>
          <cell r="M27">
            <v>2098.3134</v>
          </cell>
          <cell r="N27">
            <v>589817.72690000001</v>
          </cell>
          <cell r="O27">
            <v>2069061.3176</v>
          </cell>
          <cell r="P27">
            <v>1511531.148</v>
          </cell>
          <cell r="Q27">
            <v>557530.16960000002</v>
          </cell>
          <cell r="R27">
            <v>0</v>
          </cell>
          <cell r="S27">
            <v>0</v>
          </cell>
          <cell r="T27">
            <v>0</v>
          </cell>
          <cell r="U27">
            <v>4872674.6821999997</v>
          </cell>
          <cell r="V27">
            <v>581.28440000000001</v>
          </cell>
          <cell r="W27">
            <v>523.62189999999998</v>
          </cell>
          <cell r="X27">
            <v>7370.43</v>
          </cell>
          <cell r="Y27">
            <v>8382.6</v>
          </cell>
          <cell r="Z27">
            <v>8043.79</v>
          </cell>
          <cell r="AA27">
            <v>336</v>
          </cell>
        </row>
        <row r="28">
          <cell r="G28">
            <v>11750202.856000001</v>
          </cell>
          <cell r="H28">
            <v>11750202.856000001</v>
          </cell>
          <cell r="I28">
            <v>3158675.5356000001</v>
          </cell>
          <cell r="J28">
            <v>2812616.17</v>
          </cell>
          <cell r="K28">
            <v>407444.63559999998</v>
          </cell>
          <cell r="L28">
            <v>69196.201199999996</v>
          </cell>
          <cell r="M28">
            <v>1014.5513</v>
          </cell>
          <cell r="N28">
            <v>337233.88309999998</v>
          </cell>
          <cell r="O28">
            <v>6215480.0246000001</v>
          </cell>
          <cell r="P28">
            <v>1747846</v>
          </cell>
          <cell r="Q28">
            <v>189720</v>
          </cell>
          <cell r="R28">
            <v>4277914.0246000001</v>
          </cell>
          <cell r="S28">
            <v>0</v>
          </cell>
          <cell r="T28">
            <v>0</v>
          </cell>
          <cell r="U28">
            <v>2376047.2958</v>
          </cell>
          <cell r="V28">
            <v>764.78930000000003</v>
          </cell>
          <cell r="W28">
            <v>698.95429999999999</v>
          </cell>
          <cell r="X28">
            <v>4972.2</v>
          </cell>
          <cell r="Y28">
            <v>3106.8</v>
          </cell>
          <cell r="Z28">
            <v>2856.39</v>
          </cell>
          <cell r="AA28">
            <v>250.77</v>
          </cell>
        </row>
        <row r="29">
          <cell r="G29">
            <v>6145206.9338999996</v>
          </cell>
          <cell r="H29">
            <v>6145206.9338999996</v>
          </cell>
          <cell r="I29">
            <v>2944358.7985</v>
          </cell>
          <cell r="J29">
            <v>2793698.49</v>
          </cell>
          <cell r="K29">
            <v>201971.67850000001</v>
          </cell>
          <cell r="L29">
            <v>49331.108399999997</v>
          </cell>
          <cell r="M29">
            <v>510.33440000000002</v>
          </cell>
          <cell r="N29">
            <v>152130.23569999999</v>
          </cell>
          <cell r="O29">
            <v>1992163.0453000001</v>
          </cell>
          <cell r="P29">
            <v>1650559.5373</v>
          </cell>
          <cell r="Q29">
            <v>341603.50799999997</v>
          </cell>
          <cell r="R29">
            <v>0</v>
          </cell>
          <cell r="S29">
            <v>0</v>
          </cell>
          <cell r="T29">
            <v>0</v>
          </cell>
          <cell r="U29">
            <v>1208685.0900999999</v>
          </cell>
          <cell r="V29">
            <v>1260.8858</v>
          </cell>
          <cell r="W29">
            <v>1123.1703</v>
          </cell>
          <cell r="X29">
            <v>3426.8</v>
          </cell>
          <cell r="Y29">
            <v>958.6</v>
          </cell>
          <cell r="Z29">
            <v>911.6</v>
          </cell>
          <cell r="AA29">
            <v>158.69999999999999</v>
          </cell>
        </row>
        <row r="30">
          <cell r="I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Y30">
            <v>0</v>
          </cell>
        </row>
        <row r="31">
          <cell r="G31">
            <v>12648932.0546</v>
          </cell>
          <cell r="H31">
            <v>12648932.0546</v>
          </cell>
          <cell r="I31">
            <v>785484.85719999997</v>
          </cell>
          <cell r="J31">
            <v>0</v>
          </cell>
          <cell r="K31">
            <v>785484.85719999997</v>
          </cell>
          <cell r="L31">
            <v>114358.7736</v>
          </cell>
          <cell r="M31">
            <v>3597.8119999999999</v>
          </cell>
          <cell r="N31">
            <v>667528.27159999998</v>
          </cell>
          <cell r="O31">
            <v>3410719.4862000002</v>
          </cell>
          <cell r="P31">
            <v>2433920.3103999998</v>
          </cell>
          <cell r="Q31">
            <v>353427.18699999998</v>
          </cell>
          <cell r="R31">
            <v>623371.98880000005</v>
          </cell>
          <cell r="S31">
            <v>0</v>
          </cell>
          <cell r="T31">
            <v>0</v>
          </cell>
          <cell r="U31">
            <v>8452727.7112000007</v>
          </cell>
          <cell r="V31">
            <v>875.678</v>
          </cell>
          <cell r="W31">
            <v>813.78819999999996</v>
          </cell>
          <cell r="X31">
            <v>9045</v>
          </cell>
          <cell r="Y31">
            <v>9652.7811999999994</v>
          </cell>
          <cell r="Z31">
            <v>9671.39</v>
          </cell>
          <cell r="AA31">
            <v>375</v>
          </cell>
        </row>
        <row r="32">
          <cell r="G32">
            <v>4184320.9545</v>
          </cell>
          <cell r="H32">
            <v>4184320.9545</v>
          </cell>
          <cell r="I32">
            <v>218411.3714</v>
          </cell>
          <cell r="J32">
            <v>0</v>
          </cell>
          <cell r="K32">
            <v>218411.3714</v>
          </cell>
          <cell r="L32">
            <v>40735.725599999998</v>
          </cell>
          <cell r="M32">
            <v>1239.4861000000001</v>
          </cell>
          <cell r="N32">
            <v>176436.15969999999</v>
          </cell>
          <cell r="O32">
            <v>1133799.7376999999</v>
          </cell>
          <cell r="P32">
            <v>643225</v>
          </cell>
          <cell r="Q32">
            <v>0</v>
          </cell>
          <cell r="R32">
            <v>1133799.7376999999</v>
          </cell>
          <cell r="S32">
            <v>0</v>
          </cell>
          <cell r="T32">
            <v>-643225</v>
          </cell>
          <cell r="U32">
            <v>2832109.8454</v>
          </cell>
          <cell r="V32">
            <v>809.86839999999995</v>
          </cell>
          <cell r="W32">
            <v>760.3415</v>
          </cell>
          <cell r="X32">
            <v>2862.38</v>
          </cell>
          <cell r="Y32">
            <v>3497</v>
          </cell>
          <cell r="Z32">
            <v>3454.1</v>
          </cell>
          <cell r="AA32">
            <v>84</v>
          </cell>
        </row>
        <row r="33">
          <cell r="G33">
            <v>12099573.374199999</v>
          </cell>
          <cell r="H33">
            <v>12099573.374199999</v>
          </cell>
          <cell r="I33">
            <v>978022.80429999996</v>
          </cell>
          <cell r="J33">
            <v>0</v>
          </cell>
          <cell r="K33">
            <v>978022.80429999996</v>
          </cell>
          <cell r="L33">
            <v>135090.26800000001</v>
          </cell>
          <cell r="M33">
            <v>2886.5605</v>
          </cell>
          <cell r="N33">
            <v>840045.97580000001</v>
          </cell>
          <cell r="O33">
            <v>3615769.8002999998</v>
          </cell>
          <cell r="P33">
            <v>3098728.7455000002</v>
          </cell>
          <cell r="Q33">
            <v>517041.05479999998</v>
          </cell>
          <cell r="R33">
            <v>0</v>
          </cell>
          <cell r="S33">
            <v>0</v>
          </cell>
          <cell r="T33">
            <v>0</v>
          </cell>
          <cell r="U33">
            <v>7505780.7696000002</v>
          </cell>
          <cell r="V33">
            <v>599.54160000000002</v>
          </cell>
          <cell r="W33">
            <v>604.06709999999998</v>
          </cell>
          <cell r="X33">
            <v>9987.9599999999991</v>
          </cell>
          <cell r="Y33">
            <v>12519.2</v>
          </cell>
          <cell r="Z33">
            <v>11844.62</v>
          </cell>
          <cell r="AA33">
            <v>674.58</v>
          </cell>
        </row>
        <row r="34">
          <cell r="G34">
            <v>8743224.5792999994</v>
          </cell>
          <cell r="H34">
            <v>8743224.5792999994</v>
          </cell>
          <cell r="I34">
            <v>872665.67969999998</v>
          </cell>
          <cell r="J34">
            <v>64127.58</v>
          </cell>
          <cell r="K34">
            <v>788619.47569999995</v>
          </cell>
          <cell r="L34">
            <v>149774.04699999999</v>
          </cell>
          <cell r="M34">
            <v>2397.4432999999999</v>
          </cell>
          <cell r="N34">
            <v>636447.98540000001</v>
          </cell>
          <cell r="O34">
            <v>2306173.1220999998</v>
          </cell>
          <cell r="P34">
            <v>1281980</v>
          </cell>
          <cell r="Q34">
            <v>95884.097999999998</v>
          </cell>
          <cell r="R34">
            <v>928309.02410000004</v>
          </cell>
          <cell r="S34">
            <v>0</v>
          </cell>
          <cell r="T34">
            <v>0</v>
          </cell>
          <cell r="U34">
            <v>5564385.7774999999</v>
          </cell>
          <cell r="V34">
            <v>445.1454</v>
          </cell>
          <cell r="W34">
            <v>429.798</v>
          </cell>
          <cell r="X34">
            <v>11706.884</v>
          </cell>
          <cell r="Y34">
            <v>12500.152</v>
          </cell>
          <cell r="Z34">
            <v>12810.55</v>
          </cell>
          <cell r="AA34">
            <v>349</v>
          </cell>
        </row>
        <row r="35">
          <cell r="G35">
            <v>4660699.0675999997</v>
          </cell>
          <cell r="H35">
            <v>4660699.0675999997</v>
          </cell>
          <cell r="I35">
            <v>304711.12180000002</v>
          </cell>
          <cell r="J35">
            <v>13552</v>
          </cell>
          <cell r="K35">
            <v>291159.12180000002</v>
          </cell>
          <cell r="L35">
            <v>41430.7935</v>
          </cell>
          <cell r="M35">
            <v>1117.0011999999999</v>
          </cell>
          <cell r="N35">
            <v>248611.32709999999</v>
          </cell>
          <cell r="O35">
            <v>1793616.6764</v>
          </cell>
          <cell r="P35">
            <v>1496350.2945999999</v>
          </cell>
          <cell r="Q35">
            <v>297266.38179999997</v>
          </cell>
          <cell r="R35">
            <v>0</v>
          </cell>
          <cell r="S35">
            <v>0</v>
          </cell>
          <cell r="T35">
            <v>0</v>
          </cell>
          <cell r="U35">
            <v>2562371.2694000001</v>
          </cell>
          <cell r="V35">
            <v>719.45600000000002</v>
          </cell>
          <cell r="W35">
            <v>659.60839999999996</v>
          </cell>
          <cell r="X35">
            <v>2902.39</v>
          </cell>
          <cell r="Y35">
            <v>3561.54</v>
          </cell>
          <cell r="Z35">
            <v>3447.94</v>
          </cell>
          <cell r="AA35">
            <v>113.65</v>
          </cell>
        </row>
        <row r="36">
          <cell r="G36">
            <v>2582840.1307000001</v>
          </cell>
          <cell r="H36">
            <v>2582840.1307000001</v>
          </cell>
          <cell r="I36">
            <v>185645.41639999999</v>
          </cell>
          <cell r="J36">
            <v>0</v>
          </cell>
          <cell r="K36">
            <v>185645.41639999999</v>
          </cell>
          <cell r="L36">
            <v>21900.256799999999</v>
          </cell>
          <cell r="M36">
            <v>578.57180000000005</v>
          </cell>
          <cell r="N36">
            <v>163166.58780000001</v>
          </cell>
          <cell r="O36">
            <v>1074428.044</v>
          </cell>
          <cell r="P36">
            <v>1005891</v>
          </cell>
          <cell r="Q36">
            <v>68537.043999999994</v>
          </cell>
          <cell r="R36">
            <v>0</v>
          </cell>
          <cell r="S36">
            <v>0</v>
          </cell>
          <cell r="T36">
            <v>0</v>
          </cell>
          <cell r="U36">
            <v>1322766.6703000001</v>
          </cell>
          <cell r="V36">
            <v>714.38729999999998</v>
          </cell>
          <cell r="W36">
            <v>684.78880000000004</v>
          </cell>
          <cell r="X36">
            <v>1458.1396</v>
          </cell>
          <cell r="Y36">
            <v>1851.6101000000001</v>
          </cell>
          <cell r="Z36">
            <v>1754.8</v>
          </cell>
          <cell r="AA36">
            <v>90</v>
          </cell>
        </row>
        <row r="37">
          <cell r="G37">
            <v>22687949.244899999</v>
          </cell>
          <cell r="H37">
            <v>22687949.244899999</v>
          </cell>
          <cell r="I37">
            <v>1205823.0294999999</v>
          </cell>
          <cell r="J37">
            <v>96655.97</v>
          </cell>
          <cell r="K37">
            <v>1109975.4095000001</v>
          </cell>
          <cell r="L37">
            <v>228018.23629999999</v>
          </cell>
          <cell r="M37">
            <v>7623.6064999999999</v>
          </cell>
          <cell r="N37">
            <v>874333.56669999997</v>
          </cell>
          <cell r="O37">
            <v>3928798.0983000002</v>
          </cell>
          <cell r="P37">
            <v>2895820.9415000002</v>
          </cell>
          <cell r="Q37">
            <v>876882.96750000003</v>
          </cell>
          <cell r="R37">
            <v>156094.1893</v>
          </cell>
          <cell r="S37">
            <v>0</v>
          </cell>
          <cell r="T37">
            <v>0</v>
          </cell>
          <cell r="U37">
            <v>17553328.1171</v>
          </cell>
          <cell r="V37">
            <v>927.13699999999994</v>
          </cell>
          <cell r="W37">
            <v>814.39949999999999</v>
          </cell>
          <cell r="X37">
            <v>16035.74</v>
          </cell>
          <cell r="Y37">
            <v>18932.830000000002</v>
          </cell>
          <cell r="Z37">
            <v>18637.330000000002</v>
          </cell>
          <cell r="AA37">
            <v>295.60000000000002</v>
          </cell>
        </row>
        <row r="39">
          <cell r="I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Y39">
            <v>0</v>
          </cell>
        </row>
        <row r="40">
          <cell r="G40">
            <v>2586066.2557000001</v>
          </cell>
          <cell r="H40">
            <v>2586066.2557000001</v>
          </cell>
          <cell r="I40">
            <v>394452.08689999999</v>
          </cell>
          <cell r="J40">
            <v>0</v>
          </cell>
          <cell r="K40">
            <v>394452.08689999999</v>
          </cell>
          <cell r="L40">
            <v>47756.286500000002</v>
          </cell>
          <cell r="M40">
            <v>417.96679999999998</v>
          </cell>
          <cell r="N40">
            <v>346277.83360000001</v>
          </cell>
          <cell r="O40">
            <v>1196240.2601999999</v>
          </cell>
          <cell r="P40">
            <v>1031894.8674</v>
          </cell>
          <cell r="Q40">
            <v>164345.3928</v>
          </cell>
          <cell r="R40">
            <v>0</v>
          </cell>
          <cell r="S40">
            <v>0</v>
          </cell>
          <cell r="T40">
            <v>0</v>
          </cell>
          <cell r="U40">
            <v>995373.90859999997</v>
          </cell>
          <cell r="V40">
            <v>247.83869999999999</v>
          </cell>
          <cell r="W40">
            <v>151.59020000000001</v>
          </cell>
          <cell r="X40">
            <v>3328.7</v>
          </cell>
          <cell r="Y40">
            <v>4016.2170000000001</v>
          </cell>
          <cell r="Z40">
            <v>4159.2</v>
          </cell>
          <cell r="AA40">
            <v>170</v>
          </cell>
        </row>
        <row r="41">
          <cell r="G41">
            <v>453758.61739999999</v>
          </cell>
          <cell r="H41">
            <v>453758.61739999999</v>
          </cell>
          <cell r="I41">
            <v>14890.9784</v>
          </cell>
          <cell r="J41">
            <v>0</v>
          </cell>
          <cell r="K41">
            <v>14890.9784</v>
          </cell>
          <cell r="L41">
            <v>5130.0259999999998</v>
          </cell>
          <cell r="M41">
            <v>138.05539999999999</v>
          </cell>
          <cell r="N41">
            <v>9622.8970000000008</v>
          </cell>
          <cell r="O41">
            <v>126664.1349</v>
          </cell>
          <cell r="P41">
            <v>101483</v>
          </cell>
          <cell r="Q41">
            <v>0</v>
          </cell>
          <cell r="R41">
            <v>126664.1349</v>
          </cell>
          <cell r="S41">
            <v>0</v>
          </cell>
          <cell r="T41">
            <v>-101483</v>
          </cell>
          <cell r="U41">
            <v>312203.50410000002</v>
          </cell>
          <cell r="V41">
            <v>757.59159999999997</v>
          </cell>
          <cell r="W41">
            <v>749.59</v>
          </cell>
          <cell r="X41">
            <v>324.29000000000002</v>
          </cell>
          <cell r="Y41">
            <v>412.1</v>
          </cell>
          <cell r="Z41">
            <v>412.1</v>
          </cell>
          <cell r="AA41">
            <v>0</v>
          </cell>
        </row>
        <row r="42">
          <cell r="G42">
            <v>1633586.4487999999</v>
          </cell>
          <cell r="H42">
            <v>1633586.4487999999</v>
          </cell>
          <cell r="I42">
            <v>122491.7827</v>
          </cell>
          <cell r="J42">
            <v>0</v>
          </cell>
          <cell r="K42">
            <v>122491.7827</v>
          </cell>
          <cell r="L42">
            <v>12403.9061</v>
          </cell>
          <cell r="M42">
            <v>343.60239999999999</v>
          </cell>
          <cell r="N42">
            <v>109744.2742</v>
          </cell>
          <cell r="O42">
            <v>715974.51399999997</v>
          </cell>
          <cell r="P42">
            <v>511770.978</v>
          </cell>
          <cell r="Q42">
            <v>204203.53599999999</v>
          </cell>
          <cell r="R42">
            <v>0</v>
          </cell>
          <cell r="S42">
            <v>0</v>
          </cell>
          <cell r="T42">
            <v>0</v>
          </cell>
          <cell r="U42">
            <v>795120.15209999995</v>
          </cell>
          <cell r="V42">
            <v>575.34019999999998</v>
          </cell>
          <cell r="W42">
            <v>543.66970000000003</v>
          </cell>
          <cell r="X42">
            <v>1037.19</v>
          </cell>
          <cell r="Y42">
            <v>1382</v>
          </cell>
          <cell r="Z42">
            <v>1347</v>
          </cell>
          <cell r="AA42">
            <v>35</v>
          </cell>
        </row>
        <row r="43">
          <cell r="G43">
            <v>670851.06669999997</v>
          </cell>
          <cell r="H43">
            <v>670851.06669999997</v>
          </cell>
          <cell r="I43">
            <v>48103.531000000003</v>
          </cell>
          <cell r="J43">
            <v>0</v>
          </cell>
          <cell r="K43">
            <v>48103.531000000003</v>
          </cell>
          <cell r="L43">
            <v>6370.4165999999996</v>
          </cell>
          <cell r="M43">
            <v>132.02359999999999</v>
          </cell>
          <cell r="N43">
            <v>41601.090799999998</v>
          </cell>
          <cell r="O43">
            <v>318380.2536</v>
          </cell>
          <cell r="P43">
            <v>290613.34909999999</v>
          </cell>
          <cell r="Q43">
            <v>27766.904500000001</v>
          </cell>
          <cell r="R43">
            <v>0</v>
          </cell>
          <cell r="S43">
            <v>0</v>
          </cell>
          <cell r="T43">
            <v>0</v>
          </cell>
          <cell r="U43">
            <v>304367.28210000001</v>
          </cell>
          <cell r="V43">
            <v>579.74720000000002</v>
          </cell>
          <cell r="W43">
            <v>541.28629999999998</v>
          </cell>
          <cell r="X43">
            <v>403.27</v>
          </cell>
          <cell r="Y43">
            <v>525</v>
          </cell>
          <cell r="Z43">
            <v>501.3</v>
          </cell>
          <cell r="AA43">
            <v>23.7</v>
          </cell>
        </row>
        <row r="44">
          <cell r="G44">
            <v>1297555.5560000001</v>
          </cell>
          <cell r="H44">
            <v>1297555.5560000001</v>
          </cell>
          <cell r="I44">
            <v>382248.26380000002</v>
          </cell>
          <cell r="J44">
            <v>263868.53220000002</v>
          </cell>
          <cell r="K44">
            <v>118379.7316</v>
          </cell>
          <cell r="L44">
            <v>23250.710299999999</v>
          </cell>
          <cell r="M44">
            <v>79.569299999999998</v>
          </cell>
          <cell r="N44">
            <v>95049.452000000005</v>
          </cell>
          <cell r="O44">
            <v>724343.60739999998</v>
          </cell>
          <cell r="P44">
            <v>401155</v>
          </cell>
          <cell r="Q44">
            <v>0</v>
          </cell>
          <cell r="R44">
            <v>724343.60739999998</v>
          </cell>
          <cell r="S44">
            <v>0</v>
          </cell>
          <cell r="T44">
            <v>-401155</v>
          </cell>
          <cell r="U44">
            <v>190963.68479999999</v>
          </cell>
          <cell r="V44">
            <v>163.1987</v>
          </cell>
          <cell r="W44">
            <v>152.15430000000001</v>
          </cell>
          <cell r="X44">
            <v>818</v>
          </cell>
          <cell r="Y44">
            <v>1170.1300000000001</v>
          </cell>
          <cell r="Z44">
            <v>1148</v>
          </cell>
          <cell r="AA44">
            <v>22.13</v>
          </cell>
        </row>
        <row r="45">
          <cell r="G45">
            <v>2328265.2239000001</v>
          </cell>
          <cell r="H45">
            <v>2328265.2239000001</v>
          </cell>
          <cell r="I45">
            <v>380292.38660000003</v>
          </cell>
          <cell r="J45">
            <v>114090.24000000001</v>
          </cell>
          <cell r="K45">
            <v>266202.14659999998</v>
          </cell>
          <cell r="L45">
            <v>26388.9984</v>
          </cell>
          <cell r="M45">
            <v>567.6816</v>
          </cell>
          <cell r="N45">
            <v>239245.46660000001</v>
          </cell>
          <cell r="O45">
            <v>647435.80000000005</v>
          </cell>
          <cell r="P45">
            <v>507354.04100000003</v>
          </cell>
          <cell r="Q45">
            <v>18557.251</v>
          </cell>
          <cell r="R45">
            <v>121524.508</v>
          </cell>
          <cell r="S45">
            <v>0</v>
          </cell>
          <cell r="T45">
            <v>0</v>
          </cell>
          <cell r="U45">
            <v>1300537.0373</v>
          </cell>
          <cell r="V45">
            <v>691.99590000000001</v>
          </cell>
          <cell r="W45">
            <v>577.53700000000003</v>
          </cell>
          <cell r="X45">
            <v>1797</v>
          </cell>
          <cell r="Y45">
            <v>1879.4</v>
          </cell>
          <cell r="Z45">
            <v>1815</v>
          </cell>
          <cell r="AA45">
            <v>64.400000000000006</v>
          </cell>
        </row>
        <row r="46">
          <cell r="G46">
            <v>20214804.8389</v>
          </cell>
          <cell r="H46">
            <v>20214804.8389</v>
          </cell>
          <cell r="I46">
            <v>1530167.0404999999</v>
          </cell>
          <cell r="J46">
            <v>52599.8</v>
          </cell>
          <cell r="K46">
            <v>1477567.2405000001</v>
          </cell>
          <cell r="L46">
            <v>189179.7843</v>
          </cell>
          <cell r="M46">
            <v>5588.4530000000004</v>
          </cell>
          <cell r="N46">
            <v>1282799.0031999999</v>
          </cell>
          <cell r="O46">
            <v>6643763.4539000001</v>
          </cell>
          <cell r="P46">
            <v>4283592.6727999998</v>
          </cell>
          <cell r="Q46">
            <v>996924.77439999999</v>
          </cell>
          <cell r="R46">
            <v>1363246.0067</v>
          </cell>
          <cell r="S46">
            <v>0</v>
          </cell>
          <cell r="T46">
            <v>0</v>
          </cell>
          <cell r="U46">
            <v>12040874.3445</v>
          </cell>
          <cell r="V46">
            <v>741.02930000000003</v>
          </cell>
          <cell r="W46">
            <v>706.45450000000005</v>
          </cell>
          <cell r="X46">
            <v>12952.85</v>
          </cell>
          <cell r="Y46">
            <v>16248.85</v>
          </cell>
          <cell r="Z46">
            <v>15568.85</v>
          </cell>
          <cell r="AA46">
            <v>680</v>
          </cell>
        </row>
        <row r="47">
          <cell r="G47">
            <v>3565479.1965000001</v>
          </cell>
          <cell r="H47">
            <v>3565479.1965000001</v>
          </cell>
          <cell r="I47">
            <v>241470.8824</v>
          </cell>
          <cell r="J47">
            <v>54735.249000000003</v>
          </cell>
          <cell r="K47">
            <v>186735.63339999999</v>
          </cell>
          <cell r="L47">
            <v>41737.771500000003</v>
          </cell>
          <cell r="M47">
            <v>998.43349999999998</v>
          </cell>
          <cell r="N47">
            <v>143999.4284</v>
          </cell>
          <cell r="O47">
            <v>1030848.0307</v>
          </cell>
          <cell r="P47">
            <v>586248.72609999997</v>
          </cell>
          <cell r="Q47">
            <v>258602.073</v>
          </cell>
          <cell r="R47">
            <v>185997.2316</v>
          </cell>
          <cell r="S47">
            <v>0</v>
          </cell>
          <cell r="T47">
            <v>0</v>
          </cell>
          <cell r="U47">
            <v>2293160.2834000001</v>
          </cell>
          <cell r="V47">
            <v>647.14009999999996</v>
          </cell>
          <cell r="W47">
            <v>627.16549999999995</v>
          </cell>
          <cell r="X47">
            <v>2934.2</v>
          </cell>
          <cell r="Y47">
            <v>3543.53</v>
          </cell>
          <cell r="Z47">
            <v>3439</v>
          </cell>
          <cell r="AA47">
            <v>104.53</v>
          </cell>
        </row>
        <row r="48">
          <cell r="G48">
            <v>18477994.3299</v>
          </cell>
          <cell r="H48">
            <v>18477994.3299</v>
          </cell>
          <cell r="I48">
            <v>1207099.6017</v>
          </cell>
          <cell r="J48">
            <v>13622.507799999999</v>
          </cell>
          <cell r="K48">
            <v>1193477.0939</v>
          </cell>
          <cell r="L48">
            <v>212127.38500000001</v>
          </cell>
          <cell r="M48">
            <v>6036.1745000000001</v>
          </cell>
          <cell r="N48">
            <v>975313.5344</v>
          </cell>
          <cell r="O48">
            <v>3438076.5920000002</v>
          </cell>
          <cell r="P48">
            <v>2496307.361</v>
          </cell>
          <cell r="Q48">
            <v>487131.97580000001</v>
          </cell>
          <cell r="R48">
            <v>454637.25520000001</v>
          </cell>
          <cell r="S48">
            <v>0</v>
          </cell>
          <cell r="T48">
            <v>0</v>
          </cell>
          <cell r="U48">
            <v>13832818.1362</v>
          </cell>
          <cell r="V48">
            <v>805.64869999999996</v>
          </cell>
          <cell r="W48">
            <v>731.37829999999997</v>
          </cell>
          <cell r="X48">
            <v>15034.37</v>
          </cell>
          <cell r="Y48">
            <v>17169.79</v>
          </cell>
          <cell r="Z48">
            <v>16607.82</v>
          </cell>
          <cell r="AA48">
            <v>561.97</v>
          </cell>
        </row>
        <row r="49">
          <cell r="G49">
            <v>17270989.801399998</v>
          </cell>
          <cell r="H49">
            <v>17270989.801399998</v>
          </cell>
          <cell r="I49">
            <v>1181303.9646999999</v>
          </cell>
          <cell r="J49">
            <v>0</v>
          </cell>
          <cell r="K49">
            <v>1181303.9646999999</v>
          </cell>
          <cell r="L49">
            <v>218958.89249999999</v>
          </cell>
          <cell r="M49">
            <v>4542.4579999999996</v>
          </cell>
          <cell r="N49">
            <v>957802.61419999995</v>
          </cell>
          <cell r="O49">
            <v>5703065.2879999997</v>
          </cell>
          <cell r="P49">
            <v>4049039</v>
          </cell>
          <cell r="Q49">
            <v>1654026.2879999999</v>
          </cell>
          <cell r="R49">
            <v>0</v>
          </cell>
          <cell r="S49">
            <v>0</v>
          </cell>
          <cell r="T49">
            <v>0</v>
          </cell>
          <cell r="U49">
            <v>10386620.548699999</v>
          </cell>
          <cell r="V49">
            <v>737.28660000000002</v>
          </cell>
          <cell r="W49">
            <v>647.66269999999997</v>
          </cell>
          <cell r="X49">
            <v>11139</v>
          </cell>
          <cell r="Y49">
            <v>14087.63</v>
          </cell>
          <cell r="Z49">
            <v>13503.65</v>
          </cell>
          <cell r="AA49">
            <v>583.98</v>
          </cell>
        </row>
        <row r="50">
          <cell r="G50">
            <v>1207566.7</v>
          </cell>
          <cell r="H50">
            <v>1207566.7</v>
          </cell>
          <cell r="I50">
            <v>67760.433699999994</v>
          </cell>
          <cell r="J50">
            <v>0</v>
          </cell>
          <cell r="K50">
            <v>67760.433699999994</v>
          </cell>
          <cell r="L50">
            <v>18219.017100000001</v>
          </cell>
          <cell r="M50">
            <v>394.85399999999998</v>
          </cell>
          <cell r="N50">
            <v>49146.562599999997</v>
          </cell>
          <cell r="O50">
            <v>234677.09179999999</v>
          </cell>
          <cell r="P50">
            <v>273924</v>
          </cell>
          <cell r="Q50">
            <v>0</v>
          </cell>
          <cell r="R50">
            <v>234677.09179999999</v>
          </cell>
          <cell r="S50">
            <v>0</v>
          </cell>
          <cell r="T50">
            <v>-273924</v>
          </cell>
          <cell r="U50">
            <v>905129.17449999996</v>
          </cell>
          <cell r="V50">
            <v>619.95150000000001</v>
          </cell>
          <cell r="W50">
            <v>687.85159999999996</v>
          </cell>
          <cell r="X50">
            <v>1284.8</v>
          </cell>
          <cell r="Y50">
            <v>1460</v>
          </cell>
          <cell r="Z50">
            <v>1460</v>
          </cell>
          <cell r="AA50">
            <v>0</v>
          </cell>
        </row>
        <row r="51">
          <cell r="G51">
            <v>7676956.9587000003</v>
          </cell>
          <cell r="H51">
            <v>7676956.9587000003</v>
          </cell>
          <cell r="I51">
            <v>506682.93719999999</v>
          </cell>
          <cell r="J51">
            <v>3654.9589999999998</v>
          </cell>
          <cell r="K51">
            <v>503027.97820000001</v>
          </cell>
          <cell r="L51">
            <v>75149.701799999995</v>
          </cell>
          <cell r="M51">
            <v>1974.1650999999999</v>
          </cell>
          <cell r="N51">
            <v>425904.11129999999</v>
          </cell>
          <cell r="O51">
            <v>2611472.966</v>
          </cell>
          <cell r="P51">
            <v>1615156.9794000001</v>
          </cell>
          <cell r="Q51">
            <v>135704.95019999999</v>
          </cell>
          <cell r="R51">
            <v>860611.03639999998</v>
          </cell>
          <cell r="S51">
            <v>0</v>
          </cell>
          <cell r="T51">
            <v>0</v>
          </cell>
          <cell r="U51">
            <v>4558801.0554999998</v>
          </cell>
          <cell r="V51">
            <v>719.68380000000002</v>
          </cell>
          <cell r="W51">
            <v>653.23519999999996</v>
          </cell>
          <cell r="X51">
            <v>5137.1499999999996</v>
          </cell>
          <cell r="Y51">
            <v>6334.45</v>
          </cell>
          <cell r="Z51">
            <v>6232.45</v>
          </cell>
          <cell r="AA51">
            <v>102</v>
          </cell>
        </row>
        <row r="53">
          <cell r="G53">
            <v>22121507.217</v>
          </cell>
          <cell r="H53">
            <v>22121507.217</v>
          </cell>
          <cell r="I53">
            <v>18158035.1129</v>
          </cell>
          <cell r="J53">
            <v>17876562.399999999</v>
          </cell>
          <cell r="K53">
            <v>281472.71289999998</v>
          </cell>
          <cell r="L53">
            <v>268505.88380000001</v>
          </cell>
          <cell r="M53">
            <v>0</v>
          </cell>
          <cell r="N53">
            <v>12966.829100000001</v>
          </cell>
          <cell r="O53">
            <v>-483379.18300000002</v>
          </cell>
          <cell r="P53">
            <v>0</v>
          </cell>
          <cell r="Q53">
            <v>0</v>
          </cell>
          <cell r="R53">
            <v>4069978.8169999998</v>
          </cell>
          <cell r="S53">
            <v>0</v>
          </cell>
          <cell r="T53">
            <v>-4553358</v>
          </cell>
          <cell r="U53">
            <v>4446851.2871000003</v>
          </cell>
          <cell r="W53">
            <v>0</v>
          </cell>
          <cell r="X53">
            <v>19416</v>
          </cell>
          <cell r="Y53">
            <v>0</v>
          </cell>
          <cell r="Z53">
            <v>0</v>
          </cell>
          <cell r="AA53">
            <v>0</v>
          </cell>
        </row>
        <row r="54">
          <cell r="G54">
            <v>3369395.1293000001</v>
          </cell>
          <cell r="H54">
            <v>3369395.1293000001</v>
          </cell>
          <cell r="I54">
            <v>190550.45069999999</v>
          </cell>
          <cell r="J54">
            <v>0</v>
          </cell>
          <cell r="K54">
            <v>190550.45069999999</v>
          </cell>
          <cell r="L54">
            <v>30855.0285</v>
          </cell>
          <cell r="M54">
            <v>961.85440000000006</v>
          </cell>
          <cell r="N54">
            <v>158733.56779999999</v>
          </cell>
          <cell r="O54">
            <v>977770.5477</v>
          </cell>
          <cell r="P54">
            <v>763182.94200000004</v>
          </cell>
          <cell r="Q54">
            <v>209020.07769999999</v>
          </cell>
          <cell r="R54">
            <v>5567.5280000000002</v>
          </cell>
          <cell r="S54">
            <v>0</v>
          </cell>
          <cell r="T54">
            <v>0</v>
          </cell>
          <cell r="U54">
            <v>2201074.1309000002</v>
          </cell>
          <cell r="V54">
            <v>809.70069999999998</v>
          </cell>
          <cell r="W54">
            <v>774.73689999999999</v>
          </cell>
          <cell r="X54">
            <v>2200.4382000000001</v>
          </cell>
          <cell r="Y54">
            <v>2718.3798000000002</v>
          </cell>
          <cell r="Z54">
            <v>2612.6307999999999</v>
          </cell>
          <cell r="AA54">
            <v>105.749</v>
          </cell>
        </row>
        <row r="55">
          <cell r="G55">
            <v>3230690.7870999998</v>
          </cell>
          <cell r="H55">
            <v>3230690.7870999998</v>
          </cell>
          <cell r="I55">
            <v>203228.35870000001</v>
          </cell>
          <cell r="J55">
            <v>0</v>
          </cell>
          <cell r="K55">
            <v>203228.35870000001</v>
          </cell>
          <cell r="L55">
            <v>31970.631300000001</v>
          </cell>
          <cell r="M55">
            <v>881.83040000000005</v>
          </cell>
          <cell r="N55">
            <v>170375.897</v>
          </cell>
          <cell r="O55">
            <v>1057857.2413000001</v>
          </cell>
          <cell r="P55">
            <v>861950.59530000004</v>
          </cell>
          <cell r="Q55">
            <v>91138.413100000005</v>
          </cell>
          <cell r="R55">
            <v>104768.2329</v>
          </cell>
          <cell r="S55">
            <v>0</v>
          </cell>
          <cell r="T55">
            <v>0</v>
          </cell>
          <cell r="U55">
            <v>1969605.1871</v>
          </cell>
          <cell r="V55">
            <v>737.71019999999999</v>
          </cell>
          <cell r="W55">
            <v>730.99710000000005</v>
          </cell>
          <cell r="X55">
            <v>2266.8000000000002</v>
          </cell>
          <cell r="Y55">
            <v>2669.89</v>
          </cell>
          <cell r="Z55">
            <v>2628.1</v>
          </cell>
          <cell r="AA55">
            <v>41.79</v>
          </cell>
        </row>
        <row r="56">
          <cell r="G56">
            <v>7833939.7955999998</v>
          </cell>
          <cell r="H56">
            <v>7833939.7955999998</v>
          </cell>
          <cell r="I56">
            <v>608906.2352</v>
          </cell>
          <cell r="J56">
            <v>0</v>
          </cell>
          <cell r="K56">
            <v>608906.2352</v>
          </cell>
          <cell r="L56">
            <v>91956.121100000004</v>
          </cell>
          <cell r="M56">
            <v>2385.6039000000001</v>
          </cell>
          <cell r="N56">
            <v>514564.51020000002</v>
          </cell>
          <cell r="O56">
            <v>1724646.3130999999</v>
          </cell>
          <cell r="P56">
            <v>1483557.4645</v>
          </cell>
          <cell r="Q56">
            <v>214148.97140000001</v>
          </cell>
          <cell r="R56">
            <v>26939.877199999999</v>
          </cell>
          <cell r="S56">
            <v>0</v>
          </cell>
          <cell r="T56">
            <v>0</v>
          </cell>
          <cell r="U56">
            <v>5500387.2472999999</v>
          </cell>
          <cell r="V56">
            <v>695.04139999999995</v>
          </cell>
          <cell r="W56">
            <v>656.3252</v>
          </cell>
          <cell r="X56">
            <v>6670.4198999999999</v>
          </cell>
          <cell r="Y56">
            <v>7913.7551000000003</v>
          </cell>
          <cell r="Z56">
            <v>7531.9654</v>
          </cell>
          <cell r="AA56">
            <v>381.78969999999998</v>
          </cell>
        </row>
        <row r="57">
          <cell r="G57">
            <v>4876180.2520000003</v>
          </cell>
          <cell r="H57">
            <v>4876180.2520000003</v>
          </cell>
          <cell r="I57">
            <v>212444.6606</v>
          </cell>
          <cell r="J57">
            <v>0</v>
          </cell>
          <cell r="K57">
            <v>212444.6606</v>
          </cell>
          <cell r="L57">
            <v>61577.781900000002</v>
          </cell>
          <cell r="M57">
            <v>1166.4491</v>
          </cell>
          <cell r="N57">
            <v>149700.4296</v>
          </cell>
          <cell r="O57">
            <v>1964686.5305000001</v>
          </cell>
          <cell r="P57">
            <v>1706627.2659</v>
          </cell>
          <cell r="Q57">
            <v>258059.26459999999</v>
          </cell>
          <cell r="R57">
            <v>0</v>
          </cell>
          <cell r="S57">
            <v>0</v>
          </cell>
          <cell r="T57">
            <v>0</v>
          </cell>
          <cell r="U57">
            <v>2699049.0608999999</v>
          </cell>
          <cell r="V57">
            <v>521.5231</v>
          </cell>
          <cell r="W57">
            <v>562.55319999999995</v>
          </cell>
          <cell r="X57">
            <v>4475.03</v>
          </cell>
          <cell r="Y57">
            <v>5175.32</v>
          </cell>
          <cell r="Z57">
            <v>5066.43</v>
          </cell>
          <cell r="AA57">
            <v>108.89</v>
          </cell>
        </row>
        <row r="58">
          <cell r="G58">
            <v>8021550.9062999999</v>
          </cell>
          <cell r="H58">
            <v>8021550.9062999999</v>
          </cell>
          <cell r="I58">
            <v>399893.72560000001</v>
          </cell>
          <cell r="J58">
            <v>0</v>
          </cell>
          <cell r="K58">
            <v>399893.72560000001</v>
          </cell>
          <cell r="L58">
            <v>81684.838300000003</v>
          </cell>
          <cell r="M58">
            <v>2024.4768999999999</v>
          </cell>
          <cell r="N58">
            <v>316184.41039999999</v>
          </cell>
          <cell r="O58">
            <v>2969995.2355</v>
          </cell>
          <cell r="P58">
            <v>2519000.1241000001</v>
          </cell>
          <cell r="Q58">
            <v>450995.11139999999</v>
          </cell>
          <cell r="R58">
            <v>0</v>
          </cell>
          <cell r="S58">
            <v>0</v>
          </cell>
          <cell r="T58">
            <v>0</v>
          </cell>
          <cell r="U58">
            <v>4651661.9452</v>
          </cell>
          <cell r="V58">
            <v>685.29129999999998</v>
          </cell>
          <cell r="W58">
            <v>706.72059999999999</v>
          </cell>
          <cell r="X58">
            <v>5792.0173000000004</v>
          </cell>
          <cell r="Y58">
            <v>6787.8603000000003</v>
          </cell>
          <cell r="Z58">
            <v>6640.4681</v>
          </cell>
          <cell r="AA58">
            <v>147.3922</v>
          </cell>
        </row>
        <row r="59">
          <cell r="G59">
            <v>21756401.339400001</v>
          </cell>
          <cell r="H59">
            <v>21756401.339400001</v>
          </cell>
          <cell r="I59">
            <v>3414708.9314000001</v>
          </cell>
          <cell r="J59">
            <v>2146382.92</v>
          </cell>
          <cell r="K59">
            <v>1268326.0114</v>
          </cell>
          <cell r="L59">
            <v>213622.6617</v>
          </cell>
          <cell r="M59">
            <v>6210.5835999999999</v>
          </cell>
          <cell r="N59">
            <v>1048492.7661</v>
          </cell>
          <cell r="O59">
            <v>4095208.2807999998</v>
          </cell>
          <cell r="P59">
            <v>3001891.5087000001</v>
          </cell>
          <cell r="Q59">
            <v>1183316.7720999999</v>
          </cell>
          <cell r="R59">
            <v>0</v>
          </cell>
          <cell r="S59">
            <v>90000</v>
          </cell>
          <cell r="T59">
            <v>0</v>
          </cell>
          <cell r="U59">
            <v>14246484.1272</v>
          </cell>
          <cell r="V59">
            <v>824.25369999999998</v>
          </cell>
          <cell r="W59">
            <v>752.00900000000001</v>
          </cell>
          <cell r="X59">
            <v>17925.5</v>
          </cell>
          <cell r="Y59">
            <v>17284.099999999999</v>
          </cell>
          <cell r="Z59">
            <v>16861.5</v>
          </cell>
          <cell r="AA59">
            <v>422.6</v>
          </cell>
        </row>
        <row r="60">
          <cell r="G60">
            <v>14738453.2327</v>
          </cell>
          <cell r="H60">
            <v>14738453.2327</v>
          </cell>
          <cell r="I60">
            <v>1398900.8443</v>
          </cell>
          <cell r="J60">
            <v>462659.78</v>
          </cell>
          <cell r="K60">
            <v>936241.06429999997</v>
          </cell>
          <cell r="L60">
            <v>163479.9889</v>
          </cell>
          <cell r="M60">
            <v>3858.1891999999998</v>
          </cell>
          <cell r="N60">
            <v>768902.88619999995</v>
          </cell>
          <cell r="O60">
            <v>4554638.7267000005</v>
          </cell>
          <cell r="P60">
            <v>3876961.8034000001</v>
          </cell>
          <cell r="Q60">
            <v>592393.05859999999</v>
          </cell>
          <cell r="R60">
            <v>85283.864700000006</v>
          </cell>
          <cell r="S60">
            <v>0</v>
          </cell>
          <cell r="T60">
            <v>0</v>
          </cell>
          <cell r="U60">
            <v>8784913.6616999991</v>
          </cell>
          <cell r="V60">
            <v>673.38660000000004</v>
          </cell>
          <cell r="W60">
            <v>622.13340000000005</v>
          </cell>
          <cell r="X60">
            <v>12293.28</v>
          </cell>
          <cell r="Y60">
            <v>13045.87</v>
          </cell>
          <cell r="Z60">
            <v>12723.47</v>
          </cell>
          <cell r="AA60">
            <v>322.39999999999998</v>
          </cell>
        </row>
        <row r="61">
          <cell r="G61">
            <v>5216890.3087999998</v>
          </cell>
          <cell r="H61">
            <v>5216890.3087999998</v>
          </cell>
          <cell r="I61">
            <v>394373.92379999999</v>
          </cell>
          <cell r="J61">
            <v>35780.800000000003</v>
          </cell>
          <cell r="K61">
            <v>358593.1238</v>
          </cell>
          <cell r="L61">
            <v>50844.160300000003</v>
          </cell>
          <cell r="M61">
            <v>1231.682</v>
          </cell>
          <cell r="N61">
            <v>306517.28149999998</v>
          </cell>
          <cell r="O61">
            <v>1978610.6732000001</v>
          </cell>
          <cell r="P61">
            <v>1733802</v>
          </cell>
          <cell r="Q61">
            <v>240590.24429999999</v>
          </cell>
          <cell r="R61">
            <v>4218.4288999999999</v>
          </cell>
          <cell r="S61">
            <v>0</v>
          </cell>
          <cell r="T61">
            <v>0</v>
          </cell>
          <cell r="U61">
            <v>2843905.7118000002</v>
          </cell>
          <cell r="V61">
            <v>662.79769999999996</v>
          </cell>
          <cell r="W61">
            <v>685.67060000000004</v>
          </cell>
          <cell r="X61">
            <v>3552.53</v>
          </cell>
          <cell r="Y61">
            <v>4290.76</v>
          </cell>
          <cell r="Z61">
            <v>4142.96</v>
          </cell>
          <cell r="AA61">
            <v>147.80000000000001</v>
          </cell>
        </row>
        <row r="62">
          <cell r="G62">
            <v>21185673.628699999</v>
          </cell>
          <cell r="H62">
            <v>21185673.628699999</v>
          </cell>
          <cell r="I62">
            <v>1304693.4024</v>
          </cell>
          <cell r="J62">
            <v>0</v>
          </cell>
          <cell r="K62">
            <v>1304693.4024</v>
          </cell>
          <cell r="L62">
            <v>257972.5466</v>
          </cell>
          <cell r="M62">
            <v>6828.7380999999996</v>
          </cell>
          <cell r="N62">
            <v>1039892.1176999999</v>
          </cell>
          <cell r="O62">
            <v>4351030.5530000003</v>
          </cell>
          <cell r="P62">
            <v>3774299.2299000002</v>
          </cell>
          <cell r="Q62">
            <v>576731.32310000004</v>
          </cell>
          <cell r="R62">
            <v>0</v>
          </cell>
          <cell r="S62">
            <v>0</v>
          </cell>
          <cell r="T62">
            <v>0</v>
          </cell>
          <cell r="U62">
            <v>15529949.6733</v>
          </cell>
          <cell r="V62">
            <v>751.74590000000001</v>
          </cell>
          <cell r="W62">
            <v>730.48159999999996</v>
          </cell>
          <cell r="X62">
            <v>17587.310000000001</v>
          </cell>
          <cell r="Y62">
            <v>20658.509999999998</v>
          </cell>
          <cell r="Z62">
            <v>20149.509999999998</v>
          </cell>
          <cell r="AA62">
            <v>509</v>
          </cell>
        </row>
        <row r="63">
          <cell r="G63">
            <v>22860189.002599999</v>
          </cell>
          <cell r="H63">
            <v>22860189.002599999</v>
          </cell>
          <cell r="I63">
            <v>1214033.6406</v>
          </cell>
          <cell r="J63">
            <v>0</v>
          </cell>
          <cell r="K63">
            <v>1214033.6406</v>
          </cell>
          <cell r="L63">
            <v>253622.94339999999</v>
          </cell>
          <cell r="M63">
            <v>7370.3849</v>
          </cell>
          <cell r="N63">
            <v>953040.31229999999</v>
          </cell>
          <cell r="O63">
            <v>4763907.3136999998</v>
          </cell>
          <cell r="P63">
            <v>2149349</v>
          </cell>
          <cell r="Q63">
            <v>800552.228</v>
          </cell>
          <cell r="R63">
            <v>1814006.0856999999</v>
          </cell>
          <cell r="S63">
            <v>0</v>
          </cell>
          <cell r="T63">
            <v>0</v>
          </cell>
          <cell r="U63">
            <v>16882248.048300002</v>
          </cell>
          <cell r="V63">
            <v>794.42319999999995</v>
          </cell>
          <cell r="W63">
            <v>775.82929999999999</v>
          </cell>
          <cell r="X63">
            <v>18423.75</v>
          </cell>
          <cell r="Y63">
            <v>21250.95</v>
          </cell>
          <cell r="Z63">
            <v>20528.55</v>
          </cell>
          <cell r="AA63">
            <v>722.4</v>
          </cell>
        </row>
        <row r="64">
          <cell r="G64">
            <v>11339432.5429</v>
          </cell>
          <cell r="H64">
            <v>11339432.5429</v>
          </cell>
          <cell r="I64">
            <v>989869.98419999995</v>
          </cell>
          <cell r="J64">
            <v>0</v>
          </cell>
          <cell r="K64">
            <v>989869.98419999995</v>
          </cell>
          <cell r="L64">
            <v>126434.98699999999</v>
          </cell>
          <cell r="M64">
            <v>3370.152</v>
          </cell>
          <cell r="N64">
            <v>860064.84519999998</v>
          </cell>
          <cell r="O64">
            <v>2928516.2601000001</v>
          </cell>
          <cell r="P64">
            <v>1507352.5416999999</v>
          </cell>
          <cell r="Q64">
            <v>213984.16399999999</v>
          </cell>
          <cell r="R64">
            <v>1207179.5544</v>
          </cell>
          <cell r="S64">
            <v>0</v>
          </cell>
          <cell r="T64">
            <v>0</v>
          </cell>
          <cell r="U64">
            <v>7421046.2986000003</v>
          </cell>
          <cell r="V64">
            <v>714.51369999999997</v>
          </cell>
          <cell r="W64">
            <v>729.34649999999999</v>
          </cell>
          <cell r="X64">
            <v>8392.1200000000008</v>
          </cell>
          <cell r="Y64">
            <v>10386.15</v>
          </cell>
          <cell r="Z64">
            <v>9990.15</v>
          </cell>
          <cell r="AA64">
            <v>396</v>
          </cell>
        </row>
        <row r="65">
          <cell r="G65">
            <v>5260844.6820999999</v>
          </cell>
          <cell r="H65">
            <v>5260844.6820999999</v>
          </cell>
          <cell r="I65">
            <v>361952.0895</v>
          </cell>
          <cell r="J65">
            <v>0</v>
          </cell>
          <cell r="K65">
            <v>361952.0895</v>
          </cell>
          <cell r="L65">
            <v>62331.500200000002</v>
          </cell>
          <cell r="M65">
            <v>1792.4201</v>
          </cell>
          <cell r="N65">
            <v>297828.1692</v>
          </cell>
          <cell r="O65">
            <v>932634.09420000005</v>
          </cell>
          <cell r="P65">
            <v>529510.46539999999</v>
          </cell>
          <cell r="Q65">
            <v>158467.05300000001</v>
          </cell>
          <cell r="R65">
            <v>244656.57579999999</v>
          </cell>
          <cell r="S65">
            <v>0</v>
          </cell>
          <cell r="T65">
            <v>0</v>
          </cell>
          <cell r="U65">
            <v>3966258.4983999999</v>
          </cell>
          <cell r="V65">
            <v>767.54510000000005</v>
          </cell>
          <cell r="W65">
            <v>746.00250000000005</v>
          </cell>
          <cell r="X65">
            <v>4151.1899999999996</v>
          </cell>
          <cell r="Y65">
            <v>5167.46</v>
          </cell>
          <cell r="Z65">
            <v>5042.66</v>
          </cell>
          <cell r="AA65">
            <v>124.8</v>
          </cell>
        </row>
        <row r="66">
          <cell r="G66">
            <v>24022392.5726</v>
          </cell>
          <cell r="H66">
            <v>24022392.5726</v>
          </cell>
          <cell r="I66">
            <v>319795.4387</v>
          </cell>
          <cell r="J66">
            <v>0</v>
          </cell>
          <cell r="K66">
            <v>319795.4387</v>
          </cell>
          <cell r="L66">
            <v>270815.70569999999</v>
          </cell>
          <cell r="M66">
            <v>7550.1637000000001</v>
          </cell>
          <cell r="N66">
            <v>41429.569300000003</v>
          </cell>
          <cell r="O66">
            <v>7020732.9172999999</v>
          </cell>
          <cell r="P66">
            <v>6262096.8550000004</v>
          </cell>
          <cell r="Q66">
            <v>758636.06229999999</v>
          </cell>
          <cell r="R66">
            <v>0</v>
          </cell>
          <cell r="S66">
            <v>0</v>
          </cell>
          <cell r="T66">
            <v>0</v>
          </cell>
          <cell r="U66">
            <v>16681864.216600001</v>
          </cell>
          <cell r="V66">
            <v>755.83010000000002</v>
          </cell>
          <cell r="W66">
            <v>710.16830000000004</v>
          </cell>
          <cell r="X66">
            <v>19189.900000000001</v>
          </cell>
          <cell r="Y66">
            <v>22070.9185</v>
          </cell>
          <cell r="Z66">
            <v>22070.9185</v>
          </cell>
          <cell r="AA66">
            <v>0</v>
          </cell>
        </row>
        <row r="68">
          <cell r="G68">
            <v>5005727.9985999996</v>
          </cell>
          <cell r="H68">
            <v>5005727.9985999996</v>
          </cell>
          <cell r="I68">
            <v>295963.38679999998</v>
          </cell>
          <cell r="J68">
            <v>0</v>
          </cell>
          <cell r="K68">
            <v>295963.38679999998</v>
          </cell>
          <cell r="L68">
            <v>50088.570299999999</v>
          </cell>
          <cell r="M68">
            <v>1311.6918000000001</v>
          </cell>
          <cell r="N68">
            <v>244563.12469999999</v>
          </cell>
          <cell r="O68">
            <v>1710205.9783999999</v>
          </cell>
          <cell r="P68">
            <v>1482799.5985999999</v>
          </cell>
          <cell r="Q68">
            <v>179759.38380000001</v>
          </cell>
          <cell r="R68">
            <v>47646.995999999999</v>
          </cell>
          <cell r="S68">
            <v>0</v>
          </cell>
          <cell r="T68">
            <v>0</v>
          </cell>
          <cell r="U68">
            <v>2999558.6334000002</v>
          </cell>
          <cell r="V68">
            <v>713.22969999999998</v>
          </cell>
          <cell r="W68">
            <v>745.66570000000002</v>
          </cell>
          <cell r="X68">
            <v>3476.2</v>
          </cell>
          <cell r="Y68">
            <v>4205.6000000000004</v>
          </cell>
          <cell r="Z68">
            <v>4070.6</v>
          </cell>
          <cell r="AA68">
            <v>135</v>
          </cell>
        </row>
        <row r="69">
          <cell r="G69">
            <v>41491657.070500001</v>
          </cell>
          <cell r="H69">
            <v>41491657.070500001</v>
          </cell>
          <cell r="I69">
            <v>3031683.6760999998</v>
          </cell>
          <cell r="J69">
            <v>406545.21</v>
          </cell>
          <cell r="K69">
            <v>2625138.4660999998</v>
          </cell>
          <cell r="L69">
            <v>494714.94679999998</v>
          </cell>
          <cell r="M69">
            <v>13096.2248</v>
          </cell>
          <cell r="N69">
            <v>2117327.2944999998</v>
          </cell>
          <cell r="O69">
            <v>8404092.3543999996</v>
          </cell>
          <cell r="P69">
            <v>7208619.5102000004</v>
          </cell>
          <cell r="Q69">
            <v>1053257.3803000001</v>
          </cell>
          <cell r="R69">
            <v>142215.4639</v>
          </cell>
          <cell r="S69">
            <v>0</v>
          </cell>
          <cell r="T69">
            <v>0</v>
          </cell>
          <cell r="U69">
            <v>30055881.039999999</v>
          </cell>
          <cell r="V69">
            <v>726.70050000000003</v>
          </cell>
          <cell r="W69">
            <v>700.3424</v>
          </cell>
          <cell r="X69">
            <v>35963.620000000003</v>
          </cell>
          <cell r="Y69">
            <v>41359.379999999997</v>
          </cell>
          <cell r="Z69">
            <v>40458.5</v>
          </cell>
          <cell r="AA69">
            <v>900.88</v>
          </cell>
        </row>
        <row r="70">
          <cell r="G70">
            <v>65216621.011299998</v>
          </cell>
          <cell r="H70">
            <v>65216621.011299998</v>
          </cell>
          <cell r="I70">
            <v>6452012.4002</v>
          </cell>
          <cell r="J70">
            <v>1137975.75</v>
          </cell>
          <cell r="K70">
            <v>5314036.6502</v>
          </cell>
          <cell r="L70">
            <v>837891.59680000006</v>
          </cell>
          <cell r="M70">
            <v>18458.448799999998</v>
          </cell>
          <cell r="N70">
            <v>4457686.6046000002</v>
          </cell>
          <cell r="O70">
            <v>22781074.2434</v>
          </cell>
          <cell r="P70">
            <v>20996084.668499999</v>
          </cell>
          <cell r="Q70">
            <v>1075124.7851</v>
          </cell>
          <cell r="R70">
            <v>709864.78980000003</v>
          </cell>
          <cell r="S70">
            <v>0</v>
          </cell>
          <cell r="T70">
            <v>0</v>
          </cell>
          <cell r="U70">
            <v>35983534.367700003</v>
          </cell>
          <cell r="V70">
            <v>466.66250000000002</v>
          </cell>
          <cell r="W70">
            <v>506.67910000000001</v>
          </cell>
          <cell r="X70">
            <v>71220.509999999995</v>
          </cell>
          <cell r="Y70">
            <v>77108.259999999995</v>
          </cell>
          <cell r="Z70">
            <v>73608.259999999995</v>
          </cell>
          <cell r="AA70">
            <v>3500</v>
          </cell>
        </row>
        <row r="71">
          <cell r="G71">
            <v>27336433.798999999</v>
          </cell>
          <cell r="H71">
            <v>27336433.798999999</v>
          </cell>
          <cell r="I71">
            <v>1774089.7686000001</v>
          </cell>
          <cell r="J71">
            <v>0</v>
          </cell>
          <cell r="K71">
            <v>1774089.7686000001</v>
          </cell>
          <cell r="L71">
            <v>305398.14549999998</v>
          </cell>
          <cell r="M71">
            <v>9657.9611000000004</v>
          </cell>
          <cell r="N71">
            <v>1459033.662</v>
          </cell>
          <cell r="O71">
            <v>3510666.9232000001</v>
          </cell>
          <cell r="P71">
            <v>2398021</v>
          </cell>
          <cell r="Q71">
            <v>1112645.9232000001</v>
          </cell>
          <cell r="R71">
            <v>0</v>
          </cell>
          <cell r="S71">
            <v>0</v>
          </cell>
          <cell r="T71">
            <v>0</v>
          </cell>
          <cell r="U71">
            <v>22051677.1072</v>
          </cell>
          <cell r="V71">
            <v>827.95989999999995</v>
          </cell>
          <cell r="W71">
            <v>793.26289999999995</v>
          </cell>
          <cell r="X71">
            <v>23766.17</v>
          </cell>
          <cell r="Y71">
            <v>26633.75</v>
          </cell>
          <cell r="Z71">
            <v>26124.75</v>
          </cell>
          <cell r="AA71">
            <v>509</v>
          </cell>
        </row>
        <row r="72">
          <cell r="I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Y72">
            <v>0</v>
          </cell>
        </row>
        <row r="73">
          <cell r="I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Y73">
            <v>0</v>
          </cell>
        </row>
        <row r="75">
          <cell r="G75">
            <v>507671.61560000002</v>
          </cell>
          <cell r="H75">
            <v>507671.61560000002</v>
          </cell>
          <cell r="I75">
            <v>46746.196600000003</v>
          </cell>
          <cell r="J75">
            <v>0</v>
          </cell>
          <cell r="K75">
            <v>46746.196600000003</v>
          </cell>
          <cell r="L75">
            <v>5086.3501999999999</v>
          </cell>
          <cell r="M75">
            <v>102.1858</v>
          </cell>
          <cell r="N75">
            <v>41557.660600000003</v>
          </cell>
          <cell r="O75">
            <v>246464.15210000001</v>
          </cell>
          <cell r="P75">
            <v>229367</v>
          </cell>
          <cell r="Q75">
            <v>0</v>
          </cell>
          <cell r="R75">
            <v>246464.15210000001</v>
          </cell>
          <cell r="S75">
            <v>0</v>
          </cell>
          <cell r="T75">
            <v>-229367</v>
          </cell>
          <cell r="U75">
            <v>214461.26689999999</v>
          </cell>
          <cell r="V75">
            <v>500.94900000000001</v>
          </cell>
          <cell r="W75">
            <v>534.08249999999998</v>
          </cell>
          <cell r="X75">
            <v>304.67</v>
          </cell>
          <cell r="Y75">
            <v>428.11</v>
          </cell>
          <cell r="Z75">
            <v>416.7</v>
          </cell>
          <cell r="AA75">
            <v>11.41</v>
          </cell>
        </row>
        <row r="76">
          <cell r="G76">
            <v>4001934.8724000002</v>
          </cell>
          <cell r="H76">
            <v>4001934.8724000002</v>
          </cell>
          <cell r="I76">
            <v>1592599.8805</v>
          </cell>
          <cell r="J76">
            <v>1217485.1000000001</v>
          </cell>
          <cell r="K76">
            <v>375114.78049999999</v>
          </cell>
          <cell r="L76">
            <v>50678.3923</v>
          </cell>
          <cell r="M76">
            <v>265.66140000000001</v>
          </cell>
          <cell r="N76">
            <v>324170.7268</v>
          </cell>
          <cell r="O76">
            <v>1733590.5089</v>
          </cell>
          <cell r="P76">
            <v>1511092.0094999999</v>
          </cell>
          <cell r="Q76">
            <v>222498.4994</v>
          </cell>
          <cell r="R76">
            <v>0</v>
          </cell>
          <cell r="S76">
            <v>0</v>
          </cell>
          <cell r="T76">
            <v>0</v>
          </cell>
          <cell r="U76">
            <v>675744.48300000001</v>
          </cell>
          <cell r="V76">
            <v>583.05610000000001</v>
          </cell>
          <cell r="W76">
            <v>534.47609999999997</v>
          </cell>
          <cell r="X76">
            <v>3047.7</v>
          </cell>
          <cell r="Y76">
            <v>1158.97</v>
          </cell>
          <cell r="Z76">
            <v>983.7</v>
          </cell>
          <cell r="AA76">
            <v>175.27</v>
          </cell>
        </row>
        <row r="77">
          <cell r="G77">
            <v>567851.11789999995</v>
          </cell>
          <cell r="H77">
            <v>567851.11789999995</v>
          </cell>
          <cell r="I77">
            <v>49402.847600000001</v>
          </cell>
          <cell r="J77">
            <v>0</v>
          </cell>
          <cell r="K77">
            <v>49402.847600000001</v>
          </cell>
          <cell r="L77">
            <v>7583.3539000000001</v>
          </cell>
          <cell r="M77">
            <v>94.062100000000001</v>
          </cell>
          <cell r="N77">
            <v>41725.431600000004</v>
          </cell>
          <cell r="O77">
            <v>301643.70520000003</v>
          </cell>
          <cell r="P77">
            <v>282615</v>
          </cell>
          <cell r="Q77">
            <v>0</v>
          </cell>
          <cell r="R77">
            <v>301643.70520000003</v>
          </cell>
          <cell r="S77">
            <v>0</v>
          </cell>
          <cell r="T77">
            <v>-282615</v>
          </cell>
          <cell r="U77">
            <v>216804.56510000001</v>
          </cell>
          <cell r="V77">
            <v>322.00290000000001</v>
          </cell>
          <cell r="W77">
            <v>312.59300000000002</v>
          </cell>
          <cell r="X77">
            <v>584.63070000000005</v>
          </cell>
          <cell r="Y77">
            <v>673.3</v>
          </cell>
          <cell r="Z77">
            <v>622</v>
          </cell>
          <cell r="AA77">
            <v>51.3</v>
          </cell>
        </row>
        <row r="78">
          <cell r="G78">
            <v>5104469.6580999997</v>
          </cell>
          <cell r="H78">
            <v>5104469.6580999997</v>
          </cell>
          <cell r="I78">
            <v>1072591.3799999999</v>
          </cell>
          <cell r="J78">
            <v>0</v>
          </cell>
          <cell r="K78">
            <v>1072591.3799999999</v>
          </cell>
          <cell r="L78">
            <v>148089.4118</v>
          </cell>
          <cell r="M78">
            <v>1038.0572999999999</v>
          </cell>
          <cell r="N78">
            <v>923463.91090000002</v>
          </cell>
          <cell r="O78">
            <v>1455549.298</v>
          </cell>
          <cell r="P78">
            <v>1152131.6188999999</v>
          </cell>
          <cell r="Q78">
            <v>303417.67910000001</v>
          </cell>
          <cell r="R78">
            <v>0</v>
          </cell>
          <cell r="S78">
            <v>0</v>
          </cell>
          <cell r="T78">
            <v>0</v>
          </cell>
          <cell r="U78">
            <v>2576328.9800999998</v>
          </cell>
          <cell r="V78">
            <v>162.99789999999999</v>
          </cell>
          <cell r="W78">
            <v>145.1028</v>
          </cell>
          <cell r="X78">
            <v>13950.45</v>
          </cell>
          <cell r="Y78">
            <v>15805.9</v>
          </cell>
          <cell r="Z78">
            <v>15365.2</v>
          </cell>
          <cell r="AA78">
            <v>440.7</v>
          </cell>
        </row>
        <row r="79">
          <cell r="G79">
            <v>9122204.2963999994</v>
          </cell>
          <cell r="H79">
            <v>9122204.2963999994</v>
          </cell>
          <cell r="I79">
            <v>367269.99489999999</v>
          </cell>
          <cell r="J79">
            <v>15142.6</v>
          </cell>
          <cell r="K79">
            <v>352127.39490000001</v>
          </cell>
          <cell r="L79">
            <v>68197.150200000004</v>
          </cell>
          <cell r="M79">
            <v>1857.7907</v>
          </cell>
          <cell r="N79">
            <v>282072.45400000003</v>
          </cell>
          <cell r="O79">
            <v>4740599.8236999996</v>
          </cell>
          <cell r="P79">
            <v>2301838</v>
          </cell>
          <cell r="Q79">
            <v>0</v>
          </cell>
          <cell r="R79">
            <v>4740599.8236999996</v>
          </cell>
          <cell r="S79">
            <v>0</v>
          </cell>
          <cell r="T79">
            <v>-2301838</v>
          </cell>
          <cell r="U79">
            <v>4014334.4778</v>
          </cell>
          <cell r="V79">
            <v>708.60540000000003</v>
          </cell>
          <cell r="W79">
            <v>733.77139999999997</v>
          </cell>
          <cell r="X79">
            <v>6707.01</v>
          </cell>
          <cell r="Y79">
            <v>5665.12</v>
          </cell>
          <cell r="Z79">
            <v>5416.53</v>
          </cell>
          <cell r="AA79">
            <v>248.59</v>
          </cell>
        </row>
        <row r="80">
          <cell r="G80">
            <v>22559919.2819</v>
          </cell>
          <cell r="H80">
            <v>22559919.2819</v>
          </cell>
          <cell r="I80">
            <v>3974901.3245000001</v>
          </cell>
          <cell r="J80">
            <v>1704169</v>
          </cell>
          <cell r="K80">
            <v>2270732.3245000001</v>
          </cell>
          <cell r="L80">
            <v>435891.98</v>
          </cell>
          <cell r="M80">
            <v>3639.4227000000001</v>
          </cell>
          <cell r="N80">
            <v>1831200.9217999999</v>
          </cell>
          <cell r="O80">
            <v>9822987.7424999997</v>
          </cell>
          <cell r="P80">
            <v>3531557.0287000001</v>
          </cell>
          <cell r="Q80">
            <v>991112.46880000003</v>
          </cell>
          <cell r="R80">
            <v>5129901.3449999997</v>
          </cell>
          <cell r="S80">
            <v>-170416.9</v>
          </cell>
          <cell r="T80">
            <v>0</v>
          </cell>
          <cell r="U80">
            <v>8762030.2149</v>
          </cell>
          <cell r="V80">
            <v>460.46660000000003</v>
          </cell>
          <cell r="W80">
            <v>438.19099999999997</v>
          </cell>
          <cell r="X80">
            <v>39227.82</v>
          </cell>
          <cell r="Y80">
            <v>19028.59</v>
          </cell>
          <cell r="Z80">
            <v>18080.5</v>
          </cell>
          <cell r="AA80">
            <v>948.09</v>
          </cell>
        </row>
        <row r="81">
          <cell r="G81">
            <v>24271554.559</v>
          </cell>
          <cell r="H81">
            <v>24271554.559</v>
          </cell>
          <cell r="I81">
            <v>2235033.7488000002</v>
          </cell>
          <cell r="J81">
            <v>97089.66</v>
          </cell>
          <cell r="K81">
            <v>2137944.0888</v>
          </cell>
          <cell r="L81">
            <v>336602.57980000001</v>
          </cell>
          <cell r="M81">
            <v>6705.6297999999997</v>
          </cell>
          <cell r="N81">
            <v>1794635.8792000001</v>
          </cell>
          <cell r="O81">
            <v>6144647.7324999999</v>
          </cell>
          <cell r="P81">
            <v>2069131.55</v>
          </cell>
          <cell r="Q81">
            <v>373379.28499999997</v>
          </cell>
          <cell r="R81">
            <v>3702136.8975</v>
          </cell>
          <cell r="S81">
            <v>0</v>
          </cell>
          <cell r="T81">
            <v>0</v>
          </cell>
          <cell r="U81">
            <v>15891873.0777</v>
          </cell>
          <cell r="V81">
            <v>568.24419999999998</v>
          </cell>
          <cell r="W81">
            <v>530.98889999999994</v>
          </cell>
          <cell r="X81">
            <v>24950.2</v>
          </cell>
          <cell r="Y81">
            <v>27966.627499999999</v>
          </cell>
          <cell r="Z81">
            <v>27734.799999999999</v>
          </cell>
          <cell r="AA81">
            <v>231.82749999999999</v>
          </cell>
        </row>
        <row r="82">
          <cell r="G82">
            <v>12111474.986500001</v>
          </cell>
          <cell r="H82">
            <v>12111474.986500001</v>
          </cell>
          <cell r="I82">
            <v>227481.90220000001</v>
          </cell>
          <cell r="J82">
            <v>0</v>
          </cell>
          <cell r="K82">
            <v>227481.90220000001</v>
          </cell>
          <cell r="L82">
            <v>150459.13190000001</v>
          </cell>
          <cell r="M82">
            <v>2192.2141000000001</v>
          </cell>
          <cell r="N82">
            <v>74830.556200000006</v>
          </cell>
          <cell r="O82">
            <v>3515023.4980000001</v>
          </cell>
          <cell r="P82">
            <v>3416895</v>
          </cell>
          <cell r="Q82">
            <v>265409.848</v>
          </cell>
          <cell r="R82">
            <v>0</v>
          </cell>
          <cell r="S82">
            <v>167281.35</v>
          </cell>
          <cell r="T82">
            <v>0</v>
          </cell>
          <cell r="U82">
            <v>8368969.5862999996</v>
          </cell>
          <cell r="V82">
            <v>662.81730000000005</v>
          </cell>
          <cell r="W82">
            <v>659.10429999999997</v>
          </cell>
          <cell r="X82">
            <v>10986.86</v>
          </cell>
          <cell r="Y82">
            <v>12626.36</v>
          </cell>
          <cell r="Z82">
            <v>12626.36</v>
          </cell>
          <cell r="AA82">
            <v>0</v>
          </cell>
        </row>
        <row r="83">
          <cell r="G83">
            <v>9488774.4492000006</v>
          </cell>
          <cell r="H83">
            <v>9488774.4492000006</v>
          </cell>
          <cell r="I83">
            <v>511257.38299999997</v>
          </cell>
          <cell r="J83">
            <v>0</v>
          </cell>
          <cell r="K83">
            <v>511257.38299999997</v>
          </cell>
          <cell r="L83">
            <v>104035.579</v>
          </cell>
          <cell r="M83">
            <v>2686.6181000000001</v>
          </cell>
          <cell r="N83">
            <v>404535.18589999998</v>
          </cell>
          <cell r="O83">
            <v>2805071.1507000001</v>
          </cell>
          <cell r="P83">
            <v>2158615.2703</v>
          </cell>
          <cell r="Q83">
            <v>479304.59950000001</v>
          </cell>
          <cell r="R83">
            <v>167151.28090000001</v>
          </cell>
          <cell r="S83">
            <v>0</v>
          </cell>
          <cell r="T83">
            <v>0</v>
          </cell>
          <cell r="U83">
            <v>6172445.9155000001</v>
          </cell>
          <cell r="V83">
            <v>719.35490000000004</v>
          </cell>
          <cell r="W83">
            <v>697.12879999999996</v>
          </cell>
          <cell r="X83">
            <v>7137.0950000000003</v>
          </cell>
          <cell r="Y83">
            <v>8580.5300000000007</v>
          </cell>
          <cell r="Z83">
            <v>8580.5300000000007</v>
          </cell>
          <cell r="AA83">
            <v>0</v>
          </cell>
        </row>
        <row r="84">
          <cell r="G84">
            <v>7442573.8594000004</v>
          </cell>
          <cell r="H84">
            <v>7442573.8594000004</v>
          </cell>
          <cell r="I84">
            <v>707462.3014</v>
          </cell>
          <cell r="J84">
            <v>201587.06700000001</v>
          </cell>
          <cell r="K84">
            <v>505875.23440000002</v>
          </cell>
          <cell r="L84">
            <v>82121.358399999997</v>
          </cell>
          <cell r="M84">
            <v>1953.5026</v>
          </cell>
          <cell r="N84">
            <v>421800.37339999998</v>
          </cell>
          <cell r="O84">
            <v>2253430.2395000001</v>
          </cell>
          <cell r="P84">
            <v>995430</v>
          </cell>
          <cell r="Q84">
            <v>183703.66800000001</v>
          </cell>
          <cell r="R84">
            <v>1074296.5715000001</v>
          </cell>
          <cell r="S84">
            <v>0</v>
          </cell>
          <cell r="T84">
            <v>0</v>
          </cell>
          <cell r="U84">
            <v>4481681.3185000001</v>
          </cell>
          <cell r="V84">
            <v>652.50350000000003</v>
          </cell>
          <cell r="W84">
            <v>640.64769999999999</v>
          </cell>
          <cell r="X84">
            <v>5697.01</v>
          </cell>
          <cell r="Y84">
            <v>6868.44</v>
          </cell>
          <cell r="Z84">
            <v>6545.61</v>
          </cell>
          <cell r="AA84">
            <v>322.83</v>
          </cell>
        </row>
        <row r="85">
          <cell r="G85">
            <v>15176171.9099</v>
          </cell>
          <cell r="H85">
            <v>15176171.9099</v>
          </cell>
          <cell r="I85">
            <v>11352653.5286</v>
          </cell>
          <cell r="J85">
            <v>10798331.5897</v>
          </cell>
          <cell r="K85">
            <v>554321.93889999995</v>
          </cell>
          <cell r="L85">
            <v>551695.5466</v>
          </cell>
          <cell r="M85">
            <v>0</v>
          </cell>
          <cell r="N85">
            <v>2626.3923</v>
          </cell>
          <cell r="O85">
            <v>2600987.1105999998</v>
          </cell>
          <cell r="P85">
            <v>3785456.0521999998</v>
          </cell>
          <cell r="Q85">
            <v>314114.1054</v>
          </cell>
          <cell r="R85">
            <v>1120515.9029999999</v>
          </cell>
          <cell r="S85">
            <v>1394098.95</v>
          </cell>
          <cell r="T85">
            <v>-1225000</v>
          </cell>
          <cell r="U85">
            <v>1222531.2707</v>
          </cell>
          <cell r="W85">
            <v>0</v>
          </cell>
          <cell r="X85">
            <v>46743.79</v>
          </cell>
          <cell r="Y85">
            <v>0</v>
          </cell>
          <cell r="Z85">
            <v>0</v>
          </cell>
          <cell r="AA85">
            <v>0</v>
          </cell>
        </row>
        <row r="86">
          <cell r="I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Y86">
            <v>0</v>
          </cell>
        </row>
        <row r="87">
          <cell r="G87">
            <v>5277197.6774000004</v>
          </cell>
          <cell r="H87">
            <v>5277197.6774000004</v>
          </cell>
          <cell r="I87">
            <v>308258.90169999999</v>
          </cell>
          <cell r="J87">
            <v>0</v>
          </cell>
          <cell r="K87">
            <v>308258.90169999999</v>
          </cell>
          <cell r="L87">
            <v>62591.433199999999</v>
          </cell>
          <cell r="M87">
            <v>1409.0525</v>
          </cell>
          <cell r="N87">
            <v>244258.416</v>
          </cell>
          <cell r="O87">
            <v>1724100.2050000001</v>
          </cell>
          <cell r="P87">
            <v>1421387.987</v>
          </cell>
          <cell r="Q87">
            <v>302712.21799999999</v>
          </cell>
          <cell r="R87">
            <v>0</v>
          </cell>
          <cell r="S87">
            <v>0</v>
          </cell>
          <cell r="T87">
            <v>0</v>
          </cell>
          <cell r="U87">
            <v>3244838.5707</v>
          </cell>
          <cell r="V87">
            <v>627.53729999999996</v>
          </cell>
          <cell r="W87">
            <v>610.19960000000003</v>
          </cell>
          <cell r="X87">
            <v>4224.8</v>
          </cell>
          <cell r="Y87">
            <v>5170.75</v>
          </cell>
          <cell r="Z87">
            <v>5008</v>
          </cell>
          <cell r="AA87">
            <v>162.75</v>
          </cell>
        </row>
        <row r="88"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W88">
            <v>0</v>
          </cell>
          <cell r="Y88">
            <v>0</v>
          </cell>
        </row>
        <row r="89">
          <cell r="I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Y89">
            <v>0</v>
          </cell>
        </row>
        <row r="91">
          <cell r="G91">
            <v>10075324.5272</v>
          </cell>
          <cell r="H91">
            <v>10075324.5272</v>
          </cell>
          <cell r="I91">
            <v>4566167.8512000004</v>
          </cell>
          <cell r="J91">
            <v>4521433.4000000004</v>
          </cell>
          <cell r="K91">
            <v>44734.451200000003</v>
          </cell>
          <cell r="L91">
            <v>18195.307400000002</v>
          </cell>
          <cell r="M91">
            <v>0</v>
          </cell>
          <cell r="N91">
            <v>26539.143800000002</v>
          </cell>
          <cell r="O91">
            <v>5509156.6798</v>
          </cell>
          <cell r="P91">
            <v>0</v>
          </cell>
          <cell r="Q91">
            <v>0</v>
          </cell>
          <cell r="R91">
            <v>4635208.9198000003</v>
          </cell>
          <cell r="S91">
            <v>-873947.76</v>
          </cell>
          <cell r="T91">
            <v>0</v>
          </cell>
          <cell r="U91">
            <v>-3.8E-3</v>
          </cell>
          <cell r="W91">
            <v>0</v>
          </cell>
          <cell r="X91">
            <v>4899.0182000000004</v>
          </cell>
          <cell r="Y91">
            <v>0</v>
          </cell>
          <cell r="Z91">
            <v>0</v>
          </cell>
          <cell r="AA91">
            <v>0</v>
          </cell>
        </row>
        <row r="92">
          <cell r="G92">
            <v>12191596.4981</v>
          </cell>
          <cell r="H92">
            <v>12191596.4981</v>
          </cell>
          <cell r="I92">
            <v>4668602.0848000003</v>
          </cell>
          <cell r="J92">
            <v>4232040.7</v>
          </cell>
          <cell r="K92">
            <v>436561.3848</v>
          </cell>
          <cell r="L92">
            <v>110837.0126</v>
          </cell>
          <cell r="M92">
            <v>1946.8179</v>
          </cell>
          <cell r="N92">
            <v>323777.55430000002</v>
          </cell>
          <cell r="O92">
            <v>3036594.5743</v>
          </cell>
          <cell r="P92">
            <v>555416.89399999997</v>
          </cell>
          <cell r="Q92">
            <v>2481177.6803000001</v>
          </cell>
          <cell r="R92">
            <v>0</v>
          </cell>
          <cell r="S92">
            <v>0</v>
          </cell>
          <cell r="T92">
            <v>0</v>
          </cell>
          <cell r="U92">
            <v>4486399.8389999997</v>
          </cell>
          <cell r="V92">
            <v>747.70839999999998</v>
          </cell>
          <cell r="W92">
            <v>725.99350000000004</v>
          </cell>
          <cell r="X92">
            <v>7602.84</v>
          </cell>
          <cell r="Y92">
            <v>6000.2</v>
          </cell>
          <cell r="Z92">
            <v>5641</v>
          </cell>
          <cell r="AA92">
            <v>359.2</v>
          </cell>
        </row>
        <row r="93">
          <cell r="G93">
            <v>11709608.897700001</v>
          </cell>
          <cell r="H93">
            <v>11709608.897700001</v>
          </cell>
          <cell r="I93">
            <v>268069.0001</v>
          </cell>
          <cell r="J93">
            <v>0</v>
          </cell>
          <cell r="K93">
            <v>268069.0001</v>
          </cell>
          <cell r="L93">
            <v>78738.473800000007</v>
          </cell>
          <cell r="M93">
            <v>3501.4636</v>
          </cell>
          <cell r="N93">
            <v>185829.06270000001</v>
          </cell>
          <cell r="O93">
            <v>3491149.8872000002</v>
          </cell>
          <cell r="P93">
            <v>1695070.5015</v>
          </cell>
          <cell r="Q93">
            <v>654043.38009999995</v>
          </cell>
          <cell r="R93">
            <v>1142036.0056</v>
          </cell>
          <cell r="S93">
            <v>0</v>
          </cell>
          <cell r="T93">
            <v>0</v>
          </cell>
          <cell r="U93">
            <v>7950390.0104</v>
          </cell>
          <cell r="V93">
            <v>1210.8330000000001</v>
          </cell>
          <cell r="W93">
            <v>1193.2145</v>
          </cell>
          <cell r="X93">
            <v>5549.54</v>
          </cell>
          <cell r="Y93">
            <v>6566.05</v>
          </cell>
          <cell r="Z93">
            <v>6566.05</v>
          </cell>
          <cell r="AA93">
            <v>0</v>
          </cell>
        </row>
        <row r="94">
          <cell r="G94">
            <v>6263824.608</v>
          </cell>
          <cell r="H94">
            <v>6263824.608</v>
          </cell>
          <cell r="I94">
            <v>336799.97279999999</v>
          </cell>
          <cell r="J94">
            <v>0</v>
          </cell>
          <cell r="K94">
            <v>336799.97279999999</v>
          </cell>
          <cell r="L94">
            <v>70601.186900000001</v>
          </cell>
          <cell r="M94">
            <v>709.0548</v>
          </cell>
          <cell r="N94">
            <v>265489.73109999998</v>
          </cell>
          <cell r="O94">
            <v>4234608.5283000004</v>
          </cell>
          <cell r="P94">
            <v>0</v>
          </cell>
          <cell r="Q94">
            <v>0</v>
          </cell>
          <cell r="R94">
            <v>4234608.5283000004</v>
          </cell>
          <cell r="S94">
            <v>0</v>
          </cell>
          <cell r="T94">
            <v>0</v>
          </cell>
          <cell r="U94">
            <v>1692416.1069</v>
          </cell>
          <cell r="V94">
            <v>288.82350000000002</v>
          </cell>
          <cell r="W94">
            <v>270.7561</v>
          </cell>
          <cell r="X94">
            <v>4358.0200000000004</v>
          </cell>
          <cell r="Y94">
            <v>5859.69</v>
          </cell>
          <cell r="Z94">
            <v>5734.3</v>
          </cell>
          <cell r="AA94">
            <v>125.39</v>
          </cell>
        </row>
        <row r="95">
          <cell r="G95">
            <v>4439132.2289000005</v>
          </cell>
          <cell r="H95">
            <v>4439132.2289000005</v>
          </cell>
          <cell r="I95">
            <v>606117.6</v>
          </cell>
          <cell r="J95">
            <v>606117.6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3833014.6329000001</v>
          </cell>
          <cell r="P95">
            <v>809821</v>
          </cell>
          <cell r="Q95">
            <v>0</v>
          </cell>
          <cell r="R95">
            <v>3597080.7228999999</v>
          </cell>
          <cell r="S95">
            <v>0</v>
          </cell>
          <cell r="T95">
            <v>-573887.09</v>
          </cell>
          <cell r="U95">
            <v>-4.0000000000000001E-3</v>
          </cell>
          <cell r="W95">
            <v>0</v>
          </cell>
          <cell r="X95">
            <v>1093.1400000000001</v>
          </cell>
          <cell r="Y95">
            <v>0</v>
          </cell>
          <cell r="Z95">
            <v>0</v>
          </cell>
          <cell r="AA95">
            <v>0</v>
          </cell>
        </row>
        <row r="96">
          <cell r="G96">
            <v>1138796.1850000001</v>
          </cell>
          <cell r="H96">
            <v>1138796.1850000001</v>
          </cell>
          <cell r="I96">
            <v>776548.89</v>
          </cell>
          <cell r="J96">
            <v>776548.89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362247.29499999998</v>
          </cell>
          <cell r="P96">
            <v>0</v>
          </cell>
          <cell r="Q96">
            <v>0</v>
          </cell>
          <cell r="R96">
            <v>362247.29499999998</v>
          </cell>
          <cell r="S96">
            <v>0</v>
          </cell>
          <cell r="T96">
            <v>0</v>
          </cell>
          <cell r="U96">
            <v>0</v>
          </cell>
          <cell r="W96">
            <v>0</v>
          </cell>
          <cell r="X96">
            <v>79.8</v>
          </cell>
          <cell r="Y96">
            <v>0</v>
          </cell>
        </row>
        <row r="97">
          <cell r="G97">
            <v>2322394.1685000001</v>
          </cell>
          <cell r="H97">
            <v>2322394.1685000001</v>
          </cell>
          <cell r="I97">
            <v>493482</v>
          </cell>
          <cell r="J97">
            <v>493482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1828912.1684999999</v>
          </cell>
          <cell r="P97">
            <v>0</v>
          </cell>
          <cell r="Q97">
            <v>0</v>
          </cell>
          <cell r="R97">
            <v>2073286.1684999999</v>
          </cell>
          <cell r="S97">
            <v>244374</v>
          </cell>
          <cell r="T97">
            <v>0</v>
          </cell>
          <cell r="U97">
            <v>0</v>
          </cell>
          <cell r="W97">
            <v>0</v>
          </cell>
          <cell r="X97">
            <v>1219.6199999999999</v>
          </cell>
          <cell r="Y97">
            <v>0</v>
          </cell>
          <cell r="Z97">
            <v>0</v>
          </cell>
          <cell r="AA97">
            <v>0</v>
          </cell>
        </row>
        <row r="98">
          <cell r="G98">
            <v>4588937.5045999996</v>
          </cell>
          <cell r="H98">
            <v>4588937.5045999996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4588937.5045999996</v>
          </cell>
          <cell r="P98">
            <v>0</v>
          </cell>
          <cell r="Q98">
            <v>0</v>
          </cell>
          <cell r="R98">
            <v>4471302.2746000001</v>
          </cell>
          <cell r="S98">
            <v>-117635.23</v>
          </cell>
          <cell r="T98">
            <v>0</v>
          </cell>
          <cell r="U98">
            <v>0</v>
          </cell>
          <cell r="W98">
            <v>0</v>
          </cell>
          <cell r="X98">
            <v>1912.5039999999999</v>
          </cell>
          <cell r="Y98">
            <v>0</v>
          </cell>
          <cell r="Z98">
            <v>0</v>
          </cell>
          <cell r="AA98">
            <v>0</v>
          </cell>
        </row>
        <row r="99">
          <cell r="G99">
            <v>1651243.9957999999</v>
          </cell>
          <cell r="H99">
            <v>1651243.9957999999</v>
          </cell>
          <cell r="I99">
            <v>45898.885999999999</v>
          </cell>
          <cell r="J99">
            <v>0</v>
          </cell>
          <cell r="K99">
            <v>45898.885999999999</v>
          </cell>
          <cell r="L99">
            <v>12966.324699999999</v>
          </cell>
          <cell r="M99">
            <v>600.03269999999998</v>
          </cell>
          <cell r="N99">
            <v>32332.528600000001</v>
          </cell>
          <cell r="O99">
            <v>240818.8376</v>
          </cell>
          <cell r="P99">
            <v>183303.70319999999</v>
          </cell>
          <cell r="Q99">
            <v>57515.134400000003</v>
          </cell>
          <cell r="R99">
            <v>0</v>
          </cell>
          <cell r="S99">
            <v>0</v>
          </cell>
          <cell r="T99">
            <v>0</v>
          </cell>
          <cell r="U99">
            <v>1364526.2722</v>
          </cell>
          <cell r="V99">
            <v>1204.9861000000001</v>
          </cell>
          <cell r="W99">
            <v>1208.9801</v>
          </cell>
          <cell r="X99">
            <v>971.32</v>
          </cell>
          <cell r="Y99">
            <v>1132.4000000000001</v>
          </cell>
          <cell r="Z99">
            <v>1094.1400000000001</v>
          </cell>
          <cell r="AA99">
            <v>38.26</v>
          </cell>
        </row>
        <row r="100">
          <cell r="G100">
            <v>1798099.5819999999</v>
          </cell>
          <cell r="H100">
            <v>1798099.5819999999</v>
          </cell>
          <cell r="I100">
            <v>255883.29</v>
          </cell>
          <cell r="J100">
            <v>255883.29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1542216.2919999999</v>
          </cell>
          <cell r="P100">
            <v>0</v>
          </cell>
          <cell r="Q100">
            <v>0</v>
          </cell>
          <cell r="R100">
            <v>1393952.0319999999</v>
          </cell>
          <cell r="S100">
            <v>-148264.26</v>
          </cell>
          <cell r="T100">
            <v>0</v>
          </cell>
          <cell r="U100">
            <v>0</v>
          </cell>
          <cell r="W100">
            <v>0</v>
          </cell>
          <cell r="X100">
            <v>308.10000000000002</v>
          </cell>
          <cell r="Y100">
            <v>0</v>
          </cell>
          <cell r="Z100">
            <v>0</v>
          </cell>
          <cell r="AA100">
            <v>0</v>
          </cell>
        </row>
        <row r="101">
          <cell r="G101">
            <v>528428.48770000006</v>
          </cell>
          <cell r="H101">
            <v>528428.48770000006</v>
          </cell>
          <cell r="I101">
            <v>77351.865900000004</v>
          </cell>
          <cell r="J101">
            <v>77351.865900000004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451076.62180000002</v>
          </cell>
          <cell r="P101">
            <v>0</v>
          </cell>
          <cell r="Q101">
            <v>20798.7042</v>
          </cell>
          <cell r="R101">
            <v>283747.91759999999</v>
          </cell>
          <cell r="S101">
            <v>-146530</v>
          </cell>
          <cell r="T101">
            <v>0</v>
          </cell>
          <cell r="U101">
            <v>0</v>
          </cell>
          <cell r="W101">
            <v>0</v>
          </cell>
          <cell r="X101">
            <v>314.03199999999998</v>
          </cell>
          <cell r="Y101">
            <v>0</v>
          </cell>
          <cell r="Z101">
            <v>0</v>
          </cell>
          <cell r="AA101">
            <v>0</v>
          </cell>
        </row>
        <row r="103">
          <cell r="G103">
            <v>417647.245</v>
          </cell>
          <cell r="I103">
            <v>77739.176999999996</v>
          </cell>
          <cell r="K103">
            <v>77739.176999999996</v>
          </cell>
          <cell r="L103">
            <v>5016.4691000000003</v>
          </cell>
          <cell r="M103">
            <v>151.91069999999999</v>
          </cell>
          <cell r="N103">
            <v>72570.797200000001</v>
          </cell>
          <cell r="O103">
            <v>0</v>
          </cell>
          <cell r="P103">
            <v>0</v>
          </cell>
          <cell r="S103">
            <v>0</v>
          </cell>
          <cell r="T103">
            <v>0</v>
          </cell>
          <cell r="U103">
            <v>339908.06800000003</v>
          </cell>
          <cell r="V103">
            <v>752.00900000000001</v>
          </cell>
          <cell r="Y103">
            <v>452</v>
          </cell>
          <cell r="Z103">
            <v>452</v>
          </cell>
        </row>
        <row r="104">
          <cell r="G104">
            <v>0</v>
          </cell>
          <cell r="I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697.12879999999996</v>
          </cell>
          <cell r="Y104">
            <v>0</v>
          </cell>
        </row>
        <row r="105">
          <cell r="G105">
            <v>2087436.9701</v>
          </cell>
          <cell r="I105">
            <v>250958.76060000001</v>
          </cell>
          <cell r="K105">
            <v>250958.76060000001</v>
          </cell>
          <cell r="L105">
            <v>52170.738499999999</v>
          </cell>
          <cell r="M105">
            <v>820.75340000000006</v>
          </cell>
          <cell r="N105">
            <v>197967.26869999999</v>
          </cell>
          <cell r="O105">
            <v>0</v>
          </cell>
          <cell r="P105">
            <v>0</v>
          </cell>
          <cell r="S105">
            <v>0</v>
          </cell>
          <cell r="T105">
            <v>0</v>
          </cell>
          <cell r="U105">
            <v>1836478.2095000001</v>
          </cell>
          <cell r="V105">
            <v>530.98889999999994</v>
          </cell>
          <cell r="Y105">
            <v>3458.6</v>
          </cell>
          <cell r="Z105">
            <v>3458.6</v>
          </cell>
        </row>
        <row r="106">
          <cell r="G106">
            <v>704783.2574</v>
          </cell>
          <cell r="I106">
            <v>7781.299</v>
          </cell>
          <cell r="K106">
            <v>7781.299</v>
          </cell>
          <cell r="L106">
            <v>7469.7969999999996</v>
          </cell>
          <cell r="M106">
            <v>311.50200000000001</v>
          </cell>
          <cell r="N106">
            <v>0</v>
          </cell>
          <cell r="O106">
            <v>0</v>
          </cell>
          <cell r="P106">
            <v>0</v>
          </cell>
          <cell r="S106">
            <v>0</v>
          </cell>
          <cell r="T106">
            <v>0</v>
          </cell>
          <cell r="U106">
            <v>697001.9584</v>
          </cell>
          <cell r="V106">
            <v>653.23519999999996</v>
          </cell>
          <cell r="Y106">
            <v>1067</v>
          </cell>
          <cell r="Z106">
            <v>1067</v>
          </cell>
        </row>
        <row r="107">
          <cell r="G107">
            <v>2610650.0798999998</v>
          </cell>
          <cell r="I107">
            <v>164446.82999999999</v>
          </cell>
          <cell r="K107">
            <v>164446.82999999999</v>
          </cell>
          <cell r="L107">
            <v>28343.058000000001</v>
          </cell>
          <cell r="M107">
            <v>1093.2499</v>
          </cell>
          <cell r="N107">
            <v>135010.5221</v>
          </cell>
          <cell r="O107">
            <v>0</v>
          </cell>
          <cell r="P107">
            <v>0</v>
          </cell>
          <cell r="S107">
            <v>0</v>
          </cell>
          <cell r="T107">
            <v>0</v>
          </cell>
          <cell r="U107">
            <v>2446203.2499000002</v>
          </cell>
          <cell r="V107">
            <v>772.50149999999996</v>
          </cell>
          <cell r="Y107">
            <v>3166.6</v>
          </cell>
          <cell r="Z107">
            <v>3166.6</v>
          </cell>
        </row>
        <row r="108">
          <cell r="G108">
            <v>0</v>
          </cell>
          <cell r="I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577.53700000000003</v>
          </cell>
          <cell r="Y108">
            <v>0</v>
          </cell>
        </row>
        <row r="109">
          <cell r="G109">
            <v>9435252.7686000001</v>
          </cell>
          <cell r="I109">
            <v>2187012.3185999999</v>
          </cell>
          <cell r="K109">
            <v>2187012.3185999999</v>
          </cell>
          <cell r="L109">
            <v>275579.11349999998</v>
          </cell>
          <cell r="M109">
            <v>9461.2332000000006</v>
          </cell>
          <cell r="N109">
            <v>1901971.9719</v>
          </cell>
          <cell r="O109">
            <v>0</v>
          </cell>
          <cell r="S109">
            <v>0</v>
          </cell>
          <cell r="T109">
            <v>0</v>
          </cell>
          <cell r="U109">
            <v>7248240.4500000002</v>
          </cell>
          <cell r="V109">
            <v>682.83</v>
          </cell>
          <cell r="Y109">
            <v>10615</v>
          </cell>
          <cell r="Z109">
            <v>10615</v>
          </cell>
        </row>
        <row r="110">
          <cell r="G110">
            <v>94228.175499999998</v>
          </cell>
          <cell r="I110">
            <v>0</v>
          </cell>
          <cell r="K110">
            <v>0</v>
          </cell>
          <cell r="L110">
            <v>0</v>
          </cell>
          <cell r="M110">
            <v>0</v>
          </cell>
          <cell r="O110">
            <v>0</v>
          </cell>
          <cell r="S110">
            <v>0</v>
          </cell>
          <cell r="T110">
            <v>0</v>
          </cell>
          <cell r="U110">
            <v>94228.175499999998</v>
          </cell>
          <cell r="V110">
            <v>534.08249999999998</v>
          </cell>
          <cell r="Y110">
            <v>176.43</v>
          </cell>
          <cell r="Z110">
            <v>176.43</v>
          </cell>
        </row>
        <row r="111">
          <cell r="G111">
            <v>1089903.1140000001</v>
          </cell>
          <cell r="I111">
            <v>0</v>
          </cell>
          <cell r="K111">
            <v>0</v>
          </cell>
          <cell r="L111">
            <v>0</v>
          </cell>
          <cell r="M111">
            <v>0</v>
          </cell>
          <cell r="O111">
            <v>0</v>
          </cell>
          <cell r="S111">
            <v>0</v>
          </cell>
          <cell r="T111">
            <v>0</v>
          </cell>
          <cell r="U111">
            <v>1089903.1140000001</v>
          </cell>
          <cell r="V111">
            <v>777.78</v>
          </cell>
          <cell r="Y111">
            <v>1401.3</v>
          </cell>
          <cell r="Z111">
            <v>1401.3</v>
          </cell>
        </row>
      </sheetData>
      <sheetData sheetId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правления 30.05.2006"/>
      <sheetName val="Заголовок"/>
      <sheetName val="Содержание"/>
      <sheetName val="3"/>
      <sheetName val="4"/>
      <sheetName val="5"/>
      <sheetName val="6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2.3"/>
      <sheetName val="перекрестка"/>
      <sheetName val="RAB_МСК_от 16.11.2010"/>
      <sheetName val="TDSheet"/>
      <sheetName val="Свод"/>
      <sheetName val="Регионы"/>
      <sheetName val="Ф-1 (для АО-энерго)"/>
      <sheetName val="Ф-2 (для АО-энерго)"/>
      <sheetName val="Справочники"/>
      <sheetName val="ИПР 2012"/>
      <sheetName val="ИПР 2012-2017"/>
      <sheetName val="прил. 1.1"/>
      <sheetName val="прил. 1.2 "/>
      <sheetName val="прил. 1.3"/>
      <sheetName val="прил. 1.4"/>
      <sheetName val="прил. 2.2"/>
      <sheetName val="прил. 4.2"/>
      <sheetName val="1.2"/>
      <sheetName val="стадия реализации"/>
      <sheetName val="ввод-вывод"/>
      <sheetName val="2.2_прил."/>
      <sheetName val="2008 -2010"/>
      <sheetName val="ээ"/>
      <sheetName val="СарРС"/>
      <sheetName val="ЭТЛ"/>
      <sheetName val="Добло"/>
      <sheetName val="TEHSHEET"/>
      <sheetName val="исправления_30_05_2006"/>
      <sheetName val="17_1"/>
      <sheetName val="18_2"/>
      <sheetName val="20_1"/>
      <sheetName val="21_3"/>
      <sheetName val="P2_1"/>
      <sheetName val="P2_2"/>
      <sheetName val="2_3"/>
      <sheetName val="RAB_МСК_от_16_11_2010"/>
      <sheetName val="Ф-1_(для_АО-энерго)"/>
      <sheetName val="Ф-2_(для_АО-энерго)"/>
      <sheetName val="ИПР_2012"/>
      <sheetName val="ИПР_2012-2017"/>
      <sheetName val="прил__1_1"/>
      <sheetName val="прил__1_2_"/>
      <sheetName val="прил__1_3"/>
      <sheetName val="прил__1_4"/>
      <sheetName val="прил__2_2"/>
      <sheetName val="прил__4_2"/>
      <sheetName val="1_2"/>
      <sheetName val="стадия_реализации"/>
      <sheetName val="2_2_прил_"/>
      <sheetName val="2008_-2010"/>
      <sheetName val="0"/>
      <sheetName val="1"/>
      <sheetName val="10"/>
      <sheetName val="11"/>
      <sheetName val="12"/>
      <sheetName val="13"/>
      <sheetName val="14"/>
      <sheetName val="18"/>
      <sheetName val="19"/>
      <sheetName val="2"/>
      <sheetName val="21"/>
      <sheetName val="22"/>
      <sheetName val="23"/>
      <sheetName val="24.1"/>
      <sheetName val="26"/>
      <sheetName val="28"/>
      <sheetName val="29"/>
      <sheetName val="4.1"/>
      <sheetName val="8"/>
      <sheetName val="9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Форма 4"/>
      <sheetName val="Лист1"/>
      <sheetName val="Лист2"/>
      <sheetName val="Лист3"/>
      <sheetName val="Расчёт НВВ по RAB"/>
      <sheetName val="Расчёт расходов по RAB"/>
      <sheetName val="топливо2009"/>
      <sheetName val="2009"/>
      <sheetName val="Структура"/>
      <sheetName val="Данные МРСК мощность"/>
      <sheetName val="Данные МРСК энергия"/>
      <sheetName val="числ факт"/>
      <sheetName val="FST5"/>
      <sheetName val="Титульный"/>
      <sheetName val="2.1"/>
      <sheetName val="2.2"/>
    </sheetNames>
    <sheetDataSet>
      <sheetData sheetId="0">
        <row r="4">
          <cell r="K4" t="str">
            <v>Проектная мощность/
протяженность сетей (корректировка)</v>
          </cell>
        </row>
      </sheetData>
      <sheetData sheetId="1">
        <row r="4">
          <cell r="K4" t="str">
            <v>Проектная мощность/
протяженность сетей (корректировка)</v>
          </cell>
        </row>
      </sheetData>
      <sheetData sheetId="2">
        <row r="4">
          <cell r="K4" t="str">
            <v>Проектная мощность/
протяженность сетей (корректировка)</v>
          </cell>
        </row>
      </sheetData>
      <sheetData sheetId="3">
        <row r="4">
          <cell r="K4" t="str">
            <v>Проектная мощность/
протяженность сетей (корректировка)</v>
          </cell>
        </row>
      </sheetData>
      <sheetData sheetId="4" refreshError="1">
        <row r="4">
          <cell r="K4" t="str">
            <v>Проектная мощность/
протяженность сетей (корректировка)</v>
          </cell>
        </row>
        <row r="12">
          <cell r="H12">
            <v>124.88</v>
          </cell>
          <cell r="I12">
            <v>173.376</v>
          </cell>
          <cell r="M12">
            <v>107.86400000000003</v>
          </cell>
          <cell r="N12">
            <v>148.36000000000001</v>
          </cell>
          <cell r="R12">
            <v>180.5</v>
          </cell>
          <cell r="S12">
            <v>60.048000000000002</v>
          </cell>
          <cell r="W12">
            <v>106.791</v>
          </cell>
          <cell r="X12">
            <v>148.36000000000001</v>
          </cell>
          <cell r="AB12">
            <v>107.19300000000004</v>
          </cell>
          <cell r="AC12">
            <v>131.66399999999999</v>
          </cell>
        </row>
        <row r="13">
          <cell r="I13">
            <v>128.26</v>
          </cell>
          <cell r="N13">
            <v>97.002000000000038</v>
          </cell>
          <cell r="S13">
            <v>145.89400000000001</v>
          </cell>
          <cell r="X13">
            <v>75.506999999999991</v>
          </cell>
          <cell r="AC13">
            <v>88.697000000000031</v>
          </cell>
        </row>
        <row r="14">
          <cell r="J14">
            <v>246.93</v>
          </cell>
          <cell r="O14">
            <v>190.74400000000006</v>
          </cell>
          <cell r="T14">
            <v>117.008</v>
          </cell>
          <cell r="Y14">
            <v>140.79300000000003</v>
          </cell>
          <cell r="AD14">
            <v>138.96000000000004</v>
          </cell>
        </row>
        <row r="16">
          <cell r="G16">
            <v>533.79999999999995</v>
          </cell>
          <cell r="H16">
            <v>15.2</v>
          </cell>
          <cell r="L16">
            <v>498.05200000000002</v>
          </cell>
          <cell r="M16">
            <v>15.558999999999999</v>
          </cell>
          <cell r="Q16">
            <v>494.99</v>
          </cell>
          <cell r="R16">
            <v>15.5</v>
          </cell>
          <cell r="V16">
            <v>490.4</v>
          </cell>
          <cell r="W16">
            <v>15.558999999999999</v>
          </cell>
          <cell r="AA16">
            <v>486.22300000000001</v>
          </cell>
          <cell r="AB16">
            <v>15.08</v>
          </cell>
        </row>
        <row r="22">
          <cell r="G22">
            <v>199.18299999999999</v>
          </cell>
          <cell r="H22">
            <v>3.0459999999999998</v>
          </cell>
          <cell r="I22">
            <v>37.648000000000003</v>
          </cell>
          <cell r="J22">
            <v>217.88</v>
          </cell>
          <cell r="L22">
            <v>199.6</v>
          </cell>
          <cell r="M22">
            <v>17.5</v>
          </cell>
          <cell r="N22">
            <v>31</v>
          </cell>
          <cell r="O22">
            <v>120.37900000000006</v>
          </cell>
          <cell r="Q22">
            <v>230.893</v>
          </cell>
          <cell r="R22">
            <v>41.06</v>
          </cell>
          <cell r="S22">
            <v>70.461999999999989</v>
          </cell>
          <cell r="T22">
            <v>101.79300000000001</v>
          </cell>
          <cell r="V22">
            <v>211.7</v>
          </cell>
          <cell r="W22">
            <v>37.799999999999997</v>
          </cell>
          <cell r="X22">
            <v>64.599999999999994</v>
          </cell>
          <cell r="Y22">
            <v>68.299000000000035</v>
          </cell>
          <cell r="AA22">
            <v>220.67099999999999</v>
          </cell>
          <cell r="AB22">
            <v>24.190999999999999</v>
          </cell>
          <cell r="AC22">
            <v>60.997999999999998</v>
          </cell>
          <cell r="AD22">
            <v>126.642</v>
          </cell>
        </row>
      </sheetData>
      <sheetData sheetId="5">
        <row r="12">
          <cell r="H12">
            <v>124.88</v>
          </cell>
        </row>
      </sheetData>
      <sheetData sheetId="6" refreshError="1">
        <row r="7">
          <cell r="G7">
            <v>884</v>
          </cell>
        </row>
        <row r="10">
          <cell r="B10" t="str">
            <v>БП №1</v>
          </cell>
          <cell r="E10">
            <v>19670</v>
          </cell>
          <cell r="F10">
            <v>14881</v>
          </cell>
          <cell r="G10">
            <v>16229</v>
          </cell>
          <cell r="H10">
            <v>16868</v>
          </cell>
        </row>
        <row r="11">
          <cell r="B11" t="str">
            <v>БП №2</v>
          </cell>
          <cell r="E11">
            <v>9538.7800000000007</v>
          </cell>
          <cell r="F11">
            <v>8269</v>
          </cell>
          <cell r="G11">
            <v>9722.32</v>
          </cell>
          <cell r="H11">
            <v>8795</v>
          </cell>
        </row>
        <row r="12">
          <cell r="B12" t="str">
            <v>БП №3</v>
          </cell>
          <cell r="E12">
            <v>0</v>
          </cell>
          <cell r="F12">
            <v>334</v>
          </cell>
          <cell r="G12">
            <v>7000</v>
          </cell>
          <cell r="H12">
            <v>124.88</v>
          </cell>
        </row>
        <row r="13">
          <cell r="B13" t="str">
            <v>БП №4</v>
          </cell>
        </row>
        <row r="14">
          <cell r="B14" t="str">
            <v>БП №5</v>
          </cell>
          <cell r="G14">
            <v>1.6240000000000001</v>
          </cell>
          <cell r="H14">
            <v>1.77</v>
          </cell>
        </row>
        <row r="15">
          <cell r="B15" t="str">
            <v>БП №6</v>
          </cell>
          <cell r="E15">
            <v>4587</v>
          </cell>
          <cell r="F15">
            <v>4939</v>
          </cell>
          <cell r="G15">
            <v>41599</v>
          </cell>
          <cell r="H15">
            <v>34768</v>
          </cell>
        </row>
        <row r="16">
          <cell r="B16" t="str">
            <v>БП №7</v>
          </cell>
          <cell r="G16">
            <v>36320</v>
          </cell>
          <cell r="H16">
            <v>30033</v>
          </cell>
        </row>
        <row r="17">
          <cell r="B17" t="str">
            <v>БП №8</v>
          </cell>
          <cell r="E17">
            <v>4587</v>
          </cell>
          <cell r="F17">
            <v>4939</v>
          </cell>
          <cell r="G17">
            <v>5279</v>
          </cell>
          <cell r="H17">
            <v>4735</v>
          </cell>
        </row>
        <row r="18">
          <cell r="B18" t="str">
            <v>БП №9</v>
          </cell>
        </row>
        <row r="19">
          <cell r="B19" t="str">
            <v>БП №10</v>
          </cell>
          <cell r="E19">
            <v>5620</v>
          </cell>
          <cell r="F19">
            <v>5349</v>
          </cell>
          <cell r="G19">
            <v>8609.4</v>
          </cell>
          <cell r="H19">
            <v>5100</v>
          </cell>
        </row>
        <row r="21">
          <cell r="E21">
            <v>1484</v>
          </cell>
          <cell r="F21">
            <v>1413</v>
          </cell>
          <cell r="G21">
            <v>0.16</v>
          </cell>
          <cell r="H21">
            <v>182.4</v>
          </cell>
          <cell r="M21">
            <v>0.02</v>
          </cell>
          <cell r="N21">
            <v>22.817</v>
          </cell>
        </row>
        <row r="22">
          <cell r="E22">
            <v>199.18299999999999</v>
          </cell>
          <cell r="F22">
            <v>3.0459999999999998</v>
          </cell>
          <cell r="G22">
            <v>37.488</v>
          </cell>
          <cell r="H22">
            <v>35.479999999999997</v>
          </cell>
          <cell r="K22">
            <v>24.54</v>
          </cell>
          <cell r="L22">
            <v>0.45</v>
          </cell>
          <cell r="M22">
            <v>5.77</v>
          </cell>
          <cell r="N22">
            <v>6.4710000000000001</v>
          </cell>
        </row>
        <row r="23">
          <cell r="E23">
            <v>8.9429999999999996</v>
          </cell>
          <cell r="F23">
            <v>1.6990000000000001</v>
          </cell>
          <cell r="G23">
            <v>7.7919999999999998</v>
          </cell>
          <cell r="H23">
            <v>12.705</v>
          </cell>
          <cell r="K23">
            <v>1.71</v>
          </cell>
          <cell r="L23">
            <v>0.25</v>
          </cell>
          <cell r="M23">
            <v>1.24</v>
          </cell>
          <cell r="N23">
            <v>3.05</v>
          </cell>
        </row>
        <row r="28">
          <cell r="B28" t="str">
            <v>БП №1</v>
          </cell>
          <cell r="E28">
            <v>10718</v>
          </cell>
          <cell r="F28">
            <v>12824</v>
          </cell>
          <cell r="G28">
            <v>58564</v>
          </cell>
          <cell r="H28">
            <v>47594</v>
          </cell>
        </row>
        <row r="29">
          <cell r="B29" t="str">
            <v>БП №2</v>
          </cell>
          <cell r="G29">
            <v>9.61</v>
          </cell>
          <cell r="H29">
            <v>8</v>
          </cell>
        </row>
        <row r="30">
          <cell r="B30" t="str">
            <v>БП №3</v>
          </cell>
        </row>
        <row r="31">
          <cell r="B31" t="str">
            <v>БП №4</v>
          </cell>
          <cell r="E31">
            <v>4585</v>
          </cell>
          <cell r="F31">
            <v>1627</v>
          </cell>
          <cell r="G31">
            <v>2546</v>
          </cell>
          <cell r="H31">
            <v>444</v>
          </cell>
        </row>
        <row r="32">
          <cell r="B32" t="str">
            <v>БП №5</v>
          </cell>
          <cell r="E32">
            <v>3776</v>
          </cell>
          <cell r="F32">
            <v>1372</v>
          </cell>
          <cell r="G32">
            <v>1610</v>
          </cell>
          <cell r="H32">
            <v>189</v>
          </cell>
        </row>
        <row r="33">
          <cell r="B33" t="str">
            <v>БП №6</v>
          </cell>
          <cell r="E33">
            <v>289</v>
          </cell>
          <cell r="F33">
            <v>263</v>
          </cell>
          <cell r="G33">
            <v>316</v>
          </cell>
          <cell r="H33">
            <v>255</v>
          </cell>
        </row>
        <row r="34">
          <cell r="B34" t="str">
            <v>БП №7</v>
          </cell>
          <cell r="E34">
            <v>7981</v>
          </cell>
          <cell r="F34">
            <v>10469.630000000001</v>
          </cell>
          <cell r="G34">
            <v>10256.450000000001</v>
          </cell>
          <cell r="H34">
            <v>49314</v>
          </cell>
        </row>
        <row r="35">
          <cell r="B35" t="str">
            <v>БП №8</v>
          </cell>
        </row>
        <row r="36">
          <cell r="B36" t="str">
            <v>БП №9</v>
          </cell>
          <cell r="F36">
            <v>2387</v>
          </cell>
          <cell r="G36">
            <v>2434</v>
          </cell>
          <cell r="H36">
            <v>2121</v>
          </cell>
        </row>
        <row r="37">
          <cell r="B37" t="str">
            <v>БП №10</v>
          </cell>
          <cell r="E37">
            <v>7981</v>
          </cell>
          <cell r="F37">
            <v>8082.63</v>
          </cell>
          <cell r="G37">
            <v>7822.45</v>
          </cell>
          <cell r="H37">
            <v>47193</v>
          </cell>
        </row>
        <row r="39">
          <cell r="E39">
            <v>2380</v>
          </cell>
          <cell r="F39">
            <v>2615</v>
          </cell>
          <cell r="G39">
            <v>1.0660000000000001</v>
          </cell>
          <cell r="H39">
            <v>79.350999999999999</v>
          </cell>
          <cell r="M39">
            <v>0.13500000000000001</v>
          </cell>
          <cell r="N39">
            <v>10.816000000000001</v>
          </cell>
        </row>
        <row r="40">
          <cell r="E40">
            <v>230.893</v>
          </cell>
          <cell r="F40">
            <v>41.06</v>
          </cell>
          <cell r="G40">
            <v>69.396000000000001</v>
          </cell>
          <cell r="H40">
            <v>22.442</v>
          </cell>
          <cell r="K40">
            <v>28.344999999999999</v>
          </cell>
          <cell r="L40">
            <v>4.7030000000000003</v>
          </cell>
          <cell r="M40">
            <v>9.2460000000000004</v>
          </cell>
          <cell r="N40">
            <v>3.13</v>
          </cell>
        </row>
        <row r="41">
          <cell r="E41">
            <v>8.6590000000000007</v>
          </cell>
          <cell r="F41">
            <v>0.9</v>
          </cell>
          <cell r="G41">
            <v>2.2799999999999998</v>
          </cell>
          <cell r="H41">
            <v>3.2029999999999998</v>
          </cell>
          <cell r="K41">
            <v>0.99199999999999999</v>
          </cell>
          <cell r="L41">
            <v>1.6020000000000001</v>
          </cell>
          <cell r="M41">
            <v>3.81</v>
          </cell>
          <cell r="N41">
            <v>2.6850000000000001</v>
          </cell>
        </row>
        <row r="46">
          <cell r="B46" t="str">
            <v>БП №1</v>
          </cell>
        </row>
        <row r="47">
          <cell r="B47" t="str">
            <v>БП №2</v>
          </cell>
        </row>
        <row r="48">
          <cell r="B48" t="str">
            <v>БП №3</v>
          </cell>
        </row>
        <row r="49">
          <cell r="B49" t="str">
            <v>БП №4</v>
          </cell>
        </row>
        <row r="50">
          <cell r="B50" t="str">
            <v>БП №5</v>
          </cell>
        </row>
        <row r="51">
          <cell r="B51" t="str">
            <v>БП №6</v>
          </cell>
        </row>
        <row r="52">
          <cell r="B52" t="str">
            <v>БП №7</v>
          </cell>
        </row>
        <row r="53">
          <cell r="B53" t="str">
            <v>БП №8</v>
          </cell>
        </row>
        <row r="54">
          <cell r="B54" t="str">
            <v>БП №9</v>
          </cell>
        </row>
        <row r="55">
          <cell r="B55" t="str">
            <v>БП №10</v>
          </cell>
        </row>
        <row r="57">
          <cell r="G57">
            <v>1.0660000000000001</v>
          </cell>
          <cell r="H57">
            <v>90.832999999999998</v>
          </cell>
          <cell r="M57">
            <v>0.122</v>
          </cell>
          <cell r="N57">
            <v>10.4</v>
          </cell>
        </row>
        <row r="58">
          <cell r="E58">
            <v>220.67099999999999</v>
          </cell>
          <cell r="F58">
            <v>24.190999999999999</v>
          </cell>
          <cell r="G58">
            <v>59.931999999999995</v>
          </cell>
          <cell r="H58">
            <v>35.808999999999997</v>
          </cell>
          <cell r="K58">
            <v>31.178000000000001</v>
          </cell>
          <cell r="L58">
            <v>2.766</v>
          </cell>
          <cell r="M58">
            <v>6.8609999999999998</v>
          </cell>
          <cell r="N58">
            <v>4.1009999999999991</v>
          </cell>
        </row>
        <row r="59">
          <cell r="E59">
            <v>8.6590000000000007</v>
          </cell>
          <cell r="F59">
            <v>0.9</v>
          </cell>
          <cell r="G59">
            <v>2.6389999999999998</v>
          </cell>
          <cell r="H59">
            <v>3.9020000000000001</v>
          </cell>
          <cell r="K59">
            <v>0.98799999999999999</v>
          </cell>
          <cell r="L59">
            <v>0.10299999999999999</v>
          </cell>
          <cell r="M59">
            <v>0.30099999999999999</v>
          </cell>
          <cell r="N59">
            <v>0.44500000000000001</v>
          </cell>
        </row>
      </sheetData>
      <sheetData sheetId="7" refreshError="1">
        <row r="7">
          <cell r="G7">
            <v>884</v>
          </cell>
        </row>
        <row r="10">
          <cell r="E10">
            <v>19670</v>
          </cell>
          <cell r="F10">
            <v>14881</v>
          </cell>
          <cell r="G10">
            <v>16229</v>
          </cell>
          <cell r="H10">
            <v>16868</v>
          </cell>
          <cell r="I10">
            <v>22609</v>
          </cell>
        </row>
        <row r="11">
          <cell r="E11">
            <v>9538.7800000000007</v>
          </cell>
          <cell r="F11">
            <v>8269</v>
          </cell>
          <cell r="G11">
            <v>9722.32</v>
          </cell>
          <cell r="H11">
            <v>8795</v>
          </cell>
          <cell r="I11">
            <v>8714</v>
          </cell>
        </row>
        <row r="12">
          <cell r="E12">
            <v>0</v>
          </cell>
          <cell r="F12">
            <v>334</v>
          </cell>
          <cell r="G12">
            <v>7000</v>
          </cell>
          <cell r="H12">
            <v>302</v>
          </cell>
          <cell r="I12">
            <v>4000</v>
          </cell>
        </row>
        <row r="14">
          <cell r="G14">
            <v>1.6240000000000001</v>
          </cell>
          <cell r="H14">
            <v>1.77</v>
          </cell>
          <cell r="I14">
            <v>1.92056</v>
          </cell>
        </row>
        <row r="15">
          <cell r="E15">
            <v>4587</v>
          </cell>
          <cell r="F15">
            <v>4939</v>
          </cell>
          <cell r="G15">
            <v>41599</v>
          </cell>
          <cell r="H15">
            <v>34768</v>
          </cell>
          <cell r="I15">
            <v>42610.5</v>
          </cell>
        </row>
        <row r="16">
          <cell r="G16">
            <v>36320</v>
          </cell>
          <cell r="H16">
            <v>30033</v>
          </cell>
          <cell r="I16">
            <v>37685.5</v>
          </cell>
        </row>
        <row r="17">
          <cell r="E17">
            <v>4587</v>
          </cell>
          <cell r="F17">
            <v>4939</v>
          </cell>
          <cell r="G17">
            <v>5279</v>
          </cell>
          <cell r="H17">
            <v>4735</v>
          </cell>
          <cell r="I17">
            <v>4925</v>
          </cell>
        </row>
        <row r="19">
          <cell r="E19">
            <v>5620</v>
          </cell>
          <cell r="F19">
            <v>5349</v>
          </cell>
          <cell r="G19">
            <v>8609.4</v>
          </cell>
          <cell r="H19">
            <v>5100</v>
          </cell>
          <cell r="I19">
            <v>7572.5</v>
          </cell>
        </row>
        <row r="20">
          <cell r="E20">
            <v>13665</v>
          </cell>
          <cell r="F20">
            <v>15256</v>
          </cell>
          <cell r="G20">
            <v>20684.432201960764</v>
          </cell>
          <cell r="H20">
            <v>21114</v>
          </cell>
          <cell r="I20">
            <v>24278.33840306686</v>
          </cell>
        </row>
        <row r="21">
          <cell r="E21">
            <v>1484</v>
          </cell>
          <cell r="F21">
            <v>1413</v>
          </cell>
          <cell r="G21">
            <v>2272.8816000000002</v>
          </cell>
          <cell r="H21">
            <v>1343</v>
          </cell>
          <cell r="I21">
            <v>1999.14</v>
          </cell>
        </row>
        <row r="26">
          <cell r="G26">
            <v>621</v>
          </cell>
          <cell r="I26">
            <v>621</v>
          </cell>
        </row>
        <row r="27">
          <cell r="E27">
            <v>35</v>
          </cell>
          <cell r="F27">
            <v>14</v>
          </cell>
          <cell r="G27">
            <v>34</v>
          </cell>
          <cell r="I27">
            <v>34</v>
          </cell>
        </row>
        <row r="28">
          <cell r="E28">
            <v>10718</v>
          </cell>
          <cell r="F28">
            <v>12824</v>
          </cell>
          <cell r="G28">
            <v>58564</v>
          </cell>
          <cell r="H28">
            <v>47594</v>
          </cell>
          <cell r="I28">
            <v>57759</v>
          </cell>
        </row>
        <row r="29">
          <cell r="G29">
            <v>9.61</v>
          </cell>
          <cell r="H29">
            <v>8</v>
          </cell>
          <cell r="I29">
            <v>10</v>
          </cell>
        </row>
        <row r="31">
          <cell r="E31">
            <v>4585</v>
          </cell>
          <cell r="F31">
            <v>1627</v>
          </cell>
          <cell r="G31">
            <v>2546</v>
          </cell>
          <cell r="H31">
            <v>444</v>
          </cell>
          <cell r="I31">
            <v>654</v>
          </cell>
        </row>
        <row r="32">
          <cell r="E32">
            <v>3776</v>
          </cell>
          <cell r="F32">
            <v>1372</v>
          </cell>
          <cell r="G32">
            <v>1610</v>
          </cell>
          <cell r="H32">
            <v>189</v>
          </cell>
          <cell r="I32">
            <v>396</v>
          </cell>
        </row>
        <row r="33">
          <cell r="E33">
            <v>289</v>
          </cell>
          <cell r="F33">
            <v>263</v>
          </cell>
          <cell r="G33">
            <v>316</v>
          </cell>
          <cell r="H33">
            <v>255</v>
          </cell>
          <cell r="I33">
            <v>258</v>
          </cell>
        </row>
        <row r="34">
          <cell r="E34">
            <v>7981</v>
          </cell>
          <cell r="F34">
            <v>10469.630000000001</v>
          </cell>
          <cell r="G34">
            <v>10256.450000000001</v>
          </cell>
          <cell r="H34">
            <v>49314</v>
          </cell>
          <cell r="I34">
            <v>15611.26</v>
          </cell>
        </row>
        <row r="36">
          <cell r="B36" t="str">
            <v>Арендная плата (земли)</v>
          </cell>
          <cell r="F36">
            <v>2387</v>
          </cell>
          <cell r="G36">
            <v>2434</v>
          </cell>
          <cell r="H36">
            <v>2121</v>
          </cell>
          <cell r="I36">
            <v>3235</v>
          </cell>
        </row>
        <row r="37">
          <cell r="B37" t="str">
            <v>Прочие другие затраты</v>
          </cell>
          <cell r="E37">
            <v>7981</v>
          </cell>
          <cell r="F37">
            <v>8082.63</v>
          </cell>
          <cell r="G37">
            <v>7822.45</v>
          </cell>
          <cell r="H37">
            <v>47193</v>
          </cell>
          <cell r="I37">
            <v>12376.26</v>
          </cell>
        </row>
        <row r="38">
          <cell r="B38" t="str">
            <v>Содержание РЭК</v>
          </cell>
          <cell r="E38">
            <v>2484</v>
          </cell>
          <cell r="F38">
            <v>2484</v>
          </cell>
        </row>
        <row r="39">
          <cell r="B39" t="str">
            <v>Командиров.,услуги связи</v>
          </cell>
          <cell r="E39">
            <v>2380</v>
          </cell>
          <cell r="F39">
            <v>2615</v>
          </cell>
          <cell r="G39">
            <v>3462</v>
          </cell>
          <cell r="H39">
            <v>3140</v>
          </cell>
          <cell r="I39">
            <v>4568</v>
          </cell>
        </row>
        <row r="40">
          <cell r="B40" t="str">
            <v>прочие</v>
          </cell>
          <cell r="E40">
            <v>3117</v>
          </cell>
          <cell r="F40">
            <v>2983.63</v>
          </cell>
          <cell r="G40">
            <v>4360.45</v>
          </cell>
          <cell r="H40">
            <v>44053</v>
          </cell>
          <cell r="I40">
            <v>7808.26</v>
          </cell>
        </row>
        <row r="44">
          <cell r="E44">
            <v>610</v>
          </cell>
          <cell r="G44">
            <v>297</v>
          </cell>
          <cell r="H44">
            <v>177.28286989358048</v>
          </cell>
          <cell r="I44">
            <v>2090</v>
          </cell>
        </row>
        <row r="45">
          <cell r="E45">
            <v>4633</v>
          </cell>
          <cell r="I45">
            <v>4128</v>
          </cell>
        </row>
      </sheetData>
      <sheetData sheetId="8" refreshError="1">
        <row r="7">
          <cell r="G7">
            <v>884</v>
          </cell>
          <cell r="H7">
            <v>971</v>
          </cell>
          <cell r="I7">
            <v>1070</v>
          </cell>
          <cell r="J7">
            <v>1070</v>
          </cell>
          <cell r="K7">
            <v>1072</v>
          </cell>
        </row>
        <row r="8">
          <cell r="G8">
            <v>884</v>
          </cell>
          <cell r="H8">
            <v>971</v>
          </cell>
          <cell r="I8">
            <v>1070</v>
          </cell>
          <cell r="J8">
            <v>1070</v>
          </cell>
          <cell r="K8">
            <v>1072</v>
          </cell>
        </row>
        <row r="10">
          <cell r="G10">
            <v>1760</v>
          </cell>
          <cell r="H10">
            <v>2010</v>
          </cell>
          <cell r="I10">
            <v>1910</v>
          </cell>
          <cell r="J10">
            <v>2242</v>
          </cell>
          <cell r="K10">
            <v>2220</v>
          </cell>
        </row>
        <row r="11">
          <cell r="G11">
            <v>1</v>
          </cell>
          <cell r="H11">
            <v>1</v>
          </cell>
          <cell r="I11">
            <v>1</v>
          </cell>
          <cell r="J11">
            <v>1</v>
          </cell>
          <cell r="K11">
            <v>1</v>
          </cell>
        </row>
        <row r="12">
          <cell r="G12">
            <v>1760</v>
          </cell>
          <cell r="H12">
            <v>2010</v>
          </cell>
          <cell r="I12">
            <v>1910</v>
          </cell>
          <cell r="J12">
            <v>2242</v>
          </cell>
          <cell r="K12">
            <v>2220</v>
          </cell>
        </row>
        <row r="14">
          <cell r="G14">
            <v>1.6240000000000001</v>
          </cell>
          <cell r="H14">
            <v>1.77</v>
          </cell>
          <cell r="I14">
            <v>1.92056</v>
          </cell>
          <cell r="J14">
            <v>1.9211</v>
          </cell>
          <cell r="K14">
            <v>1.8364916044776123</v>
          </cell>
        </row>
        <row r="17">
          <cell r="G17">
            <v>3</v>
          </cell>
          <cell r="H17">
            <v>2.7</v>
          </cell>
          <cell r="I17">
            <v>1.6</v>
          </cell>
          <cell r="J17">
            <v>1.627</v>
          </cell>
          <cell r="K17">
            <v>1.6686937999730731</v>
          </cell>
        </row>
        <row r="20">
          <cell r="G20">
            <v>41.5</v>
          </cell>
          <cell r="H20">
            <v>19.457999999999998</v>
          </cell>
          <cell r="I20">
            <v>39</v>
          </cell>
          <cell r="J20">
            <v>25.7</v>
          </cell>
          <cell r="K20">
            <v>47</v>
          </cell>
        </row>
        <row r="23">
          <cell r="G23">
            <v>10</v>
          </cell>
          <cell r="H23">
            <v>9.5</v>
          </cell>
          <cell r="I23">
            <v>10</v>
          </cell>
          <cell r="J23">
            <v>10</v>
          </cell>
          <cell r="K23">
            <v>9.8062416394793939</v>
          </cell>
        </row>
        <row r="26">
          <cell r="G26">
            <v>621</v>
          </cell>
          <cell r="I26">
            <v>621</v>
          </cell>
        </row>
        <row r="29">
          <cell r="G29">
            <v>9.61</v>
          </cell>
          <cell r="H29">
            <v>8</v>
          </cell>
          <cell r="I29">
            <v>10</v>
          </cell>
          <cell r="J29">
            <v>10.000999999999999</v>
          </cell>
          <cell r="K29">
            <v>10.101311439854733</v>
          </cell>
        </row>
        <row r="33">
          <cell r="G33">
            <v>316</v>
          </cell>
          <cell r="H33">
            <v>255</v>
          </cell>
          <cell r="I33">
            <v>258</v>
          </cell>
        </row>
        <row r="34">
          <cell r="G34">
            <v>10256.450000000001</v>
          </cell>
          <cell r="H34">
            <v>49314</v>
          </cell>
          <cell r="I34">
            <v>15611.26</v>
          </cell>
        </row>
        <row r="39">
          <cell r="G39">
            <v>3462</v>
          </cell>
          <cell r="H39">
            <v>3140</v>
          </cell>
          <cell r="I39">
            <v>4568</v>
          </cell>
        </row>
        <row r="40">
          <cell r="G40">
            <v>4360.45</v>
          </cell>
          <cell r="H40">
            <v>44053</v>
          </cell>
          <cell r="I40">
            <v>7808.26</v>
          </cell>
        </row>
        <row r="44">
          <cell r="G44">
            <v>144.70211161387633</v>
          </cell>
          <cell r="H44">
            <v>177.28286989358048</v>
          </cell>
          <cell r="I44">
            <v>143.45794392523365</v>
          </cell>
          <cell r="J44">
            <v>202.49221183800623</v>
          </cell>
          <cell r="K44">
            <v>164.11069651741334</v>
          </cell>
        </row>
      </sheetData>
      <sheetData sheetId="9">
        <row r="7">
          <cell r="G7">
            <v>884</v>
          </cell>
        </row>
      </sheetData>
      <sheetData sheetId="10" refreshError="1">
        <row r="6">
          <cell r="F6">
            <v>17217</v>
          </cell>
        </row>
        <row r="9">
          <cell r="D9">
            <v>398753</v>
          </cell>
          <cell r="I9">
            <v>7588</v>
          </cell>
        </row>
        <row r="10">
          <cell r="D10">
            <v>309108</v>
          </cell>
          <cell r="I10">
            <v>6398</v>
          </cell>
        </row>
        <row r="11">
          <cell r="D11">
            <v>614010</v>
          </cell>
          <cell r="I11">
            <v>17096</v>
          </cell>
        </row>
        <row r="12">
          <cell r="D12">
            <v>149617</v>
          </cell>
          <cell r="F12">
            <v>25985</v>
          </cell>
          <cell r="I12">
            <v>4227</v>
          </cell>
        </row>
        <row r="14">
          <cell r="F14">
            <v>23686</v>
          </cell>
        </row>
        <row r="15">
          <cell r="F15">
            <v>2539</v>
          </cell>
          <cell r="I15">
            <v>53447</v>
          </cell>
        </row>
        <row r="17">
          <cell r="F17">
            <v>35548</v>
          </cell>
          <cell r="I17">
            <v>46028</v>
          </cell>
        </row>
        <row r="19">
          <cell r="D19">
            <v>305708</v>
          </cell>
          <cell r="F19">
            <v>13902</v>
          </cell>
          <cell r="I19">
            <v>11315</v>
          </cell>
        </row>
        <row r="20">
          <cell r="D20">
            <v>94292</v>
          </cell>
          <cell r="I20">
            <v>4768</v>
          </cell>
        </row>
        <row r="21">
          <cell r="D21">
            <v>128094</v>
          </cell>
          <cell r="I21">
            <v>5592</v>
          </cell>
        </row>
        <row r="22">
          <cell r="D22">
            <v>7513</v>
          </cell>
          <cell r="F22">
            <v>0</v>
          </cell>
          <cell r="I22">
            <v>602</v>
          </cell>
        </row>
      </sheetData>
      <sheetData sheetId="11" refreshError="1">
        <row r="6">
          <cell r="F6">
            <v>17217</v>
          </cell>
          <cell r="G6">
            <v>19007</v>
          </cell>
          <cell r="H6">
            <v>28342</v>
          </cell>
          <cell r="I6">
            <v>31261</v>
          </cell>
          <cell r="J6">
            <v>36785</v>
          </cell>
        </row>
        <row r="7">
          <cell r="F7">
            <v>6497</v>
          </cell>
          <cell r="G7">
            <v>6606</v>
          </cell>
          <cell r="H7">
            <v>9672</v>
          </cell>
          <cell r="I7">
            <v>8713</v>
          </cell>
          <cell r="J7">
            <v>11036</v>
          </cell>
        </row>
        <row r="8">
          <cell r="F8">
            <v>5577</v>
          </cell>
          <cell r="G8">
            <v>6582</v>
          </cell>
          <cell r="H8">
            <v>10035</v>
          </cell>
          <cell r="I8">
            <v>10193</v>
          </cell>
          <cell r="J8">
            <v>12626</v>
          </cell>
        </row>
        <row r="12">
          <cell r="F12">
            <v>25985</v>
          </cell>
          <cell r="I12">
            <v>4227</v>
          </cell>
          <cell r="J12">
            <v>18903</v>
          </cell>
        </row>
        <row r="13">
          <cell r="F13">
            <v>11964</v>
          </cell>
          <cell r="G13">
            <v>51869</v>
          </cell>
          <cell r="H13">
            <v>51739</v>
          </cell>
          <cell r="I13">
            <v>95510</v>
          </cell>
          <cell r="J13">
            <v>11166</v>
          </cell>
        </row>
        <row r="14">
          <cell r="F14">
            <v>23686</v>
          </cell>
          <cell r="J14">
            <v>22688</v>
          </cell>
        </row>
        <row r="15">
          <cell r="F15">
            <v>2539</v>
          </cell>
          <cell r="G15">
            <v>58468</v>
          </cell>
          <cell r="H15">
            <v>54192</v>
          </cell>
          <cell r="I15">
            <v>53447</v>
          </cell>
          <cell r="J15">
            <v>4957</v>
          </cell>
        </row>
        <row r="17">
          <cell r="F17">
            <v>35548</v>
          </cell>
          <cell r="G17">
            <v>35840</v>
          </cell>
          <cell r="H17">
            <v>43900</v>
          </cell>
          <cell r="I17">
            <v>46028</v>
          </cell>
          <cell r="J17">
            <v>46646</v>
          </cell>
        </row>
        <row r="18">
          <cell r="G18">
            <v>370</v>
          </cell>
          <cell r="H18">
            <v>370</v>
          </cell>
        </row>
        <row r="19">
          <cell r="F19">
            <v>13902</v>
          </cell>
          <cell r="G19">
            <v>17411</v>
          </cell>
          <cell r="H19">
            <v>18800</v>
          </cell>
          <cell r="I19">
            <v>21403</v>
          </cell>
          <cell r="J19">
            <v>21987</v>
          </cell>
        </row>
        <row r="22">
          <cell r="F22">
            <v>0</v>
          </cell>
          <cell r="G22">
            <v>0</v>
          </cell>
          <cell r="I22">
            <v>602</v>
          </cell>
        </row>
        <row r="24">
          <cell r="F24">
            <v>35</v>
          </cell>
          <cell r="G24">
            <v>14</v>
          </cell>
          <cell r="H24">
            <v>34</v>
          </cell>
          <cell r="I24">
            <v>0</v>
          </cell>
          <cell r="J24">
            <v>34</v>
          </cell>
        </row>
        <row r="28">
          <cell r="B28" t="str">
            <v>Налог на землю</v>
          </cell>
          <cell r="F28">
            <v>3776</v>
          </cell>
          <cell r="G28">
            <v>1372</v>
          </cell>
          <cell r="H28">
            <v>1610</v>
          </cell>
          <cell r="I28">
            <v>189</v>
          </cell>
          <cell r="J28">
            <v>396</v>
          </cell>
        </row>
        <row r="29">
          <cell r="B29" t="str">
            <v>Налог с владенльцев транспортных средств</v>
          </cell>
          <cell r="F29">
            <v>289</v>
          </cell>
          <cell r="G29">
            <v>263</v>
          </cell>
          <cell r="H29">
            <v>316</v>
          </cell>
          <cell r="I29">
            <v>255</v>
          </cell>
          <cell r="J29">
            <v>258</v>
          </cell>
        </row>
        <row r="30">
          <cell r="B30" t="str">
            <v>средства по обязат.страхов.гражд.ответст.влад.странс.ср-в</v>
          </cell>
          <cell r="F30">
            <v>520</v>
          </cell>
          <cell r="G30">
            <v>220</v>
          </cell>
          <cell r="H30">
            <v>621</v>
          </cell>
          <cell r="I30">
            <v>0</v>
          </cell>
          <cell r="J30">
            <v>621</v>
          </cell>
        </row>
        <row r="32">
          <cell r="F32">
            <v>29639.27</v>
          </cell>
          <cell r="G32">
            <v>32209</v>
          </cell>
          <cell r="H32">
            <v>63990</v>
          </cell>
          <cell r="I32">
            <v>88564.044532580825</v>
          </cell>
          <cell r="J32">
            <v>71992.501444986789</v>
          </cell>
        </row>
        <row r="34">
          <cell r="B34" t="str">
            <v>Арнедная плата</v>
          </cell>
          <cell r="J34">
            <v>3235</v>
          </cell>
        </row>
        <row r="35">
          <cell r="B35" t="str">
            <v>услуги сторонних организаций</v>
          </cell>
          <cell r="C35" t="str">
            <v>L14</v>
          </cell>
          <cell r="E35" t="str">
            <v>Услуги ФСК</v>
          </cell>
          <cell r="F35">
            <v>15689</v>
          </cell>
          <cell r="G35">
            <v>4284</v>
          </cell>
          <cell r="H35">
            <v>4156</v>
          </cell>
          <cell r="I35">
            <v>6853</v>
          </cell>
          <cell r="J35">
            <v>3832</v>
          </cell>
        </row>
        <row r="36">
          <cell r="B36" t="str">
            <v>налог на имущество</v>
          </cell>
          <cell r="I36">
            <v>1206</v>
          </cell>
          <cell r="J36">
            <v>1538</v>
          </cell>
        </row>
        <row r="37">
          <cell r="B37" t="str">
            <v>прочие расходы</v>
          </cell>
          <cell r="F37">
            <v>13950.27</v>
          </cell>
          <cell r="G37">
            <v>27925</v>
          </cell>
          <cell r="H37">
            <v>59834</v>
          </cell>
          <cell r="I37">
            <v>80505.044532580825</v>
          </cell>
          <cell r="J37">
            <v>63387.501444986789</v>
          </cell>
        </row>
        <row r="42">
          <cell r="H42">
            <v>13310.153918560907</v>
          </cell>
          <cell r="I42">
            <v>10816.943268902191</v>
          </cell>
          <cell r="J42">
            <v>10288.562129765371</v>
          </cell>
        </row>
        <row r="43">
          <cell r="H43">
            <v>11848.926791537806</v>
          </cell>
          <cell r="I43">
            <v>9629.4280055400977</v>
          </cell>
          <cell r="J43">
            <v>10468.669280984604</v>
          </cell>
        </row>
        <row r="44">
          <cell r="H44">
            <v>26022.106076710166</v>
          </cell>
          <cell r="I44">
            <v>21147.737801634856</v>
          </cell>
          <cell r="J44">
            <v>29420.866092930712</v>
          </cell>
        </row>
        <row r="45">
          <cell r="H45">
            <v>7382.8132131911252</v>
          </cell>
          <cell r="I45">
            <v>5999.8909239228606</v>
          </cell>
          <cell r="J45">
            <v>7580.9024963193133</v>
          </cell>
        </row>
        <row r="46">
          <cell r="F46">
            <v>610</v>
          </cell>
          <cell r="G46">
            <v>0</v>
          </cell>
          <cell r="H46">
            <v>297</v>
          </cell>
          <cell r="I46">
            <v>0</v>
          </cell>
          <cell r="J46">
            <v>2090</v>
          </cell>
        </row>
        <row r="47">
          <cell r="F47">
            <v>4633</v>
          </cell>
          <cell r="G47">
            <v>0</v>
          </cell>
          <cell r="H47">
            <v>0</v>
          </cell>
          <cell r="I47">
            <v>0</v>
          </cell>
          <cell r="J47">
            <v>4128</v>
          </cell>
        </row>
        <row r="54">
          <cell r="F54">
            <v>457.75699999999995</v>
          </cell>
          <cell r="G54">
            <v>368.47900000000004</v>
          </cell>
          <cell r="H54">
            <v>444.20799999999997</v>
          </cell>
          <cell r="I54">
            <v>382.39900000000006</v>
          </cell>
          <cell r="J54">
            <v>432.50200000000001</v>
          </cell>
        </row>
        <row r="58">
          <cell r="F58">
            <v>34259.270000000004</v>
          </cell>
          <cell r="G58">
            <v>34078</v>
          </cell>
          <cell r="H58">
            <v>125135</v>
          </cell>
          <cell r="I58">
            <v>136602.04453258083</v>
          </cell>
          <cell r="J58">
            <v>131060.50144498679</v>
          </cell>
        </row>
        <row r="59">
          <cell r="F59">
            <v>10718</v>
          </cell>
          <cell r="G59">
            <v>12824</v>
          </cell>
          <cell r="H59">
            <v>58564</v>
          </cell>
          <cell r="I59">
            <v>47594</v>
          </cell>
          <cell r="J59">
            <v>57759</v>
          </cell>
        </row>
        <row r="62">
          <cell r="F62">
            <v>56573.9395</v>
          </cell>
          <cell r="G62">
            <v>56573.9395</v>
          </cell>
          <cell r="H62">
            <v>52965.509499999993</v>
          </cell>
          <cell r="I62">
            <v>52965.509499999993</v>
          </cell>
          <cell r="J62">
            <v>52968.640399999997</v>
          </cell>
        </row>
        <row r="64">
          <cell r="F64">
            <v>13475.633</v>
          </cell>
          <cell r="G64">
            <v>13475.633</v>
          </cell>
          <cell r="H64">
            <v>12037.754999999997</v>
          </cell>
          <cell r="I64">
            <v>12037.754999999997</v>
          </cell>
          <cell r="J64">
            <v>9435.2594000000008</v>
          </cell>
        </row>
        <row r="65">
          <cell r="F65">
            <v>10847.985500000001</v>
          </cell>
          <cell r="G65">
            <v>10847.985500000001</v>
          </cell>
          <cell r="H65">
            <v>10716.2155</v>
          </cell>
          <cell r="I65">
            <v>10716.2155</v>
          </cell>
          <cell r="J65">
            <v>9600.4290000000001</v>
          </cell>
        </row>
        <row r="66">
          <cell r="F66">
            <v>25066.625999999997</v>
          </cell>
          <cell r="G66">
            <v>25066.625999999997</v>
          </cell>
          <cell r="H66">
            <v>23534.493999999999</v>
          </cell>
          <cell r="I66">
            <v>23534.493999999999</v>
          </cell>
          <cell r="J66">
            <v>26980.786999999997</v>
          </cell>
        </row>
        <row r="67">
          <cell r="F67">
            <v>7183.6949999999997</v>
          </cell>
          <cell r="G67">
            <v>7183.6949999999997</v>
          </cell>
          <cell r="H67">
            <v>6677.0450000000001</v>
          </cell>
          <cell r="I67">
            <v>6677.0450000000001</v>
          </cell>
          <cell r="J67">
            <v>6952.165</v>
          </cell>
        </row>
      </sheetData>
      <sheetData sheetId="12" refreshError="1">
        <row r="6">
          <cell r="F6">
            <v>17217</v>
          </cell>
        </row>
        <row r="9">
          <cell r="E9">
            <v>32296</v>
          </cell>
          <cell r="F9">
            <v>11290</v>
          </cell>
          <cell r="G9">
            <v>52239</v>
          </cell>
          <cell r="H9">
            <v>52109</v>
          </cell>
          <cell r="I9">
            <v>95510</v>
          </cell>
        </row>
        <row r="13">
          <cell r="E13">
            <v>32296</v>
          </cell>
          <cell r="F13">
            <v>11290</v>
          </cell>
          <cell r="G13">
            <v>51869</v>
          </cell>
          <cell r="H13">
            <v>51739</v>
          </cell>
          <cell r="I13">
            <v>95510</v>
          </cell>
        </row>
        <row r="14">
          <cell r="F14">
            <v>23686</v>
          </cell>
        </row>
        <row r="15">
          <cell r="F15">
            <v>2539</v>
          </cell>
          <cell r="G15">
            <v>58468</v>
          </cell>
          <cell r="H15">
            <v>54192</v>
          </cell>
          <cell r="I15">
            <v>53447</v>
          </cell>
        </row>
        <row r="17">
          <cell r="F17">
            <v>35548</v>
          </cell>
          <cell r="G17">
            <v>35840</v>
          </cell>
          <cell r="H17">
            <v>43900</v>
          </cell>
          <cell r="I17">
            <v>46028</v>
          </cell>
        </row>
        <row r="18">
          <cell r="G18">
            <v>370</v>
          </cell>
          <cell r="H18">
            <v>370</v>
          </cell>
        </row>
        <row r="19">
          <cell r="F19">
            <v>13902</v>
          </cell>
          <cell r="G19">
            <v>17411</v>
          </cell>
          <cell r="H19">
            <v>18800</v>
          </cell>
          <cell r="I19">
            <v>21403</v>
          </cell>
        </row>
      </sheetData>
      <sheetData sheetId="13">
        <row r="6">
          <cell r="F6">
            <v>17217</v>
          </cell>
        </row>
      </sheetData>
      <sheetData sheetId="14" refreshError="1">
        <row r="6">
          <cell r="F6">
            <v>17217</v>
          </cell>
        </row>
        <row r="10">
          <cell r="E10">
            <v>0</v>
          </cell>
        </row>
        <row r="13">
          <cell r="E13">
            <v>0</v>
          </cell>
        </row>
        <row r="14">
          <cell r="E14">
            <v>0</v>
          </cell>
        </row>
        <row r="15">
          <cell r="E15">
            <v>0</v>
          </cell>
        </row>
        <row r="17">
          <cell r="E17">
            <v>142</v>
          </cell>
          <cell r="G17">
            <v>154.66</v>
          </cell>
          <cell r="H17">
            <v>-185</v>
          </cell>
          <cell r="I17">
            <v>167</v>
          </cell>
        </row>
        <row r="20">
          <cell r="E20">
            <v>2094</v>
          </cell>
          <cell r="F20">
            <v>-2621</v>
          </cell>
          <cell r="G20">
            <v>2402</v>
          </cell>
          <cell r="H20">
            <v>-2505</v>
          </cell>
          <cell r="I20">
            <v>2820</v>
          </cell>
        </row>
        <row r="21">
          <cell r="E21">
            <v>0</v>
          </cell>
          <cell r="I21">
            <v>0</v>
          </cell>
        </row>
        <row r="22">
          <cell r="E22">
            <v>5940</v>
          </cell>
          <cell r="F22">
            <v>-29988</v>
          </cell>
          <cell r="G22">
            <v>2375</v>
          </cell>
          <cell r="H22">
            <v>-71986</v>
          </cell>
          <cell r="I22">
            <v>2167</v>
          </cell>
        </row>
        <row r="24">
          <cell r="E24">
            <v>0</v>
          </cell>
          <cell r="F24">
            <v>-1860</v>
          </cell>
          <cell r="G24">
            <v>0</v>
          </cell>
          <cell r="H24">
            <v>-239</v>
          </cell>
          <cell r="I24">
            <v>0</v>
          </cell>
        </row>
        <row r="25">
          <cell r="E25">
            <v>236</v>
          </cell>
          <cell r="F25">
            <v>-1068</v>
          </cell>
          <cell r="G25">
            <v>500</v>
          </cell>
          <cell r="H25">
            <v>-967</v>
          </cell>
          <cell r="I25">
            <v>555</v>
          </cell>
        </row>
        <row r="29">
          <cell r="B29" t="str">
            <v>-отчисления профсоюзу</v>
          </cell>
          <cell r="E29">
            <v>143</v>
          </cell>
          <cell r="F29">
            <v>-42</v>
          </cell>
          <cell r="G29">
            <v>168</v>
          </cell>
          <cell r="H29">
            <v>-137</v>
          </cell>
          <cell r="I29">
            <v>250</v>
          </cell>
        </row>
        <row r="30">
          <cell r="B30" t="str">
            <v>-представительские расходы</v>
          </cell>
          <cell r="E30">
            <v>210</v>
          </cell>
          <cell r="F30">
            <v>-90</v>
          </cell>
          <cell r="G30">
            <v>230</v>
          </cell>
          <cell r="H30">
            <v>-205</v>
          </cell>
          <cell r="I30">
            <v>255</v>
          </cell>
        </row>
        <row r="31">
          <cell r="B31" t="str">
            <v>-расходы Сов.директоров,Ревизионной комиссии</v>
          </cell>
          <cell r="E31">
            <v>720</v>
          </cell>
          <cell r="F31">
            <v>-740</v>
          </cell>
          <cell r="G31">
            <v>357</v>
          </cell>
          <cell r="H31">
            <v>-760</v>
          </cell>
          <cell r="I31">
            <v>410</v>
          </cell>
        </row>
        <row r="32">
          <cell r="B32" t="str">
            <v>-выходные пособия</v>
          </cell>
          <cell r="E32">
            <v>41</v>
          </cell>
        </row>
        <row r="33">
          <cell r="B33" t="str">
            <v>-лицензии,уплата госпошлины при регистрации,услуги нотариусов</v>
          </cell>
          <cell r="E33">
            <v>45</v>
          </cell>
          <cell r="F33">
            <v>-243</v>
          </cell>
          <cell r="G33">
            <v>20</v>
          </cell>
          <cell r="H33">
            <v>-60</v>
          </cell>
          <cell r="I33">
            <v>22</v>
          </cell>
        </row>
        <row r="34">
          <cell r="B34" t="str">
            <v>-расходы на реструктуризацию ОАО "Калмэнерго"</v>
          </cell>
          <cell r="E34">
            <v>3400</v>
          </cell>
          <cell r="F34">
            <v>-362</v>
          </cell>
          <cell r="H34">
            <v>-250</v>
          </cell>
        </row>
        <row r="35">
          <cell r="B35" t="str">
            <v>-материалы за счет прибыли</v>
          </cell>
          <cell r="E35">
            <v>320</v>
          </cell>
        </row>
        <row r="37">
          <cell r="B37" t="str">
            <v>Членские взносы в Объединение РаЭл</v>
          </cell>
          <cell r="E37">
            <v>0</v>
          </cell>
          <cell r="F37">
            <v>-300</v>
          </cell>
          <cell r="G37">
            <v>930</v>
          </cell>
          <cell r="H37">
            <v>-630</v>
          </cell>
          <cell r="I37">
            <v>320</v>
          </cell>
        </row>
        <row r="38">
          <cell r="B38" t="str">
            <v>Резерв по сомнительным долгам</v>
          </cell>
          <cell r="E38">
            <v>0</v>
          </cell>
        </row>
        <row r="39">
          <cell r="B39" t="str">
            <v>прибыль на поощрение</v>
          </cell>
          <cell r="E39">
            <v>457</v>
          </cell>
          <cell r="F39">
            <v>-401</v>
          </cell>
          <cell r="G39">
            <v>391</v>
          </cell>
          <cell r="H39">
            <v>-320</v>
          </cell>
          <cell r="I39">
            <v>355</v>
          </cell>
        </row>
        <row r="40">
          <cell r="B40" t="str">
            <v>судебные издержки по исп произв-ву</v>
          </cell>
          <cell r="F40">
            <v>-950</v>
          </cell>
          <cell r="H40">
            <v>-1541</v>
          </cell>
        </row>
        <row r="41">
          <cell r="B41" t="str">
            <v>дебит задолженность более 3 лет</v>
          </cell>
          <cell r="F41">
            <v>-23549</v>
          </cell>
          <cell r="H41">
            <v>-40369</v>
          </cell>
        </row>
        <row r="42">
          <cell r="B42" t="str">
            <v>прочие</v>
          </cell>
          <cell r="E42">
            <v>368</v>
          </cell>
          <cell r="F42">
            <v>-383</v>
          </cell>
          <cell r="G42">
            <v>-221</v>
          </cell>
          <cell r="H42">
            <v>-26508</v>
          </cell>
        </row>
        <row r="44">
          <cell r="E44">
            <v>6199</v>
          </cell>
          <cell r="G44">
            <v>3395</v>
          </cell>
          <cell r="I44">
            <v>6051.3</v>
          </cell>
        </row>
        <row r="47">
          <cell r="E47">
            <v>1488</v>
          </cell>
          <cell r="G47">
            <v>815</v>
          </cell>
          <cell r="I47">
            <v>695</v>
          </cell>
        </row>
        <row r="52">
          <cell r="E52">
            <v>1467</v>
          </cell>
          <cell r="F52">
            <v>-1195</v>
          </cell>
          <cell r="G52">
            <v>1467</v>
          </cell>
        </row>
        <row r="60">
          <cell r="B60" t="str">
            <v>Сбор на содержание милиции</v>
          </cell>
          <cell r="E60">
            <v>45</v>
          </cell>
          <cell r="G60">
            <v>32</v>
          </cell>
          <cell r="I60">
            <v>34.6</v>
          </cell>
        </row>
        <row r="66">
          <cell r="E66">
            <v>2663</v>
          </cell>
          <cell r="F66">
            <v>-8054.7648532569801</v>
          </cell>
          <cell r="G66">
            <v>1579.4</v>
          </cell>
          <cell r="H66">
            <v>-16277.782065401912</v>
          </cell>
          <cell r="I66">
            <v>1048.0407234662571</v>
          </cell>
        </row>
        <row r="67">
          <cell r="E67">
            <v>2143</v>
          </cell>
          <cell r="F67">
            <v>-6481.9230493915538</v>
          </cell>
          <cell r="G67">
            <v>1427.65</v>
          </cell>
          <cell r="H67">
            <v>-14713.799902286335</v>
          </cell>
          <cell r="I67">
            <v>1066.3872743918873</v>
          </cell>
        </row>
        <row r="68">
          <cell r="E68">
            <v>4952</v>
          </cell>
          <cell r="F68">
            <v>-14978.293486041517</v>
          </cell>
          <cell r="G68">
            <v>3150.43</v>
          </cell>
          <cell r="H68">
            <v>-32469.300337029337</v>
          </cell>
          <cell r="I68">
            <v>2996.9460645850368</v>
          </cell>
        </row>
        <row r="69">
          <cell r="E69">
            <v>1418</v>
          </cell>
          <cell r="F69">
            <v>-4289.0186113099498</v>
          </cell>
          <cell r="G69">
            <v>1088.1800000000007</v>
          </cell>
          <cell r="H69">
            <v>-11215.117695282426</v>
          </cell>
          <cell r="I69">
            <v>772.22593755681908</v>
          </cell>
        </row>
      </sheetData>
      <sheetData sheetId="15">
        <row r="10">
          <cell r="E10">
            <v>0</v>
          </cell>
        </row>
      </sheetData>
      <sheetData sheetId="16">
        <row r="10">
          <cell r="E10">
            <v>0</v>
          </cell>
        </row>
      </sheetData>
      <sheetData sheetId="17" refreshError="1">
        <row r="4">
          <cell r="K4" t="str">
            <v>БП №1</v>
          </cell>
          <cell r="Q4" t="str">
            <v>БП №2</v>
          </cell>
          <cell r="W4" t="str">
            <v>БП №3</v>
          </cell>
          <cell r="AC4" t="str">
            <v>БП №4</v>
          </cell>
        </row>
        <row r="13">
          <cell r="E13">
            <v>547.77</v>
          </cell>
        </row>
      </sheetData>
      <sheetData sheetId="18">
        <row r="4">
          <cell r="K4" t="str">
            <v>БП №1</v>
          </cell>
        </row>
      </sheetData>
      <sheetData sheetId="19">
        <row r="4">
          <cell r="K4" t="str">
            <v>БП №1</v>
          </cell>
        </row>
      </sheetData>
      <sheetData sheetId="20" refreshError="1">
        <row r="11">
          <cell r="F11">
            <v>230</v>
          </cell>
        </row>
        <row r="24">
          <cell r="K24">
            <v>1538</v>
          </cell>
        </row>
        <row r="25">
          <cell r="K25">
            <v>274</v>
          </cell>
        </row>
        <row r="26">
          <cell r="K26">
            <v>278</v>
          </cell>
        </row>
        <row r="27">
          <cell r="H27">
            <v>78.694000000000003</v>
          </cell>
          <cell r="K27">
            <v>784</v>
          </cell>
        </row>
        <row r="28">
          <cell r="K28">
            <v>202</v>
          </cell>
        </row>
      </sheetData>
      <sheetData sheetId="21" refreshError="1">
        <row r="11">
          <cell r="F11">
            <v>230</v>
          </cell>
        </row>
        <row r="15">
          <cell r="F15">
            <v>160.33249999999998</v>
          </cell>
          <cell r="H15">
            <v>0.65700000000000003</v>
          </cell>
        </row>
        <row r="24">
          <cell r="K24">
            <v>1538</v>
          </cell>
        </row>
        <row r="25">
          <cell r="K25">
            <v>274</v>
          </cell>
        </row>
        <row r="26">
          <cell r="K26">
            <v>278</v>
          </cell>
        </row>
        <row r="27">
          <cell r="F27">
            <v>160.33249999999998</v>
          </cell>
          <cell r="H27">
            <v>78.694000000000003</v>
          </cell>
          <cell r="K27">
            <v>784</v>
          </cell>
        </row>
        <row r="28">
          <cell r="K28">
            <v>202</v>
          </cell>
        </row>
        <row r="45">
          <cell r="F45">
            <v>128.09136000000001</v>
          </cell>
          <cell r="H45">
            <v>1.0660000000000001</v>
          </cell>
        </row>
        <row r="93">
          <cell r="F93">
            <v>167.03239611517782</v>
          </cell>
          <cell r="G93">
            <v>90.501999999999995</v>
          </cell>
          <cell r="H93">
            <v>3.157</v>
          </cell>
        </row>
        <row r="105">
          <cell r="F105">
            <v>167.03239611517782</v>
          </cell>
          <cell r="G105">
            <v>38.502000000000002</v>
          </cell>
          <cell r="H105">
            <v>87.676000000000002</v>
          </cell>
        </row>
        <row r="122">
          <cell r="F122">
            <v>113.3886840778824</v>
          </cell>
          <cell r="G122">
            <v>38.502000000000002</v>
          </cell>
          <cell r="H122">
            <v>1.0660000000000001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0">
          <cell r="D10" t="str">
            <v>Действующая ИПР</v>
          </cell>
        </row>
      </sheetData>
      <sheetData sheetId="30">
        <row r="10">
          <cell r="D10" t="str">
            <v>Действующая ИПР</v>
          </cell>
        </row>
      </sheetData>
      <sheetData sheetId="31">
        <row r="10">
          <cell r="D10" t="str">
            <v>Действующая ИПР</v>
          </cell>
        </row>
      </sheetData>
      <sheetData sheetId="32">
        <row r="10">
          <cell r="D10" t="str">
            <v>Действующая ИПР</v>
          </cell>
        </row>
      </sheetData>
      <sheetData sheetId="33">
        <row r="10">
          <cell r="D10" t="str">
            <v>Действующая ИПР</v>
          </cell>
        </row>
      </sheetData>
      <sheetData sheetId="34">
        <row r="10">
          <cell r="D10" t="str">
            <v>Действующая ИПР</v>
          </cell>
        </row>
      </sheetData>
      <sheetData sheetId="35">
        <row r="10">
          <cell r="D10" t="str">
            <v>Действующая ИПР</v>
          </cell>
        </row>
      </sheetData>
      <sheetData sheetId="36">
        <row r="10">
          <cell r="D10" t="str">
            <v>Действующая ИПР</v>
          </cell>
        </row>
      </sheetData>
      <sheetData sheetId="37">
        <row r="10">
          <cell r="D10" t="str">
            <v>Действующая ИПР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10">
          <cell r="B10" t="str">
            <v>Наименование статей</v>
          </cell>
        </row>
      </sheetData>
      <sheetData sheetId="44">
        <row r="10">
          <cell r="B10">
            <v>0</v>
          </cell>
        </row>
      </sheetData>
      <sheetData sheetId="45">
        <row r="11">
          <cell r="L11">
            <v>14851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0">
          <cell r="B10">
            <v>0</v>
          </cell>
        </row>
      </sheetData>
      <sheetData sheetId="104">
        <row r="10">
          <cell r="B10">
            <v>0</v>
          </cell>
        </row>
      </sheetData>
      <sheetData sheetId="105">
        <row r="10">
          <cell r="B10">
            <v>0</v>
          </cell>
        </row>
      </sheetData>
      <sheetData sheetId="106">
        <row r="10">
          <cell r="B10">
            <v>0</v>
          </cell>
        </row>
      </sheetData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0"/>
      <sheetName val="1"/>
      <sheetName val="2"/>
      <sheetName val="3"/>
      <sheetName val="4"/>
      <sheetName val="4.1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Свод"/>
      <sheetName val="перекрестка"/>
      <sheetName val="18.2"/>
      <sheetName val="21.3"/>
      <sheetName val="2.3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8.3"/>
      <sheetName val="1.1"/>
      <sheetName val="1.2"/>
      <sheetName val="2.2"/>
      <sheetName val="20.1"/>
      <sheetName val="25.1"/>
      <sheetName val="28.1"/>
      <sheetName val="28.2"/>
      <sheetName val="P2.1"/>
      <sheetName val="P2.2"/>
      <sheetName val="Регионы"/>
      <sheetName val="ээ"/>
      <sheetName val="FES"/>
      <sheetName val="4_1"/>
      <sheetName val="6_1"/>
      <sheetName val="17_1"/>
      <sheetName val="24_1"/>
      <sheetName val="18_2"/>
      <sheetName val="21_3"/>
      <sheetName val="2_3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2_2"/>
      <sheetName val="20_1"/>
      <sheetName val="25_1"/>
      <sheetName val="28_1"/>
      <sheetName val="28_2"/>
      <sheetName val="P2_1"/>
      <sheetName val="P2_2"/>
      <sheetName val="Лист"/>
      <sheetName val="навигация"/>
      <sheetName val="Т12"/>
      <sheetName val="Т3"/>
      <sheetName val="FST5"/>
      <sheetName val="справочники"/>
      <sheetName val="БДР 2020"/>
      <sheetName val="БДР"/>
      <sheetName val="БДДС"/>
      <sheetName val="ПБ"/>
      <sheetName val="ПЗ Выручка"/>
      <sheetName val="ПЗ БДР"/>
      <sheetName val="ПЗ БДДС"/>
      <sheetName val="ЕТС"/>
      <sheetName val="ШР"/>
      <sheetName val="ФОТ"/>
      <sheetName val="АНАЛИЗ ШР и ФЗП"/>
      <sheetName val="БДР_на 05.02.21"/>
      <sheetName val="выгр04.02.21"/>
      <sheetName val="выгр02.02.21"/>
      <sheetName val="заявк02.02.21"/>
      <sheetName val="проектБДР_25.11.20"/>
      <sheetName val="выгр30.01.21 (2)"/>
      <sheetName val="заявк31.01.21"/>
      <sheetName val="БДДС_26.11.20"/>
      <sheetName val="БДР_на 22.11.20"/>
      <sheetName val="БДР 2020 (2)"/>
      <sheetName val="статьи"/>
      <sheetName val="ввод 2021_не акту"/>
      <sheetName val="2:3"/>
      <sheetName val="Титульный"/>
      <sheetName val="Параметры"/>
      <sheetName val="Производство электроэнергии"/>
      <sheetName val="структура"/>
      <sheetName val="Т11"/>
      <sheetName val="Т1"/>
      <sheetName val="Т2"/>
      <sheetName val="Т6"/>
      <sheetName val="Т7"/>
      <sheetName val="Т8"/>
      <sheetName val="Ш_Передача_ЭЭ"/>
      <sheetName val="Проверка"/>
      <sheetName val="Рейтинг"/>
      <sheetName val="списки"/>
      <sheetName val="сиз"/>
      <sheetName val="ras bs"/>
      <sheetName val="Valuations"/>
      <sheetName val="variables"/>
      <sheetName val="Проводки_02"/>
      <sheetName val="АКРасч"/>
      <sheetName val="Управление"/>
      <sheetName val="4_11"/>
      <sheetName val="17_11"/>
      <sheetName val="24_11"/>
      <sheetName val="income statement"/>
      <sheetName val="IS-$"/>
      <sheetName val="расходы"/>
      <sheetName val="пол отпуск"/>
      <sheetName val="TECHSHEET"/>
      <sheetName val="Баланс"/>
      <sheetName val="исходные данные"/>
      <sheetName val="final schedule"/>
      <sheetName val="Проводки'02"/>
      <sheetName val="pppi"/>
      <sheetName val="tehsheet"/>
      <sheetName val="топливо2009"/>
      <sheetName val="2009"/>
    </sheetNames>
    <sheetDataSet>
      <sheetData sheetId="0" refreshError="1"/>
      <sheetData sheetId="1">
        <row r="6">
          <cell r="D6">
            <v>0</v>
          </cell>
        </row>
      </sheetData>
      <sheetData sheetId="2" refreshError="1">
        <row r="6">
          <cell r="E6">
            <v>0</v>
          </cell>
        </row>
        <row r="7">
          <cell r="D7">
            <v>0</v>
          </cell>
          <cell r="E7">
            <v>0</v>
          </cell>
          <cell r="F7">
            <v>0</v>
          </cell>
          <cell r="G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</row>
        <row r="24"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5"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</row>
        <row r="26"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</row>
        <row r="27"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</row>
        <row r="28"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</row>
        <row r="29">
          <cell r="I29">
            <v>0</v>
          </cell>
          <cell r="J29">
            <v>0</v>
          </cell>
          <cell r="K29">
            <v>0</v>
          </cell>
          <cell r="L29">
            <v>0</v>
          </cell>
        </row>
        <row r="30"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</row>
        <row r="31"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</row>
        <row r="32"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</row>
        <row r="33"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</row>
        <row r="35"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</row>
        <row r="36"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</row>
        <row r="37"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</row>
        <row r="38"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</row>
        <row r="39"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</row>
        <row r="40"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</row>
        <row r="41"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</row>
        <row r="42"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</row>
        <row r="43"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</row>
        <row r="44"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</row>
        <row r="45"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</row>
        <row r="46"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</row>
        <row r="47"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</row>
        <row r="48"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</row>
        <row r="49"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</row>
        <row r="50"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</row>
        <row r="51"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</row>
        <row r="52"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</row>
        <row r="54"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</row>
        <row r="55"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</row>
        <row r="56"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</row>
        <row r="57"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</row>
        <row r="58"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</row>
        <row r="59"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</row>
        <row r="61">
          <cell r="I61">
            <v>0</v>
          </cell>
          <cell r="J61">
            <v>0</v>
          </cell>
          <cell r="K61">
            <v>0</v>
          </cell>
          <cell r="L61">
            <v>0</v>
          </cell>
        </row>
        <row r="63"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</row>
        <row r="64"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</row>
        <row r="66">
          <cell r="D66">
            <v>0</v>
          </cell>
          <cell r="E66">
            <v>0</v>
          </cell>
          <cell r="F66">
            <v>0</v>
          </cell>
          <cell r="G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</row>
        <row r="68"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</row>
        <row r="69"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</row>
        <row r="70"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</row>
        <row r="72"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</row>
        <row r="73"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</row>
        <row r="74"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</row>
        <row r="77"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</row>
        <row r="79"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</row>
        <row r="80"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</row>
        <row r="81"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</row>
        <row r="82"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</row>
        <row r="83"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</row>
        <row r="84"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</row>
        <row r="85"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</row>
        <row r="86"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</row>
        <row r="87"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</row>
        <row r="88">
          <cell r="I88">
            <v>0</v>
          </cell>
          <cell r="J88">
            <v>0</v>
          </cell>
          <cell r="K88">
            <v>0</v>
          </cell>
          <cell r="L88">
            <v>0</v>
          </cell>
        </row>
        <row r="89"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</row>
        <row r="90"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</row>
        <row r="91"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</row>
        <row r="92"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</row>
        <row r="95"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</row>
        <row r="96"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</row>
        <row r="97"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</row>
        <row r="99"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</row>
        <row r="100"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</row>
        <row r="101">
          <cell r="I101">
            <v>0</v>
          </cell>
          <cell r="J101">
            <v>0</v>
          </cell>
          <cell r="K101">
            <v>0</v>
          </cell>
          <cell r="L101">
            <v>0</v>
          </cell>
        </row>
        <row r="102">
          <cell r="I102">
            <v>0</v>
          </cell>
          <cell r="J102">
            <v>0</v>
          </cell>
          <cell r="K102">
            <v>0</v>
          </cell>
          <cell r="L102">
            <v>0</v>
          </cell>
        </row>
        <row r="103">
          <cell r="I103">
            <v>0</v>
          </cell>
          <cell r="J103">
            <v>0</v>
          </cell>
          <cell r="K103">
            <v>0</v>
          </cell>
          <cell r="L103">
            <v>0</v>
          </cell>
        </row>
        <row r="104">
          <cell r="I104">
            <v>0</v>
          </cell>
          <cell r="J104">
            <v>0</v>
          </cell>
          <cell r="K104">
            <v>0</v>
          </cell>
          <cell r="L104">
            <v>0</v>
          </cell>
        </row>
        <row r="107">
          <cell r="I107">
            <v>0</v>
          </cell>
          <cell r="J107">
            <v>0</v>
          </cell>
          <cell r="K107">
            <v>0</v>
          </cell>
          <cell r="L107">
            <v>0</v>
          </cell>
        </row>
        <row r="108">
          <cell r="I108">
            <v>0</v>
          </cell>
          <cell r="J108">
            <v>0</v>
          </cell>
          <cell r="K108">
            <v>0</v>
          </cell>
          <cell r="L108">
            <v>0</v>
          </cell>
        </row>
        <row r="111">
          <cell r="I111">
            <v>0</v>
          </cell>
          <cell r="J111">
            <v>0</v>
          </cell>
          <cell r="K111">
            <v>0</v>
          </cell>
          <cell r="L111">
            <v>0</v>
          </cell>
        </row>
        <row r="112">
          <cell r="I112">
            <v>0</v>
          </cell>
          <cell r="J112">
            <v>0</v>
          </cell>
          <cell r="K112">
            <v>0</v>
          </cell>
          <cell r="L112">
            <v>0</v>
          </cell>
        </row>
      </sheetData>
      <sheetData sheetId="3" refreshError="1"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  <cell r="G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  <row r="21">
          <cell r="I21">
            <v>0</v>
          </cell>
          <cell r="J21">
            <v>0</v>
          </cell>
          <cell r="K21">
            <v>0</v>
          </cell>
          <cell r="L21">
            <v>0</v>
          </cell>
        </row>
        <row r="22">
          <cell r="I22">
            <v>0</v>
          </cell>
          <cell r="J22">
            <v>0</v>
          </cell>
          <cell r="K22">
            <v>0</v>
          </cell>
          <cell r="L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</row>
      </sheetData>
      <sheetData sheetId="4" refreshError="1">
        <row r="6"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  <cell r="G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</sheetData>
      <sheetData sheetId="5" refreshError="1">
        <row r="4">
          <cell r="E4">
            <v>0</v>
          </cell>
        </row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</sheetData>
      <sheetData sheetId="6" refreshError="1">
        <row r="6"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7">
          <cell r="C7" t="str">
            <v>Уголь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</row>
        <row r="8">
          <cell r="C8" t="str">
            <v>Мазут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9">
          <cell r="C9" t="str">
            <v>Газ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</row>
        <row r="10">
          <cell r="C10" t="str">
            <v>Другие виды топлива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C14" t="str">
            <v>Уголь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C15" t="str">
            <v>Мазут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C16" t="str">
            <v>Газ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C17" t="str">
            <v>Другие виды топлива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J19">
            <v>0</v>
          </cell>
          <cell r="K19">
            <v>0</v>
          </cell>
          <cell r="L19">
            <v>0</v>
          </cell>
        </row>
        <row r="20">
          <cell r="C20" t="str">
            <v>Уголь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  <row r="21">
          <cell r="C21" t="str">
            <v>Мазут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</row>
        <row r="22">
          <cell r="C22" t="str">
            <v>Газ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</row>
        <row r="23">
          <cell r="C23" t="str">
            <v>Другие виды топлива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6">
          <cell r="C26" t="str">
            <v>Уголь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C27" t="str">
            <v>Мазут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C28" t="str">
            <v>Газ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</row>
        <row r="29">
          <cell r="C29" t="str">
            <v>Другие виды топлива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J30">
            <v>0</v>
          </cell>
          <cell r="K30">
            <v>0</v>
          </cell>
          <cell r="L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J31">
            <v>0</v>
          </cell>
          <cell r="K31">
            <v>0</v>
          </cell>
          <cell r="L31">
            <v>0</v>
          </cell>
        </row>
        <row r="32">
          <cell r="C32" t="str">
            <v>Уголь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C33" t="str">
            <v>Мазут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C34" t="str">
            <v>Газ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C35" t="str">
            <v>Другие виды топлива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</row>
        <row r="36">
          <cell r="J36">
            <v>0</v>
          </cell>
          <cell r="K36">
            <v>0</v>
          </cell>
          <cell r="L36">
            <v>0</v>
          </cell>
        </row>
        <row r="37"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</row>
        <row r="38">
          <cell r="C38" t="str">
            <v>Уголь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39">
          <cell r="C39" t="str">
            <v>Мазут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</row>
        <row r="40">
          <cell r="C40" t="str">
            <v>Газ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C41" t="str">
            <v>Другие виды топлива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</row>
        <row r="42">
          <cell r="E42" t="e">
            <v>#DIV/0!</v>
          </cell>
          <cell r="F42" t="e">
            <v>#DIV/0!</v>
          </cell>
          <cell r="G42" t="e">
            <v>#DIV/0!</v>
          </cell>
          <cell r="H42" t="e">
            <v>#DIV/0!</v>
          </cell>
          <cell r="I42" t="e">
            <v>#DIV/0!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5">
          <cell r="C45" t="str">
            <v>Уголь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C46" t="str">
            <v>Мазут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C47" t="str">
            <v>Газ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C48" t="str">
            <v>Другие виды топлива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J49">
            <v>0</v>
          </cell>
          <cell r="K49">
            <v>0</v>
          </cell>
          <cell r="L49">
            <v>0</v>
          </cell>
          <cell r="M49">
            <v>0</v>
          </cell>
        </row>
        <row r="50"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1">
          <cell r="C51" t="str">
            <v>Уголь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</row>
        <row r="52">
          <cell r="C52" t="str">
            <v>Мазут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3">
          <cell r="C53" t="str">
            <v>Газ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</row>
        <row r="54">
          <cell r="C54" t="str">
            <v>Другие виды топлива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</row>
        <row r="55">
          <cell r="E55" t="e">
            <v>#DIV/0!</v>
          </cell>
          <cell r="F55" t="e">
            <v>#DIV/0!</v>
          </cell>
          <cell r="G55" t="e">
            <v>#DIV/0!</v>
          </cell>
          <cell r="H55" t="e">
            <v>#DIV/0!</v>
          </cell>
          <cell r="I55" t="e">
            <v>#DIV/0!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</row>
        <row r="56">
          <cell r="J56">
            <v>0</v>
          </cell>
          <cell r="K56">
            <v>0</v>
          </cell>
          <cell r="L56">
            <v>0</v>
          </cell>
          <cell r="M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</row>
        <row r="58">
          <cell r="C58" t="str">
            <v>Уголь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</row>
        <row r="59">
          <cell r="C59" t="str">
            <v>Мазут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</row>
        <row r="60">
          <cell r="C60" t="str">
            <v>Газ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</row>
        <row r="61">
          <cell r="C61" t="str">
            <v>Другие виды топлива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</row>
        <row r="62">
          <cell r="E62" t="e">
            <v>#DIV/0!</v>
          </cell>
          <cell r="F62" t="e">
            <v>#DIV/0!</v>
          </cell>
          <cell r="G62" t="e">
            <v>#DIV/0!</v>
          </cell>
          <cell r="H62" t="e">
            <v>#DIV/0!</v>
          </cell>
          <cell r="I62" t="e">
            <v>#DIV/0!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4"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5">
          <cell r="C65" t="str">
            <v>Уголь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</row>
        <row r="66">
          <cell r="C66" t="str">
            <v>Мазут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</row>
        <row r="67">
          <cell r="C67" t="str">
            <v>Газ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</row>
        <row r="68">
          <cell r="C68" t="str">
            <v>Другие виды топлива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</row>
        <row r="69"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</row>
        <row r="72">
          <cell r="C72" t="str">
            <v>Уголь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C73" t="str">
            <v>Мазут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C74" t="str">
            <v>Газ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C75" t="str">
            <v>Другие виды топлива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E76">
            <v>0</v>
          </cell>
          <cell r="F76">
            <v>0</v>
          </cell>
          <cell r="G76">
            <v>0</v>
          </cell>
          <cell r="H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E79">
            <v>0</v>
          </cell>
          <cell r="F79">
            <v>0</v>
          </cell>
          <cell r="G79">
            <v>0</v>
          </cell>
          <cell r="H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0"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1">
          <cell r="E81">
            <v>0</v>
          </cell>
          <cell r="F81">
            <v>0</v>
          </cell>
          <cell r="G81">
            <v>0</v>
          </cell>
          <cell r="H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</row>
      </sheetData>
      <sheetData sheetId="7" refreshError="1">
        <row r="4"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</row>
        <row r="5">
          <cell r="C5" t="str">
            <v>Уголь</v>
          </cell>
          <cell r="H5">
            <v>0</v>
          </cell>
        </row>
        <row r="6">
          <cell r="C6" t="str">
            <v>Мазут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</row>
        <row r="7">
          <cell r="C7" t="str">
            <v>Газ</v>
          </cell>
          <cell r="H7">
            <v>0</v>
          </cell>
          <cell r="I7">
            <v>0</v>
          </cell>
        </row>
        <row r="8">
          <cell r="C8" t="str">
            <v>Другие виды топлива</v>
          </cell>
          <cell r="H8">
            <v>0</v>
          </cell>
          <cell r="I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</row>
        <row r="12">
          <cell r="C12" t="str">
            <v>Уголь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C13" t="str">
            <v>Мазут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</row>
        <row r="14">
          <cell r="C14" t="str">
            <v>Газ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C15" t="str">
            <v>Другие виды топлива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</row>
        <row r="18">
          <cell r="C18" t="str">
            <v>Уголь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19">
          <cell r="C19" t="str">
            <v>Мазут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</row>
        <row r="20">
          <cell r="C20" t="str">
            <v>Газ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C21" t="str">
            <v>Другие виды топлива</v>
          </cell>
          <cell r="H21">
            <v>0</v>
          </cell>
          <cell r="I21">
            <v>0</v>
          </cell>
        </row>
      </sheetData>
      <sheetData sheetId="8" refreshError="1"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</row>
        <row r="7">
          <cell r="C7" t="str">
            <v>Здания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</row>
        <row r="8">
          <cell r="C8" t="str">
            <v>Сооружения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</row>
        <row r="9">
          <cell r="C9" t="str">
            <v>Передаточные устройства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</row>
        <row r="10">
          <cell r="C10" t="str">
            <v>Машины и оборудование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</row>
        <row r="11">
          <cell r="C11" t="str">
            <v>Силовые машины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</row>
        <row r="12">
          <cell r="C12" t="str">
            <v>Рабочие машины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</row>
        <row r="13">
          <cell r="C13" t="str">
            <v>Приборы и лабораторное оборудование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</row>
        <row r="14">
          <cell r="C14" t="str">
            <v>Вычислительная техника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</row>
        <row r="15">
          <cell r="C15" t="str">
            <v>Прочие машины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</row>
        <row r="16">
          <cell r="C16" t="str">
            <v>Транспортные средства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</row>
        <row r="17">
          <cell r="C17" t="str">
            <v>Инструмент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</row>
        <row r="18">
          <cell r="C18" t="str">
            <v>Производственный инвентарь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</row>
        <row r="21">
          <cell r="C21" t="str">
            <v>Здания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</row>
        <row r="22">
          <cell r="C22" t="str">
            <v>Сооружения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</row>
        <row r="23">
          <cell r="C23" t="str">
            <v>Передаточные устройства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</row>
        <row r="24">
          <cell r="C24" t="str">
            <v>Машины и оборудование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</row>
        <row r="25">
          <cell r="C25" t="str">
            <v>Силовые машины</v>
          </cell>
          <cell r="I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</row>
        <row r="26">
          <cell r="C26" t="str">
            <v>Рабочие машины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</row>
        <row r="27">
          <cell r="C27" t="str">
            <v>Приборы и лабораторное оборудование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</row>
        <row r="28">
          <cell r="C28" t="str">
            <v>Вычислительная техника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</row>
        <row r="29">
          <cell r="C29" t="str">
            <v>Прочие машины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</row>
        <row r="30">
          <cell r="C30" t="str">
            <v>Транспортные средства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</row>
        <row r="31">
          <cell r="C31" t="str">
            <v>Инструмент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</row>
        <row r="32">
          <cell r="C32" t="str">
            <v>Производственный инвентарь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</row>
        <row r="35">
          <cell r="C35" t="str">
            <v>Здания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</row>
        <row r="36">
          <cell r="C36" t="str">
            <v>Сооружения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</row>
        <row r="37">
          <cell r="C37" t="str">
            <v>Передаточные устройства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</row>
        <row r="38">
          <cell r="C38" t="str">
            <v>Машины и оборудование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</row>
        <row r="39">
          <cell r="C39" t="str">
            <v>Силовые машины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</row>
        <row r="40">
          <cell r="C40" t="str">
            <v>Рабочие машины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</row>
        <row r="41">
          <cell r="C41" t="str">
            <v>Приборы и лабораторное оборудование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</row>
        <row r="42">
          <cell r="C42" t="str">
            <v>Вычислительная техника</v>
          </cell>
          <cell r="E42" t="e">
            <v>#DIV/0!</v>
          </cell>
          <cell r="F42" t="e">
            <v>#DIV/0!</v>
          </cell>
          <cell r="G42" t="e">
            <v>#DIV/0!</v>
          </cell>
          <cell r="H42" t="e">
            <v>#DIV/0!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</row>
        <row r="43">
          <cell r="C43" t="str">
            <v>Прочие машины</v>
          </cell>
          <cell r="I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</row>
        <row r="44">
          <cell r="C44" t="str">
            <v>Транспортные средства</v>
          </cell>
          <cell r="I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</row>
        <row r="45">
          <cell r="C45" t="str">
            <v>Инструмент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</row>
        <row r="46">
          <cell r="C46" t="str">
            <v>Производственный инвентарь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</row>
        <row r="48"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</row>
        <row r="49">
          <cell r="C49" t="str">
            <v>Здания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</row>
        <row r="50">
          <cell r="C50" t="str">
            <v>Сооружения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</row>
        <row r="51">
          <cell r="C51" t="str">
            <v>Передаточные устройства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</row>
        <row r="52">
          <cell r="C52" t="str">
            <v>Машины и оборудование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</row>
        <row r="53">
          <cell r="C53" t="str">
            <v>Силовые машины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</row>
        <row r="54">
          <cell r="C54" t="str">
            <v>Рабочие машины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</row>
        <row r="55">
          <cell r="C55" t="str">
            <v>Приборы и лабораторное оборудование</v>
          </cell>
          <cell r="E55" t="e">
            <v>#DIV/0!</v>
          </cell>
          <cell r="F55" t="e">
            <v>#DIV/0!</v>
          </cell>
          <cell r="G55" t="e">
            <v>#DIV/0!</v>
          </cell>
          <cell r="H55" t="e">
            <v>#DIV/0!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</row>
        <row r="56">
          <cell r="C56" t="str">
            <v>Вычислительная техника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</row>
        <row r="57">
          <cell r="C57" t="str">
            <v>Прочие машины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</row>
        <row r="58">
          <cell r="C58" t="str">
            <v>Транспортные средства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</row>
        <row r="59">
          <cell r="C59" t="str">
            <v>Инструмент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</row>
        <row r="60">
          <cell r="C60" t="str">
            <v>Производственный инвентарь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</row>
        <row r="61"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E62" t="e">
            <v>#DIV/0!</v>
          </cell>
          <cell r="F62" t="e">
            <v>#DIV/0!</v>
          </cell>
          <cell r="G62" t="e">
            <v>#DIV/0!</v>
          </cell>
          <cell r="H62" t="e">
            <v>#DIV/0!</v>
          </cell>
        </row>
        <row r="63">
          <cell r="C63" t="str">
            <v>Здания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</row>
        <row r="64">
          <cell r="C64" t="str">
            <v>Сооружения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</row>
        <row r="65">
          <cell r="C65" t="str">
            <v>Передаточные устройства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</row>
        <row r="66">
          <cell r="C66" t="str">
            <v>Машины и оборудование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</row>
        <row r="67">
          <cell r="C67" t="str">
            <v>Силовые машины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</row>
        <row r="68">
          <cell r="C68" t="str">
            <v>Рабочие машины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</row>
        <row r="69">
          <cell r="C69" t="str">
            <v>Приборы и лабораторное оборудование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</row>
        <row r="70">
          <cell r="C70" t="str">
            <v>Вычислительная техника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</row>
        <row r="71">
          <cell r="C71" t="str">
            <v>Прочие машины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</row>
        <row r="72">
          <cell r="C72" t="str">
            <v>Транспортные средства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</row>
        <row r="73">
          <cell r="C73" t="str">
            <v>Инструмент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</row>
        <row r="74">
          <cell r="C74" t="str">
            <v>Производственный инвентарь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</row>
        <row r="75"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</row>
        <row r="77">
          <cell r="C77" t="str">
            <v>Здания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</row>
        <row r="78">
          <cell r="C78" t="str">
            <v>Сооружения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</row>
        <row r="79">
          <cell r="C79" t="str">
            <v>Передаточные устройства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</row>
        <row r="80">
          <cell r="C80" t="str">
            <v>Машины и оборудование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</row>
        <row r="81">
          <cell r="C81" t="str">
            <v>Силовые машины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</row>
        <row r="82">
          <cell r="C82" t="str">
            <v>Рабочие машины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</row>
        <row r="83">
          <cell r="C83" t="str">
            <v>Приборы и лабораторное оборудование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</row>
        <row r="84">
          <cell r="C84" t="str">
            <v>Вычислительная техника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</row>
        <row r="85">
          <cell r="C85" t="str">
            <v>Прочие машины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</row>
        <row r="86">
          <cell r="C86" t="str">
            <v>Транспортные средства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</row>
        <row r="87">
          <cell r="C87" t="str">
            <v>Инструмент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</row>
        <row r="88">
          <cell r="C88" t="str">
            <v>Производственный инвентарь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</row>
      </sheetData>
      <sheetData sheetId="9" refreshError="1"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I20">
            <v>0</v>
          </cell>
        </row>
        <row r="21"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</row>
        <row r="24"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5"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</row>
        <row r="27">
          <cell r="I27">
            <v>0</v>
          </cell>
          <cell r="J27">
            <v>0</v>
          </cell>
          <cell r="K27">
            <v>0</v>
          </cell>
          <cell r="L27">
            <v>0</v>
          </cell>
        </row>
        <row r="28"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</row>
        <row r="30">
          <cell r="I30">
            <v>0</v>
          </cell>
          <cell r="J30">
            <v>0</v>
          </cell>
          <cell r="K30">
            <v>0</v>
          </cell>
          <cell r="L30">
            <v>0</v>
          </cell>
        </row>
        <row r="31"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</row>
        <row r="33">
          <cell r="I33">
            <v>0</v>
          </cell>
          <cell r="J33">
            <v>0</v>
          </cell>
          <cell r="K33">
            <v>0</v>
          </cell>
          <cell r="L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</row>
        <row r="35"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</row>
        <row r="37">
          <cell r="I37">
            <v>0</v>
          </cell>
          <cell r="J37">
            <v>0</v>
          </cell>
          <cell r="K37">
            <v>0</v>
          </cell>
          <cell r="L37">
            <v>0</v>
          </cell>
        </row>
        <row r="38">
          <cell r="I38">
            <v>0</v>
          </cell>
          <cell r="J38">
            <v>0</v>
          </cell>
          <cell r="K38">
            <v>0</v>
          </cell>
          <cell r="L38">
            <v>0</v>
          </cell>
        </row>
        <row r="39"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</row>
        <row r="41">
          <cell r="I41">
            <v>0</v>
          </cell>
          <cell r="J41">
            <v>0</v>
          </cell>
          <cell r="K41">
            <v>0</v>
          </cell>
          <cell r="L41">
            <v>0</v>
          </cell>
        </row>
        <row r="42">
          <cell r="I42">
            <v>0</v>
          </cell>
          <cell r="J42">
            <v>0</v>
          </cell>
          <cell r="K42">
            <v>0</v>
          </cell>
          <cell r="L42">
            <v>0</v>
          </cell>
        </row>
        <row r="43"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</row>
        <row r="44">
          <cell r="I44">
            <v>0</v>
          </cell>
          <cell r="J44">
            <v>0</v>
          </cell>
          <cell r="K44">
            <v>0</v>
          </cell>
          <cell r="L44">
            <v>0</v>
          </cell>
        </row>
        <row r="45">
          <cell r="I45">
            <v>0</v>
          </cell>
          <cell r="J45">
            <v>0</v>
          </cell>
          <cell r="K45">
            <v>0</v>
          </cell>
          <cell r="L45">
            <v>0</v>
          </cell>
        </row>
        <row r="46"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</row>
        <row r="47">
          <cell r="I47">
            <v>0</v>
          </cell>
          <cell r="J47">
            <v>0</v>
          </cell>
          <cell r="K47">
            <v>0</v>
          </cell>
          <cell r="L47">
            <v>0</v>
          </cell>
        </row>
      </sheetData>
      <sheetData sheetId="10">
        <row r="6">
          <cell r="D6">
            <v>0</v>
          </cell>
        </row>
      </sheetData>
      <sheetData sheetId="11">
        <row r="6">
          <cell r="D6">
            <v>0</v>
          </cell>
        </row>
      </sheetData>
      <sheetData sheetId="12" refreshError="1"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D11" t="str">
            <v>тыс.руб.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D12" t="str">
            <v>га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D13" t="str">
            <v>тыс.руб.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D15" t="str">
            <v>тыс.руб.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D16" t="str">
            <v>га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D17" t="str">
            <v>тыс.руб.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5">
          <cell r="I25">
            <v>0</v>
          </cell>
        </row>
        <row r="26"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</row>
        <row r="30"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</row>
        <row r="31"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</row>
        <row r="32"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</row>
        <row r="35">
          <cell r="I35">
            <v>0</v>
          </cell>
          <cell r="J35">
            <v>0</v>
          </cell>
          <cell r="K35">
            <v>0</v>
          </cell>
          <cell r="L35">
            <v>0</v>
          </cell>
        </row>
        <row r="36">
          <cell r="I36">
            <v>0</v>
          </cell>
          <cell r="J36">
            <v>0</v>
          </cell>
          <cell r="K36">
            <v>0</v>
          </cell>
          <cell r="L36">
            <v>0</v>
          </cell>
        </row>
        <row r="37"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</row>
        <row r="38"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</row>
        <row r="39">
          <cell r="E39">
            <v>0</v>
          </cell>
          <cell r="F39">
            <v>0</v>
          </cell>
          <cell r="G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</row>
        <row r="40"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</row>
        <row r="41"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</row>
        <row r="42">
          <cell r="E42" t="e">
            <v>#DIV/0!</v>
          </cell>
          <cell r="F42" t="e">
            <v>#DIV/0!</v>
          </cell>
          <cell r="G42" t="e">
            <v>#DIV/0!</v>
          </cell>
          <cell r="H42" t="e">
            <v>#DIV/0!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</row>
      </sheetData>
      <sheetData sheetId="13" refreshError="1"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D7">
            <v>0</v>
          </cell>
          <cell r="E7">
            <v>0</v>
          </cell>
          <cell r="F7">
            <v>0</v>
          </cell>
          <cell r="G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</sheetData>
      <sheetData sheetId="14" refreshError="1"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D8" t="str">
            <v>тыс.руб.</v>
          </cell>
          <cell r="E8">
            <v>0</v>
          </cell>
          <cell r="F8">
            <v>0</v>
          </cell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B9" t="str">
            <v>договор № ___ от ____</v>
          </cell>
          <cell r="D9" t="str">
            <v>%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B10" t="str">
            <v>договор № ___ от ____</v>
          </cell>
          <cell r="D10" t="str">
            <v>тыс.руб.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B11" t="str">
            <v>договор № ___ от ____</v>
          </cell>
          <cell r="D11" t="str">
            <v>тыс.руб.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D12" t="str">
            <v>%</v>
          </cell>
          <cell r="E12">
            <v>0</v>
          </cell>
          <cell r="F12">
            <v>0</v>
          </cell>
          <cell r="G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D14" t="str">
            <v>тыс.руб.</v>
          </cell>
          <cell r="J14">
            <v>0</v>
          </cell>
          <cell r="K14">
            <v>0</v>
          </cell>
          <cell r="L14">
            <v>0</v>
          </cell>
        </row>
        <row r="15">
          <cell r="B15" t="str">
            <v>договор № ___ от ____</v>
          </cell>
          <cell r="D15" t="str">
            <v>%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B16" t="str">
            <v>договор № ___ от ____</v>
          </cell>
          <cell r="D16" t="str">
            <v>тыс.руб.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B17" t="str">
            <v>договор № ___ от ____</v>
          </cell>
          <cell r="D17" t="str">
            <v>тыс.руб.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D18" t="str">
            <v>%</v>
          </cell>
          <cell r="J18">
            <v>0</v>
          </cell>
          <cell r="K18">
            <v>0</v>
          </cell>
          <cell r="L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  <row r="21">
          <cell r="B21" t="str">
            <v>договор № ___ от ____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</row>
        <row r="22">
          <cell r="B22" t="str">
            <v>договор № ___ от ____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</row>
        <row r="23">
          <cell r="B23" t="str">
            <v>договор № ___ от ____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</row>
        <row r="25"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</row>
        <row r="27">
          <cell r="B27" t="str">
            <v>договор № ___ от ____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</row>
        <row r="28">
          <cell r="B28" t="str">
            <v>договор № ___ от ____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</row>
        <row r="29">
          <cell r="B29" t="str">
            <v>договор № ___ от ____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</row>
        <row r="31"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</row>
      </sheetData>
      <sheetData sheetId="15" refreshError="1"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B8" t="str">
            <v>договор № ___ от ____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B9" t="str">
            <v>договор № ___ от ____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B10" t="str">
            <v>договор № ___ от ____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B11" t="str">
            <v>договор № ___ от ____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3">
          <cell r="D13">
            <v>0</v>
          </cell>
          <cell r="E13">
            <v>0</v>
          </cell>
          <cell r="F13">
            <v>0</v>
          </cell>
          <cell r="G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5">
          <cell r="B15" t="str">
            <v>договор № ___ от ____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B16" t="str">
            <v>договор № ___ от ____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B17" t="str">
            <v>договор № ___ от ____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B18" t="str">
            <v>договор № ___ от ____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20">
          <cell r="D20">
            <v>0</v>
          </cell>
          <cell r="E20">
            <v>0</v>
          </cell>
          <cell r="F20">
            <v>0</v>
          </cell>
          <cell r="G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  <row r="22">
          <cell r="B22" t="str">
            <v>договор № ___ от ____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</row>
        <row r="23">
          <cell r="B23" t="str">
            <v>договор № ___ от ____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</row>
        <row r="24">
          <cell r="B24" t="str">
            <v>договор № ___ от ____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5">
          <cell r="B25" t="str">
            <v>договор № ___ от ____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</row>
        <row r="27">
          <cell r="D27">
            <v>0</v>
          </cell>
          <cell r="E27">
            <v>0</v>
          </cell>
          <cell r="F27">
            <v>0</v>
          </cell>
          <cell r="G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</row>
        <row r="29">
          <cell r="B29" t="str">
            <v>договор № ___ от ____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</row>
        <row r="30">
          <cell r="B30" t="str">
            <v>договор № ___ от ____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</row>
        <row r="31">
          <cell r="B31" t="str">
            <v>договор № ___ от ____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</row>
        <row r="32">
          <cell r="B32" t="str">
            <v>договор № ___ от ____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</row>
        <row r="36">
          <cell r="B36" t="str">
            <v>договор № ___ от ____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</row>
        <row r="37">
          <cell r="B37" t="str">
            <v>договор № ___ от ____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</row>
        <row r="38">
          <cell r="B38" t="str">
            <v>договор № ___ от ____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</row>
        <row r="39">
          <cell r="B39" t="str">
            <v>договор № ___ от ____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</row>
        <row r="41">
          <cell r="D41">
            <v>0</v>
          </cell>
          <cell r="E41">
            <v>0</v>
          </cell>
          <cell r="F41">
            <v>0</v>
          </cell>
          <cell r="G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</row>
        <row r="43">
          <cell r="B43" t="str">
            <v>договор № ___ от ____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</row>
        <row r="44">
          <cell r="B44" t="str">
            <v>договор № ___ от ____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</row>
        <row r="45">
          <cell r="B45" t="str">
            <v>договор № ___ от ____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</row>
        <row r="46">
          <cell r="B46" t="str">
            <v>договор № ___ от ____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</row>
        <row r="48">
          <cell r="D48">
            <v>0</v>
          </cell>
          <cell r="E48">
            <v>0</v>
          </cell>
          <cell r="F48">
            <v>0</v>
          </cell>
          <cell r="G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</row>
        <row r="49">
          <cell r="D49">
            <v>0</v>
          </cell>
          <cell r="E49">
            <v>0</v>
          </cell>
          <cell r="F49">
            <v>0</v>
          </cell>
          <cell r="G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</row>
        <row r="51">
          <cell r="B51" t="str">
            <v>договор № ___ от ____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</row>
        <row r="52">
          <cell r="B52" t="str">
            <v>договор № ___ от ____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</row>
        <row r="53">
          <cell r="B53" t="str">
            <v>договор № ___ от ____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</row>
        <row r="54">
          <cell r="B54" t="str">
            <v>договор № ___ от ____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</row>
        <row r="56">
          <cell r="D56">
            <v>0</v>
          </cell>
          <cell r="E56">
            <v>0</v>
          </cell>
          <cell r="F56">
            <v>0</v>
          </cell>
          <cell r="G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</row>
        <row r="58">
          <cell r="B58" t="str">
            <v>договор № ___ от ____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</row>
        <row r="59">
          <cell r="B59" t="str">
            <v>договор № ___ от ____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</row>
        <row r="60">
          <cell r="B60" t="str">
            <v>договор № ___ от ____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</row>
        <row r="61">
          <cell r="B61" t="str">
            <v>договор № ___ от ____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</row>
        <row r="63">
          <cell r="D63">
            <v>0</v>
          </cell>
          <cell r="E63">
            <v>0</v>
          </cell>
          <cell r="F63">
            <v>0</v>
          </cell>
          <cell r="G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</row>
        <row r="65">
          <cell r="B65" t="str">
            <v>договор № ___ от ____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</row>
        <row r="66">
          <cell r="B66" t="str">
            <v>договор № ___ от ____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</row>
        <row r="67">
          <cell r="B67" t="str">
            <v>договор № ___ от ____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</row>
        <row r="68">
          <cell r="B68" t="str">
            <v>договор № ___ от ____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</row>
        <row r="70">
          <cell r="D70">
            <v>0</v>
          </cell>
          <cell r="E70">
            <v>0</v>
          </cell>
          <cell r="F70">
            <v>0</v>
          </cell>
          <cell r="G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</row>
        <row r="72">
          <cell r="B72" t="str">
            <v>договор № ___ от ____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</row>
        <row r="73">
          <cell r="B73" t="str">
            <v>договор № ___ от ____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</row>
        <row r="74">
          <cell r="B74" t="str">
            <v>договор № ___ от ____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</row>
        <row r="75">
          <cell r="B75" t="str">
            <v>договор № ___ от ____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</row>
        <row r="76">
          <cell r="B76" t="str">
            <v>договор № ___ от ____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</row>
        <row r="77">
          <cell r="B77" t="str">
            <v>договор № ___ от ____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</row>
        <row r="78">
          <cell r="B78" t="str">
            <v>договор № ___ от ____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</row>
        <row r="79">
          <cell r="B79" t="str">
            <v>договор № ___ от ____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</row>
        <row r="80">
          <cell r="B80" t="str">
            <v>договор № ___ от ____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</row>
        <row r="81">
          <cell r="B81" t="str">
            <v>договор № ___ от ____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</row>
        <row r="82">
          <cell r="B82" t="str">
            <v>договор № ___ от ____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</row>
        <row r="84">
          <cell r="D84">
            <v>0</v>
          </cell>
          <cell r="E84">
            <v>0</v>
          </cell>
          <cell r="F84">
            <v>0</v>
          </cell>
          <cell r="G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</row>
      </sheetData>
      <sheetData sheetId="16" refreshError="1">
        <row r="6">
          <cell r="A6" t="str">
            <v>&lt;Учебное заведение 1&gt;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7"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</row>
        <row r="8"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</row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1">
          <cell r="A11" t="str">
            <v>2.1</v>
          </cell>
          <cell r="B11" t="str">
            <v>договор № ___ от ____</v>
          </cell>
          <cell r="C11" t="str">
            <v>договор № ___ от ____</v>
          </cell>
          <cell r="D11" t="str">
            <v>тыс.руб.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2">
          <cell r="A12" t="str">
            <v>договор № ___ от ____</v>
          </cell>
          <cell r="B12" t="str">
            <v>площадь земли</v>
          </cell>
          <cell r="C12" t="str">
            <v>договор № ___ от ____</v>
          </cell>
          <cell r="D12" t="str">
            <v>га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A13" t="str">
            <v>2.2</v>
          </cell>
          <cell r="B13" t="str">
            <v>договор № ___ от ____</v>
          </cell>
          <cell r="C13" t="str">
            <v>договор № ___ от ____</v>
          </cell>
          <cell r="D13" t="str">
            <v>тыс.руб.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A14" t="str">
            <v>&lt;Учебное заведение 3&gt;</v>
          </cell>
          <cell r="B14" t="str">
            <v>площадь земли</v>
          </cell>
          <cell r="C14" t="str">
            <v>договор № ___ от ____</v>
          </cell>
          <cell r="D14" t="str">
            <v>га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A15" t="str">
            <v>2.3</v>
          </cell>
          <cell r="B15" t="str">
            <v>договор № ___ от ____</v>
          </cell>
          <cell r="C15" t="str">
            <v>договор № ___ от ____</v>
          </cell>
          <cell r="D15" t="str">
            <v>тыс.руб.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договор № ___ от ____</v>
          </cell>
          <cell r="B16" t="str">
            <v>площадь земли</v>
          </cell>
          <cell r="C16" t="str">
            <v>договор № ___ от ____</v>
          </cell>
          <cell r="D16" t="str">
            <v>га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A17" t="str">
            <v>2.4</v>
          </cell>
          <cell r="B17" t="str">
            <v>договор № ___ от ____</v>
          </cell>
          <cell r="C17" t="str">
            <v>договор № ___ от ____</v>
          </cell>
          <cell r="D17" t="str">
            <v>тыс.руб.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A18" t="str">
            <v>&lt;Учебное заведение&gt;</v>
          </cell>
          <cell r="B18" t="str">
            <v>площадь земли</v>
          </cell>
          <cell r="C18" t="str">
            <v>договор № ___ от ____</v>
          </cell>
          <cell r="D18" t="str">
            <v>га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J19">
            <v>0</v>
          </cell>
          <cell r="K19">
            <v>0</v>
          </cell>
          <cell r="L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</sheetData>
      <sheetData sheetId="17" refreshError="1"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D10" t="str">
            <v>договор № ___ от ____ (объект 1)</v>
          </cell>
          <cell r="E10" t="str">
            <v>Амортизация</v>
          </cell>
          <cell r="F10" t="str">
            <v>тыс.руб.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D11" t="str">
            <v>договор № ___ от ____ (объект 2)</v>
          </cell>
          <cell r="E11" t="str">
            <v>Всего</v>
          </cell>
          <cell r="F11" t="str">
            <v>тыс.руб.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</sheetData>
      <sheetData sheetId="18" refreshError="1">
        <row r="6">
          <cell r="A6" t="str">
            <v>1.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A7" t="str">
            <v>1.1</v>
          </cell>
          <cell r="B7" t="str">
            <v>Налог 1</v>
          </cell>
          <cell r="C7" t="str">
            <v>Налог 1</v>
          </cell>
          <cell r="D7" t="str">
            <v>тыс.руб.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</row>
        <row r="8">
          <cell r="A8" t="str">
            <v>3.</v>
          </cell>
          <cell r="B8" t="str">
            <v>налогооблагаемая база</v>
          </cell>
          <cell r="C8" t="str">
            <v>Налог 1</v>
          </cell>
          <cell r="D8" t="str">
            <v>тыс.руб.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9">
          <cell r="B9" t="str">
            <v>ставка налога</v>
          </cell>
          <cell r="C9" t="str">
            <v>Налог 1</v>
          </cell>
          <cell r="D9" t="str">
            <v>%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</row>
        <row r="10">
          <cell r="A10" t="str">
            <v>1.2</v>
          </cell>
          <cell r="B10" t="str">
            <v>Налог 2</v>
          </cell>
          <cell r="C10" t="str">
            <v>Налог 2</v>
          </cell>
          <cell r="D10" t="str">
            <v>тыс.руб.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1">
          <cell r="B11" t="str">
            <v>налогооблагаемая база</v>
          </cell>
          <cell r="C11" t="str">
            <v>Налог 2</v>
          </cell>
          <cell r="D11" t="str">
            <v>тыс.руб.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2">
          <cell r="A12" t="str">
            <v>5.</v>
          </cell>
          <cell r="B12" t="str">
            <v>ставка налога</v>
          </cell>
          <cell r="C12" t="str">
            <v>Налог 2</v>
          </cell>
          <cell r="D12" t="str">
            <v>%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A13" t="str">
            <v>1.3</v>
          </cell>
          <cell r="B13" t="str">
            <v>Налог</v>
          </cell>
          <cell r="C13" t="str">
            <v>Налог</v>
          </cell>
          <cell r="D13" t="str">
            <v>тыс.руб.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A14" t="str">
            <v>6.</v>
          </cell>
          <cell r="B14" t="str">
            <v>налогооблагаемая база</v>
          </cell>
          <cell r="C14" t="str">
            <v>Налог</v>
          </cell>
          <cell r="D14" t="str">
            <v>тыс.руб.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A15" t="str">
            <v>7.</v>
          </cell>
          <cell r="B15" t="str">
            <v>ставка налога</v>
          </cell>
          <cell r="C15" t="str">
            <v>Налог</v>
          </cell>
          <cell r="D15" t="str">
            <v>%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1.4</v>
          </cell>
          <cell r="B16" t="str">
            <v>Налог</v>
          </cell>
          <cell r="C16" t="str">
            <v>Налог</v>
          </cell>
          <cell r="D16" t="str">
            <v>тыс.руб.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B17" t="str">
            <v>налогооблагаемая база</v>
          </cell>
          <cell r="C17" t="str">
            <v>Налог</v>
          </cell>
          <cell r="D17" t="str">
            <v>тыс.руб.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A18" t="str">
            <v>1.</v>
          </cell>
          <cell r="B18" t="str">
            <v>ставка налога</v>
          </cell>
          <cell r="C18" t="str">
            <v>Налог</v>
          </cell>
          <cell r="D18" t="str">
            <v>%</v>
          </cell>
          <cell r="E18">
            <v>0</v>
          </cell>
          <cell r="F18">
            <v>0</v>
          </cell>
          <cell r="G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J19">
            <v>0</v>
          </cell>
          <cell r="K19">
            <v>0</v>
          </cell>
          <cell r="L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</sheetData>
      <sheetData sheetId="19" refreshError="1"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D8" t="str">
            <v>&lt;Статья затрат 1&gt;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D9" t="str">
            <v>&lt;Статья затрат 1&gt;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  <cell r="G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</sheetData>
      <sheetData sheetId="20" refreshError="1">
        <row r="6">
          <cell r="A6" t="str">
            <v>&lt;Учебное заведение 1&gt;</v>
          </cell>
          <cell r="B6" t="str">
            <v>тыс.руб.</v>
          </cell>
          <cell r="C6" t="str">
            <v>1</v>
          </cell>
          <cell r="D6" t="str">
            <v>&lt;Учебное заведение 1&gt;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7">
          <cell r="E7">
            <v>0</v>
          </cell>
          <cell r="F7">
            <v>0</v>
          </cell>
          <cell r="G7">
            <v>0</v>
          </cell>
          <cell r="H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</row>
        <row r="8">
          <cell r="A8" t="str">
            <v>договор № ___ от ____</v>
          </cell>
          <cell r="B8" t="str">
            <v>тыс.руб.</v>
          </cell>
          <cell r="C8" t="str">
            <v>2</v>
          </cell>
          <cell r="D8" t="str">
            <v>&lt;Учебное заведение 1&gt;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</row>
        <row r="10">
          <cell r="A10" t="str">
            <v>&lt;Учебное заведение 2&gt;</v>
          </cell>
          <cell r="B10" t="str">
            <v>тыс.руб.</v>
          </cell>
          <cell r="C10" t="str">
            <v>1</v>
          </cell>
          <cell r="D10" t="str">
            <v>&lt;Учебное заведение 2&gt;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2">
          <cell r="A12" t="str">
            <v>договор № ___ от ____</v>
          </cell>
          <cell r="B12" t="str">
            <v>тыс.руб.</v>
          </cell>
          <cell r="C12" t="str">
            <v>2</v>
          </cell>
          <cell r="D12" t="str">
            <v>&lt;Учебное заведение 2&gt;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A14" t="str">
            <v>&lt;Учебное заведение 3&gt;</v>
          </cell>
          <cell r="B14" t="str">
            <v>тыс.руб.</v>
          </cell>
          <cell r="C14" t="str">
            <v>1</v>
          </cell>
          <cell r="D14" t="str">
            <v>&lt;Учебное заведение 3&gt;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договор № ___ от ____</v>
          </cell>
          <cell r="B16" t="str">
            <v>тыс.руб.</v>
          </cell>
          <cell r="C16" t="str">
            <v>2</v>
          </cell>
          <cell r="D16" t="str">
            <v>&lt;Учебное заведение 3&gt;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A18" t="str">
            <v>&lt;Учебное заведение&gt;</v>
          </cell>
          <cell r="B18" t="str">
            <v>тыс.руб.</v>
          </cell>
          <cell r="C18" t="str">
            <v>1</v>
          </cell>
          <cell r="D18" t="str">
            <v>&lt;Учебное заведение&gt;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J19">
            <v>0</v>
          </cell>
          <cell r="K19">
            <v>0</v>
          </cell>
          <cell r="L19">
            <v>0</v>
          </cell>
        </row>
        <row r="20">
          <cell r="A20" t="str">
            <v>договор № ___ от ____</v>
          </cell>
          <cell r="B20" t="str">
            <v>тыс.руб.</v>
          </cell>
          <cell r="C20" t="str">
            <v>2</v>
          </cell>
          <cell r="D20" t="str">
            <v>&lt;Учебное заведение&gt;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  <row r="22">
          <cell r="A22" t="str">
            <v>&lt;Учебное заведение&gt;</v>
          </cell>
          <cell r="B22" t="str">
            <v>тыс.руб.</v>
          </cell>
          <cell r="C22" t="str">
            <v>1</v>
          </cell>
          <cell r="D22" t="str">
            <v>&lt;Учебное заведение&gt;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</row>
        <row r="24">
          <cell r="A24" t="str">
            <v>договор № ___ от ____</v>
          </cell>
          <cell r="B24" t="str">
            <v>тыс.руб.</v>
          </cell>
          <cell r="C24" t="str">
            <v>2</v>
          </cell>
          <cell r="D24" t="str">
            <v>&lt;Учебное заведение&gt;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6">
          <cell r="A26" t="str">
            <v>&lt;Учебное заведение&gt;</v>
          </cell>
          <cell r="B26" t="str">
            <v>тыс.руб.</v>
          </cell>
          <cell r="C26" t="str">
            <v>1</v>
          </cell>
          <cell r="D26" t="str">
            <v>&lt;Учебное заведение&gt;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A28" t="str">
            <v>договор № ___ от ____</v>
          </cell>
          <cell r="B28" t="str">
            <v>тыс.руб.</v>
          </cell>
          <cell r="C28" t="str">
            <v>2</v>
          </cell>
          <cell r="D28" t="str">
            <v>&lt;Учебное заведение&gt;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</row>
        <row r="30">
          <cell r="A30" t="str">
            <v>&lt;Учебное заведение&gt;</v>
          </cell>
          <cell r="B30" t="str">
            <v>тыс.руб.</v>
          </cell>
          <cell r="C30" t="str">
            <v>1</v>
          </cell>
          <cell r="D30" t="str">
            <v>&lt;Учебное заведение&gt;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2">
          <cell r="A32" t="str">
            <v>договор № ___ от ____</v>
          </cell>
          <cell r="B32" t="str">
            <v>тыс.руб.</v>
          </cell>
          <cell r="C32" t="str">
            <v>2</v>
          </cell>
          <cell r="D32" t="str">
            <v>&lt;Учебное заведение&gt;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4">
          <cell r="A34" t="str">
            <v>&lt;Учебное заведение&gt;</v>
          </cell>
          <cell r="B34" t="str">
            <v>тыс.руб.</v>
          </cell>
          <cell r="C34" t="str">
            <v>1</v>
          </cell>
          <cell r="D34" t="str">
            <v>&lt;Учебное заведение&gt;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6">
          <cell r="A36" t="str">
            <v>договор № ___ от ____</v>
          </cell>
          <cell r="B36" t="str">
            <v>тыс.руб.</v>
          </cell>
          <cell r="C36" t="str">
            <v>2</v>
          </cell>
          <cell r="D36" t="str">
            <v>&lt;Учебное заведение&gt;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</row>
        <row r="38">
          <cell r="A38" t="str">
            <v>&lt;Учебное заведение&gt;</v>
          </cell>
          <cell r="B38" t="str">
            <v>тыс.руб.</v>
          </cell>
          <cell r="C38" t="str">
            <v>1</v>
          </cell>
          <cell r="D38" t="str">
            <v>&lt;Учебное заведение&gt;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40">
          <cell r="A40" t="str">
            <v>договор № ___ от ____</v>
          </cell>
          <cell r="B40" t="str">
            <v>тыс.руб.</v>
          </cell>
          <cell r="C40" t="str">
            <v>2</v>
          </cell>
          <cell r="D40" t="str">
            <v>&lt;Учебное заведение&gt;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2">
          <cell r="A42" t="str">
            <v>&lt;Учебное заведение&gt;</v>
          </cell>
          <cell r="B42" t="str">
            <v>тыс.руб.</v>
          </cell>
          <cell r="C42" t="str">
            <v>1</v>
          </cell>
          <cell r="D42" t="str">
            <v>&lt;Учебное заведение&gt;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4">
          <cell r="A44" t="str">
            <v>договор № ___ от ____</v>
          </cell>
          <cell r="B44" t="str">
            <v>тыс.руб.</v>
          </cell>
          <cell r="C44" t="str">
            <v>2</v>
          </cell>
          <cell r="D44" t="str">
            <v>&lt;Учебное заведение&gt;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6">
          <cell r="A46" t="str">
            <v>&lt;Учебное заведение&gt;</v>
          </cell>
          <cell r="B46" t="str">
            <v>тыс.руб.</v>
          </cell>
          <cell r="C46" t="str">
            <v>1</v>
          </cell>
          <cell r="D46" t="str">
            <v>&lt;Учебное заведение&gt;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8">
          <cell r="A48" t="str">
            <v>договор № ___ от ____</v>
          </cell>
          <cell r="B48" t="str">
            <v>тыс.руб.</v>
          </cell>
          <cell r="C48" t="str">
            <v>2</v>
          </cell>
          <cell r="D48" t="str">
            <v>&lt;Учебное заведение&gt;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50">
          <cell r="A50" t="str">
            <v>&lt;Учебное заведение&gt;</v>
          </cell>
          <cell r="B50" t="str">
            <v>тыс.руб.</v>
          </cell>
          <cell r="C50" t="str">
            <v>1</v>
          </cell>
          <cell r="D50" t="str">
            <v>&lt;Учебное заведение&gt;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2">
          <cell r="A52" t="str">
            <v>договор № ___ от ____</v>
          </cell>
          <cell r="B52" t="str">
            <v>тыс.руб.</v>
          </cell>
          <cell r="C52" t="str">
            <v>2</v>
          </cell>
          <cell r="D52" t="str">
            <v>&lt;Учебное заведение&gt;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4">
          <cell r="A54" t="str">
            <v>&lt;Учебное заведение&gt;</v>
          </cell>
          <cell r="B54" t="str">
            <v>тыс.руб.</v>
          </cell>
          <cell r="C54" t="str">
            <v>1</v>
          </cell>
          <cell r="D54" t="str">
            <v>&lt;Учебное заведение&gt;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</row>
        <row r="56">
          <cell r="A56" t="str">
            <v>договор № ___ от ____</v>
          </cell>
          <cell r="B56" t="str">
            <v>тыс.руб.</v>
          </cell>
          <cell r="C56" t="str">
            <v>2</v>
          </cell>
          <cell r="D56" t="str">
            <v>&lt;Учебное заведение&gt;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</row>
        <row r="58">
          <cell r="A58" t="str">
            <v>&lt;Учебное заведение&gt;</v>
          </cell>
          <cell r="B58" t="str">
            <v>тыс.руб.</v>
          </cell>
          <cell r="C58" t="str">
            <v>1</v>
          </cell>
          <cell r="D58" t="str">
            <v>&lt;Учебное заведение&gt;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</row>
        <row r="60">
          <cell r="A60" t="str">
            <v>договор № ___ от ____</v>
          </cell>
          <cell r="B60" t="str">
            <v>тыс.руб.</v>
          </cell>
          <cell r="C60" t="str">
            <v>2</v>
          </cell>
          <cell r="D60" t="str">
            <v>&lt;Учебное заведение&gt;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</row>
        <row r="62">
          <cell r="A62" t="str">
            <v>&lt;Учебное заведение&gt;</v>
          </cell>
          <cell r="B62" t="str">
            <v>тыс.руб.</v>
          </cell>
          <cell r="C62" t="str">
            <v>1</v>
          </cell>
          <cell r="D62" t="str">
            <v>&lt;Учебное заведение&gt;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4">
          <cell r="A64" t="str">
            <v>договор № ___ от ____</v>
          </cell>
          <cell r="B64" t="str">
            <v>тыс.руб.</v>
          </cell>
          <cell r="C64" t="str">
            <v>2</v>
          </cell>
          <cell r="D64" t="str">
            <v>&lt;Учебное заведение&gt;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6">
          <cell r="A66" t="str">
            <v>&lt;Учебное заведение&gt;</v>
          </cell>
          <cell r="B66" t="str">
            <v>тыс.руб.</v>
          </cell>
          <cell r="C66" t="str">
            <v>1</v>
          </cell>
          <cell r="D66" t="str">
            <v>&lt;Учебное заведение&gt;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</row>
        <row r="68">
          <cell r="A68" t="str">
            <v>договор № ___ от ____</v>
          </cell>
          <cell r="B68" t="str">
            <v>тыс.руб.</v>
          </cell>
          <cell r="C68" t="str">
            <v>2</v>
          </cell>
          <cell r="D68" t="str">
            <v>&lt;Учебное заведение&gt;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</row>
        <row r="70">
          <cell r="A70" t="str">
            <v>&lt;Учебное заведение&gt;</v>
          </cell>
          <cell r="B70" t="str">
            <v>тыс.руб.</v>
          </cell>
          <cell r="C70" t="str">
            <v>1</v>
          </cell>
          <cell r="D70" t="str">
            <v>&lt;Учебное заведение&gt;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2">
          <cell r="A72" t="str">
            <v>договор № ___ от ____</v>
          </cell>
          <cell r="B72" t="str">
            <v>тыс.руб.</v>
          </cell>
          <cell r="C72" t="str">
            <v>2</v>
          </cell>
          <cell r="D72" t="str">
            <v>&lt;Учебное заведение&gt;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4">
          <cell r="A74" t="str">
            <v>&lt;Учебное заведение&gt;</v>
          </cell>
          <cell r="B74" t="str">
            <v>тыс.руб.</v>
          </cell>
          <cell r="C74" t="str">
            <v>1</v>
          </cell>
          <cell r="D74" t="str">
            <v>&lt;Учебное заведение&gt;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6">
          <cell r="A76" t="str">
            <v>договор № ___ от ____</v>
          </cell>
          <cell r="B76" t="str">
            <v>тыс.руб.</v>
          </cell>
          <cell r="C76" t="str">
            <v>2</v>
          </cell>
          <cell r="D76" t="str">
            <v>&lt;Учебное заведение&gt;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8">
          <cell r="A78" t="str">
            <v>&lt;Учебное заведение&gt;</v>
          </cell>
          <cell r="B78" t="str">
            <v>тыс.руб.</v>
          </cell>
          <cell r="C78" t="str">
            <v>1</v>
          </cell>
          <cell r="D78" t="str">
            <v>&lt;Учебное заведение&gt;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80">
          <cell r="A80" t="str">
            <v>договор № ___ от ____</v>
          </cell>
          <cell r="B80" t="str">
            <v>тыс.руб.</v>
          </cell>
          <cell r="C80" t="str">
            <v>2</v>
          </cell>
          <cell r="D80" t="str">
            <v>&lt;Учебное заведение&gt;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2">
          <cell r="A82" t="str">
            <v>Прочие расходы на обучение</v>
          </cell>
          <cell r="B82" t="str">
            <v>тыс.руб.</v>
          </cell>
          <cell r="C82" t="str">
            <v>1</v>
          </cell>
          <cell r="D82" t="str">
            <v>Прочие расходы на обучение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  <row r="84">
          <cell r="A84" t="str">
            <v>договор № ___ от ____</v>
          </cell>
          <cell r="B84" t="str">
            <v>тыс.руб.</v>
          </cell>
          <cell r="C84" t="str">
            <v>2</v>
          </cell>
          <cell r="D84" t="str">
            <v>Прочие расходы на обучение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</row>
        <row r="85">
          <cell r="A85" t="str">
            <v>договор № ___ от ____</v>
          </cell>
          <cell r="B85" t="str">
            <v>тыс.руб.</v>
          </cell>
          <cell r="C85" t="str">
            <v>2</v>
          </cell>
          <cell r="D85" t="str">
            <v>Прочие расходы на обучение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  <row r="88">
          <cell r="E88">
            <v>0</v>
          </cell>
          <cell r="F88">
            <v>0</v>
          </cell>
          <cell r="G88">
            <v>0</v>
          </cell>
          <cell r="H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</row>
      </sheetData>
      <sheetData sheetId="21" refreshError="1"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D7">
            <v>0</v>
          </cell>
          <cell r="E7">
            <v>0</v>
          </cell>
          <cell r="F7">
            <v>0</v>
          </cell>
          <cell r="G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D8">
            <v>0</v>
          </cell>
          <cell r="E8">
            <v>0</v>
          </cell>
          <cell r="F8">
            <v>0</v>
          </cell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D9">
            <v>0</v>
          </cell>
          <cell r="E9">
            <v>0</v>
          </cell>
          <cell r="F9">
            <v>0</v>
          </cell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D10" t="str">
            <v>договор № ___ от ____ (объект 1)</v>
          </cell>
          <cell r="E10" t="str">
            <v>Амортизация</v>
          </cell>
          <cell r="F10" t="str">
            <v>тыс.руб.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D11" t="str">
            <v>договор № ___ от ____ (объект 2)</v>
          </cell>
          <cell r="E11" t="str">
            <v>Всего</v>
          </cell>
          <cell r="F11" t="str">
            <v>тыс.руб.</v>
          </cell>
          <cell r="G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  <cell r="G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  <cell r="G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</sheetData>
      <sheetData sheetId="22" refreshError="1">
        <row r="6">
          <cell r="A6" t="str">
            <v>1.</v>
          </cell>
          <cell r="B6" t="str">
            <v>Количество командированных</v>
          </cell>
          <cell r="C6" t="str">
            <v>чел.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7">
          <cell r="A7" t="str">
            <v>2.</v>
          </cell>
          <cell r="B7" t="str">
            <v>Количество человеко-дней</v>
          </cell>
          <cell r="C7" t="str">
            <v>чел-дн.</v>
          </cell>
          <cell r="D7" t="str">
            <v>тыс.руб.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</row>
        <row r="8">
          <cell r="A8" t="str">
            <v>3.</v>
          </cell>
          <cell r="B8" t="str">
            <v>Оплата проезда к месту командировки</v>
          </cell>
          <cell r="C8" t="str">
            <v>тыс.руб.</v>
          </cell>
          <cell r="D8" t="str">
            <v>тыс.руб.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</row>
        <row r="9">
          <cell r="B9" t="str">
            <v xml:space="preserve"> - стоимость проезда в 1 сторону</v>
          </cell>
          <cell r="C9" t="str">
            <v>руб.</v>
          </cell>
          <cell r="D9" t="str">
            <v>%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</row>
        <row r="10">
          <cell r="A10" t="str">
            <v>4.</v>
          </cell>
          <cell r="B10" t="str">
            <v>Наем жилого помещения</v>
          </cell>
          <cell r="C10" t="str">
            <v>тыс.руб.</v>
          </cell>
          <cell r="D10" t="str">
            <v>тыс.руб.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B11" t="str">
            <v xml:space="preserve"> - стоимость 1 суток найма жилого помещения</v>
          </cell>
          <cell r="C11" t="str">
            <v>руб.</v>
          </cell>
          <cell r="D11" t="str">
            <v>тыс.руб.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2">
          <cell r="A12" t="str">
            <v>5.</v>
          </cell>
          <cell r="B12" t="str">
            <v>Суточные в пределах норм</v>
          </cell>
          <cell r="C12" t="str">
            <v>тыс.руб.</v>
          </cell>
          <cell r="D12" t="str">
            <v>%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</row>
        <row r="13">
          <cell r="A13" t="str">
            <v>1.3</v>
          </cell>
          <cell r="B13" t="str">
            <v xml:space="preserve"> - размер суточных</v>
          </cell>
          <cell r="C13" t="str">
            <v>руб.</v>
          </cell>
          <cell r="D13" t="str">
            <v>тыс.руб.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A14" t="str">
            <v>6.</v>
          </cell>
          <cell r="B14" t="str">
            <v>Оформление виз, паспортов и т.п.</v>
          </cell>
          <cell r="C14" t="str">
            <v>тыс.руб.</v>
          </cell>
          <cell r="D14" t="str">
            <v>тыс.руб.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</row>
        <row r="15">
          <cell r="A15" t="str">
            <v>7.</v>
          </cell>
          <cell r="B15" t="str">
            <v>Прочие</v>
          </cell>
          <cell r="C15" t="str">
            <v>тыс.руб.</v>
          </cell>
          <cell r="D15" t="str">
            <v>%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</row>
        <row r="16">
          <cell r="A16" t="str">
            <v>8.</v>
          </cell>
          <cell r="B16" t="str">
            <v>Всего расходов</v>
          </cell>
          <cell r="C16" t="str">
            <v>тыс.руб.</v>
          </cell>
          <cell r="D16" t="str">
            <v>тыс.руб.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8">
          <cell r="A18" t="str">
            <v>1.</v>
          </cell>
          <cell r="B18" t="str">
            <v>Количество командированных</v>
          </cell>
          <cell r="C18" t="str">
            <v>чел.</v>
          </cell>
          <cell r="D18" t="str">
            <v>%</v>
          </cell>
          <cell r="E18">
            <v>0</v>
          </cell>
          <cell r="F18">
            <v>0</v>
          </cell>
          <cell r="G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</row>
        <row r="19">
          <cell r="A19" t="str">
            <v>2.</v>
          </cell>
          <cell r="B19" t="str">
            <v>Количество человеко-дней</v>
          </cell>
          <cell r="C19" t="str">
            <v>чел-дн.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J19">
            <v>0</v>
          </cell>
          <cell r="K19">
            <v>0</v>
          </cell>
          <cell r="L19">
            <v>0</v>
          </cell>
          <cell r="N19">
            <v>0</v>
          </cell>
        </row>
        <row r="20">
          <cell r="A20" t="str">
            <v>3.</v>
          </cell>
          <cell r="B20" t="str">
            <v>Оплата проезда к месту командировки</v>
          </cell>
          <cell r="C20" t="str">
            <v>тыс.руб.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B21" t="str">
            <v xml:space="preserve"> - стоимость проезда в 1 сторону</v>
          </cell>
          <cell r="C21" t="str">
            <v>руб.</v>
          </cell>
        </row>
        <row r="22">
          <cell r="A22" t="str">
            <v>4.</v>
          </cell>
          <cell r="B22" t="str">
            <v>Наем жилого помещения</v>
          </cell>
          <cell r="C22" t="str">
            <v>тыс.руб.</v>
          </cell>
          <cell r="N22">
            <v>0</v>
          </cell>
        </row>
        <row r="23">
          <cell r="B23" t="str">
            <v xml:space="preserve"> - стоимость 1 суток найма жилого помещения</v>
          </cell>
          <cell r="C23" t="str">
            <v>руб.</v>
          </cell>
        </row>
        <row r="24">
          <cell r="A24" t="str">
            <v>5.</v>
          </cell>
          <cell r="B24" t="str">
            <v>Суточные в пределах норм</v>
          </cell>
          <cell r="C24" t="str">
            <v>тыс.руб.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N24">
            <v>0</v>
          </cell>
        </row>
        <row r="25">
          <cell r="B25" t="str">
            <v xml:space="preserve"> - размер суточных</v>
          </cell>
          <cell r="C25" t="str">
            <v>руб.</v>
          </cell>
        </row>
        <row r="26">
          <cell r="A26" t="str">
            <v>6.</v>
          </cell>
          <cell r="B26" t="str">
            <v>Оформление виз, паспортов и т.п.</v>
          </cell>
          <cell r="C26" t="str">
            <v>тыс.руб.</v>
          </cell>
          <cell r="N26">
            <v>0</v>
          </cell>
        </row>
        <row r="27">
          <cell r="A27" t="str">
            <v>7.</v>
          </cell>
          <cell r="B27" t="str">
            <v>Прочие</v>
          </cell>
          <cell r="C27" t="str">
            <v>тыс.руб.</v>
          </cell>
          <cell r="N27">
            <v>0</v>
          </cell>
        </row>
        <row r="28">
          <cell r="A28" t="str">
            <v>8.</v>
          </cell>
          <cell r="B28" t="str">
            <v>Всего расходов</v>
          </cell>
          <cell r="C28" t="str">
            <v>тыс.руб.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N28">
            <v>0</v>
          </cell>
        </row>
      </sheetData>
      <sheetData sheetId="23" refreshError="1"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F7" t="str">
            <v>тыс.руб.</v>
          </cell>
          <cell r="G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B8" t="str">
            <v>договор № ___ от ____</v>
          </cell>
          <cell r="D8" t="str">
            <v>&lt;Статья затрат 1&gt;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B9" t="str">
            <v>договор № ___ от ____</v>
          </cell>
          <cell r="D9" t="str">
            <v>&lt;Статья затрат 1&gt;</v>
          </cell>
          <cell r="E9" t="str">
            <v>договор № ___ от ____</v>
          </cell>
          <cell r="F9" t="str">
            <v xml:space="preserve">тыс. руб. 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B10" t="str">
            <v>договор № ___ от ____</v>
          </cell>
          <cell r="E10" t="str">
            <v>договор № ___ от ____</v>
          </cell>
          <cell r="F10" t="str">
            <v xml:space="preserve">тыс. руб. 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  <cell r="G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  <cell r="G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D13" t="str">
            <v>&lt;Статья затрат 2&gt;</v>
          </cell>
          <cell r="J13">
            <v>0</v>
          </cell>
          <cell r="K13">
            <v>0</v>
          </cell>
          <cell r="L13">
            <v>0</v>
          </cell>
        </row>
        <row r="14">
          <cell r="B14" t="str">
            <v>договор № ___ от ____</v>
          </cell>
          <cell r="D14" t="str">
            <v>&lt;Статья затрат 2&gt;</v>
          </cell>
          <cell r="E14" t="str">
            <v>договор № ___ от ____</v>
          </cell>
          <cell r="F14" t="str">
            <v xml:space="preserve">тыс. руб. 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B15" t="str">
            <v>договор № ___ от ____</v>
          </cell>
          <cell r="E15" t="str">
            <v>договор № ___ от ____</v>
          </cell>
          <cell r="F15" t="str">
            <v xml:space="preserve">тыс. руб. 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B16" t="str">
            <v>договор № ___ от ____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F17" t="str">
            <v xml:space="preserve">тыс. руб. </v>
          </cell>
          <cell r="G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E19" t="str">
            <v>договор № ___ от ____</v>
          </cell>
          <cell r="F19" t="str">
            <v xml:space="preserve">тыс. руб. </v>
          </cell>
          <cell r="L19">
            <v>0</v>
          </cell>
        </row>
        <row r="20">
          <cell r="B20" t="str">
            <v>договор № ___ от ____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  <row r="21">
          <cell r="B21" t="str">
            <v>договор № ___ от ____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</row>
        <row r="22">
          <cell r="B22" t="str">
            <v>договор № ___ от ____</v>
          </cell>
          <cell r="D22" t="str">
            <v>Иные прочие расходы</v>
          </cell>
          <cell r="F22" t="str">
            <v xml:space="preserve">тыс. руб. 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</row>
        <row r="23">
          <cell r="D23" t="str">
            <v>Иные прочие расходы</v>
          </cell>
          <cell r="J23">
            <v>0</v>
          </cell>
          <cell r="K23">
            <v>0</v>
          </cell>
          <cell r="L23">
            <v>0</v>
          </cell>
        </row>
        <row r="24">
          <cell r="D24">
            <v>0</v>
          </cell>
          <cell r="E24">
            <v>0</v>
          </cell>
          <cell r="F24">
            <v>0</v>
          </cell>
          <cell r="G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6">
          <cell r="B26" t="str">
            <v>договор № ___ от ____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</row>
        <row r="27">
          <cell r="B27" t="str">
            <v>договор № ___ от ____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</row>
        <row r="28">
          <cell r="B28" t="str">
            <v>договор № ___ от ____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</row>
        <row r="30">
          <cell r="D30">
            <v>0</v>
          </cell>
          <cell r="E30">
            <v>0</v>
          </cell>
          <cell r="F30">
            <v>0</v>
          </cell>
          <cell r="G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</row>
        <row r="32">
          <cell r="B32" t="str">
            <v>договор № ___ от ____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</row>
        <row r="33">
          <cell r="B33" t="str">
            <v>договор № ___ от ____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</row>
        <row r="34">
          <cell r="B34" t="str">
            <v>договор № ___ от ____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</row>
        <row r="36">
          <cell r="D36">
            <v>0</v>
          </cell>
          <cell r="E36">
            <v>0</v>
          </cell>
          <cell r="F36">
            <v>0</v>
          </cell>
          <cell r="G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</row>
        <row r="38">
          <cell r="B38" t="str">
            <v>договор № ___ от ____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</row>
        <row r="39">
          <cell r="B39" t="str">
            <v>договор № ___ от ____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</row>
        <row r="40">
          <cell r="B40" t="str">
            <v>договор № ___ от ____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</row>
        <row r="42">
          <cell r="D42">
            <v>0</v>
          </cell>
          <cell r="E42">
            <v>0</v>
          </cell>
          <cell r="F42">
            <v>0</v>
          </cell>
          <cell r="G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</row>
      </sheetData>
      <sheetData sheetId="24" refreshError="1">
        <row r="6">
          <cell r="A6" t="str">
            <v>&lt;Наименование работ 1&gt;</v>
          </cell>
          <cell r="B6" t="str">
            <v>тыс.руб.</v>
          </cell>
          <cell r="C6" t="str">
            <v>1</v>
          </cell>
          <cell r="D6" t="str">
            <v>&lt;Наименование работ 1&gt;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7">
          <cell r="E7">
            <v>0</v>
          </cell>
          <cell r="F7">
            <v>0</v>
          </cell>
          <cell r="G7">
            <v>0</v>
          </cell>
          <cell r="H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</row>
        <row r="8">
          <cell r="A8" t="str">
            <v>договор № ___ от ____</v>
          </cell>
          <cell r="B8" t="str">
            <v>тыс.руб.</v>
          </cell>
          <cell r="C8" t="str">
            <v>2</v>
          </cell>
          <cell r="D8" t="str">
            <v>&lt;Наименование работ 1&gt;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9">
          <cell r="A9" t="str">
            <v>договор № ___ от ____</v>
          </cell>
          <cell r="B9" t="str">
            <v>тыс.руб.</v>
          </cell>
          <cell r="C9" t="str">
            <v>2</v>
          </cell>
          <cell r="D9" t="str">
            <v>&lt;Наименование работ 1&gt;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</row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1">
          <cell r="A11" t="str">
            <v>&lt;Наименование работ 2&gt;</v>
          </cell>
          <cell r="B11" t="str">
            <v>тыс.руб.</v>
          </cell>
          <cell r="C11" t="str">
            <v>1</v>
          </cell>
          <cell r="D11" t="str">
            <v>&lt;Наименование работ 2&gt;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2"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A13" t="str">
            <v>договор № ___ от ____</v>
          </cell>
          <cell r="B13" t="str">
            <v>тыс.руб.</v>
          </cell>
          <cell r="C13" t="str">
            <v>2</v>
          </cell>
          <cell r="D13" t="str">
            <v>&lt;Наименование работ 2&gt;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A14" t="str">
            <v>договор № ___ от ____</v>
          </cell>
          <cell r="B14" t="str">
            <v>тыс.руб.</v>
          </cell>
          <cell r="C14" t="str">
            <v>2</v>
          </cell>
          <cell r="D14" t="str">
            <v>&lt;Наименование работ 2&gt;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&lt;Наименование работ 3&gt;</v>
          </cell>
          <cell r="B16" t="str">
            <v>тыс.руб.</v>
          </cell>
          <cell r="C16" t="str">
            <v>1</v>
          </cell>
          <cell r="D16" t="str">
            <v>&lt;Наименование работ 3&gt;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A18" t="str">
            <v>договор № ___ от ____</v>
          </cell>
          <cell r="B18" t="str">
            <v>тыс.руб.</v>
          </cell>
          <cell r="C18" t="str">
            <v>2</v>
          </cell>
          <cell r="D18" t="str">
            <v>&lt;Наименование работ 3&gt;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J19">
            <v>0</v>
          </cell>
          <cell r="K19">
            <v>0</v>
          </cell>
          <cell r="L19">
            <v>0</v>
          </cell>
        </row>
        <row r="20">
          <cell r="A20" t="str">
            <v>&lt;Наименование работ&gt;</v>
          </cell>
          <cell r="B20" t="str">
            <v>тыс.руб.</v>
          </cell>
          <cell r="C20" t="str">
            <v>1</v>
          </cell>
          <cell r="D20" t="str">
            <v>&lt;Наименование работ&gt;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  <row r="22">
          <cell r="A22" t="str">
            <v>договор № ___ от ____</v>
          </cell>
          <cell r="B22" t="str">
            <v>тыс.руб.</v>
          </cell>
          <cell r="C22" t="str">
            <v>2</v>
          </cell>
          <cell r="D22" t="str">
            <v>&lt;Наименование работ&gt;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</row>
        <row r="24">
          <cell r="A24" t="str">
            <v>Прочие расходы на НИОКР</v>
          </cell>
          <cell r="B24" t="str">
            <v>тыс.руб.</v>
          </cell>
          <cell r="C24" t="str">
            <v>1</v>
          </cell>
          <cell r="D24" t="str">
            <v>Прочие расходы на НИОКР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6">
          <cell r="A26" t="str">
            <v>договор № ___ от ____</v>
          </cell>
          <cell r="B26" t="str">
            <v>тыс.руб.</v>
          </cell>
          <cell r="C26" t="str">
            <v>2</v>
          </cell>
          <cell r="D26" t="str">
            <v>Прочие расходы на НИОКР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A27" t="str">
            <v>договор № ___ от ____</v>
          </cell>
          <cell r="B27" t="str">
            <v>тыс.руб.</v>
          </cell>
          <cell r="C27" t="str">
            <v>2</v>
          </cell>
          <cell r="D27" t="str">
            <v>Прочие расходы на НИОКР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J28">
            <v>0</v>
          </cell>
          <cell r="K28">
            <v>0</v>
          </cell>
          <cell r="L28">
            <v>0</v>
          </cell>
          <cell r="M28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</sheetData>
      <sheetData sheetId="25" refreshError="1">
        <row r="6">
          <cell r="D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</row>
        <row r="7">
          <cell r="D7">
            <v>0</v>
          </cell>
          <cell r="G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A8" t="str">
            <v>1.1</v>
          </cell>
          <cell r="B8" t="str">
            <v>договор № ___ от ____ (объект 1)</v>
          </cell>
          <cell r="C8" t="str">
            <v>1</v>
          </cell>
          <cell r="D8" t="str">
            <v>договор № ___ от ____ (объект 1)</v>
          </cell>
          <cell r="E8" t="str">
            <v>Всего</v>
          </cell>
          <cell r="F8" t="str">
            <v>тыс.руб.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</row>
        <row r="9">
          <cell r="B9" t="str">
            <v>арендная плата</v>
          </cell>
          <cell r="C9" t="str">
            <v>2</v>
          </cell>
          <cell r="D9" t="str">
            <v>договор № ___ от ____ (объект 1)</v>
          </cell>
          <cell r="E9" t="str">
            <v>Арендная плата</v>
          </cell>
          <cell r="F9" t="str">
            <v>тыс.руб.</v>
          </cell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</row>
        <row r="10">
          <cell r="B10" t="str">
            <v>амортизация*</v>
          </cell>
          <cell r="C10" t="str">
            <v>3</v>
          </cell>
          <cell r="D10" t="str">
            <v>договор № ___ от ____ (объект 1)</v>
          </cell>
          <cell r="E10" t="str">
            <v>Амортизация</v>
          </cell>
          <cell r="F10" t="str">
            <v>тыс.руб.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</row>
        <row r="11">
          <cell r="A11" t="str">
            <v>1.2</v>
          </cell>
          <cell r="B11" t="str">
            <v>договор № ___ от ____ (объект 2)</v>
          </cell>
          <cell r="C11" t="str">
            <v>1</v>
          </cell>
          <cell r="D11" t="str">
            <v>договор № ___ от ____ (объект 2)</v>
          </cell>
          <cell r="E11" t="str">
            <v>Всего</v>
          </cell>
          <cell r="F11" t="str">
            <v>тыс.руб.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</row>
        <row r="12">
          <cell r="B12" t="str">
            <v>арендная плата</v>
          </cell>
          <cell r="C12" t="str">
            <v>2</v>
          </cell>
          <cell r="D12" t="str">
            <v>договор № ___ от ____ (объект 2)</v>
          </cell>
          <cell r="E12" t="str">
            <v>Арендная плата</v>
          </cell>
          <cell r="F12" t="str">
            <v>тыс.руб.</v>
          </cell>
          <cell r="G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</row>
        <row r="13">
          <cell r="B13" t="str">
            <v>амортизация*</v>
          </cell>
          <cell r="C13" t="str">
            <v>3</v>
          </cell>
          <cell r="D13" t="str">
            <v>договор № ___ от ____ (объект 2)</v>
          </cell>
          <cell r="E13" t="str">
            <v>Амортизация</v>
          </cell>
          <cell r="F13" t="str">
            <v>тыс.руб.</v>
          </cell>
          <cell r="G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</row>
        <row r="14">
          <cell r="A14" t="str">
            <v>1.3</v>
          </cell>
          <cell r="B14" t="str">
            <v>договор № ___ от ____ (объект 3)</v>
          </cell>
          <cell r="C14" t="str">
            <v>1</v>
          </cell>
          <cell r="D14" t="str">
            <v>договор № ___ от ____ (объект 3)</v>
          </cell>
          <cell r="E14" t="str">
            <v>Всего</v>
          </cell>
          <cell r="F14" t="str">
            <v>тыс.руб.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</row>
        <row r="15">
          <cell r="B15" t="str">
            <v>арендная плата</v>
          </cell>
          <cell r="C15" t="str">
            <v>2</v>
          </cell>
          <cell r="D15" t="str">
            <v>договор № ___ от ____ (объект 3)</v>
          </cell>
          <cell r="E15" t="str">
            <v>Арендная плата</v>
          </cell>
          <cell r="F15" t="str">
            <v>тыс.руб.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</row>
        <row r="16">
          <cell r="B16" t="str">
            <v>амортизация*</v>
          </cell>
          <cell r="C16" t="str">
            <v>3</v>
          </cell>
          <cell r="D16" t="str">
            <v>договор № ___ от ____ (объект 3)</v>
          </cell>
          <cell r="E16" t="str">
            <v>Амортизация</v>
          </cell>
          <cell r="F16" t="str">
            <v>тыс.руб.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</row>
        <row r="17">
          <cell r="A17" t="str">
            <v>1.4</v>
          </cell>
          <cell r="B17" t="str">
            <v>договор № ___ от ____ (объект 2)</v>
          </cell>
          <cell r="C17" t="str">
            <v>1</v>
          </cell>
          <cell r="D17" t="str">
            <v>договор № ___ от ____ (объект 2)</v>
          </cell>
          <cell r="E17" t="str">
            <v>Всего</v>
          </cell>
          <cell r="F17" t="str">
            <v>тыс.руб.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</row>
        <row r="18">
          <cell r="B18" t="str">
            <v>арендная плата</v>
          </cell>
          <cell r="C18" t="str">
            <v>2</v>
          </cell>
          <cell r="D18" t="str">
            <v>договор № ___ от ____ (объект 2)</v>
          </cell>
          <cell r="E18" t="str">
            <v>Арендная плата</v>
          </cell>
          <cell r="F18" t="str">
            <v>тыс.руб.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</row>
        <row r="19">
          <cell r="B19" t="str">
            <v>амортизация*</v>
          </cell>
          <cell r="C19" t="str">
            <v>3</v>
          </cell>
          <cell r="D19" t="str">
            <v>договор № ___ от ____ (объект 2)</v>
          </cell>
          <cell r="E19" t="str">
            <v>Амортизация</v>
          </cell>
          <cell r="F19" t="str">
            <v>тыс.руб.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</row>
        <row r="20">
          <cell r="A20" t="str">
            <v>1.5</v>
          </cell>
          <cell r="B20" t="str">
            <v>договор № ___ от ____ (объект 2)</v>
          </cell>
          <cell r="C20" t="str">
            <v>1</v>
          </cell>
          <cell r="D20" t="str">
            <v>договор № ___ от ____ (объект 2)</v>
          </cell>
          <cell r="E20" t="str">
            <v>Всего</v>
          </cell>
          <cell r="F20" t="str">
            <v>тыс.руб.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</row>
        <row r="21">
          <cell r="B21" t="str">
            <v>арендная плата</v>
          </cell>
          <cell r="C21" t="str">
            <v>2</v>
          </cell>
          <cell r="D21" t="str">
            <v>договор № ___ от ____ (объект 2)</v>
          </cell>
          <cell r="E21" t="str">
            <v>Арендная плата</v>
          </cell>
          <cell r="F21" t="str">
            <v>тыс.руб.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</row>
        <row r="22">
          <cell r="B22" t="str">
            <v>амортизация*</v>
          </cell>
          <cell r="C22" t="str">
            <v>3</v>
          </cell>
          <cell r="D22" t="str">
            <v>договор № ___ от ____ (объект 2)</v>
          </cell>
          <cell r="E22" t="str">
            <v>Амортизация</v>
          </cell>
          <cell r="F22" t="str">
            <v>тыс.руб.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</row>
        <row r="23">
          <cell r="A23" t="str">
            <v>1.6</v>
          </cell>
          <cell r="B23" t="str">
            <v>договор № ___ от ____ (объект 2)</v>
          </cell>
          <cell r="C23" t="str">
            <v>1</v>
          </cell>
          <cell r="D23" t="str">
            <v>договор № ___ от ____ (объект 2)</v>
          </cell>
          <cell r="E23" t="str">
            <v>Всего</v>
          </cell>
          <cell r="F23" t="str">
            <v>тыс.руб.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</row>
        <row r="24">
          <cell r="B24" t="str">
            <v>арендная плата</v>
          </cell>
          <cell r="C24" t="str">
            <v>2</v>
          </cell>
          <cell r="D24" t="str">
            <v>договор № ___ от ____ (объект 2)</v>
          </cell>
          <cell r="E24" t="str">
            <v>Арендная плата</v>
          </cell>
          <cell r="F24" t="str">
            <v>тыс.руб.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</row>
        <row r="25">
          <cell r="B25" t="str">
            <v>амортизация*</v>
          </cell>
          <cell r="C25" t="str">
            <v>3</v>
          </cell>
          <cell r="D25" t="str">
            <v>договор № ___ от ____ (объект 2)</v>
          </cell>
          <cell r="E25" t="str">
            <v>Амортизация</v>
          </cell>
          <cell r="F25" t="str">
            <v>тыс.руб.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</row>
        <row r="27"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</row>
        <row r="28">
          <cell r="I28">
            <v>0</v>
          </cell>
          <cell r="J28">
            <v>0</v>
          </cell>
          <cell r="K28">
            <v>0</v>
          </cell>
          <cell r="L28">
            <v>0</v>
          </cell>
        </row>
        <row r="29">
          <cell r="A29" t="str">
            <v>2.1</v>
          </cell>
          <cell r="B29" t="str">
            <v>договор № ___ от ____ (объект 1)</v>
          </cell>
          <cell r="C29" t="str">
            <v>1</v>
          </cell>
          <cell r="D29" t="str">
            <v>договор № ___ от ____ (объект 1)</v>
          </cell>
          <cell r="E29" t="str">
            <v>Всего</v>
          </cell>
          <cell r="F29" t="str">
            <v>тыс.руб.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</row>
        <row r="30">
          <cell r="B30" t="str">
            <v>арендная плата</v>
          </cell>
          <cell r="C30" t="str">
            <v>2</v>
          </cell>
          <cell r="D30" t="str">
            <v>договор № ___ от ____ (объект 1)</v>
          </cell>
          <cell r="E30" t="str">
            <v>Арендная плата</v>
          </cell>
          <cell r="F30" t="str">
            <v>тыс.руб.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</row>
        <row r="31">
          <cell r="B31" t="str">
            <v>амортизация*</v>
          </cell>
          <cell r="C31" t="str">
            <v>3</v>
          </cell>
          <cell r="D31" t="str">
            <v>договор № ___ от ____ (объект 1)</v>
          </cell>
          <cell r="E31" t="str">
            <v>Амортизация</v>
          </cell>
          <cell r="F31" t="str">
            <v>тыс.руб.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</row>
        <row r="32">
          <cell r="A32" t="str">
            <v>2.2</v>
          </cell>
          <cell r="B32" t="str">
            <v>договор № ___ от ____ (объект 2)</v>
          </cell>
          <cell r="C32" t="str">
            <v>1</v>
          </cell>
          <cell r="D32" t="str">
            <v>договор № ___ от ____ (объект 2)</v>
          </cell>
          <cell r="E32" t="str">
            <v>Всего</v>
          </cell>
          <cell r="F32" t="str">
            <v>тыс.руб.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</row>
        <row r="33">
          <cell r="B33" t="str">
            <v>арендная плата</v>
          </cell>
          <cell r="C33" t="str">
            <v>2</v>
          </cell>
          <cell r="D33" t="str">
            <v>договор № ___ от ____ (объект 2)</v>
          </cell>
          <cell r="E33" t="str">
            <v>Арендная плата</v>
          </cell>
          <cell r="F33" t="str">
            <v>тыс.руб.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</row>
        <row r="34">
          <cell r="B34" t="str">
            <v>амортизация*</v>
          </cell>
          <cell r="C34" t="str">
            <v>3</v>
          </cell>
          <cell r="D34" t="str">
            <v>договор № ___ от ____ (объект 2)</v>
          </cell>
          <cell r="E34" t="str">
            <v>Амортизация</v>
          </cell>
          <cell r="F34" t="str">
            <v>тыс.руб.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</row>
        <row r="35">
          <cell r="A35" t="str">
            <v>2.3</v>
          </cell>
          <cell r="B35" t="str">
            <v>договор № ___ от ____ (объект 3)</v>
          </cell>
          <cell r="C35" t="str">
            <v>1</v>
          </cell>
          <cell r="D35" t="str">
            <v>договор № ___ от ____ (объект 3)</v>
          </cell>
          <cell r="E35" t="str">
            <v>Всего</v>
          </cell>
          <cell r="F35" t="str">
            <v>тыс.руб.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</row>
        <row r="36">
          <cell r="B36" t="str">
            <v>арендная плата</v>
          </cell>
          <cell r="C36" t="str">
            <v>2</v>
          </cell>
          <cell r="D36" t="str">
            <v>договор № ___ от ____ (объект 3)</v>
          </cell>
          <cell r="E36" t="str">
            <v>Арендная плата</v>
          </cell>
          <cell r="F36" t="str">
            <v>тыс.руб.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</row>
        <row r="37">
          <cell r="B37" t="str">
            <v>амортизация*</v>
          </cell>
          <cell r="C37" t="str">
            <v>3</v>
          </cell>
          <cell r="D37" t="str">
            <v>договор № ___ от ____ (объект 3)</v>
          </cell>
          <cell r="E37" t="str">
            <v>Амортизация</v>
          </cell>
          <cell r="F37" t="str">
            <v>тыс.руб.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</row>
        <row r="38">
          <cell r="A38" t="str">
            <v>2.4</v>
          </cell>
          <cell r="B38" t="str">
            <v>договор № ___ от ____ (объект 2)</v>
          </cell>
          <cell r="C38" t="str">
            <v>1</v>
          </cell>
          <cell r="D38" t="str">
            <v>договор № ___ от ____ (объект 2)</v>
          </cell>
          <cell r="E38" t="str">
            <v>Всего</v>
          </cell>
          <cell r="F38" t="str">
            <v>тыс.руб.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</row>
        <row r="39">
          <cell r="B39" t="str">
            <v>арендная плата</v>
          </cell>
          <cell r="C39" t="str">
            <v>2</v>
          </cell>
          <cell r="D39" t="str">
            <v>договор № ___ от ____ (объект 2)</v>
          </cell>
          <cell r="E39" t="str">
            <v>Арендная плата</v>
          </cell>
          <cell r="F39" t="str">
            <v>тыс.руб.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</row>
        <row r="40">
          <cell r="B40" t="str">
            <v>амортизация*</v>
          </cell>
          <cell r="C40" t="str">
            <v>3</v>
          </cell>
          <cell r="D40" t="str">
            <v>договор № ___ от ____ (объект 2)</v>
          </cell>
          <cell r="E40" t="str">
            <v>Амортизация</v>
          </cell>
          <cell r="F40" t="str">
            <v>тыс.руб.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</row>
        <row r="42"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</row>
      </sheetData>
      <sheetData sheetId="26" refreshError="1">
        <row r="5">
          <cell r="E5" t="str">
            <v>Сумма кредита</v>
          </cell>
        </row>
        <row r="6">
          <cell r="E6">
            <v>0</v>
          </cell>
          <cell r="F6">
            <v>0</v>
          </cell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D7" t="str">
            <v>тыс.руб.</v>
          </cell>
          <cell r="E7">
            <v>0</v>
          </cell>
          <cell r="F7">
            <v>0</v>
          </cell>
          <cell r="G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D8" t="str">
            <v>тыс.руб.</v>
          </cell>
          <cell r="E8">
            <v>0</v>
          </cell>
          <cell r="F8">
            <v>0</v>
          </cell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D9" t="str">
            <v>%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D10" t="str">
            <v>тыс.руб.</v>
          </cell>
          <cell r="E10">
            <v>0</v>
          </cell>
          <cell r="F10">
            <v>0</v>
          </cell>
          <cell r="G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D11" t="str">
            <v>тыс.руб.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D12" t="str">
            <v>%</v>
          </cell>
          <cell r="E12">
            <v>0</v>
          </cell>
          <cell r="F12">
            <v>0</v>
          </cell>
          <cell r="G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D13" t="str">
            <v>тыс.руб.</v>
          </cell>
          <cell r="E13">
            <v>0</v>
          </cell>
          <cell r="F13">
            <v>0</v>
          </cell>
          <cell r="G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D14" t="str">
            <v>тыс.руб.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D15" t="str">
            <v>%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D16" t="str">
            <v>тыс.руб.</v>
          </cell>
          <cell r="E16">
            <v>0</v>
          </cell>
          <cell r="F16">
            <v>0</v>
          </cell>
          <cell r="G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</sheetData>
      <sheetData sheetId="27" refreshError="1">
        <row r="6">
          <cell r="A6" t="str">
            <v>&lt;Статья затрат 1&gt;</v>
          </cell>
          <cell r="B6" t="str">
            <v>тыс.руб.</v>
          </cell>
          <cell r="C6" t="str">
            <v>1</v>
          </cell>
          <cell r="D6" t="str">
            <v>&lt;Статья затрат 1&gt;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7">
          <cell r="F7" t="str">
            <v>тыс.руб.</v>
          </cell>
          <cell r="G7">
            <v>0</v>
          </cell>
          <cell r="H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</row>
        <row r="8">
          <cell r="A8" t="str">
            <v>договор № ___ от ____</v>
          </cell>
          <cell r="B8" t="str">
            <v>тыс.руб.</v>
          </cell>
          <cell r="C8" t="str">
            <v>2</v>
          </cell>
          <cell r="D8" t="str">
            <v>&lt;Статья затрат 1&gt;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9">
          <cell r="A9" t="str">
            <v>договор № ___ от ____</v>
          </cell>
          <cell r="B9" t="str">
            <v>тыс.руб.</v>
          </cell>
          <cell r="C9" t="str">
            <v>2</v>
          </cell>
          <cell r="D9" t="str">
            <v>&lt;Статья затрат 1&gt;</v>
          </cell>
          <cell r="E9" t="str">
            <v>договор № ___ от ____</v>
          </cell>
          <cell r="F9" t="str">
            <v xml:space="preserve">тыс. руб. 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</row>
        <row r="10">
          <cell r="E10" t="str">
            <v>договор № ___ от ____</v>
          </cell>
          <cell r="F10" t="str">
            <v xml:space="preserve">тыс. руб. 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1">
          <cell r="A11" t="str">
            <v>&lt;Статья затрат 2&gt;</v>
          </cell>
          <cell r="B11" t="str">
            <v>тыс.руб.</v>
          </cell>
          <cell r="C11" t="str">
            <v>1</v>
          </cell>
          <cell r="D11" t="str">
            <v>&lt;Статья затрат 2&gt;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A13" t="str">
            <v>договор № ___ от ____</v>
          </cell>
          <cell r="B13" t="str">
            <v>тыс.руб.</v>
          </cell>
          <cell r="C13" t="str">
            <v>2</v>
          </cell>
          <cell r="D13" t="str">
            <v>&lt;Статья затрат 2&gt;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A14" t="str">
            <v>договор № ___ от ____</v>
          </cell>
          <cell r="B14" t="str">
            <v>тыс.руб.</v>
          </cell>
          <cell r="C14" t="str">
            <v>2</v>
          </cell>
          <cell r="D14" t="str">
            <v>&lt;Статья затрат 2&gt;</v>
          </cell>
          <cell r="E14" t="str">
            <v>договор № ___ от ____</v>
          </cell>
          <cell r="F14" t="str">
            <v xml:space="preserve">тыс. руб. 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E15" t="str">
            <v>договор № ___ от ____</v>
          </cell>
          <cell r="F15" t="str">
            <v xml:space="preserve">тыс. руб. 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&lt;Статья затрат&gt;</v>
          </cell>
          <cell r="B16" t="str">
            <v>тыс.руб.</v>
          </cell>
          <cell r="C16" t="str">
            <v>1</v>
          </cell>
          <cell r="D16" t="str">
            <v>&lt;Статья затрат&gt;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F17" t="str">
            <v xml:space="preserve">тыс. руб. </v>
          </cell>
          <cell r="G17">
            <v>0</v>
          </cell>
          <cell r="H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A18" t="str">
            <v>договор № ___ от ____</v>
          </cell>
          <cell r="B18" t="str">
            <v>тыс.руб.</v>
          </cell>
          <cell r="C18" t="str">
            <v>2</v>
          </cell>
          <cell r="D18" t="str">
            <v>&lt;Статья затрат&gt;</v>
          </cell>
          <cell r="E18">
            <v>0</v>
          </cell>
          <cell r="F18">
            <v>0</v>
          </cell>
          <cell r="G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E19" t="str">
            <v>договор № ___ от ____</v>
          </cell>
          <cell r="F19" t="str">
            <v xml:space="preserve">тыс. руб. </v>
          </cell>
          <cell r="L19">
            <v>0</v>
          </cell>
          <cell r="M19">
            <v>0</v>
          </cell>
        </row>
        <row r="20">
          <cell r="A20" t="str">
            <v>Иные прочие расходы</v>
          </cell>
          <cell r="B20" t="str">
            <v>тыс.руб.</v>
          </cell>
          <cell r="C20" t="str">
            <v>1</v>
          </cell>
          <cell r="D20" t="str">
            <v>Иные прочие расходы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  <row r="21">
          <cell r="J21">
            <v>0</v>
          </cell>
          <cell r="K21">
            <v>0</v>
          </cell>
          <cell r="L21">
            <v>0</v>
          </cell>
        </row>
        <row r="22">
          <cell r="A22" t="str">
            <v>договор № ___ от ____</v>
          </cell>
          <cell r="B22" t="str">
            <v>тыс.руб.</v>
          </cell>
          <cell r="C22" t="str">
            <v>2</v>
          </cell>
          <cell r="D22" t="str">
            <v>Иные прочие расходы</v>
          </cell>
          <cell r="F22" t="str">
            <v xml:space="preserve">тыс. руб. 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</row>
        <row r="23">
          <cell r="A23" t="str">
            <v>договор № ___ от ____</v>
          </cell>
          <cell r="B23" t="str">
            <v>тыс.руб.</v>
          </cell>
          <cell r="C23" t="str">
            <v>2</v>
          </cell>
          <cell r="D23" t="str">
            <v>Иные прочие расходы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</sheetData>
      <sheetData sheetId="28" refreshError="1"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D8" t="str">
            <v>&lt;Наименование работ 1&gt;</v>
          </cell>
          <cell r="E8">
            <v>0</v>
          </cell>
          <cell r="F8">
            <v>0</v>
          </cell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D9" t="str">
            <v>&lt;Наименование работ 1&gt;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D10">
            <v>0</v>
          </cell>
          <cell r="E10">
            <v>0</v>
          </cell>
          <cell r="F10">
            <v>0</v>
          </cell>
          <cell r="G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D11" t="str">
            <v>&lt;Наименование работ 2&gt;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D13" t="str">
            <v>&lt;Наименование работ 2&gt;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</sheetData>
      <sheetData sheetId="29" refreshError="1"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D7">
            <v>0</v>
          </cell>
          <cell r="G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B8" t="str">
            <v>договор № ___ от ____</v>
          </cell>
          <cell r="D8" t="str">
            <v>договор № ___ от ____ (объект 1)</v>
          </cell>
          <cell r="E8" t="str">
            <v>Всего</v>
          </cell>
          <cell r="F8" t="str">
            <v>тыс.руб.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B9" t="str">
            <v>договор № ___ от ____</v>
          </cell>
          <cell r="D9" t="str">
            <v>договор № ___ от ____ (объект 1)</v>
          </cell>
          <cell r="E9" t="str">
            <v>Арендная плата</v>
          </cell>
          <cell r="F9" t="str">
            <v>тыс.руб.</v>
          </cell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B10" t="str">
            <v>договор № ___ от ____</v>
          </cell>
          <cell r="D10" t="str">
            <v>договор № ___ от ____ (объект 1)</v>
          </cell>
          <cell r="E10" t="str">
            <v>Амортизация</v>
          </cell>
          <cell r="F10" t="str">
            <v>тыс.руб.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B11" t="str">
            <v>договор № ___ от ____</v>
          </cell>
          <cell r="D11" t="str">
            <v>договор № ___ от ____ (объект 2)</v>
          </cell>
          <cell r="E11" t="str">
            <v>Всего</v>
          </cell>
          <cell r="F11" t="str">
            <v>тыс.руб.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B12" t="str">
            <v>договор № ___ от ____</v>
          </cell>
          <cell r="D12" t="str">
            <v>договор № ___ от ____ (объект 2)</v>
          </cell>
          <cell r="E12" t="str">
            <v>Арендная плата</v>
          </cell>
          <cell r="F12" t="str">
            <v>тыс.руб.</v>
          </cell>
          <cell r="G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B13" t="str">
            <v>договор № ___ от ____</v>
          </cell>
          <cell r="D13" t="str">
            <v>договор № ___ от ____ (объект 2)</v>
          </cell>
          <cell r="E13" t="str">
            <v>Амортизация</v>
          </cell>
          <cell r="F13" t="str">
            <v>тыс.руб.</v>
          </cell>
          <cell r="G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B14" t="str">
            <v>договор № ___ от ____</v>
          </cell>
          <cell r="D14" t="str">
            <v>договор № ___ от ____ (объект 3)</v>
          </cell>
          <cell r="E14" t="str">
            <v>Всего</v>
          </cell>
          <cell r="F14" t="str">
            <v>тыс.руб.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B15" t="str">
            <v>договор № ___ от ____</v>
          </cell>
          <cell r="D15" t="str">
            <v>договор № ___ от ____ (объект 3)</v>
          </cell>
          <cell r="E15" t="str">
            <v>Арендная плата</v>
          </cell>
          <cell r="F15" t="str">
            <v>тыс.руб.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B16" t="str">
            <v>договор № ___ от ____</v>
          </cell>
          <cell r="D16" t="str">
            <v>договор № ___ от ____ (объект 3)</v>
          </cell>
          <cell r="E16" t="str">
            <v>Амортизация</v>
          </cell>
          <cell r="F16" t="str">
            <v>тыс.руб.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B17" t="str">
            <v>договор № ___ от ____</v>
          </cell>
          <cell r="D17" t="str">
            <v>договор № ___ от ____ (объект 2)</v>
          </cell>
          <cell r="E17" t="str">
            <v>Всего</v>
          </cell>
          <cell r="F17" t="str">
            <v>тыс.руб.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B18" t="str">
            <v>договор № ___ от ____</v>
          </cell>
          <cell r="D18" t="str">
            <v>договор № ___ от ____ (объект 2)</v>
          </cell>
          <cell r="E18" t="str">
            <v>Арендная плата</v>
          </cell>
          <cell r="F18" t="str">
            <v>тыс.руб.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D19" t="str">
            <v>договор № ___ от ____ (объект 2)</v>
          </cell>
          <cell r="E19" t="str">
            <v>Амортизация</v>
          </cell>
          <cell r="F19" t="str">
            <v>тыс.руб.</v>
          </cell>
          <cell r="L19">
            <v>0</v>
          </cell>
        </row>
        <row r="20">
          <cell r="D20" t="str">
            <v>договор № ___ от ____ (объект 2)</v>
          </cell>
          <cell r="E20" t="str">
            <v>Всего</v>
          </cell>
          <cell r="F20" t="str">
            <v>тыс.руб.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  <row r="21">
          <cell r="D21" t="str">
            <v>договор № ___ от ____ (объект 2)</v>
          </cell>
          <cell r="E21" t="str">
            <v>Арендная плата</v>
          </cell>
          <cell r="F21" t="str">
            <v>тыс.руб.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</row>
        <row r="22">
          <cell r="D22" t="str">
            <v>договор № ___ от ____ (объект 2)</v>
          </cell>
          <cell r="E22" t="str">
            <v>Амортизация</v>
          </cell>
          <cell r="F22" t="str">
            <v>тыс.руб.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</row>
        <row r="23">
          <cell r="D23" t="str">
            <v>договор № ___ от ____ (объект 2)</v>
          </cell>
          <cell r="E23" t="str">
            <v>Всего</v>
          </cell>
          <cell r="F23" t="str">
            <v>тыс.руб.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</row>
        <row r="24">
          <cell r="D24" t="str">
            <v>договор № ___ от ____ (объект 2)</v>
          </cell>
          <cell r="E24" t="str">
            <v>Арендная плата</v>
          </cell>
          <cell r="F24" t="str">
            <v>тыс.руб.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5"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</row>
        <row r="27">
          <cell r="B27" t="str">
            <v>договор № ___ от ____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</row>
        <row r="28">
          <cell r="B28" t="str">
            <v>договор № ___ от ____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</row>
        <row r="29">
          <cell r="B29" t="str">
            <v>договор № ___ от ____</v>
          </cell>
          <cell r="D29" t="str">
            <v>договор № ___ от ____ (объект 1)</v>
          </cell>
          <cell r="E29" t="str">
            <v>Всего</v>
          </cell>
          <cell r="F29" t="str">
            <v>тыс.руб.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</row>
        <row r="30">
          <cell r="B30" t="str">
            <v>договор № ___ от ____</v>
          </cell>
          <cell r="D30" t="str">
            <v>договор № ___ от ____ (объект 1)</v>
          </cell>
          <cell r="E30" t="str">
            <v>Арендная плата</v>
          </cell>
          <cell r="F30" t="str">
            <v>тыс.руб.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</row>
        <row r="31">
          <cell r="B31" t="str">
            <v>договор № ___ от ____</v>
          </cell>
          <cell r="D31" t="str">
            <v>договор № ___ от ____ (объект 1)</v>
          </cell>
          <cell r="E31" t="str">
            <v>Амортизация</v>
          </cell>
          <cell r="F31" t="str">
            <v>тыс.руб.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</row>
        <row r="32">
          <cell r="B32" t="str">
            <v>договор № ___ от ____</v>
          </cell>
          <cell r="D32" t="str">
            <v>договор № ___ от ____ (объект 2)</v>
          </cell>
          <cell r="E32" t="str">
            <v>Всего</v>
          </cell>
          <cell r="F32" t="str">
            <v>тыс.руб.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</row>
        <row r="33">
          <cell r="B33" t="str">
            <v>договор № ___ от ____</v>
          </cell>
          <cell r="D33" t="str">
            <v>договор № ___ от ____ (объект 2)</v>
          </cell>
          <cell r="E33" t="str">
            <v>Арендная плата</v>
          </cell>
          <cell r="F33" t="str">
            <v>тыс.руб.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</row>
        <row r="34">
          <cell r="B34" t="str">
            <v>договор № ___ от ____</v>
          </cell>
          <cell r="D34" t="str">
            <v>договор № ___ от ____ (объект 2)</v>
          </cell>
          <cell r="E34" t="str">
            <v>Амортизация</v>
          </cell>
          <cell r="F34" t="str">
            <v>тыс.руб.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</row>
        <row r="35">
          <cell r="B35" t="str">
            <v>договор № ___ от ____</v>
          </cell>
          <cell r="D35" t="str">
            <v>договор № ___ от ____ (объект 3)</v>
          </cell>
          <cell r="E35" t="str">
            <v>Всего</v>
          </cell>
          <cell r="F35" t="str">
            <v>тыс.руб.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</row>
        <row r="36">
          <cell r="B36" t="str">
            <v>договор № ___ от ____</v>
          </cell>
          <cell r="D36" t="str">
            <v>договор № ___ от ____ (объект 3)</v>
          </cell>
          <cell r="E36" t="str">
            <v>Арендная плата</v>
          </cell>
          <cell r="F36" t="str">
            <v>тыс.руб.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</row>
        <row r="37">
          <cell r="B37" t="str">
            <v>договор № ___ от ____</v>
          </cell>
          <cell r="D37" t="str">
            <v>договор № ___ от ____ (объект 3)</v>
          </cell>
          <cell r="E37" t="str">
            <v>Амортизация</v>
          </cell>
          <cell r="F37" t="str">
            <v>тыс.руб.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</row>
        <row r="38">
          <cell r="D38" t="str">
            <v>договор № ___ от ____ (объект 2)</v>
          </cell>
          <cell r="E38" t="str">
            <v>Всего</v>
          </cell>
          <cell r="F38" t="str">
            <v>тыс.руб.</v>
          </cell>
          <cell r="G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</row>
        <row r="39"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</row>
      </sheetData>
      <sheetData sheetId="30" refreshError="1">
        <row r="5">
          <cell r="E5" t="str">
            <v>Сумма кредита</v>
          </cell>
          <cell r="J5" t="str">
            <v>величина процентов</v>
          </cell>
        </row>
        <row r="6">
          <cell r="I6">
            <v>0</v>
          </cell>
          <cell r="J6">
            <v>0</v>
          </cell>
        </row>
        <row r="7">
          <cell r="I7">
            <v>0</v>
          </cell>
          <cell r="J7">
            <v>0</v>
          </cell>
        </row>
        <row r="8">
          <cell r="E8">
            <v>0</v>
          </cell>
          <cell r="F8">
            <v>0</v>
          </cell>
          <cell r="G8">
            <v>0</v>
          </cell>
          <cell r="I8">
            <v>0</v>
          </cell>
          <cell r="J8">
            <v>0</v>
          </cell>
        </row>
        <row r="9">
          <cell r="I9">
            <v>0</v>
          </cell>
          <cell r="J9">
            <v>0</v>
          </cell>
        </row>
        <row r="10">
          <cell r="I10">
            <v>0</v>
          </cell>
          <cell r="J10">
            <v>0</v>
          </cell>
        </row>
        <row r="11">
          <cell r="I11">
            <v>0</v>
          </cell>
          <cell r="J11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I12">
            <v>0</v>
          </cell>
          <cell r="J12">
            <v>0</v>
          </cell>
        </row>
        <row r="13">
          <cell r="I13">
            <v>0</v>
          </cell>
          <cell r="J13">
            <v>0</v>
          </cell>
        </row>
        <row r="14">
          <cell r="I14">
            <v>0</v>
          </cell>
          <cell r="J14">
            <v>0</v>
          </cell>
        </row>
        <row r="15">
          <cell r="I15">
            <v>0</v>
          </cell>
          <cell r="J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I16">
            <v>0</v>
          </cell>
          <cell r="J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I17">
            <v>0</v>
          </cell>
          <cell r="J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I18">
            <v>0</v>
          </cell>
          <cell r="J18">
            <v>0</v>
          </cell>
        </row>
        <row r="19">
          <cell r="J19">
            <v>0</v>
          </cell>
        </row>
        <row r="20">
          <cell r="J20">
            <v>0</v>
          </cell>
        </row>
        <row r="21">
          <cell r="H21">
            <v>0</v>
          </cell>
          <cell r="J21">
            <v>0</v>
          </cell>
        </row>
        <row r="23">
          <cell r="E23">
            <v>0</v>
          </cell>
          <cell r="H23">
            <v>0</v>
          </cell>
          <cell r="I23">
            <v>0</v>
          </cell>
          <cell r="J23">
            <v>0</v>
          </cell>
        </row>
        <row r="26">
          <cell r="J26" t="str">
            <v>тыс. руб.</v>
          </cell>
        </row>
        <row r="27">
          <cell r="E27" t="str">
            <v>Сумма кредита</v>
          </cell>
          <cell r="J27" t="str">
            <v>величина процентов</v>
          </cell>
        </row>
        <row r="28">
          <cell r="J28">
            <v>0</v>
          </cell>
        </row>
        <row r="29">
          <cell r="J29">
            <v>0</v>
          </cell>
        </row>
        <row r="30">
          <cell r="J30">
            <v>0</v>
          </cell>
        </row>
        <row r="31">
          <cell r="J31">
            <v>0</v>
          </cell>
        </row>
        <row r="32">
          <cell r="J32">
            <v>0</v>
          </cell>
        </row>
        <row r="33">
          <cell r="J33">
            <v>0</v>
          </cell>
        </row>
        <row r="34">
          <cell r="J34">
            <v>0</v>
          </cell>
        </row>
        <row r="35">
          <cell r="J35">
            <v>0</v>
          </cell>
        </row>
        <row r="36">
          <cell r="J36">
            <v>0</v>
          </cell>
        </row>
        <row r="37">
          <cell r="J37">
            <v>0</v>
          </cell>
        </row>
        <row r="38">
          <cell r="J38">
            <v>0</v>
          </cell>
        </row>
        <row r="39">
          <cell r="J39">
            <v>0</v>
          </cell>
        </row>
        <row r="40">
          <cell r="J40">
            <v>0</v>
          </cell>
        </row>
        <row r="41">
          <cell r="J41">
            <v>0</v>
          </cell>
        </row>
        <row r="42">
          <cell r="H42">
            <v>0</v>
          </cell>
          <cell r="J42">
            <v>0</v>
          </cell>
        </row>
        <row r="44">
          <cell r="E44">
            <v>0</v>
          </cell>
          <cell r="H44">
            <v>0</v>
          </cell>
          <cell r="I44">
            <v>0</v>
          </cell>
          <cell r="J44">
            <v>0</v>
          </cell>
        </row>
      </sheetData>
      <sheetData sheetId="31" refreshError="1">
        <row r="6">
          <cell r="G6">
            <v>0</v>
          </cell>
          <cell r="H6">
            <v>0</v>
          </cell>
          <cell r="J6">
            <v>0</v>
          </cell>
          <cell r="K6">
            <v>0</v>
          </cell>
        </row>
        <row r="7">
          <cell r="A7" t="str">
            <v>1.</v>
          </cell>
          <cell r="B7" t="str">
            <v>&lt;Статья расходов 1&gt;</v>
          </cell>
          <cell r="C7" t="str">
            <v>1</v>
          </cell>
          <cell r="D7" t="str">
            <v>&lt;Статья расходов 1&gt;</v>
          </cell>
          <cell r="F7" t="str">
            <v>тыс.руб.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</row>
        <row r="8"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9">
          <cell r="A9" t="str">
            <v>договор № ___ от ____</v>
          </cell>
          <cell r="B9" t="str">
            <v>договор № ___ от ____</v>
          </cell>
          <cell r="C9" t="str">
            <v>1.1</v>
          </cell>
          <cell r="D9" t="str">
            <v>&lt;Статья расходов 1&gt;</v>
          </cell>
          <cell r="E9" t="str">
            <v>договор № ___ от ____</v>
          </cell>
          <cell r="F9" t="str">
            <v xml:space="preserve">тыс. руб. 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</row>
        <row r="10">
          <cell r="B10" t="str">
            <v>договор № ___ от ____</v>
          </cell>
          <cell r="C10" t="str">
            <v>1.1</v>
          </cell>
          <cell r="D10" t="str">
            <v>&lt;Статья расходов 1&gt;</v>
          </cell>
          <cell r="E10" t="str">
            <v>договор № ___ от ____</v>
          </cell>
          <cell r="F10" t="str">
            <v xml:space="preserve">тыс. руб. 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</row>
        <row r="11">
          <cell r="G11">
            <v>0</v>
          </cell>
          <cell r="H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2">
          <cell r="A12" t="str">
            <v xml:space="preserve"> - </v>
          </cell>
          <cell r="B12" t="str">
            <v>&lt;Статья расходов 2&gt;</v>
          </cell>
          <cell r="C12" t="str">
            <v>1</v>
          </cell>
          <cell r="D12" t="str">
            <v>&lt;Статья расходов 2&gt;</v>
          </cell>
          <cell r="E12">
            <v>0</v>
          </cell>
          <cell r="F12" t="str">
            <v xml:space="preserve">тыс. руб. 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</row>
        <row r="13"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A14" t="str">
            <v>договор № ___ от ____</v>
          </cell>
          <cell r="B14" t="str">
            <v>договор № ___ от ____</v>
          </cell>
          <cell r="C14" t="str">
            <v>1.1</v>
          </cell>
          <cell r="D14" t="str">
            <v>&lt;Статья расходов 2&gt;</v>
          </cell>
          <cell r="E14" t="str">
            <v>договор № ___ от ____</v>
          </cell>
          <cell r="F14" t="str">
            <v xml:space="preserve">тыс. руб. 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</row>
        <row r="15">
          <cell r="B15" t="str">
            <v>договор № ___ от ____</v>
          </cell>
          <cell r="C15" t="str">
            <v>1.1</v>
          </cell>
          <cell r="D15" t="str">
            <v>&lt;Статья расходов 2&gt;</v>
          </cell>
          <cell r="E15" t="str">
            <v>договор № ___ от ____</v>
          </cell>
          <cell r="F15" t="str">
            <v xml:space="preserve">тыс. руб. 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</row>
        <row r="16"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A17" t="str">
            <v xml:space="preserve"> - </v>
          </cell>
          <cell r="B17" t="str">
            <v>&lt;Статья расходов 3&gt;</v>
          </cell>
          <cell r="C17" t="str">
            <v>1</v>
          </cell>
          <cell r="D17" t="str">
            <v>&lt;Статья расходов 3&gt;</v>
          </cell>
          <cell r="F17" t="str">
            <v xml:space="preserve">тыс. руб. 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</row>
        <row r="18">
          <cell r="G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B19" t="str">
            <v>договор № ___ от ____</v>
          </cell>
          <cell r="C19" t="str">
            <v>1.1</v>
          </cell>
          <cell r="D19" t="str">
            <v>&lt;Статья расходов 3&gt;</v>
          </cell>
          <cell r="E19" t="str">
            <v>договор № ___ от ____</v>
          </cell>
          <cell r="F19" t="str">
            <v xml:space="preserve">тыс. руб. 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</row>
        <row r="20">
          <cell r="B20" t="str">
            <v>договор № ___ от ____</v>
          </cell>
          <cell r="C20" t="str">
            <v>1.1</v>
          </cell>
          <cell r="D20" t="str">
            <v>&lt;Статья расходов 3&gt;</v>
          </cell>
          <cell r="E20" t="str">
            <v>договор № ___ от ____</v>
          </cell>
          <cell r="F20" t="str">
            <v xml:space="preserve">тыс. руб. </v>
          </cell>
          <cell r="G20">
            <v>0</v>
          </cell>
          <cell r="H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</row>
        <row r="21">
          <cell r="J21">
            <v>0</v>
          </cell>
          <cell r="K21">
            <v>0</v>
          </cell>
          <cell r="L21">
            <v>0</v>
          </cell>
        </row>
        <row r="22">
          <cell r="A22" t="str">
            <v xml:space="preserve"> - </v>
          </cell>
          <cell r="B22" t="str">
            <v>&lt;Статья расходов&gt;</v>
          </cell>
          <cell r="C22" t="str">
            <v>1</v>
          </cell>
          <cell r="D22" t="str">
            <v>&lt;Статья расходов&gt;</v>
          </cell>
          <cell r="F22" t="str">
            <v xml:space="preserve">тыс. руб. 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</row>
        <row r="23">
          <cell r="J23">
            <v>0</v>
          </cell>
          <cell r="K23">
            <v>0</v>
          </cell>
          <cell r="L23">
            <v>0</v>
          </cell>
          <cell r="M23">
            <v>0</v>
          </cell>
        </row>
        <row r="24">
          <cell r="B24" t="str">
            <v>договор № ___ от ____</v>
          </cell>
          <cell r="C24" t="str">
            <v>1.1</v>
          </cell>
          <cell r="D24" t="str">
            <v>&lt;Статья расходов&gt;</v>
          </cell>
          <cell r="E24" t="str">
            <v>договор № ___ от ____</v>
          </cell>
          <cell r="F24" t="str">
            <v xml:space="preserve">тыс. руб. </v>
          </cell>
          <cell r="G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</row>
        <row r="26">
          <cell r="B26" t="str">
            <v>Выкуп земельных площадей</v>
          </cell>
          <cell r="C26" t="str">
            <v>1</v>
          </cell>
          <cell r="D26" t="str">
            <v>Выкуп земельных площадей</v>
          </cell>
          <cell r="E26">
            <v>0</v>
          </cell>
          <cell r="F26" t="str">
            <v>тыс.руб.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</row>
        <row r="27"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9">
          <cell r="B29" t="str">
            <v>договор № ___ от ____</v>
          </cell>
          <cell r="C29" t="str">
            <v>1.1</v>
          </cell>
          <cell r="D29" t="str">
            <v>Выкуп земельных площадей</v>
          </cell>
          <cell r="E29" t="str">
            <v>договор № ___ от ____</v>
          </cell>
          <cell r="F29" t="str">
            <v>тыс.руб.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</row>
        <row r="30">
          <cell r="B30" t="str">
            <v xml:space="preserve"> - площадь</v>
          </cell>
          <cell r="C30" t="str">
            <v>1.2</v>
          </cell>
          <cell r="D30" t="str">
            <v>Выкуп земельных площадей</v>
          </cell>
          <cell r="E30" t="str">
            <v>договор № ___ от ____</v>
          </cell>
          <cell r="F30" t="str">
            <v>га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</row>
        <row r="31">
          <cell r="B31" t="str">
            <v>договор № ___ от ____</v>
          </cell>
          <cell r="C31" t="str">
            <v>1.1</v>
          </cell>
          <cell r="D31" t="str">
            <v>Выкуп земельных площадей</v>
          </cell>
          <cell r="E31" t="str">
            <v>договор № ___ от ____</v>
          </cell>
          <cell r="F31" t="str">
            <v>тыс.руб.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</row>
        <row r="32">
          <cell r="B32" t="str">
            <v xml:space="preserve"> - площадь</v>
          </cell>
          <cell r="C32" t="str">
            <v>1.2</v>
          </cell>
          <cell r="D32" t="str">
            <v>Выкуп земельных площадей</v>
          </cell>
          <cell r="E32" t="str">
            <v>договор № ___ от ____</v>
          </cell>
          <cell r="F32" t="str">
            <v>га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</row>
        <row r="33">
          <cell r="B33" t="str">
            <v>договор № ___ от ____</v>
          </cell>
          <cell r="C33" t="str">
            <v>1.1</v>
          </cell>
          <cell r="D33" t="str">
            <v>Выкуп земельных площадей</v>
          </cell>
          <cell r="E33" t="str">
            <v>договор № ___ от ____</v>
          </cell>
          <cell r="F33" t="str">
            <v>тыс.руб.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</row>
        <row r="34">
          <cell r="B34" t="str">
            <v xml:space="preserve"> - площадь</v>
          </cell>
          <cell r="C34" t="str">
            <v>1.2</v>
          </cell>
          <cell r="D34" t="str">
            <v>Выкуп земельных площадей</v>
          </cell>
          <cell r="E34" t="str">
            <v>договор № ___ от ____</v>
          </cell>
          <cell r="F34" t="str">
            <v>га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</row>
        <row r="36">
          <cell r="B36" t="str">
            <v>Прочие</v>
          </cell>
          <cell r="C36" t="str">
            <v>1</v>
          </cell>
          <cell r="D36" t="str">
            <v>Прочие расходы на капитальные вложения</v>
          </cell>
          <cell r="F36" t="str">
            <v xml:space="preserve">тыс. руб. 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</row>
        <row r="38">
          <cell r="B38" t="str">
            <v>договор № ___ от ____</v>
          </cell>
          <cell r="C38" t="str">
            <v>1.1</v>
          </cell>
          <cell r="D38" t="str">
            <v>Прочие расходы на капитальные вложения</v>
          </cell>
          <cell r="E38" t="str">
            <v>договор № ___ от ____</v>
          </cell>
          <cell r="F38" t="str">
            <v xml:space="preserve">тыс. руб. 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</row>
        <row r="39">
          <cell r="B39" t="str">
            <v>договор № ___ от ____</v>
          </cell>
          <cell r="C39" t="str">
            <v>1.1</v>
          </cell>
          <cell r="D39" t="str">
            <v>Прочие расходы на капитальные вложения</v>
          </cell>
          <cell r="E39" t="str">
            <v>договор № ___ от ____</v>
          </cell>
          <cell r="F39" t="str">
            <v xml:space="preserve">тыс. руб. 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</row>
        <row r="40">
          <cell r="B40" t="str">
            <v>договор № ___ от ____</v>
          </cell>
          <cell r="C40" t="str">
            <v>1.1</v>
          </cell>
          <cell r="D40" t="str">
            <v>Прочие расходы на капитальные вложения</v>
          </cell>
          <cell r="E40" t="str">
            <v>договор № ___ от ____</v>
          </cell>
          <cell r="F40" t="str">
            <v xml:space="preserve">тыс. руб. 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</row>
        <row r="42"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4"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5">
          <cell r="L45">
            <v>0</v>
          </cell>
          <cell r="M45">
            <v>0</v>
          </cell>
        </row>
        <row r="46">
          <cell r="L46">
            <v>0</v>
          </cell>
          <cell r="M46">
            <v>0</v>
          </cell>
        </row>
        <row r="47"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L48">
            <v>0</v>
          </cell>
          <cell r="M48">
            <v>0</v>
          </cell>
        </row>
        <row r="49">
          <cell r="L49">
            <v>0</v>
          </cell>
          <cell r="M49">
            <v>0</v>
          </cell>
        </row>
        <row r="50">
          <cell r="L50">
            <v>0</v>
          </cell>
          <cell r="M50">
            <v>0</v>
          </cell>
        </row>
        <row r="51">
          <cell r="L51">
            <v>0</v>
          </cell>
          <cell r="M51">
            <v>0</v>
          </cell>
        </row>
      </sheetData>
      <sheetData sheetId="32" refreshError="1"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D8" t="str">
            <v>&lt;Наименование работ 1&gt;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D9" t="str">
            <v>&lt;Наименование работ 1&gt;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D11" t="str">
            <v>&lt;Наименование работ 2&gt;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D13" t="str">
            <v>&lt;Наименование работ 2&gt;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</sheetData>
      <sheetData sheetId="33" refreshError="1"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D9" t="str">
            <v>договор № ___ от ____ (объект 1)</v>
          </cell>
          <cell r="E9" t="str">
            <v>Арендная плата</v>
          </cell>
          <cell r="F9" t="str">
            <v>тыс.руб.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D11" t="str">
            <v>договор № ___ от ____ (объект 2)</v>
          </cell>
          <cell r="E11" t="str">
            <v>Всего</v>
          </cell>
          <cell r="F11" t="str">
            <v>тыс.руб.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</sheetData>
      <sheetData sheetId="34" refreshError="1">
        <row r="4">
          <cell r="E4">
            <v>0</v>
          </cell>
        </row>
        <row r="6">
          <cell r="E6">
            <v>0</v>
          </cell>
          <cell r="F6">
            <v>0</v>
          </cell>
          <cell r="G6">
            <v>0</v>
          </cell>
          <cell r="I6">
            <v>0</v>
          </cell>
          <cell r="J6">
            <v>0</v>
          </cell>
        </row>
        <row r="7"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E8">
            <v>0</v>
          </cell>
          <cell r="F8">
            <v>0</v>
          </cell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I16">
            <v>0</v>
          </cell>
          <cell r="J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</sheetData>
      <sheetData sheetId="35" refreshError="1">
        <row r="6">
          <cell r="G6">
            <v>0</v>
          </cell>
          <cell r="H6">
            <v>0</v>
          </cell>
        </row>
        <row r="7">
          <cell r="D7" t="str">
            <v>&lt;Статья расходов 1&gt;</v>
          </cell>
          <cell r="F7" t="str">
            <v>тыс.руб.</v>
          </cell>
          <cell r="G7">
            <v>0</v>
          </cell>
          <cell r="H7">
            <v>0</v>
          </cell>
        </row>
        <row r="9">
          <cell r="D9" t="str">
            <v>&lt;Статья расходов 1&gt;</v>
          </cell>
          <cell r="E9" t="str">
            <v>договор № ___ от ____</v>
          </cell>
          <cell r="F9" t="str">
            <v xml:space="preserve">тыс. руб. </v>
          </cell>
        </row>
        <row r="10">
          <cell r="D10" t="str">
            <v>&lt;Статья расходов 1&gt;</v>
          </cell>
          <cell r="E10" t="str">
            <v>договор № ___ от ____</v>
          </cell>
          <cell r="F10" t="str">
            <v xml:space="preserve">тыс. руб. </v>
          </cell>
        </row>
        <row r="11"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4">
          <cell r="E4">
            <v>0</v>
          </cell>
        </row>
      </sheetData>
      <sheetData sheetId="96"/>
      <sheetData sheetId="97"/>
      <sheetData sheetId="98"/>
      <sheetData sheetId="99"/>
      <sheetData sheetId="100"/>
      <sheetData sheetId="101"/>
      <sheetData sheetId="102">
        <row r="4">
          <cell r="E4">
            <v>0</v>
          </cell>
        </row>
      </sheetData>
      <sheetData sheetId="103">
        <row r="6">
          <cell r="A6" t="str">
            <v>1.</v>
          </cell>
        </row>
      </sheetData>
      <sheetData sheetId="104">
        <row r="5">
          <cell r="E5" t="str">
            <v>Сумма кредита</v>
          </cell>
        </row>
      </sheetData>
      <sheetData sheetId="105">
        <row r="4">
          <cell r="E4">
            <v>0</v>
          </cell>
        </row>
      </sheetData>
      <sheetData sheetId="106">
        <row r="6">
          <cell r="A6" t="str">
            <v>1.</v>
          </cell>
        </row>
      </sheetData>
      <sheetData sheetId="107">
        <row r="5">
          <cell r="E5" t="str">
            <v>Сумма кредита</v>
          </cell>
        </row>
      </sheetData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4">
          <cell r="E4">
            <v>0</v>
          </cell>
        </row>
      </sheetData>
      <sheetData sheetId="141">
        <row r="6">
          <cell r="A6" t="str">
            <v>1.</v>
          </cell>
        </row>
      </sheetData>
      <sheetData sheetId="142">
        <row r="5">
          <cell r="E5" t="str">
            <v>Сумма кредита</v>
          </cell>
        </row>
      </sheetData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расчет СН"/>
      <sheetName val="Салехард"/>
    </sheetNames>
    <definedNames>
      <definedName name="P5_T1_Protect" refersTo="#ССЫЛКА!"/>
      <definedName name="P6_T1_Protect" refersTo="#ССЫЛКА!"/>
      <definedName name="P7_T1_Protect" refersTo="#ССЫЛКА!"/>
      <definedName name="P8_T1_Protect" refersTo="#ССЫЛКА!"/>
      <definedName name="P9_T1_Protect" refersTo="#ССЫЛКА!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Основной"/>
      <sheetName val="2 Движение денег"/>
      <sheetName val="3 Отчеты о затратах"/>
      <sheetName val="4 Сводка"/>
      <sheetName val="5 Распределение по статьям затр"/>
      <sheetName val="6 Списки"/>
      <sheetName val="Прогноз"/>
      <sheetName val="7 анализ затрат"/>
      <sheetName val="Списки"/>
      <sheetName val="перекрестка"/>
      <sheetName val="16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0"/>
      <sheetName val="1"/>
      <sheetName val="10"/>
      <sheetName val="11"/>
      <sheetName val="12"/>
      <sheetName val="13"/>
      <sheetName val="14"/>
      <sheetName val="17"/>
      <sheetName val="18"/>
      <sheetName val="19"/>
      <sheetName val="2"/>
      <sheetName val="21"/>
      <sheetName val="22"/>
      <sheetName val="23"/>
      <sheetName val="24.1"/>
      <sheetName val="24"/>
      <sheetName val="25"/>
      <sheetName val="26"/>
      <sheetName val="28"/>
      <sheetName val="29"/>
      <sheetName val="3"/>
      <sheetName val="4.1"/>
      <sheetName val="5"/>
      <sheetName val="8"/>
      <sheetName val="9"/>
      <sheetName val="Справочники"/>
      <sheetName val="21.3"/>
      <sheetName val="P2.2"/>
      <sheetName val="2006"/>
      <sheetName val="P2.1 усл. единицы"/>
      <sheetName val="Расчет НВВ РСК по RAB"/>
      <sheetName val="База"/>
      <sheetName val="Контроль"/>
      <sheetName val="Лист2"/>
      <sheetName val="к2"/>
      <sheetName val="Заголовок"/>
      <sheetName val="Сводка - лизинг"/>
      <sheetName val="2 квартал 2015г. (понед)"/>
      <sheetName val="Свод"/>
      <sheetName val="2008 -2010"/>
      <sheetName val="КУ1"/>
      <sheetName val="Ф-1 (для АО-энерго)"/>
      <sheetName val="Ф-2 (для АО-энерго)"/>
      <sheetName val="TEHSHEET"/>
      <sheetName val="Титульный"/>
      <sheetName val="Выпад"/>
      <sheetName val="БДР"/>
      <sheetName val="БДР план"/>
      <sheetName val=""/>
      <sheetName val="20020431 Командировочные по СПб"/>
      <sheetName val="регионы"/>
      <sheetName val="14б дпн отчет"/>
      <sheetName val="16а сводный анализ"/>
      <sheetName val="共機J"/>
      <sheetName val="fes"/>
      <sheetName val="20.1"/>
      <sheetName val="Доходы от эл. и теплоэнергии"/>
      <sheetName val="FST5"/>
      <sheetName val="TECHSHEET"/>
      <sheetName val="vec"/>
      <sheetName val="топливо2009"/>
      <sheetName val="2009"/>
      <sheetName val="mto rev.2(armor)"/>
      <sheetName val="pbc - tb"/>
    </sheetNames>
    <sheetDataSet>
      <sheetData sheetId="0">
        <row r="2">
          <cell r="A2" t="str">
            <v>Асташкин</v>
          </cell>
        </row>
      </sheetData>
      <sheetData sheetId="1">
        <row r="2">
          <cell r="A2" t="str">
            <v>Асташкин</v>
          </cell>
        </row>
      </sheetData>
      <sheetData sheetId="2"/>
      <sheetData sheetId="3"/>
      <sheetData sheetId="4">
        <row r="2">
          <cell r="A2" t="str">
            <v>Асташкин</v>
          </cell>
        </row>
      </sheetData>
      <sheetData sheetId="5" refreshError="1">
        <row r="2">
          <cell r="A2" t="str">
            <v>Асташкин</v>
          </cell>
        </row>
        <row r="3">
          <cell r="A3" t="str">
            <v>Бажнин</v>
          </cell>
        </row>
        <row r="4">
          <cell r="A4" t="str">
            <v>Венедиктова</v>
          </cell>
        </row>
        <row r="5">
          <cell r="A5" t="str">
            <v>Власенко</v>
          </cell>
        </row>
        <row r="6">
          <cell r="A6" t="str">
            <v>Горная</v>
          </cell>
        </row>
        <row r="7">
          <cell r="A7" t="str">
            <v>Грошева</v>
          </cell>
        </row>
        <row r="8">
          <cell r="A8" t="str">
            <v>Жидков</v>
          </cell>
        </row>
        <row r="9">
          <cell r="A9" t="str">
            <v>Костенко</v>
          </cell>
        </row>
        <row r="10">
          <cell r="A10" t="str">
            <v>Кузнецов</v>
          </cell>
        </row>
        <row r="11">
          <cell r="A11" t="str">
            <v>Мигачев</v>
          </cell>
        </row>
        <row r="12">
          <cell r="A12" t="str">
            <v>Нам</v>
          </cell>
        </row>
        <row r="13">
          <cell r="A13" t="str">
            <v>Новиков</v>
          </cell>
        </row>
        <row r="14">
          <cell r="A14" t="str">
            <v>Подволоцкий</v>
          </cell>
        </row>
        <row r="15">
          <cell r="A15" t="str">
            <v>Рождественский</v>
          </cell>
        </row>
        <row r="16">
          <cell r="A16" t="str">
            <v>Третьякова</v>
          </cell>
        </row>
        <row r="17">
          <cell r="A17" t="str">
            <v>Трофимов</v>
          </cell>
        </row>
        <row r="18">
          <cell r="A18" t="str">
            <v>Черкез</v>
          </cell>
        </row>
        <row r="19">
          <cell r="A19" t="str">
            <v>Шипулин</v>
          </cell>
        </row>
        <row r="20">
          <cell r="A20" t="str">
            <v>Яковлев</v>
          </cell>
        </row>
      </sheetData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4">
          <cell r="E4">
            <v>0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kuplists"/>
      <sheetName val="Cover &amp; Sign-off"/>
      <sheetName val="Product List"/>
      <sheetName val="Pricelist"/>
      <sheetName val="Производство электроэнергии"/>
    </sheetNames>
    <sheetDataSet>
      <sheetData sheetId="0" refreshError="1"/>
      <sheetData sheetId="1" refreshError="1"/>
      <sheetData sheetId="2" refreshError="1"/>
      <sheetData sheetId="3" refreshError="1">
        <row r="2">
          <cell r="A2" t="str">
            <v>149373-B31</v>
          </cell>
          <cell r="B2" t="str">
            <v>Combo EN/56K Type II MiniPCI</v>
          </cell>
          <cell r="C2" t="str">
            <v>COMM_OPTS</v>
          </cell>
          <cell r="D2">
            <v>200</v>
          </cell>
          <cell r="E2">
            <v>403</v>
          </cell>
          <cell r="F2">
            <v>206</v>
          </cell>
          <cell r="G2">
            <v>96</v>
          </cell>
        </row>
        <row r="3">
          <cell r="A3" t="str">
            <v>149374-B31</v>
          </cell>
          <cell r="B3" t="str">
            <v>Modem 56K Type II MiniPCI</v>
          </cell>
          <cell r="C3" t="str">
            <v>COMM_OPTS</v>
          </cell>
          <cell r="D3">
            <v>150</v>
          </cell>
          <cell r="E3">
            <v>303</v>
          </cell>
          <cell r="F3">
            <v>155</v>
          </cell>
          <cell r="G3">
            <v>65</v>
          </cell>
        </row>
        <row r="4">
          <cell r="A4" t="str">
            <v>168400-031</v>
          </cell>
          <cell r="B4" t="str">
            <v>Compaq Microcom 4000 Quad Analog 336 Modem Card - UK</v>
          </cell>
          <cell r="C4" t="str">
            <v>COMM_OPTS</v>
          </cell>
          <cell r="D4">
            <v>261</v>
          </cell>
          <cell r="E4">
            <v>525</v>
          </cell>
          <cell r="F4">
            <v>269</v>
          </cell>
          <cell r="G4">
            <v>185.56</v>
          </cell>
        </row>
        <row r="5">
          <cell r="A5" t="str">
            <v>168400-051</v>
          </cell>
          <cell r="B5" t="str">
            <v>Compaq Microcom 4000 Quad Analog 336 Modem Card - France</v>
          </cell>
          <cell r="C5" t="str">
            <v>COMM_OPTS</v>
          </cell>
          <cell r="D5">
            <v>261</v>
          </cell>
          <cell r="E5">
            <v>525</v>
          </cell>
          <cell r="F5">
            <v>269</v>
          </cell>
          <cell r="G5">
            <v>185.56</v>
          </cell>
        </row>
        <row r="6">
          <cell r="A6" t="str">
            <v>168400-211</v>
          </cell>
          <cell r="B6" t="str">
            <v>Compaq Microcom 4000 Quad Analog 336 Modem Card - Hungary</v>
          </cell>
          <cell r="C6" t="str">
            <v>COMM_OPTS</v>
          </cell>
          <cell r="D6">
            <v>261</v>
          </cell>
          <cell r="E6">
            <v>525</v>
          </cell>
          <cell r="F6">
            <v>269</v>
          </cell>
          <cell r="G6">
            <v>185.56</v>
          </cell>
        </row>
        <row r="7">
          <cell r="A7" t="str">
            <v>168450-031</v>
          </cell>
          <cell r="B7" t="str">
            <v>Compaq Microcom 4000 Quad Analog Adapter - UK</v>
          </cell>
          <cell r="C7" t="str">
            <v>COMM_OPTS</v>
          </cell>
          <cell r="D7">
            <v>99</v>
          </cell>
          <cell r="E7">
            <v>199</v>
          </cell>
          <cell r="F7">
            <v>102</v>
          </cell>
          <cell r="G7">
            <v>55.61</v>
          </cell>
        </row>
        <row r="8">
          <cell r="A8" t="str">
            <v>168450-041</v>
          </cell>
          <cell r="B8" t="str">
            <v>Compaq Microcom 4000 Quad Analog Adapter - Germany</v>
          </cell>
          <cell r="C8" t="str">
            <v>COMM_OPTS</v>
          </cell>
          <cell r="D8">
            <v>99</v>
          </cell>
          <cell r="E8">
            <v>199</v>
          </cell>
          <cell r="F8">
            <v>102</v>
          </cell>
          <cell r="G8">
            <v>56.34</v>
          </cell>
        </row>
        <row r="9">
          <cell r="A9" t="str">
            <v>168450-051</v>
          </cell>
          <cell r="B9" t="str">
            <v>Compaq Microcom 4000 Quad Analog Adapter - France</v>
          </cell>
          <cell r="C9" t="str">
            <v>COMM_OPTS</v>
          </cell>
          <cell r="D9">
            <v>99</v>
          </cell>
          <cell r="E9">
            <v>199</v>
          </cell>
          <cell r="F9">
            <v>102</v>
          </cell>
          <cell r="G9">
            <v>55.61</v>
          </cell>
        </row>
        <row r="10">
          <cell r="A10" t="str">
            <v>168450-211</v>
          </cell>
          <cell r="B10" t="str">
            <v>Compaq Microcom 4000 Quad Analog Adapter - Hungary</v>
          </cell>
          <cell r="C10" t="str">
            <v>COMM_OPTS</v>
          </cell>
          <cell r="D10">
            <v>99</v>
          </cell>
          <cell r="E10">
            <v>199</v>
          </cell>
          <cell r="F10">
            <v>102</v>
          </cell>
          <cell r="G10">
            <v>55.61</v>
          </cell>
        </row>
        <row r="11">
          <cell r="A11" t="str">
            <v>168500-B21</v>
          </cell>
          <cell r="B11" t="str">
            <v>Compaq Microcom 4000 8 Port Digital Adapter</v>
          </cell>
          <cell r="C11" t="str">
            <v>COMM_OPTS</v>
          </cell>
          <cell r="D11">
            <v>141</v>
          </cell>
          <cell r="E11">
            <v>284</v>
          </cell>
          <cell r="F11">
            <v>145</v>
          </cell>
          <cell r="G11">
            <v>37.799999999999997</v>
          </cell>
        </row>
        <row r="12">
          <cell r="A12" t="str">
            <v>168550-B21</v>
          </cell>
          <cell r="B12" t="str">
            <v>Compaq Microcom 4000 56Kbs 8 Port Modem Card</v>
          </cell>
          <cell r="C12" t="str">
            <v>COMM_OPTS</v>
          </cell>
          <cell r="D12">
            <v>900</v>
          </cell>
          <cell r="E12">
            <v>1813</v>
          </cell>
          <cell r="F12">
            <v>927</v>
          </cell>
          <cell r="G12">
            <v>534.12</v>
          </cell>
        </row>
        <row r="13">
          <cell r="A13" t="str">
            <v>170050-B21</v>
          </cell>
          <cell r="B13" t="str">
            <v>Compaq Microcom 4000 Dual PRI/E1 Card &amp; Adapter</v>
          </cell>
          <cell r="C13" t="str">
            <v>COMM_OPTS</v>
          </cell>
          <cell r="D13">
            <v>1162</v>
          </cell>
          <cell r="E13">
            <v>2340</v>
          </cell>
          <cell r="F13">
            <v>1197</v>
          </cell>
          <cell r="G13">
            <v>470.76</v>
          </cell>
        </row>
        <row r="14">
          <cell r="A14" t="str">
            <v>170100-B31</v>
          </cell>
          <cell r="B14" t="str">
            <v>Compaq Microcom 4000 45 AMP International Power Supply</v>
          </cell>
          <cell r="C14" t="str">
            <v>COMM_OPTS</v>
          </cell>
          <cell r="D14">
            <v>169</v>
          </cell>
          <cell r="E14">
            <v>340</v>
          </cell>
          <cell r="F14">
            <v>174</v>
          </cell>
          <cell r="G14">
            <v>156.91</v>
          </cell>
        </row>
        <row r="15">
          <cell r="A15" t="str">
            <v>178697-B21</v>
          </cell>
          <cell r="B15" t="str">
            <v>Compaq Microcom 4000 DB 25 Male Cable Kit</v>
          </cell>
          <cell r="C15" t="str">
            <v>COMM_OPTS</v>
          </cell>
          <cell r="D15">
            <v>21</v>
          </cell>
          <cell r="E15">
            <v>42</v>
          </cell>
          <cell r="F15">
            <v>22</v>
          </cell>
          <cell r="G15">
            <v>11.3</v>
          </cell>
        </row>
        <row r="16">
          <cell r="A16" t="str">
            <v>178698-B21</v>
          </cell>
          <cell r="B16" t="str">
            <v>Compaq Microcom 4000 DB 9 Female Cable Kit</v>
          </cell>
          <cell r="C16" t="str">
            <v>COMM_OPTS</v>
          </cell>
          <cell r="D16">
            <v>21</v>
          </cell>
          <cell r="E16">
            <v>42</v>
          </cell>
          <cell r="F16">
            <v>22</v>
          </cell>
          <cell r="G16">
            <v>11.3</v>
          </cell>
        </row>
        <row r="17">
          <cell r="A17" t="str">
            <v>178699-B21</v>
          </cell>
          <cell r="B17" t="str">
            <v>Compaq Microcom 4000 DB 25 Female Cable Kit</v>
          </cell>
          <cell r="C17" t="str">
            <v>COMM_OPTS</v>
          </cell>
          <cell r="D17">
            <v>21</v>
          </cell>
          <cell r="E17">
            <v>42</v>
          </cell>
          <cell r="F17">
            <v>22</v>
          </cell>
          <cell r="G17">
            <v>11.3</v>
          </cell>
        </row>
        <row r="18">
          <cell r="A18" t="str">
            <v>178706-B21</v>
          </cell>
          <cell r="B18" t="str">
            <v>Compaq Microcom 4000 CISCO 2511 Cable Kit</v>
          </cell>
          <cell r="C18" t="str">
            <v>COMM_OPTS</v>
          </cell>
          <cell r="D18">
            <v>21</v>
          </cell>
          <cell r="E18">
            <v>42</v>
          </cell>
          <cell r="F18">
            <v>22</v>
          </cell>
          <cell r="G18">
            <v>10.59</v>
          </cell>
        </row>
        <row r="19">
          <cell r="A19" t="str">
            <v>178709-B21</v>
          </cell>
          <cell r="B19" t="str">
            <v>Compaq Microcom 4000 RJ-45 Cable</v>
          </cell>
          <cell r="C19" t="str">
            <v>COMM_OPTS</v>
          </cell>
          <cell r="D19">
            <v>21</v>
          </cell>
          <cell r="E19">
            <v>42</v>
          </cell>
          <cell r="F19">
            <v>22</v>
          </cell>
          <cell r="G19">
            <v>6.71</v>
          </cell>
        </row>
        <row r="20">
          <cell r="A20" t="str">
            <v>272318-001</v>
          </cell>
          <cell r="B20" t="str">
            <v>33.6 Modem Upgrade - Ar7700</v>
          </cell>
          <cell r="C20" t="str">
            <v>COMM_OPTS</v>
          </cell>
          <cell r="D20">
            <v>300</v>
          </cell>
          <cell r="E20">
            <v>604</v>
          </cell>
          <cell r="F20">
            <v>309</v>
          </cell>
          <cell r="G20">
            <v>160.56</v>
          </cell>
        </row>
        <row r="21">
          <cell r="A21" t="str">
            <v>317900-051</v>
          </cell>
          <cell r="B21" t="str">
            <v>56K Val PC Cd FR</v>
          </cell>
          <cell r="C21" t="str">
            <v>COMM_OPTS</v>
          </cell>
          <cell r="D21">
            <v>135</v>
          </cell>
          <cell r="E21">
            <v>271</v>
          </cell>
          <cell r="F21">
            <v>139</v>
          </cell>
          <cell r="G21">
            <v>52.62</v>
          </cell>
        </row>
        <row r="22">
          <cell r="A22" t="str">
            <v>317900-BK1</v>
          </cell>
          <cell r="B22" t="str">
            <v>56K Val PC Cd EEUROBK</v>
          </cell>
          <cell r="C22" t="str">
            <v>COMM_OPTS</v>
          </cell>
          <cell r="D22">
            <v>120</v>
          </cell>
          <cell r="E22">
            <v>241</v>
          </cell>
          <cell r="F22">
            <v>124</v>
          </cell>
          <cell r="G22">
            <v>50.12</v>
          </cell>
        </row>
        <row r="23">
          <cell r="A23" t="str">
            <v>324756-B21</v>
          </cell>
          <cell r="B23" t="str">
            <v>MSTR 56K GLBL INT MDM ALL</v>
          </cell>
          <cell r="C23" t="str">
            <v>COMM_OPTS</v>
          </cell>
          <cell r="D23">
            <v>150</v>
          </cell>
          <cell r="E23">
            <v>302</v>
          </cell>
          <cell r="F23">
            <v>155</v>
          </cell>
          <cell r="G23">
            <v>64.28</v>
          </cell>
        </row>
        <row r="24">
          <cell r="A24" t="str">
            <v>333446-001</v>
          </cell>
          <cell r="B24" t="str">
            <v>Microcom 6000 Series Documentation Set</v>
          </cell>
          <cell r="C24" t="str">
            <v>COMM_OPTS</v>
          </cell>
          <cell r="D24">
            <v>88</v>
          </cell>
          <cell r="E24">
            <v>177</v>
          </cell>
          <cell r="F24">
            <v>91</v>
          </cell>
          <cell r="G24">
            <v>99.56</v>
          </cell>
        </row>
        <row r="25">
          <cell r="A25" t="str">
            <v>348532-B21</v>
          </cell>
          <cell r="B25" t="str">
            <v>Compaq Microcom 4000 Model 1 Chassis</v>
          </cell>
          <cell r="C25" t="str">
            <v>COMM_OPTS</v>
          </cell>
          <cell r="D25">
            <v>509</v>
          </cell>
          <cell r="E25">
            <v>1025</v>
          </cell>
          <cell r="F25">
            <v>524</v>
          </cell>
          <cell r="G25">
            <v>667</v>
          </cell>
        </row>
        <row r="26">
          <cell r="A26" t="str">
            <v>356307-B31</v>
          </cell>
          <cell r="B26" t="str">
            <v>ISDN PRI Controller with 30 Digital Modems</v>
          </cell>
          <cell r="C26" t="str">
            <v>COMM_OPTS</v>
          </cell>
          <cell r="D26">
            <v>6954</v>
          </cell>
          <cell r="E26">
            <v>14008</v>
          </cell>
          <cell r="F26">
            <v>7163</v>
          </cell>
          <cell r="G26">
            <v>2763.5</v>
          </cell>
        </row>
        <row r="27">
          <cell r="A27" t="str">
            <v>380501-B31</v>
          </cell>
          <cell r="B27" t="str">
            <v>HB1111 8-port 10Base Unmanaged Hub with Uplink, 1 fixed BNC port</v>
          </cell>
          <cell r="C27" t="str">
            <v>COMM_OPTS</v>
          </cell>
          <cell r="D27">
            <v>62</v>
          </cell>
          <cell r="E27">
            <v>143</v>
          </cell>
          <cell r="F27">
            <v>64</v>
          </cell>
          <cell r="G27">
            <v>39</v>
          </cell>
        </row>
        <row r="28">
          <cell r="A28" t="str">
            <v>168400-001</v>
          </cell>
          <cell r="B28" t="str">
            <v>Compaq Microcom 4000 Quad Analog 336 Modem Card - US - only for countries where approved</v>
          </cell>
          <cell r="C28" t="str">
            <v>COMM_UNITS</v>
          </cell>
          <cell r="D28">
            <v>261</v>
          </cell>
          <cell r="E28">
            <v>525</v>
          </cell>
          <cell r="F28">
            <v>269</v>
          </cell>
          <cell r="G28">
            <v>185.56</v>
          </cell>
        </row>
        <row r="29">
          <cell r="A29" t="str">
            <v>340669-026</v>
          </cell>
          <cell r="B29" t="str">
            <v>Compaq Presario MV 700 - 17" Monitor</v>
          </cell>
          <cell r="C29" t="str">
            <v>CSPC_OPTS</v>
          </cell>
          <cell r="D29">
            <v>294</v>
          </cell>
          <cell r="E29">
            <v>592</v>
          </cell>
          <cell r="F29">
            <v>303</v>
          </cell>
          <cell r="G29">
            <v>186</v>
          </cell>
        </row>
        <row r="30">
          <cell r="A30" t="str">
            <v>341265-026</v>
          </cell>
          <cell r="B30" t="str">
            <v>Presario MV520 15" Mon Euro</v>
          </cell>
          <cell r="C30" t="str">
            <v>CSPC_OPTS</v>
          </cell>
          <cell r="D30">
            <v>201</v>
          </cell>
          <cell r="E30">
            <v>427</v>
          </cell>
          <cell r="F30">
            <v>207</v>
          </cell>
          <cell r="G30">
            <v>139</v>
          </cell>
        </row>
        <row r="31">
          <cell r="A31" t="str">
            <v>341267-026</v>
          </cell>
          <cell r="B31" t="str">
            <v>Presario MV720 17" Mon Euro</v>
          </cell>
          <cell r="C31" t="str">
            <v>CSPC_OPTS</v>
          </cell>
          <cell r="D31">
            <v>266</v>
          </cell>
          <cell r="E31">
            <v>564</v>
          </cell>
          <cell r="F31">
            <v>274</v>
          </cell>
          <cell r="G31">
            <v>182</v>
          </cell>
        </row>
        <row r="32">
          <cell r="A32" t="str">
            <v>341269-026</v>
          </cell>
          <cell r="B32" t="str">
            <v>Presario MV920 19" Mon Euro</v>
          </cell>
          <cell r="C32" t="str">
            <v>CSPC_OPTS</v>
          </cell>
          <cell r="D32">
            <v>431</v>
          </cell>
          <cell r="E32">
            <v>915</v>
          </cell>
          <cell r="F32">
            <v>444</v>
          </cell>
          <cell r="G32">
            <v>304</v>
          </cell>
        </row>
        <row r="33">
          <cell r="A33" t="str">
            <v>143498-034</v>
          </cell>
          <cell r="B33" t="str">
            <v>5476 500/E UK (CZ, SA, BDG)</v>
          </cell>
          <cell r="C33" t="str">
            <v>CSPC_PROD</v>
          </cell>
          <cell r="D33">
            <v>776</v>
          </cell>
          <cell r="E33">
            <v>1563</v>
          </cell>
          <cell r="F33">
            <v>799</v>
          </cell>
          <cell r="G33">
            <v>707</v>
          </cell>
        </row>
        <row r="34">
          <cell r="A34" t="str">
            <v>153231-034</v>
          </cell>
          <cell r="B34" t="str">
            <v>Pres 5420 K6II/400/E UK (AE, BDG, CZ)</v>
          </cell>
          <cell r="C34" t="str">
            <v>CSPC_PROD</v>
          </cell>
          <cell r="D34">
            <v>536</v>
          </cell>
          <cell r="E34">
            <v>1080</v>
          </cell>
          <cell r="F34">
            <v>552</v>
          </cell>
          <cell r="G34">
            <v>463</v>
          </cell>
        </row>
        <row r="35">
          <cell r="A35" t="str">
            <v>153298-033</v>
          </cell>
          <cell r="B35" t="str">
            <v>Pres 5838 K7/500E UK (BDG)</v>
          </cell>
          <cell r="C35" t="str">
            <v>CSPC_PROD</v>
          </cell>
          <cell r="D35">
            <v>1124</v>
          </cell>
          <cell r="E35">
            <v>2203</v>
          </cell>
          <cell r="F35">
            <v>1158</v>
          </cell>
          <cell r="G35">
            <v>907</v>
          </cell>
        </row>
        <row r="36">
          <cell r="A36" t="str">
            <v>102306-B21</v>
          </cell>
          <cell r="B36" t="str">
            <v>256MB SDRAM100 DIMM ALL</v>
          </cell>
          <cell r="C36" t="str">
            <v>DTPC_OPTS</v>
          </cell>
          <cell r="D36">
            <v>605</v>
          </cell>
          <cell r="E36">
            <v>1219</v>
          </cell>
          <cell r="F36">
            <v>623</v>
          </cell>
          <cell r="G36">
            <v>306.5</v>
          </cell>
        </row>
        <row r="37">
          <cell r="A37" t="str">
            <v>102307-B21</v>
          </cell>
          <cell r="B37" t="str">
            <v>256MB SDRAM100 ECC ALL</v>
          </cell>
          <cell r="C37" t="str">
            <v>DTPC_OPTS</v>
          </cell>
          <cell r="D37">
            <v>690</v>
          </cell>
          <cell r="E37">
            <v>1390</v>
          </cell>
          <cell r="F37">
            <v>711</v>
          </cell>
          <cell r="G37">
            <v>340.82</v>
          </cell>
        </row>
        <row r="38">
          <cell r="A38" t="str">
            <v>103988-B21</v>
          </cell>
          <cell r="B38" t="str">
            <v>64MB RDRAM 45ns RIMM ALL</v>
          </cell>
          <cell r="C38" t="str">
            <v>DTPC_OPTS</v>
          </cell>
          <cell r="D38">
            <v>230</v>
          </cell>
          <cell r="E38">
            <v>497</v>
          </cell>
          <cell r="F38">
            <v>237</v>
          </cell>
          <cell r="G38">
            <v>142.35</v>
          </cell>
        </row>
        <row r="39">
          <cell r="A39" t="str">
            <v>103989-B21</v>
          </cell>
          <cell r="B39" t="str">
            <v>128MB RDRAM 40ns RIMM ALL</v>
          </cell>
          <cell r="C39" t="str">
            <v>DTPC_OPTS</v>
          </cell>
          <cell r="D39">
            <v>500</v>
          </cell>
          <cell r="E39">
            <v>1103</v>
          </cell>
          <cell r="F39">
            <v>515</v>
          </cell>
          <cell r="G39">
            <v>235.34</v>
          </cell>
        </row>
        <row r="40">
          <cell r="A40" t="str">
            <v>103990-B21</v>
          </cell>
          <cell r="B40" t="str">
            <v>256MB RDRAM 45ns RIMM ALL</v>
          </cell>
          <cell r="C40" t="str">
            <v>DTPC_OPTS</v>
          </cell>
          <cell r="D40">
            <v>1200</v>
          </cell>
          <cell r="E40">
            <v>2593</v>
          </cell>
          <cell r="F40">
            <v>1236</v>
          </cell>
          <cell r="G40">
            <v>582.82000000000005</v>
          </cell>
        </row>
        <row r="41">
          <cell r="A41" t="str">
            <v>103993-B21</v>
          </cell>
          <cell r="B41" t="str">
            <v>64MB RDRAM ECC RIMM ALL</v>
          </cell>
          <cell r="C41" t="str">
            <v>DTPC_OPTS</v>
          </cell>
          <cell r="D41">
            <v>285</v>
          </cell>
          <cell r="E41">
            <v>616</v>
          </cell>
          <cell r="F41">
            <v>294</v>
          </cell>
          <cell r="G41">
            <v>173.1</v>
          </cell>
        </row>
        <row r="42">
          <cell r="A42" t="str">
            <v>103994-B21</v>
          </cell>
          <cell r="B42" t="str">
            <v>128MB RDRAM ECC RIMM ALL</v>
          </cell>
          <cell r="C42" t="str">
            <v>DTPC_OPTS</v>
          </cell>
          <cell r="D42">
            <v>550</v>
          </cell>
          <cell r="E42">
            <v>1189</v>
          </cell>
          <cell r="F42">
            <v>567</v>
          </cell>
          <cell r="G42">
            <v>258.51</v>
          </cell>
        </row>
        <row r="43">
          <cell r="A43" t="str">
            <v>103995-B21</v>
          </cell>
          <cell r="B43" t="str">
            <v>256MB RDRAM ECC RIMM ALL</v>
          </cell>
          <cell r="C43" t="str">
            <v>DTPC_OPTS</v>
          </cell>
          <cell r="D43">
            <v>1340</v>
          </cell>
          <cell r="E43">
            <v>2895</v>
          </cell>
          <cell r="F43">
            <v>1380</v>
          </cell>
          <cell r="G43">
            <v>638.41</v>
          </cell>
        </row>
        <row r="44">
          <cell r="A44" t="str">
            <v>112138-B21</v>
          </cell>
          <cell r="B44" t="str">
            <v>Spaceball 4000 ALL</v>
          </cell>
          <cell r="C44" t="str">
            <v>DTPC_OPTS</v>
          </cell>
          <cell r="D44">
            <v>425</v>
          </cell>
          <cell r="E44">
            <v>856</v>
          </cell>
          <cell r="F44">
            <v>438</v>
          </cell>
          <cell r="G44">
            <v>212</v>
          </cell>
        </row>
        <row r="45">
          <cell r="A45" t="str">
            <v>113784-B21</v>
          </cell>
          <cell r="B45" t="str">
            <v>Secured Trans SC Rdr ALL</v>
          </cell>
          <cell r="C45" t="str">
            <v>DTPC_OPTS</v>
          </cell>
          <cell r="D45">
            <v>90</v>
          </cell>
          <cell r="E45">
            <v>181</v>
          </cell>
          <cell r="F45">
            <v>93</v>
          </cell>
          <cell r="G45">
            <v>60.31</v>
          </cell>
        </row>
        <row r="46">
          <cell r="A46" t="str">
            <v>115504-B36</v>
          </cell>
          <cell r="B46" t="str">
            <v>Enh SC Kybd INTL</v>
          </cell>
          <cell r="C46" t="str">
            <v>DTPC_OPTS</v>
          </cell>
          <cell r="D46">
            <v>80</v>
          </cell>
          <cell r="E46">
            <v>160</v>
          </cell>
          <cell r="F46">
            <v>82</v>
          </cell>
          <cell r="G46">
            <v>58.68</v>
          </cell>
        </row>
        <row r="47">
          <cell r="A47" t="str">
            <v>115506-B36</v>
          </cell>
          <cell r="B47" t="str">
            <v>Basic SC Kybd INTL</v>
          </cell>
          <cell r="C47" t="str">
            <v>DTPC_OPTS</v>
          </cell>
          <cell r="D47">
            <v>50</v>
          </cell>
          <cell r="E47">
            <v>102</v>
          </cell>
          <cell r="F47">
            <v>52</v>
          </cell>
          <cell r="G47">
            <v>32.21</v>
          </cell>
        </row>
        <row r="48">
          <cell r="A48" t="str">
            <v>117670-B21</v>
          </cell>
          <cell r="B48" t="str">
            <v>64MB RDRAM Bulk ALL</v>
          </cell>
          <cell r="C48" t="str">
            <v>DTPC_OPTS</v>
          </cell>
          <cell r="D48">
            <v>219</v>
          </cell>
          <cell r="E48">
            <v>473</v>
          </cell>
          <cell r="F48">
            <v>226</v>
          </cell>
          <cell r="G48">
            <v>139.76</v>
          </cell>
        </row>
        <row r="49">
          <cell r="A49" t="str">
            <v>117671-B21</v>
          </cell>
          <cell r="B49" t="str">
            <v>128MB RDRAM Bulk ALL</v>
          </cell>
          <cell r="C49" t="str">
            <v>DTPC_OPTS</v>
          </cell>
          <cell r="D49">
            <v>475</v>
          </cell>
          <cell r="E49">
            <v>1027</v>
          </cell>
          <cell r="F49">
            <v>489</v>
          </cell>
          <cell r="G49">
            <v>233</v>
          </cell>
        </row>
        <row r="50">
          <cell r="A50" t="str">
            <v>117672-B21</v>
          </cell>
          <cell r="B50" t="str">
            <v>256MB RDRAM Bulk ALL</v>
          </cell>
          <cell r="C50" t="str">
            <v>DTPC_OPTS</v>
          </cell>
          <cell r="D50">
            <v>1140</v>
          </cell>
          <cell r="E50">
            <v>2462</v>
          </cell>
          <cell r="F50">
            <v>1174</v>
          </cell>
          <cell r="G50">
            <v>580.47</v>
          </cell>
        </row>
        <row r="51">
          <cell r="A51" t="str">
            <v>117675-B21</v>
          </cell>
          <cell r="B51" t="str">
            <v>64MB RDRAM ECC Bulk ALL</v>
          </cell>
          <cell r="C51" t="str">
            <v>DTPC_OPTS</v>
          </cell>
          <cell r="D51">
            <v>271</v>
          </cell>
          <cell r="E51">
            <v>585</v>
          </cell>
          <cell r="F51">
            <v>279</v>
          </cell>
          <cell r="G51">
            <v>170.51</v>
          </cell>
        </row>
        <row r="52">
          <cell r="A52" t="str">
            <v>117676-B21</v>
          </cell>
          <cell r="B52" t="str">
            <v>128MB RDRAM ECC Bulk ALL</v>
          </cell>
          <cell r="C52" t="str">
            <v>DTPC_OPTS</v>
          </cell>
          <cell r="D52">
            <v>523</v>
          </cell>
          <cell r="E52">
            <v>1130</v>
          </cell>
          <cell r="F52">
            <v>539</v>
          </cell>
          <cell r="G52">
            <v>256.16000000000003</v>
          </cell>
        </row>
        <row r="53">
          <cell r="A53" t="str">
            <v>117677-B21</v>
          </cell>
          <cell r="B53" t="str">
            <v>256MB RDRAM ECC Bulk ALL</v>
          </cell>
          <cell r="C53" t="str">
            <v>DTPC_OPTS</v>
          </cell>
          <cell r="D53">
            <v>1273</v>
          </cell>
          <cell r="E53">
            <v>2750</v>
          </cell>
          <cell r="F53">
            <v>1311</v>
          </cell>
          <cell r="G53">
            <v>636.07000000000005</v>
          </cell>
        </row>
        <row r="54">
          <cell r="A54" t="str">
            <v>120204-B21</v>
          </cell>
          <cell r="B54" t="str">
            <v>9.1 WU2-SCSI HDD ALL</v>
          </cell>
          <cell r="C54" t="str">
            <v>DTPC_OPTS</v>
          </cell>
          <cell r="D54">
            <v>325</v>
          </cell>
          <cell r="E54">
            <v>655</v>
          </cell>
          <cell r="F54">
            <v>335</v>
          </cell>
          <cell r="G54">
            <v>225.64</v>
          </cell>
        </row>
        <row r="55">
          <cell r="A55" t="str">
            <v>124726-B21</v>
          </cell>
          <cell r="B55" t="str">
            <v>24x CD slim NB ALL</v>
          </cell>
          <cell r="C55" t="str">
            <v>DTPC_OPTS</v>
          </cell>
          <cell r="D55">
            <v>85</v>
          </cell>
          <cell r="E55">
            <v>171</v>
          </cell>
          <cell r="F55">
            <v>88</v>
          </cell>
          <cell r="G55">
            <v>62.94</v>
          </cell>
        </row>
        <row r="56">
          <cell r="A56" t="str">
            <v>125782-B21</v>
          </cell>
          <cell r="B56" t="str">
            <v>TR5 10/20 Media 3Pck ALL</v>
          </cell>
          <cell r="C56" t="str">
            <v>DTPC_OPTS</v>
          </cell>
          <cell r="D56">
            <v>135</v>
          </cell>
          <cell r="E56">
            <v>272</v>
          </cell>
          <cell r="F56">
            <v>139</v>
          </cell>
          <cell r="G56">
            <v>91.23</v>
          </cell>
        </row>
        <row r="57">
          <cell r="A57" t="str">
            <v>143315-B21</v>
          </cell>
          <cell r="B57" t="str">
            <v>Compaq Mouse - Opal ALL</v>
          </cell>
          <cell r="C57" t="str">
            <v>DTPC_OPTS</v>
          </cell>
          <cell r="D57">
            <v>11</v>
          </cell>
          <cell r="E57">
            <v>22</v>
          </cell>
          <cell r="F57">
            <v>11</v>
          </cell>
          <cell r="G57">
            <v>9.67</v>
          </cell>
        </row>
        <row r="58">
          <cell r="A58" t="str">
            <v>144386-B21</v>
          </cell>
          <cell r="B58" t="str">
            <v>6x/24x Slimline DVD ALL</v>
          </cell>
          <cell r="C58" t="str">
            <v>DTPC_OPTS</v>
          </cell>
          <cell r="D58">
            <v>226</v>
          </cell>
          <cell r="E58">
            <v>456</v>
          </cell>
          <cell r="F58">
            <v>233</v>
          </cell>
          <cell r="G58">
            <v>148.66</v>
          </cell>
        </row>
        <row r="59">
          <cell r="A59" t="str">
            <v>161610-B21</v>
          </cell>
          <cell r="B59" t="str">
            <v>27.0 UDMA/66 HDD ALL</v>
          </cell>
          <cell r="C59" t="str">
            <v>DTPC_OPTS</v>
          </cell>
          <cell r="D59">
            <v>275</v>
          </cell>
          <cell r="E59">
            <v>553</v>
          </cell>
          <cell r="F59">
            <v>283</v>
          </cell>
          <cell r="G59">
            <v>190.61</v>
          </cell>
        </row>
        <row r="60">
          <cell r="A60" t="str">
            <v>166612-B21</v>
          </cell>
          <cell r="B60" t="str">
            <v>32MB SDRAM 100MHz ALL</v>
          </cell>
          <cell r="C60" t="str">
            <v>DTPC_OPTS</v>
          </cell>
          <cell r="D60">
            <v>95</v>
          </cell>
          <cell r="E60">
            <v>191</v>
          </cell>
          <cell r="F60">
            <v>98</v>
          </cell>
          <cell r="G60">
            <v>50.14</v>
          </cell>
        </row>
        <row r="61">
          <cell r="A61" t="str">
            <v>166613-B21</v>
          </cell>
          <cell r="B61" t="str">
            <v>64MB SDRAM 100MHz ALL</v>
          </cell>
          <cell r="C61" t="str">
            <v>DTPC_OPTS</v>
          </cell>
          <cell r="D61">
            <v>135</v>
          </cell>
          <cell r="E61">
            <v>272</v>
          </cell>
          <cell r="F61">
            <v>139</v>
          </cell>
          <cell r="G61">
            <v>67.84</v>
          </cell>
        </row>
        <row r="62">
          <cell r="A62" t="str">
            <v>166614-B21</v>
          </cell>
          <cell r="B62" t="str">
            <v>128MB SDRAM 100MHz ALL</v>
          </cell>
          <cell r="C62" t="str">
            <v>DTPC_OPTS</v>
          </cell>
          <cell r="D62">
            <v>270</v>
          </cell>
          <cell r="E62">
            <v>544</v>
          </cell>
          <cell r="F62">
            <v>278</v>
          </cell>
          <cell r="G62">
            <v>131.02000000000001</v>
          </cell>
        </row>
        <row r="63">
          <cell r="A63" t="str">
            <v>166616-B21</v>
          </cell>
          <cell r="B63" t="str">
            <v>32MB SDRAM 100MHz ECC ALL</v>
          </cell>
          <cell r="C63" t="str">
            <v>DTPC_OPTS</v>
          </cell>
          <cell r="D63">
            <v>110</v>
          </cell>
          <cell r="E63">
            <v>222</v>
          </cell>
          <cell r="F63">
            <v>113</v>
          </cell>
          <cell r="G63">
            <v>80.52</v>
          </cell>
        </row>
        <row r="64">
          <cell r="A64" t="str">
            <v>166617-B21</v>
          </cell>
          <cell r="B64" t="str">
            <v>64MB SDRAM 100MHz ECC ALL</v>
          </cell>
          <cell r="C64" t="str">
            <v>DTPC_OPTS</v>
          </cell>
          <cell r="D64">
            <v>165</v>
          </cell>
          <cell r="E64">
            <v>332</v>
          </cell>
          <cell r="F64">
            <v>170</v>
          </cell>
          <cell r="G64">
            <v>88.45</v>
          </cell>
        </row>
        <row r="65">
          <cell r="A65" t="str">
            <v>166618-B21</v>
          </cell>
          <cell r="B65" t="str">
            <v>128M SDRAM 100MHz ECC ALL</v>
          </cell>
          <cell r="C65" t="str">
            <v>DTPC_OPTS</v>
          </cell>
          <cell r="D65">
            <v>330</v>
          </cell>
          <cell r="E65">
            <v>665</v>
          </cell>
          <cell r="F65">
            <v>340</v>
          </cell>
          <cell r="G65">
            <v>172.44</v>
          </cell>
        </row>
        <row r="66">
          <cell r="A66" t="str">
            <v>174223-B21</v>
          </cell>
          <cell r="B66" t="str">
            <v>64MBSDRAM133DIMMALL</v>
          </cell>
          <cell r="C66" t="str">
            <v>DTPC_OPTS</v>
          </cell>
          <cell r="D66">
            <v>135</v>
          </cell>
          <cell r="E66">
            <v>310</v>
          </cell>
          <cell r="F66">
            <v>139</v>
          </cell>
          <cell r="G66">
            <v>69.489999999999995</v>
          </cell>
        </row>
        <row r="67">
          <cell r="A67" t="str">
            <v>174224-B21</v>
          </cell>
          <cell r="B67" t="str">
            <v>128MBSDRAM133DIMMALL</v>
          </cell>
          <cell r="C67" t="str">
            <v>DTPC_OPTS</v>
          </cell>
          <cell r="D67">
            <v>270</v>
          </cell>
          <cell r="E67">
            <v>619</v>
          </cell>
          <cell r="F67">
            <v>278</v>
          </cell>
          <cell r="G67">
            <v>133.22</v>
          </cell>
        </row>
        <row r="68">
          <cell r="A68" t="str">
            <v>174225-B21</v>
          </cell>
          <cell r="B68" t="str">
            <v>256MBSDRAM133DIMMALL</v>
          </cell>
          <cell r="C68" t="str">
            <v>DTPC_OPTS</v>
          </cell>
          <cell r="D68">
            <v>605</v>
          </cell>
          <cell r="E68">
            <v>1388</v>
          </cell>
          <cell r="F68">
            <v>623</v>
          </cell>
          <cell r="G68">
            <v>283.82</v>
          </cell>
        </row>
        <row r="69">
          <cell r="A69" t="str">
            <v>174231-B21</v>
          </cell>
          <cell r="B69" t="str">
            <v>64MBSDRAM133-1/1ALL</v>
          </cell>
          <cell r="C69" t="str">
            <v>DTPC_OPTS</v>
          </cell>
          <cell r="D69">
            <v>128</v>
          </cell>
          <cell r="E69">
            <v>294</v>
          </cell>
          <cell r="F69">
            <v>132</v>
          </cell>
          <cell r="G69">
            <v>65.760000000000005</v>
          </cell>
        </row>
        <row r="70">
          <cell r="A70" t="str">
            <v>174232-B21</v>
          </cell>
          <cell r="B70" t="str">
            <v>128MBSDRAM133-1/1ALL</v>
          </cell>
          <cell r="C70" t="str">
            <v>DTPC_OPTS</v>
          </cell>
          <cell r="D70">
            <v>257</v>
          </cell>
          <cell r="E70">
            <v>590</v>
          </cell>
          <cell r="F70">
            <v>265</v>
          </cell>
          <cell r="G70">
            <v>129.49</v>
          </cell>
        </row>
        <row r="71">
          <cell r="A71" t="str">
            <v>174233-B21</v>
          </cell>
          <cell r="B71" t="str">
            <v>256MBSDRAM133-1/1ALL</v>
          </cell>
          <cell r="C71" t="str">
            <v>DTPC_OPTS</v>
          </cell>
          <cell r="D71">
            <v>575</v>
          </cell>
          <cell r="E71">
            <v>1319</v>
          </cell>
          <cell r="F71">
            <v>592</v>
          </cell>
          <cell r="G71">
            <v>280.08999999999997</v>
          </cell>
        </row>
        <row r="72">
          <cell r="A72" t="str">
            <v>176273-021</v>
          </cell>
          <cell r="B72" t="str">
            <v>10.0HDD100/72QuietEURO</v>
          </cell>
          <cell r="C72" t="str">
            <v>DTPC_OPTS</v>
          </cell>
          <cell r="D72">
            <v>160</v>
          </cell>
          <cell r="E72">
            <v>367</v>
          </cell>
          <cell r="F72">
            <v>165</v>
          </cell>
          <cell r="G72">
            <v>95</v>
          </cell>
        </row>
        <row r="73">
          <cell r="A73" t="str">
            <v>176274-021</v>
          </cell>
          <cell r="B73" t="str">
            <v>15.0HDD100/72QuietEURO</v>
          </cell>
          <cell r="C73" t="str">
            <v>DTPC_OPTS</v>
          </cell>
          <cell r="D73">
            <v>180</v>
          </cell>
          <cell r="E73">
            <v>413</v>
          </cell>
          <cell r="F73">
            <v>185</v>
          </cell>
          <cell r="G73">
            <v>113</v>
          </cell>
        </row>
        <row r="74">
          <cell r="A74" t="str">
            <v>176275-021</v>
          </cell>
          <cell r="B74" t="str">
            <v>20.0GB HDD Ultra DMA100 (7200rpm) Quiet Drive Kit EURO</v>
          </cell>
          <cell r="C74" t="str">
            <v>DTPC_OPTS</v>
          </cell>
          <cell r="D74">
            <v>230</v>
          </cell>
          <cell r="E74">
            <v>528</v>
          </cell>
          <cell r="F74">
            <v>237</v>
          </cell>
          <cell r="G74">
            <v>129</v>
          </cell>
        </row>
        <row r="75">
          <cell r="A75" t="str">
            <v>178252-B21</v>
          </cell>
          <cell r="B75" t="str">
            <v>30.0HDD100/72EURO</v>
          </cell>
          <cell r="C75" t="str">
            <v>DTPC_OPTS</v>
          </cell>
          <cell r="D75">
            <v>250</v>
          </cell>
          <cell r="E75">
            <v>573</v>
          </cell>
          <cell r="F75">
            <v>258</v>
          </cell>
          <cell r="G75">
            <v>147</v>
          </cell>
        </row>
        <row r="76">
          <cell r="A76" t="str">
            <v>187749-001</v>
          </cell>
          <cell r="B76" t="str">
            <v>Compaq Plug and Play SCSI Controller</v>
          </cell>
          <cell r="C76" t="str">
            <v>DTPC_OPTS</v>
          </cell>
          <cell r="D76">
            <v>100</v>
          </cell>
          <cell r="E76">
            <v>186</v>
          </cell>
          <cell r="F76">
            <v>103</v>
          </cell>
          <cell r="G76">
            <v>77.09</v>
          </cell>
        </row>
        <row r="77">
          <cell r="A77" t="str">
            <v>189998-B21</v>
          </cell>
          <cell r="B77" t="str">
            <v>nVidiaTNT2PRO4XAGPALL</v>
          </cell>
          <cell r="C77" t="str">
            <v>DTPC_OPTS</v>
          </cell>
          <cell r="D77">
            <v>120</v>
          </cell>
          <cell r="E77">
            <v>276</v>
          </cell>
          <cell r="F77">
            <v>124</v>
          </cell>
          <cell r="G77">
            <v>52.42</v>
          </cell>
        </row>
        <row r="78">
          <cell r="A78" t="str">
            <v>205248-001</v>
          </cell>
          <cell r="B78" t="str">
            <v>eXpress 5 US</v>
          </cell>
          <cell r="C78" t="str">
            <v>DTPC_OPTS</v>
          </cell>
          <cell r="D78">
            <v>232</v>
          </cell>
          <cell r="E78">
            <v>489</v>
          </cell>
          <cell r="F78">
            <v>239</v>
          </cell>
          <cell r="G78">
            <v>143.94</v>
          </cell>
        </row>
        <row r="79">
          <cell r="A79" t="str">
            <v>205248-002</v>
          </cell>
          <cell r="B79" t="str">
            <v>eXpress 10 US</v>
          </cell>
          <cell r="C79" t="str">
            <v>DTPC_OPTS</v>
          </cell>
          <cell r="D79">
            <v>414</v>
          </cell>
          <cell r="E79">
            <v>872</v>
          </cell>
          <cell r="F79">
            <v>426</v>
          </cell>
          <cell r="G79">
            <v>243.94</v>
          </cell>
        </row>
        <row r="80">
          <cell r="A80" t="str">
            <v>205248-003</v>
          </cell>
          <cell r="B80" t="str">
            <v>eXpress 25 US</v>
          </cell>
          <cell r="C80" t="str">
            <v>DTPC_OPTS</v>
          </cell>
          <cell r="D80">
            <v>905</v>
          </cell>
          <cell r="E80">
            <v>1907</v>
          </cell>
          <cell r="F80">
            <v>932</v>
          </cell>
          <cell r="G80">
            <v>513.94000000000005</v>
          </cell>
        </row>
        <row r="81">
          <cell r="A81" t="str">
            <v>205248-004</v>
          </cell>
          <cell r="B81" t="str">
            <v>eXpress 50 US</v>
          </cell>
          <cell r="C81" t="str">
            <v>DTPC_OPTS</v>
          </cell>
          <cell r="D81">
            <v>1542</v>
          </cell>
          <cell r="E81">
            <v>3249</v>
          </cell>
          <cell r="F81">
            <v>1588</v>
          </cell>
          <cell r="G81">
            <v>863.94</v>
          </cell>
        </row>
        <row r="82">
          <cell r="A82" t="str">
            <v>205248-005</v>
          </cell>
          <cell r="B82" t="str">
            <v>eXpress 100 US</v>
          </cell>
          <cell r="C82" t="str">
            <v>DTPC_OPTS</v>
          </cell>
          <cell r="D82">
            <v>2998</v>
          </cell>
          <cell r="E82">
            <v>6315</v>
          </cell>
          <cell r="F82">
            <v>3088</v>
          </cell>
          <cell r="G82">
            <v>1663.94</v>
          </cell>
        </row>
        <row r="83">
          <cell r="A83" t="str">
            <v>205248-006</v>
          </cell>
          <cell r="B83" t="str">
            <v>eXpress 250 US</v>
          </cell>
          <cell r="C83" t="str">
            <v>DTPC_OPTS</v>
          </cell>
          <cell r="D83">
            <v>7275</v>
          </cell>
          <cell r="E83">
            <v>15326</v>
          </cell>
          <cell r="F83">
            <v>7493</v>
          </cell>
          <cell r="G83">
            <v>4013.94</v>
          </cell>
        </row>
        <row r="84">
          <cell r="A84" t="str">
            <v>205248-007</v>
          </cell>
          <cell r="B84" t="str">
            <v>eXpress 500 US</v>
          </cell>
          <cell r="C84" t="str">
            <v>DTPC_OPTS</v>
          </cell>
          <cell r="D84">
            <v>14100</v>
          </cell>
          <cell r="E84">
            <v>29705</v>
          </cell>
          <cell r="F84">
            <v>14523</v>
          </cell>
          <cell r="G84">
            <v>7763.94</v>
          </cell>
        </row>
        <row r="85">
          <cell r="A85" t="str">
            <v>205248-008</v>
          </cell>
          <cell r="B85" t="str">
            <v>eXpress 1000 US</v>
          </cell>
          <cell r="C85" t="str">
            <v>DTPC_OPTS</v>
          </cell>
          <cell r="D85">
            <v>27295</v>
          </cell>
          <cell r="E85">
            <v>57503</v>
          </cell>
          <cell r="F85">
            <v>28114</v>
          </cell>
          <cell r="G85">
            <v>15013.94</v>
          </cell>
        </row>
        <row r="86">
          <cell r="A86" t="str">
            <v>205248-009</v>
          </cell>
          <cell r="B86" t="str">
            <v>eXpress Upg Prot 5 US</v>
          </cell>
          <cell r="C86" t="str">
            <v>DTPC_OPTS</v>
          </cell>
          <cell r="D86">
            <v>59</v>
          </cell>
          <cell r="E86">
            <v>125</v>
          </cell>
          <cell r="F86">
            <v>61</v>
          </cell>
          <cell r="G86">
            <v>48.94</v>
          </cell>
        </row>
        <row r="87">
          <cell r="A87" t="str">
            <v>205248-010</v>
          </cell>
          <cell r="B87" t="str">
            <v>eXpress Upg Prot 10 AUST</v>
          </cell>
          <cell r="C87" t="str">
            <v>DTPC_OPTS</v>
          </cell>
          <cell r="D87">
            <v>105</v>
          </cell>
          <cell r="E87">
            <v>233</v>
          </cell>
          <cell r="F87">
            <v>108</v>
          </cell>
          <cell r="G87">
            <v>73.94</v>
          </cell>
        </row>
        <row r="88">
          <cell r="A88" t="str">
            <v>205248-011</v>
          </cell>
          <cell r="B88" t="str">
            <v>eXpress Upg Prot 25 AUST</v>
          </cell>
          <cell r="C88" t="str">
            <v>DTPC_OPTS</v>
          </cell>
          <cell r="D88">
            <v>228</v>
          </cell>
          <cell r="E88">
            <v>503</v>
          </cell>
          <cell r="F88">
            <v>235</v>
          </cell>
          <cell r="G88">
            <v>141.44</v>
          </cell>
        </row>
        <row r="89">
          <cell r="A89" t="str">
            <v>205248-012</v>
          </cell>
          <cell r="B89" t="str">
            <v>eXpress Upg Prot 50 AUST</v>
          </cell>
          <cell r="C89" t="str">
            <v>DTPC_OPTS</v>
          </cell>
          <cell r="D89">
            <v>387</v>
          </cell>
          <cell r="E89">
            <v>855</v>
          </cell>
          <cell r="F89">
            <v>399</v>
          </cell>
          <cell r="G89">
            <v>228.94</v>
          </cell>
        </row>
        <row r="90">
          <cell r="A90" t="str">
            <v>205248-013</v>
          </cell>
          <cell r="B90" t="str">
            <v>eXpress Upg Prot 100 AUST</v>
          </cell>
          <cell r="C90" t="str">
            <v>DTPC_OPTS</v>
          </cell>
          <cell r="D90">
            <v>751</v>
          </cell>
          <cell r="E90">
            <v>1659</v>
          </cell>
          <cell r="F90">
            <v>774</v>
          </cell>
          <cell r="G90">
            <v>428.94</v>
          </cell>
        </row>
        <row r="91">
          <cell r="A91" t="str">
            <v>205248-014</v>
          </cell>
          <cell r="B91" t="str">
            <v>eXpress Upg Prot 250 AUST</v>
          </cell>
          <cell r="C91" t="str">
            <v>DTPC_OPTS</v>
          </cell>
          <cell r="D91">
            <v>1820</v>
          </cell>
          <cell r="E91">
            <v>4017</v>
          </cell>
          <cell r="F91">
            <v>1875</v>
          </cell>
          <cell r="G91">
            <v>1016.44</v>
          </cell>
        </row>
        <row r="92">
          <cell r="A92" t="str">
            <v>205248-015</v>
          </cell>
          <cell r="B92" t="str">
            <v>eXpress Upg Prot 500 AUST</v>
          </cell>
          <cell r="C92" t="str">
            <v>DTPC_OPTS</v>
          </cell>
          <cell r="D92">
            <v>3526</v>
          </cell>
          <cell r="E92">
            <v>7784</v>
          </cell>
          <cell r="F92">
            <v>3632</v>
          </cell>
          <cell r="G92">
            <v>1953.94</v>
          </cell>
        </row>
        <row r="93">
          <cell r="A93" t="str">
            <v>205248-016</v>
          </cell>
          <cell r="B93" t="str">
            <v>eXpress Upg Prot 1000AUST</v>
          </cell>
          <cell r="C93" t="str">
            <v>DTPC_OPTS</v>
          </cell>
          <cell r="D93">
            <v>6825</v>
          </cell>
          <cell r="E93">
            <v>15068</v>
          </cell>
          <cell r="F93">
            <v>7030</v>
          </cell>
          <cell r="G93">
            <v>3766.44</v>
          </cell>
        </row>
        <row r="94">
          <cell r="A94" t="str">
            <v>205249-001</v>
          </cell>
          <cell r="B94" t="str">
            <v>PC Trans Pro Upg 5 US</v>
          </cell>
          <cell r="C94" t="str">
            <v>DTPC_OPTS</v>
          </cell>
          <cell r="D94">
            <v>114</v>
          </cell>
          <cell r="E94">
            <v>241</v>
          </cell>
          <cell r="F94">
            <v>117</v>
          </cell>
          <cell r="G94">
            <v>78.94</v>
          </cell>
        </row>
        <row r="95">
          <cell r="A95" t="str">
            <v>205249-002</v>
          </cell>
          <cell r="B95" t="str">
            <v>PC Trans Pro Upg 10 US</v>
          </cell>
          <cell r="C95" t="str">
            <v>DTPC_OPTS</v>
          </cell>
          <cell r="D95">
            <v>168</v>
          </cell>
          <cell r="E95">
            <v>354</v>
          </cell>
          <cell r="F95">
            <v>173</v>
          </cell>
          <cell r="G95">
            <v>108.94</v>
          </cell>
        </row>
        <row r="96">
          <cell r="A96" t="str">
            <v>205249-003</v>
          </cell>
          <cell r="B96" t="str">
            <v>PC Trans Pro Upg 25 US</v>
          </cell>
          <cell r="C96" t="str">
            <v>DTPC_OPTS</v>
          </cell>
          <cell r="D96">
            <v>268</v>
          </cell>
          <cell r="E96">
            <v>565</v>
          </cell>
          <cell r="F96">
            <v>276</v>
          </cell>
          <cell r="G96">
            <v>163.94</v>
          </cell>
        </row>
        <row r="97">
          <cell r="A97" t="str">
            <v>205249-004</v>
          </cell>
          <cell r="B97" t="str">
            <v>PC Trans Pro Upg 50 US</v>
          </cell>
          <cell r="C97" t="str">
            <v>DTPC_OPTS</v>
          </cell>
          <cell r="D97">
            <v>382</v>
          </cell>
          <cell r="E97">
            <v>804</v>
          </cell>
          <cell r="F97">
            <v>393</v>
          </cell>
          <cell r="G97">
            <v>226.44</v>
          </cell>
        </row>
        <row r="98">
          <cell r="A98" t="str">
            <v>205249-005</v>
          </cell>
          <cell r="B98" t="str">
            <v>PC Trans Pro Upg 100 US</v>
          </cell>
          <cell r="C98" t="str">
            <v>DTPC_OPTS</v>
          </cell>
          <cell r="D98">
            <v>746</v>
          </cell>
          <cell r="E98">
            <v>1572</v>
          </cell>
          <cell r="F98">
            <v>768</v>
          </cell>
          <cell r="G98">
            <v>426.44</v>
          </cell>
        </row>
        <row r="99">
          <cell r="A99" t="str">
            <v>205249-006</v>
          </cell>
          <cell r="B99" t="str">
            <v>PC Trans Pro Upg 250 US</v>
          </cell>
          <cell r="C99" t="str">
            <v>DTPC_OPTS</v>
          </cell>
          <cell r="D99">
            <v>1815</v>
          </cell>
          <cell r="E99">
            <v>3824</v>
          </cell>
          <cell r="F99">
            <v>1869</v>
          </cell>
          <cell r="G99">
            <v>1013.94</v>
          </cell>
        </row>
        <row r="100">
          <cell r="A100" t="str">
            <v>205249-007</v>
          </cell>
          <cell r="B100" t="str">
            <v>PC Trans Pro Upg 500 US</v>
          </cell>
          <cell r="C100" t="str">
            <v>DTPC_OPTS</v>
          </cell>
          <cell r="D100">
            <v>3526</v>
          </cell>
          <cell r="E100">
            <v>7428</v>
          </cell>
          <cell r="F100">
            <v>3632</v>
          </cell>
          <cell r="G100">
            <v>1953.94</v>
          </cell>
        </row>
        <row r="101">
          <cell r="A101" t="str">
            <v>205249-008</v>
          </cell>
          <cell r="B101" t="str">
            <v>PC Trans Pro Upg 1000US</v>
          </cell>
          <cell r="C101" t="str">
            <v>DTPC_OPTS</v>
          </cell>
          <cell r="D101">
            <v>6820</v>
          </cell>
          <cell r="E101">
            <v>14368</v>
          </cell>
          <cell r="F101">
            <v>7025</v>
          </cell>
          <cell r="G101">
            <v>3763.94</v>
          </cell>
        </row>
        <row r="102">
          <cell r="A102" t="str">
            <v>205249-009</v>
          </cell>
          <cell r="B102" t="str">
            <v>PC Trans UpgProt 5 US</v>
          </cell>
          <cell r="C102" t="str">
            <v>DTPC_OPTS</v>
          </cell>
          <cell r="D102">
            <v>55</v>
          </cell>
          <cell r="E102">
            <v>115</v>
          </cell>
          <cell r="F102">
            <v>57</v>
          </cell>
          <cell r="G102">
            <v>46.44</v>
          </cell>
        </row>
        <row r="103">
          <cell r="A103" t="str">
            <v>205249-010</v>
          </cell>
          <cell r="B103" t="str">
            <v>PC Trans UpgProt 10 AUST</v>
          </cell>
          <cell r="C103" t="str">
            <v>DTPC_OPTS</v>
          </cell>
          <cell r="D103">
            <v>82</v>
          </cell>
          <cell r="E103">
            <v>182</v>
          </cell>
          <cell r="F103">
            <v>84</v>
          </cell>
          <cell r="G103">
            <v>61.44</v>
          </cell>
        </row>
        <row r="104">
          <cell r="A104" t="str">
            <v>205249-011</v>
          </cell>
          <cell r="B104" t="str">
            <v>PC Trans UpgProt 25 AUST</v>
          </cell>
          <cell r="C104" t="str">
            <v>DTPC_OPTS</v>
          </cell>
          <cell r="D104">
            <v>137</v>
          </cell>
          <cell r="E104">
            <v>303</v>
          </cell>
          <cell r="F104">
            <v>141</v>
          </cell>
          <cell r="G104">
            <v>91.44</v>
          </cell>
        </row>
        <row r="105">
          <cell r="A105" t="str">
            <v>205249-012</v>
          </cell>
          <cell r="B105" t="str">
            <v>PC Trans UpgProt 50 AUST</v>
          </cell>
          <cell r="C105" t="str">
            <v>DTPC_OPTS</v>
          </cell>
          <cell r="D105">
            <v>191</v>
          </cell>
          <cell r="E105">
            <v>422</v>
          </cell>
          <cell r="F105">
            <v>197</v>
          </cell>
          <cell r="G105">
            <v>121.44</v>
          </cell>
        </row>
        <row r="106">
          <cell r="A106" t="str">
            <v>205249-013</v>
          </cell>
          <cell r="B106" t="str">
            <v>PC Trans UpgProt 100 AUST</v>
          </cell>
          <cell r="C106" t="str">
            <v>DTPC_OPTS</v>
          </cell>
          <cell r="D106">
            <v>373</v>
          </cell>
          <cell r="E106">
            <v>823</v>
          </cell>
          <cell r="F106">
            <v>384</v>
          </cell>
          <cell r="G106">
            <v>221.44</v>
          </cell>
        </row>
        <row r="107">
          <cell r="A107" t="str">
            <v>205249-014</v>
          </cell>
          <cell r="B107" t="str">
            <v>PC Trans UpgProt 250 AUST</v>
          </cell>
          <cell r="C107" t="str">
            <v>DTPC_OPTS</v>
          </cell>
          <cell r="D107">
            <v>905</v>
          </cell>
          <cell r="E107">
            <v>1999</v>
          </cell>
          <cell r="F107">
            <v>932</v>
          </cell>
          <cell r="G107">
            <v>513.94000000000005</v>
          </cell>
        </row>
        <row r="108">
          <cell r="A108" t="str">
            <v>205249-015</v>
          </cell>
          <cell r="B108" t="str">
            <v>PC Trans UpgProt 500 AUST</v>
          </cell>
          <cell r="C108" t="str">
            <v>DTPC_OPTS</v>
          </cell>
          <cell r="D108">
            <v>1761</v>
          </cell>
          <cell r="E108">
            <v>3888</v>
          </cell>
          <cell r="F108">
            <v>1814</v>
          </cell>
          <cell r="G108">
            <v>983.94</v>
          </cell>
        </row>
        <row r="109">
          <cell r="A109" t="str">
            <v>205249-016</v>
          </cell>
          <cell r="B109" t="str">
            <v>PC Trans UpgProt 1000AUST</v>
          </cell>
          <cell r="C109" t="str">
            <v>DTPC_OPTS</v>
          </cell>
          <cell r="D109">
            <v>3408</v>
          </cell>
          <cell r="E109">
            <v>7524</v>
          </cell>
          <cell r="F109">
            <v>3510</v>
          </cell>
          <cell r="G109">
            <v>1888.94</v>
          </cell>
        </row>
        <row r="110">
          <cell r="A110" t="str">
            <v>242805-B21</v>
          </cell>
          <cell r="B110" t="str">
            <v>64-MB SDRAM DIMM 83MHz</v>
          </cell>
          <cell r="C110" t="str">
            <v>DTPC_OPTS</v>
          </cell>
          <cell r="D110">
            <v>160</v>
          </cell>
          <cell r="E110">
            <v>322</v>
          </cell>
          <cell r="F110">
            <v>165</v>
          </cell>
          <cell r="G110">
            <v>67.81</v>
          </cell>
        </row>
        <row r="111">
          <cell r="A111" t="str">
            <v>243013-002</v>
          </cell>
          <cell r="B111" t="str">
            <v>32-MB Memory Kit (2x16MB, EDO DRAM, 60ns, SIMM)</v>
          </cell>
          <cell r="C111" t="str">
            <v>DTPC_OPTS</v>
          </cell>
          <cell r="D111">
            <v>95</v>
          </cell>
          <cell r="E111">
            <v>176</v>
          </cell>
          <cell r="F111">
            <v>98</v>
          </cell>
          <cell r="G111">
            <v>66</v>
          </cell>
        </row>
        <row r="112">
          <cell r="A112" t="str">
            <v>243014-002</v>
          </cell>
          <cell r="B112" t="str">
            <v>64-MB Memory Kit (2x32MB, EDO DRAM, 60ns, SIMM)</v>
          </cell>
          <cell r="C112" t="str">
            <v>DTPC_OPTS</v>
          </cell>
          <cell r="D112">
            <v>163</v>
          </cell>
          <cell r="E112">
            <v>303</v>
          </cell>
          <cell r="F112">
            <v>168</v>
          </cell>
          <cell r="G112">
            <v>120.22</v>
          </cell>
        </row>
        <row r="113">
          <cell r="A113" t="str">
            <v>269192-B22</v>
          </cell>
          <cell r="B113" t="str">
            <v>CPQ 3 button mouse (Opal) ALL</v>
          </cell>
          <cell r="C113" t="str">
            <v>DTPC_OPTS</v>
          </cell>
          <cell r="D113">
            <v>31</v>
          </cell>
          <cell r="E113">
            <v>62</v>
          </cell>
          <cell r="F113">
            <v>32</v>
          </cell>
          <cell r="G113">
            <v>22</v>
          </cell>
        </row>
        <row r="114">
          <cell r="A114" t="str">
            <v>270812-B21</v>
          </cell>
          <cell r="B114" t="str">
            <v>128-MB SDRAM DIMM 83MHz</v>
          </cell>
          <cell r="C114" t="str">
            <v>DTPC_OPTS</v>
          </cell>
          <cell r="D114">
            <v>300</v>
          </cell>
          <cell r="E114">
            <v>604</v>
          </cell>
          <cell r="F114">
            <v>309</v>
          </cell>
          <cell r="G114">
            <v>131.16999999999999</v>
          </cell>
        </row>
        <row r="115">
          <cell r="A115" t="str">
            <v>270830-B21</v>
          </cell>
          <cell r="B115" t="str">
            <v>1-MB SGRAM for S3V2</v>
          </cell>
          <cell r="C115" t="str">
            <v>DTPC_OPTS</v>
          </cell>
          <cell r="D115">
            <v>30</v>
          </cell>
          <cell r="E115">
            <v>57</v>
          </cell>
          <cell r="F115">
            <v>31</v>
          </cell>
          <cell r="G115">
            <v>18.11</v>
          </cell>
        </row>
        <row r="116">
          <cell r="A116" t="str">
            <v>270842-B21</v>
          </cell>
          <cell r="B116" t="str">
            <v>64MB SDRAM DIMM 66MHz CL2 ECC</v>
          </cell>
          <cell r="C116" t="str">
            <v>DTPC_OPTS</v>
          </cell>
          <cell r="D116">
            <v>190</v>
          </cell>
          <cell r="E116">
            <v>383</v>
          </cell>
          <cell r="F116">
            <v>196</v>
          </cell>
          <cell r="G116">
            <v>88.45</v>
          </cell>
        </row>
        <row r="117">
          <cell r="A117" t="str">
            <v>270843-B21</v>
          </cell>
          <cell r="B117" t="str">
            <v>128MB SDRAM DIMM 66MHz CL2 ECC</v>
          </cell>
          <cell r="C117" t="str">
            <v>DTPC_OPTS</v>
          </cell>
          <cell r="D117">
            <v>340</v>
          </cell>
          <cell r="E117">
            <v>685</v>
          </cell>
          <cell r="F117">
            <v>350</v>
          </cell>
          <cell r="G117">
            <v>172.44</v>
          </cell>
        </row>
        <row r="118">
          <cell r="A118" t="str">
            <v>271436-001</v>
          </cell>
          <cell r="B118" t="str">
            <v>512 Cache</v>
          </cell>
          <cell r="C118" t="str">
            <v>DTPC_OPTS</v>
          </cell>
          <cell r="D118">
            <v>23</v>
          </cell>
          <cell r="E118">
            <v>48</v>
          </cell>
          <cell r="F118">
            <v>24</v>
          </cell>
          <cell r="G118">
            <v>17</v>
          </cell>
        </row>
        <row r="119">
          <cell r="A119" t="str">
            <v>278797-B21</v>
          </cell>
          <cell r="B119" t="str">
            <v>256-KB L2 Cache for P55C</v>
          </cell>
          <cell r="C119" t="str">
            <v>DTPC_OPTS</v>
          </cell>
          <cell r="D119">
            <v>20</v>
          </cell>
          <cell r="E119">
            <v>37</v>
          </cell>
          <cell r="F119">
            <v>21</v>
          </cell>
          <cell r="G119">
            <v>13.11</v>
          </cell>
        </row>
        <row r="120">
          <cell r="A120" t="str">
            <v>286240-001</v>
          </cell>
          <cell r="B120" t="str">
            <v>2MB to 4MB SG VRAM</v>
          </cell>
          <cell r="C120" t="str">
            <v>DTPC_OPTS</v>
          </cell>
          <cell r="D120">
            <v>41</v>
          </cell>
          <cell r="E120">
            <v>82</v>
          </cell>
          <cell r="F120">
            <v>42</v>
          </cell>
          <cell r="G120">
            <v>24</v>
          </cell>
        </row>
        <row r="121">
          <cell r="A121" t="str">
            <v>294145-B21</v>
          </cell>
          <cell r="B121" t="str">
            <v>MPEG1 Video Card ALL</v>
          </cell>
          <cell r="C121" t="str">
            <v>DTPC_OPTS</v>
          </cell>
          <cell r="D121">
            <v>220</v>
          </cell>
          <cell r="E121">
            <v>443</v>
          </cell>
          <cell r="F121">
            <v>227</v>
          </cell>
          <cell r="G121">
            <v>174.45</v>
          </cell>
        </row>
        <row r="122">
          <cell r="A122" t="str">
            <v>294162-B21</v>
          </cell>
          <cell r="B122" t="str">
            <v>Ultra-ATA 80-pin Cable Kit</v>
          </cell>
          <cell r="C122" t="str">
            <v>DTPC_OPTS</v>
          </cell>
          <cell r="D122">
            <v>20</v>
          </cell>
          <cell r="E122">
            <v>40</v>
          </cell>
          <cell r="F122">
            <v>21</v>
          </cell>
          <cell r="G122">
            <v>13.53</v>
          </cell>
        </row>
        <row r="123">
          <cell r="A123" t="str">
            <v>294216-B21</v>
          </cell>
          <cell r="B123" t="str">
            <v>KIT: 32MB SDRAM DIMM 100MHz ALL</v>
          </cell>
          <cell r="C123" t="str">
            <v>DTPC_OPTS</v>
          </cell>
          <cell r="D123">
            <v>90</v>
          </cell>
          <cell r="E123">
            <v>181</v>
          </cell>
          <cell r="F123">
            <v>93</v>
          </cell>
          <cell r="G123">
            <v>40.35</v>
          </cell>
        </row>
        <row r="124">
          <cell r="A124" t="str">
            <v>294217-B21</v>
          </cell>
          <cell r="B124" t="str">
            <v>KIT: 32MB SDRAM 100MHz ECC ALL</v>
          </cell>
          <cell r="C124" t="str">
            <v>DTPC_OPTS</v>
          </cell>
          <cell r="D124">
            <v>105</v>
          </cell>
          <cell r="E124">
            <v>212</v>
          </cell>
          <cell r="F124">
            <v>108</v>
          </cell>
          <cell r="G124">
            <v>77.930000000000007</v>
          </cell>
        </row>
        <row r="125">
          <cell r="A125" t="str">
            <v>294218-B21</v>
          </cell>
          <cell r="B125" t="str">
            <v>KIT: 64MB SDRAM DIMM 100MHz ALL</v>
          </cell>
          <cell r="C125" t="str">
            <v>DTPC_OPTS</v>
          </cell>
          <cell r="D125">
            <v>128</v>
          </cell>
          <cell r="E125">
            <v>258</v>
          </cell>
          <cell r="F125">
            <v>132</v>
          </cell>
          <cell r="G125">
            <v>64.61</v>
          </cell>
        </row>
        <row r="126">
          <cell r="A126" t="str">
            <v>294219-B21</v>
          </cell>
          <cell r="B126" t="str">
            <v>KIT: 64MB SDRAM 100MHz ECC ALL</v>
          </cell>
          <cell r="C126" t="str">
            <v>DTPC_OPTS</v>
          </cell>
          <cell r="D126">
            <v>157</v>
          </cell>
          <cell r="E126">
            <v>316</v>
          </cell>
          <cell r="F126">
            <v>162</v>
          </cell>
          <cell r="G126">
            <v>85.24</v>
          </cell>
        </row>
        <row r="127">
          <cell r="A127" t="str">
            <v>294227-B21</v>
          </cell>
          <cell r="B127" t="str">
            <v>SGRAM100MHz 4MB Upgr. ALL</v>
          </cell>
          <cell r="C127" t="str">
            <v>DTPC_OPTS</v>
          </cell>
          <cell r="D127">
            <v>45</v>
          </cell>
          <cell r="E127">
            <v>90</v>
          </cell>
          <cell r="F127">
            <v>46</v>
          </cell>
          <cell r="G127">
            <v>31.09</v>
          </cell>
        </row>
        <row r="128">
          <cell r="A128" t="str">
            <v>294243-B21</v>
          </cell>
          <cell r="B128" t="str">
            <v>Travan5 10/20GB Tape Drive ALL</v>
          </cell>
          <cell r="C128" t="str">
            <v>DTPC_OPTS</v>
          </cell>
          <cell r="D128">
            <v>240</v>
          </cell>
          <cell r="E128">
            <v>483</v>
          </cell>
          <cell r="F128">
            <v>247</v>
          </cell>
          <cell r="G128">
            <v>170.98</v>
          </cell>
        </row>
        <row r="129">
          <cell r="A129" t="str">
            <v>294293-B21</v>
          </cell>
          <cell r="B129" t="str">
            <v>I / O Board New All</v>
          </cell>
          <cell r="C129" t="str">
            <v>DTPC_OPTS</v>
          </cell>
          <cell r="D129">
            <v>29</v>
          </cell>
          <cell r="E129">
            <v>58</v>
          </cell>
          <cell r="F129">
            <v>30</v>
          </cell>
          <cell r="G129">
            <v>25.07</v>
          </cell>
        </row>
        <row r="130">
          <cell r="A130" t="str">
            <v>294308-B21</v>
          </cell>
          <cell r="B130" t="str">
            <v>Matrox Mill G200 AGP ALL</v>
          </cell>
          <cell r="C130" t="str">
            <v>DTPC_OPTS</v>
          </cell>
          <cell r="D130">
            <v>120</v>
          </cell>
          <cell r="E130">
            <v>242</v>
          </cell>
          <cell r="F130">
            <v>124</v>
          </cell>
          <cell r="G130">
            <v>92.85</v>
          </cell>
        </row>
        <row r="131">
          <cell r="A131" t="str">
            <v>294311-B21</v>
          </cell>
          <cell r="B131" t="str">
            <v>UW SCSI Ctrl ALL</v>
          </cell>
          <cell r="C131" t="str">
            <v>DTPC_OPTS</v>
          </cell>
          <cell r="D131">
            <v>170</v>
          </cell>
          <cell r="E131">
            <v>338</v>
          </cell>
          <cell r="F131">
            <v>175</v>
          </cell>
          <cell r="G131">
            <v>102.95</v>
          </cell>
        </row>
        <row r="132">
          <cell r="A132" t="str">
            <v>294358-B21</v>
          </cell>
          <cell r="B132" t="str">
            <v>Slim CD-ROM 24X IDE ALL</v>
          </cell>
          <cell r="C132" t="str">
            <v>DTPC_OPTS</v>
          </cell>
          <cell r="D132">
            <v>85</v>
          </cell>
          <cell r="E132">
            <v>171</v>
          </cell>
          <cell r="F132">
            <v>88</v>
          </cell>
          <cell r="G132">
            <v>61.1</v>
          </cell>
        </row>
        <row r="133">
          <cell r="A133" t="str">
            <v>294360-B21</v>
          </cell>
          <cell r="B133" t="str">
            <v>UN SCSI Cable Kit ALL</v>
          </cell>
          <cell r="C133" t="str">
            <v>DTPC_OPTS</v>
          </cell>
          <cell r="D133">
            <v>20</v>
          </cell>
          <cell r="E133">
            <v>40</v>
          </cell>
          <cell r="F133">
            <v>21</v>
          </cell>
          <cell r="G133">
            <v>12.88</v>
          </cell>
        </row>
        <row r="134">
          <cell r="A134" t="str">
            <v>294372-022</v>
          </cell>
          <cell r="B134" t="str">
            <v>Premier Sound Speakers EURO</v>
          </cell>
          <cell r="C134" t="str">
            <v>DTPC_OPTS</v>
          </cell>
          <cell r="D134">
            <v>40</v>
          </cell>
          <cell r="E134">
            <v>80</v>
          </cell>
          <cell r="F134">
            <v>41</v>
          </cell>
          <cell r="G134">
            <v>27.03</v>
          </cell>
        </row>
        <row r="135">
          <cell r="A135" t="str">
            <v>294402-B21</v>
          </cell>
          <cell r="B135" t="str">
            <v>Internal Zip100 Drive</v>
          </cell>
          <cell r="C135" t="str">
            <v>DTPC_OPTS</v>
          </cell>
          <cell r="D135">
            <v>70</v>
          </cell>
          <cell r="E135">
            <v>141</v>
          </cell>
          <cell r="F135">
            <v>72</v>
          </cell>
          <cell r="G135">
            <v>82.74</v>
          </cell>
        </row>
        <row r="136">
          <cell r="A136" t="str">
            <v>294407-B21</v>
          </cell>
          <cell r="B136" t="str">
            <v>8x/4x/32x CD-RW ALL</v>
          </cell>
          <cell r="C136" t="str">
            <v>DTPC_OPTS</v>
          </cell>
          <cell r="D136">
            <v>225</v>
          </cell>
          <cell r="E136">
            <v>454</v>
          </cell>
          <cell r="F136">
            <v>232</v>
          </cell>
          <cell r="G136">
            <v>128.13999999999999</v>
          </cell>
        </row>
        <row r="137">
          <cell r="A137" t="str">
            <v>294414-B21</v>
          </cell>
          <cell r="B137" t="str">
            <v>10x DVD-ROM ALL</v>
          </cell>
          <cell r="C137" t="str">
            <v>DTPC_OPTS</v>
          </cell>
          <cell r="D137">
            <v>135</v>
          </cell>
          <cell r="E137">
            <v>284</v>
          </cell>
          <cell r="F137">
            <v>139</v>
          </cell>
          <cell r="G137">
            <v>86.64</v>
          </cell>
        </row>
        <row r="138">
          <cell r="A138" t="str">
            <v>294416-B21</v>
          </cell>
          <cell r="B138" t="str">
            <v>Zip250 Drive op ALL</v>
          </cell>
          <cell r="C138" t="str">
            <v>DTPC_OPTS</v>
          </cell>
          <cell r="D138">
            <v>145</v>
          </cell>
          <cell r="E138">
            <v>292</v>
          </cell>
          <cell r="F138">
            <v>149</v>
          </cell>
          <cell r="G138">
            <v>131.53</v>
          </cell>
        </row>
        <row r="139">
          <cell r="A139" t="str">
            <v>294417-B21</v>
          </cell>
          <cell r="B139" t="str">
            <v>SGRAM143MHz 8MB Upgr. ALL</v>
          </cell>
          <cell r="C139" t="str">
            <v>DTPC_OPTS</v>
          </cell>
          <cell r="D139">
            <v>55</v>
          </cell>
          <cell r="E139">
            <v>121</v>
          </cell>
          <cell r="F139">
            <v>57</v>
          </cell>
          <cell r="G139">
            <v>51.41</v>
          </cell>
        </row>
        <row r="140">
          <cell r="A140" t="str">
            <v>294418-B21</v>
          </cell>
          <cell r="B140" t="str">
            <v>SDRAM125MHz 8MB upgr. ALL</v>
          </cell>
          <cell r="C140" t="str">
            <v>DTPC_OPTS</v>
          </cell>
          <cell r="D140">
            <v>50</v>
          </cell>
          <cell r="E140">
            <v>110</v>
          </cell>
          <cell r="F140">
            <v>52</v>
          </cell>
          <cell r="G140">
            <v>31.63</v>
          </cell>
        </row>
        <row r="141">
          <cell r="A141" t="str">
            <v>294419-B21</v>
          </cell>
          <cell r="B141" t="str">
            <v>SGRAM100 R92 4MB Upg. ALL</v>
          </cell>
          <cell r="C141" t="str">
            <v>DTPC_OPTS</v>
          </cell>
          <cell r="D141">
            <v>40</v>
          </cell>
          <cell r="E141">
            <v>78</v>
          </cell>
          <cell r="F141">
            <v>41</v>
          </cell>
          <cell r="G141">
            <v>21.15</v>
          </cell>
        </row>
        <row r="142">
          <cell r="A142" t="str">
            <v>294422-B21</v>
          </cell>
          <cell r="B142" t="str">
            <v>PCI DXR3 DVD Decoder Kit w/MPEG2. NT &amp; DVD</v>
          </cell>
          <cell r="C142" t="str">
            <v>DTPC_OPTS</v>
          </cell>
          <cell r="D142">
            <v>121</v>
          </cell>
          <cell r="E142">
            <v>244</v>
          </cell>
          <cell r="F142">
            <v>125</v>
          </cell>
          <cell r="G142">
            <v>68.099999999999994</v>
          </cell>
        </row>
        <row r="143">
          <cell r="A143" t="str">
            <v>296818-B21</v>
          </cell>
          <cell r="B143" t="str">
            <v>SMART-2DH  Controller Loop back cable</v>
          </cell>
          <cell r="C143" t="str">
            <v>DTPC_OPTS</v>
          </cell>
          <cell r="D143">
            <v>55</v>
          </cell>
          <cell r="E143">
            <v>111</v>
          </cell>
          <cell r="F143">
            <v>57</v>
          </cell>
          <cell r="G143">
            <v>21.55</v>
          </cell>
        </row>
        <row r="144">
          <cell r="A144" t="str">
            <v>340744-B22</v>
          </cell>
          <cell r="B144" t="str">
            <v>20/40GB DLT Tape Drive External OPAL</v>
          </cell>
          <cell r="C144" t="str">
            <v>DTPC_OPTS</v>
          </cell>
          <cell r="D144">
            <v>1725</v>
          </cell>
          <cell r="E144">
            <v>3808</v>
          </cell>
          <cell r="F144">
            <v>1777</v>
          </cell>
          <cell r="G144">
            <v>1180</v>
          </cell>
        </row>
        <row r="145">
          <cell r="A145" t="str">
            <v>354479-B21</v>
          </cell>
          <cell r="B145" t="str">
            <v>Pentium II 450/512K Slot1 Processor</v>
          </cell>
          <cell r="C145" t="str">
            <v>DTPC_OPTS</v>
          </cell>
          <cell r="D145">
            <v>390</v>
          </cell>
          <cell r="E145">
            <v>861</v>
          </cell>
          <cell r="F145">
            <v>402</v>
          </cell>
          <cell r="G145">
            <v>202.9</v>
          </cell>
        </row>
        <row r="146">
          <cell r="A146" t="str">
            <v>387471-B21</v>
          </cell>
          <cell r="B146" t="str">
            <v>Compaq Internal Premier-Sound System</v>
          </cell>
          <cell r="C146" t="str">
            <v>DTPC_OPTS</v>
          </cell>
          <cell r="D146">
            <v>35</v>
          </cell>
          <cell r="E146">
            <v>71</v>
          </cell>
          <cell r="F146">
            <v>36</v>
          </cell>
          <cell r="G146">
            <v>30.59</v>
          </cell>
        </row>
        <row r="147">
          <cell r="A147" t="str">
            <v>388116-B21</v>
          </cell>
          <cell r="B147" t="str">
            <v>40X CD tray opal ALL</v>
          </cell>
          <cell r="C147" t="str">
            <v>DTPC_OPTS</v>
          </cell>
          <cell r="D147">
            <v>65</v>
          </cell>
          <cell r="E147">
            <v>131</v>
          </cell>
          <cell r="F147">
            <v>67</v>
          </cell>
          <cell r="G147">
            <v>43.28</v>
          </cell>
        </row>
        <row r="148">
          <cell r="A148" t="str">
            <v>388117-B21</v>
          </cell>
          <cell r="B148" t="str">
            <v>LS120 Drive 2x ALL</v>
          </cell>
          <cell r="C148" t="str">
            <v>DTPC_OPTS</v>
          </cell>
          <cell r="D148">
            <v>90</v>
          </cell>
          <cell r="E148">
            <v>182</v>
          </cell>
          <cell r="F148">
            <v>93</v>
          </cell>
          <cell r="G148">
            <v>76.53</v>
          </cell>
        </row>
        <row r="149">
          <cell r="A149" t="str">
            <v>120239-232</v>
          </cell>
          <cell r="B149" t="str">
            <v>EP/C466/4a/5/32 SLOV</v>
          </cell>
          <cell r="C149" t="str">
            <v>DTPC_UNITS</v>
          </cell>
          <cell r="D149">
            <v>647</v>
          </cell>
          <cell r="E149">
            <v>1303</v>
          </cell>
          <cell r="F149">
            <v>686</v>
          </cell>
          <cell r="G149">
            <v>515.36</v>
          </cell>
        </row>
        <row r="150">
          <cell r="A150" t="str">
            <v>122766-155</v>
          </cell>
          <cell r="B150" t="str">
            <v>Deskpro EN SFF 667 i820 13.5G 128MB Mill G400-SD/16 CDS24x WNT GRK</v>
          </cell>
          <cell r="C150" t="str">
            <v>DTPC_UNITS</v>
          </cell>
          <cell r="D150">
            <v>1590</v>
          </cell>
          <cell r="E150">
            <v>3511</v>
          </cell>
          <cell r="F150">
            <v>1638</v>
          </cell>
          <cell r="G150">
            <v>1045.4100000000001</v>
          </cell>
        </row>
        <row r="151">
          <cell r="A151" t="str">
            <v>122766-215</v>
          </cell>
          <cell r="B151" t="str">
            <v>Deskpro EN SFF 667 i820 13.5G 128MB Mill G400-SD/16 CDS24x WNT HUNG</v>
          </cell>
          <cell r="C151" t="str">
            <v>DTPC_UNITS</v>
          </cell>
          <cell r="D151">
            <v>1590</v>
          </cell>
          <cell r="E151">
            <v>3511</v>
          </cell>
          <cell r="F151">
            <v>1638</v>
          </cell>
          <cell r="G151">
            <v>1067.33</v>
          </cell>
        </row>
        <row r="152">
          <cell r="A152" t="str">
            <v>122766-235</v>
          </cell>
          <cell r="B152" t="str">
            <v>Deskpro EN SFF 667 i820 13.5G 128MB Mill G400-SD/16 CDS24x WNT SLOV</v>
          </cell>
          <cell r="C152" t="str">
            <v>DTPC_UNITS</v>
          </cell>
          <cell r="D152">
            <v>1590</v>
          </cell>
          <cell r="E152">
            <v>3511</v>
          </cell>
          <cell r="F152">
            <v>1638</v>
          </cell>
          <cell r="G152">
            <v>1067.33</v>
          </cell>
        </row>
        <row r="153">
          <cell r="A153" t="str">
            <v>122766-245</v>
          </cell>
          <cell r="B153" t="str">
            <v>Deskpro EN SFF 667 i820 13.5G 128MB Mill G400-SD/16 CDS24x WNT POL</v>
          </cell>
          <cell r="C153" t="str">
            <v>DTPC_UNITS</v>
          </cell>
          <cell r="D153">
            <v>1590</v>
          </cell>
          <cell r="E153">
            <v>3511</v>
          </cell>
          <cell r="F153">
            <v>1638</v>
          </cell>
          <cell r="G153">
            <v>1067.33</v>
          </cell>
        </row>
        <row r="154">
          <cell r="A154" t="str">
            <v>122766-255</v>
          </cell>
          <cell r="B154" t="str">
            <v>Deskpro EN SFF 667 i820 13.5G 128MB Mill G400-SD/16 CDS24x WNT RUSS</v>
          </cell>
          <cell r="C154" t="str">
            <v>DTPC_UNITS</v>
          </cell>
          <cell r="D154">
            <v>1590</v>
          </cell>
          <cell r="E154">
            <v>3511</v>
          </cell>
          <cell r="F154">
            <v>1638</v>
          </cell>
          <cell r="G154">
            <v>1047.24</v>
          </cell>
        </row>
        <row r="155">
          <cell r="A155" t="str">
            <v>122766-A95</v>
          </cell>
          <cell r="B155" t="str">
            <v>Deskpro EN SFF 667 i820 13.5G 128MB Mill G400-SD/16 CDS24x WNT MEASTA9</v>
          </cell>
          <cell r="C155" t="str">
            <v>DTPC_UNITS</v>
          </cell>
          <cell r="D155">
            <v>1590</v>
          </cell>
          <cell r="E155">
            <v>3511</v>
          </cell>
          <cell r="F155">
            <v>1638</v>
          </cell>
          <cell r="G155">
            <v>1056.29</v>
          </cell>
        </row>
        <row r="156">
          <cell r="A156" t="str">
            <v>122766-AH5</v>
          </cell>
          <cell r="B156" t="str">
            <v>Deskpro EN SFF 667 i820 13.5G 128MB Mill G400-SD/16 CDS24x WNT SWI/EI</v>
          </cell>
          <cell r="C156" t="str">
            <v>DTPC_UNITS</v>
          </cell>
          <cell r="D156">
            <v>1590</v>
          </cell>
          <cell r="E156">
            <v>3511</v>
          </cell>
          <cell r="F156">
            <v>1638</v>
          </cell>
          <cell r="G156">
            <v>1034</v>
          </cell>
        </row>
        <row r="157">
          <cell r="A157" t="str">
            <v>122766-BA5</v>
          </cell>
          <cell r="B157" t="str">
            <v>Deskpro EN SFF 667 i820 13.5G 128MB Mill G400-SD/16 CDS24x WNT SL</v>
          </cell>
          <cell r="C157" t="str">
            <v>DTPC_UNITS</v>
          </cell>
          <cell r="D157">
            <v>1590</v>
          </cell>
          <cell r="E157">
            <v>3511</v>
          </cell>
          <cell r="F157">
            <v>1638</v>
          </cell>
          <cell r="G157">
            <v>1067.33</v>
          </cell>
        </row>
        <row r="158">
          <cell r="A158" t="str">
            <v>122766-BB5</v>
          </cell>
          <cell r="B158" t="str">
            <v>Deskpro EN SFF 667 i820 13.5G 128MB Mill G400-SD/16 CDS24x WNT HE</v>
          </cell>
          <cell r="C158" t="str">
            <v>DTPC_UNITS</v>
          </cell>
          <cell r="D158">
            <v>1590</v>
          </cell>
          <cell r="E158">
            <v>3511</v>
          </cell>
          <cell r="F158">
            <v>1638</v>
          </cell>
          <cell r="G158">
            <v>1067.33</v>
          </cell>
        </row>
        <row r="159">
          <cell r="A159" t="str">
            <v>123725-A84</v>
          </cell>
          <cell r="B159" t="str">
            <v>Deskpro EP PIII 6550 6.4G 64MB (512k, Mill G200-SD/8Up, FSB100MHz, WNT) EEUROA8</v>
          </cell>
          <cell r="C159" t="str">
            <v>DTPC_UNITS</v>
          </cell>
          <cell r="D159">
            <v>866</v>
          </cell>
          <cell r="E159">
            <v>1912</v>
          </cell>
          <cell r="F159">
            <v>892</v>
          </cell>
          <cell r="G159">
            <v>664.32</v>
          </cell>
        </row>
        <row r="160">
          <cell r="A160" t="str">
            <v>123725-A94</v>
          </cell>
          <cell r="B160" t="str">
            <v>Deskpro EP PIII 6550 6.4G 64MB (512k, Mill G200-SD/8Up, FSB100MHz, WNT) MEASTA9</v>
          </cell>
          <cell r="C160" t="str">
            <v>DTPC_UNITS</v>
          </cell>
          <cell r="D160">
            <v>866</v>
          </cell>
          <cell r="E160">
            <v>1912</v>
          </cell>
          <cell r="F160">
            <v>892</v>
          </cell>
          <cell r="G160">
            <v>664.32</v>
          </cell>
        </row>
        <row r="161">
          <cell r="A161" t="str">
            <v>123726-A84</v>
          </cell>
          <cell r="B161" t="str">
            <v>Deskpro EP PIII 6550 10G 128MB CDSx32(512k, Mill G200-SD/8Up, FSB100MHz, WNT) EEUROA8</v>
          </cell>
          <cell r="C161" t="str">
            <v>DTPC_UNITS</v>
          </cell>
          <cell r="D161">
            <v>1021</v>
          </cell>
          <cell r="E161">
            <v>2253</v>
          </cell>
          <cell r="F161">
            <v>1051</v>
          </cell>
          <cell r="G161">
            <v>782.71</v>
          </cell>
        </row>
        <row r="162">
          <cell r="A162" t="str">
            <v>123726-A94</v>
          </cell>
          <cell r="B162" t="str">
            <v>Deskpro EP PIII 6550 10G 128MB CDSx32(512k, Mill G200-SD/8Up, FSB100MHz, WNT) MEASTA9</v>
          </cell>
          <cell r="C162" t="str">
            <v>DTPC_UNITS</v>
          </cell>
          <cell r="D162">
            <v>1021</v>
          </cell>
          <cell r="E162">
            <v>2253</v>
          </cell>
          <cell r="F162">
            <v>1051</v>
          </cell>
          <cell r="G162">
            <v>782.71</v>
          </cell>
        </row>
        <row r="163">
          <cell r="A163" t="str">
            <v>129206-A83</v>
          </cell>
          <cell r="B163" t="str">
            <v>DPEP P450+/10/W8C/128 EEUROA8</v>
          </cell>
          <cell r="C163" t="str">
            <v>DTPC_UNITS</v>
          </cell>
          <cell r="D163">
            <v>1062</v>
          </cell>
          <cell r="E163">
            <v>2139</v>
          </cell>
          <cell r="F163">
            <v>1093</v>
          </cell>
          <cell r="G163">
            <v>862.14</v>
          </cell>
        </row>
        <row r="164">
          <cell r="A164" t="str">
            <v>131015-214</v>
          </cell>
          <cell r="B164" t="str">
            <v>Deskpro EN SFF 6466 Celeron 6.4G/64MB/integr(i810) Dn/ WNT HUNG</v>
          </cell>
          <cell r="C164" t="str">
            <v>DTPC_UNITS</v>
          </cell>
          <cell r="D164">
            <v>771</v>
          </cell>
          <cell r="E164">
            <v>1666</v>
          </cell>
          <cell r="F164">
            <v>794</v>
          </cell>
          <cell r="G164">
            <v>576.25</v>
          </cell>
        </row>
        <row r="165">
          <cell r="A165" t="str">
            <v>131015-244</v>
          </cell>
          <cell r="B165" t="str">
            <v>Deskpro EN SFF 6466 Celeron 6.4G/64MB/integr(i810) Dn/ WNT POL</v>
          </cell>
          <cell r="C165" t="str">
            <v>DTPC_UNITS</v>
          </cell>
          <cell r="D165">
            <v>771</v>
          </cell>
          <cell r="E165">
            <v>1666</v>
          </cell>
          <cell r="F165">
            <v>794</v>
          </cell>
          <cell r="G165">
            <v>576.25</v>
          </cell>
        </row>
        <row r="166">
          <cell r="A166" t="str">
            <v>131015-A82</v>
          </cell>
          <cell r="B166" t="str">
            <v>Deskpro EN SFF 6466 Celeron 6.4G/64MB/integr(i810) Dn/ W95 EEUROA8</v>
          </cell>
          <cell r="C166" t="str">
            <v>DTPC_UNITS</v>
          </cell>
          <cell r="D166">
            <v>695</v>
          </cell>
          <cell r="E166">
            <v>1535</v>
          </cell>
          <cell r="F166">
            <v>716</v>
          </cell>
          <cell r="G166">
            <v>519.79</v>
          </cell>
        </row>
        <row r="167">
          <cell r="A167" t="str">
            <v>131015-A84</v>
          </cell>
          <cell r="B167" t="str">
            <v>Deskpro EN SFF 6466 Celeron 6.4G/64MB/integr(i810) Dn/ WNT EEUROA8</v>
          </cell>
          <cell r="C167" t="str">
            <v>DTPC_UNITS</v>
          </cell>
          <cell r="D167">
            <v>771</v>
          </cell>
          <cell r="E167">
            <v>1666</v>
          </cell>
          <cell r="F167">
            <v>794</v>
          </cell>
          <cell r="G167">
            <v>590.57000000000005</v>
          </cell>
        </row>
        <row r="168">
          <cell r="A168" t="str">
            <v>131015-A92</v>
          </cell>
          <cell r="B168" t="str">
            <v>Deskpro EN SFF 6466 Celeron 6.4G/64MB/integr(i810) Dn/ W95 MEASTA9</v>
          </cell>
          <cell r="C168" t="str">
            <v>DTPC_UNITS</v>
          </cell>
          <cell r="D168">
            <v>695</v>
          </cell>
          <cell r="E168">
            <v>1535</v>
          </cell>
          <cell r="F168">
            <v>716</v>
          </cell>
          <cell r="G168">
            <v>519.79</v>
          </cell>
        </row>
        <row r="169">
          <cell r="A169" t="str">
            <v>131015-A94</v>
          </cell>
          <cell r="B169" t="str">
            <v>Deskpro EN SFF 6466 Celeron 6.4G/64MB/integr(i810) Dn/ WNT MEASTA9</v>
          </cell>
          <cell r="C169" t="str">
            <v>DTPC_UNITS</v>
          </cell>
          <cell r="D169">
            <v>771</v>
          </cell>
          <cell r="E169">
            <v>1666</v>
          </cell>
          <cell r="F169">
            <v>794</v>
          </cell>
          <cell r="G169">
            <v>566.82000000000005</v>
          </cell>
        </row>
        <row r="170">
          <cell r="A170" t="str">
            <v>152714-A85</v>
          </cell>
          <cell r="B170" t="str">
            <v>EP/P450+/6b/4/64 EEUROA8</v>
          </cell>
          <cell r="C170" t="str">
            <v>DTPC_UNITS</v>
          </cell>
          <cell r="D170">
            <v>930</v>
          </cell>
          <cell r="E170">
            <v>1873</v>
          </cell>
          <cell r="F170">
            <v>958</v>
          </cell>
          <cell r="G170">
            <v>707.68</v>
          </cell>
        </row>
        <row r="171">
          <cell r="A171" t="str">
            <v>152715-154</v>
          </cell>
          <cell r="B171" t="str">
            <v>Deskpro EP PIII 500  i810e 6.4G 64MB Integr(i810e) W95/W98 GRK</v>
          </cell>
          <cell r="C171" t="str">
            <v>DTPC_UNITS</v>
          </cell>
          <cell r="D171">
            <v>879</v>
          </cell>
          <cell r="E171">
            <v>1770</v>
          </cell>
          <cell r="F171">
            <v>905</v>
          </cell>
          <cell r="G171">
            <v>635.19000000000005</v>
          </cell>
        </row>
        <row r="172">
          <cell r="A172" t="str">
            <v>152715-154</v>
          </cell>
          <cell r="B172" t="str">
            <v>Deskpro EP PIII 500  i810e 6.4G 64MB Integr(i810e) W95/W98 GRK</v>
          </cell>
          <cell r="C172" t="str">
            <v>DTPC_UNITS</v>
          </cell>
          <cell r="D172">
            <v>879</v>
          </cell>
          <cell r="E172">
            <v>1770</v>
          </cell>
          <cell r="F172">
            <v>905</v>
          </cell>
          <cell r="G172">
            <v>635.19000000000005</v>
          </cell>
        </row>
        <row r="173">
          <cell r="A173" t="str">
            <v>152715-158</v>
          </cell>
          <cell r="B173" t="str">
            <v>EP/P500/13b/9/64 GRK</v>
          </cell>
          <cell r="C173" t="str">
            <v>DTPC_UNITS</v>
          </cell>
          <cell r="D173">
            <v>1156</v>
          </cell>
          <cell r="E173">
            <v>2329</v>
          </cell>
          <cell r="F173">
            <v>1191</v>
          </cell>
          <cell r="G173">
            <v>778.63</v>
          </cell>
        </row>
        <row r="174">
          <cell r="A174" t="str">
            <v>152715-158</v>
          </cell>
          <cell r="B174" t="str">
            <v>EP/P500/13b/9/64 GRK</v>
          </cell>
          <cell r="C174" t="str">
            <v>DTPC_UNITS</v>
          </cell>
          <cell r="D174">
            <v>1156</v>
          </cell>
          <cell r="E174">
            <v>2329</v>
          </cell>
          <cell r="F174">
            <v>1191</v>
          </cell>
          <cell r="G174">
            <v>778.63</v>
          </cell>
        </row>
        <row r="175">
          <cell r="A175" t="str">
            <v>152715-218</v>
          </cell>
          <cell r="B175" t="str">
            <v>EP/P500/13b/9/64 HUNG</v>
          </cell>
          <cell r="C175" t="str">
            <v>DTPC_UNITS</v>
          </cell>
          <cell r="D175">
            <v>1156</v>
          </cell>
          <cell r="E175">
            <v>2329</v>
          </cell>
          <cell r="F175">
            <v>1191</v>
          </cell>
          <cell r="G175">
            <v>778.63</v>
          </cell>
        </row>
        <row r="176">
          <cell r="A176" t="str">
            <v>152715-218</v>
          </cell>
          <cell r="B176" t="str">
            <v>EP/P500/13b/9/64 HUNG</v>
          </cell>
          <cell r="C176" t="str">
            <v>DTPC_UNITS</v>
          </cell>
          <cell r="D176">
            <v>1156</v>
          </cell>
          <cell r="E176">
            <v>2329</v>
          </cell>
          <cell r="F176">
            <v>1191</v>
          </cell>
          <cell r="G176">
            <v>778.63</v>
          </cell>
        </row>
        <row r="177">
          <cell r="A177" t="str">
            <v>152715-238</v>
          </cell>
          <cell r="B177" t="str">
            <v>EP/P500/13b/9/64 SLOV</v>
          </cell>
          <cell r="C177" t="str">
            <v>DTPC_UNITS</v>
          </cell>
          <cell r="D177">
            <v>1156</v>
          </cell>
          <cell r="E177">
            <v>2329</v>
          </cell>
          <cell r="F177">
            <v>1191</v>
          </cell>
          <cell r="G177">
            <v>778.63</v>
          </cell>
        </row>
        <row r="178">
          <cell r="A178" t="str">
            <v>152715-238</v>
          </cell>
          <cell r="B178" t="str">
            <v>EP/P500/13b/9/64 SLOV</v>
          </cell>
          <cell r="C178" t="str">
            <v>DTPC_UNITS</v>
          </cell>
          <cell r="D178">
            <v>1156</v>
          </cell>
          <cell r="E178">
            <v>2329</v>
          </cell>
          <cell r="F178">
            <v>1191</v>
          </cell>
          <cell r="G178">
            <v>778.63</v>
          </cell>
        </row>
        <row r="179">
          <cell r="A179" t="str">
            <v>152715-248</v>
          </cell>
          <cell r="B179" t="str">
            <v>EP/P500/13b/9/64 POL</v>
          </cell>
          <cell r="C179" t="str">
            <v>DTPC_UNITS</v>
          </cell>
          <cell r="D179">
            <v>1156</v>
          </cell>
          <cell r="E179">
            <v>2329</v>
          </cell>
          <cell r="F179">
            <v>1191</v>
          </cell>
          <cell r="G179">
            <v>778.63</v>
          </cell>
        </row>
        <row r="180">
          <cell r="A180" t="str">
            <v>152715-248</v>
          </cell>
          <cell r="B180" t="str">
            <v>EP/P500/13b/9/64 POL</v>
          </cell>
          <cell r="C180" t="str">
            <v>DTPC_UNITS</v>
          </cell>
          <cell r="D180">
            <v>1156</v>
          </cell>
          <cell r="E180">
            <v>2329</v>
          </cell>
          <cell r="F180">
            <v>1191</v>
          </cell>
          <cell r="G180">
            <v>778.63</v>
          </cell>
        </row>
        <row r="181">
          <cell r="A181" t="str">
            <v>152715-258</v>
          </cell>
          <cell r="B181" t="str">
            <v>EP/P500/13b/9/64 RUSS</v>
          </cell>
          <cell r="C181" t="str">
            <v>DTPC_UNITS</v>
          </cell>
          <cell r="D181">
            <v>1156</v>
          </cell>
          <cell r="E181">
            <v>2329</v>
          </cell>
          <cell r="F181">
            <v>1191</v>
          </cell>
          <cell r="G181">
            <v>778.63</v>
          </cell>
        </row>
        <row r="182">
          <cell r="A182" t="str">
            <v>152715-258</v>
          </cell>
          <cell r="B182" t="str">
            <v>EP/P500/13b/9/64 RUSS</v>
          </cell>
          <cell r="C182" t="str">
            <v>DTPC_UNITS</v>
          </cell>
          <cell r="D182">
            <v>1156</v>
          </cell>
          <cell r="E182">
            <v>2329</v>
          </cell>
          <cell r="F182">
            <v>1191</v>
          </cell>
          <cell r="G182">
            <v>778.63</v>
          </cell>
        </row>
        <row r="183">
          <cell r="A183" t="str">
            <v>152715-A88</v>
          </cell>
          <cell r="B183" t="str">
            <v>EP/P500/13b/9/64 EEUROA8</v>
          </cell>
          <cell r="C183" t="str">
            <v>DTPC_UNITS</v>
          </cell>
          <cell r="D183">
            <v>1156</v>
          </cell>
          <cell r="E183">
            <v>2329</v>
          </cell>
          <cell r="F183">
            <v>1191</v>
          </cell>
          <cell r="G183">
            <v>778.63</v>
          </cell>
        </row>
        <row r="184">
          <cell r="A184" t="str">
            <v>152715-A88</v>
          </cell>
          <cell r="B184" t="str">
            <v>EP/P500/13b/9/64 EEUROA8</v>
          </cell>
          <cell r="C184" t="str">
            <v>DTPC_UNITS</v>
          </cell>
          <cell r="D184">
            <v>1156</v>
          </cell>
          <cell r="E184">
            <v>2329</v>
          </cell>
          <cell r="F184">
            <v>1191</v>
          </cell>
          <cell r="G184">
            <v>778.63</v>
          </cell>
        </row>
        <row r="185">
          <cell r="A185" t="str">
            <v>152715-A98</v>
          </cell>
          <cell r="B185" t="str">
            <v>EP/P500/13b/9/64 MEASTA9</v>
          </cell>
          <cell r="C185" t="str">
            <v>DTPC_UNITS</v>
          </cell>
          <cell r="D185">
            <v>1156</v>
          </cell>
          <cell r="E185">
            <v>2329</v>
          </cell>
          <cell r="F185">
            <v>1191</v>
          </cell>
          <cell r="G185">
            <v>778.63</v>
          </cell>
        </row>
        <row r="186">
          <cell r="A186" t="str">
            <v>152715-A98</v>
          </cell>
          <cell r="B186" t="str">
            <v>EP/P500/13b/9/64 MEASTA9</v>
          </cell>
          <cell r="C186" t="str">
            <v>DTPC_UNITS</v>
          </cell>
          <cell r="D186">
            <v>1156</v>
          </cell>
          <cell r="E186">
            <v>2329</v>
          </cell>
          <cell r="F186">
            <v>1191</v>
          </cell>
          <cell r="G186">
            <v>778.63</v>
          </cell>
        </row>
        <row r="187">
          <cell r="A187" t="str">
            <v>154723-A82</v>
          </cell>
          <cell r="B187" t="str">
            <v>Deskpro EN SFF PIII 6600 10G/64MB/ATI 3D RagerPro 2x/8 Dn/W95 EEUROA8</v>
          </cell>
          <cell r="C187" t="str">
            <v>DTPC_UNITS</v>
          </cell>
          <cell r="D187">
            <v>920</v>
          </cell>
          <cell r="E187">
            <v>2032</v>
          </cell>
          <cell r="F187">
            <v>948</v>
          </cell>
          <cell r="G187">
            <v>670.63</v>
          </cell>
        </row>
        <row r="188">
          <cell r="A188" t="str">
            <v>154723-A83</v>
          </cell>
          <cell r="B188" t="str">
            <v>Deskpro EN SFF PIII 6600 10G/64MB/ATI 3D RagerPro 2x/8 Dn/WNT EEUROA8</v>
          </cell>
          <cell r="C188" t="str">
            <v>DTPC_UNITS</v>
          </cell>
          <cell r="D188">
            <v>985</v>
          </cell>
          <cell r="E188">
            <v>2175</v>
          </cell>
          <cell r="F188">
            <v>1015</v>
          </cell>
          <cell r="G188">
            <v>717.66</v>
          </cell>
        </row>
        <row r="189">
          <cell r="A189" t="str">
            <v>154723-A92</v>
          </cell>
          <cell r="B189" t="str">
            <v>Deskpro EN SFF PIII 6600 10G/64MB/ATI 3D RagerPro 2x/8 Dn/W95 MEASTA9</v>
          </cell>
          <cell r="C189" t="str">
            <v>DTPC_UNITS</v>
          </cell>
          <cell r="D189">
            <v>920</v>
          </cell>
          <cell r="E189">
            <v>2032</v>
          </cell>
          <cell r="F189">
            <v>948</v>
          </cell>
          <cell r="G189">
            <v>670.63</v>
          </cell>
        </row>
        <row r="190">
          <cell r="A190" t="str">
            <v>154723-A93</v>
          </cell>
          <cell r="B190" t="str">
            <v>Deskpro EN SFF PIII 6600 10G/64MB/ATI 3D RagerPro 2x/8 Dn/WNT MEASTA9</v>
          </cell>
          <cell r="C190" t="str">
            <v>DTPC_UNITS</v>
          </cell>
          <cell r="D190">
            <v>985</v>
          </cell>
          <cell r="E190">
            <v>2175</v>
          </cell>
          <cell r="F190">
            <v>1015</v>
          </cell>
          <cell r="G190">
            <v>717.66</v>
          </cell>
        </row>
        <row r="191">
          <cell r="A191" t="str">
            <v>154724-A82</v>
          </cell>
          <cell r="B191" t="str">
            <v>Deskpro EN SFF PIII 6600 10G/128MB/ATI 3D RagerPro 2x/8 Dn/CDS32x/W95 EEUROA8</v>
          </cell>
          <cell r="C191" t="str">
            <v>DTPC_UNITS</v>
          </cell>
          <cell r="D191">
            <v>1070</v>
          </cell>
          <cell r="E191">
            <v>2362</v>
          </cell>
          <cell r="F191">
            <v>1102</v>
          </cell>
          <cell r="G191">
            <v>779.49</v>
          </cell>
        </row>
        <row r="192">
          <cell r="A192" t="str">
            <v>154724-A84</v>
          </cell>
          <cell r="B192" t="str">
            <v>Deskpro EN SFF PIII 6600 10G/128MB/ATI 3D RagerPro 2x/8 Dn/CDS32x/WNT EEUROA8</v>
          </cell>
          <cell r="C192" t="str">
            <v>DTPC_UNITS</v>
          </cell>
          <cell r="D192">
            <v>1134</v>
          </cell>
          <cell r="E192">
            <v>2504</v>
          </cell>
          <cell r="F192">
            <v>1168</v>
          </cell>
          <cell r="G192">
            <v>826.52</v>
          </cell>
        </row>
        <row r="193">
          <cell r="A193" t="str">
            <v>154724-A92</v>
          </cell>
          <cell r="B193" t="str">
            <v>Deskpro EN SFF PIII 6600 10G/128MB/ATI 3D RagerPro 2x/8 Dn/CDS32x/W95 MEASTA9</v>
          </cell>
          <cell r="C193" t="str">
            <v>DTPC_UNITS</v>
          </cell>
          <cell r="D193">
            <v>1070</v>
          </cell>
          <cell r="E193">
            <v>2362</v>
          </cell>
          <cell r="F193">
            <v>1102</v>
          </cell>
          <cell r="G193">
            <v>779.49</v>
          </cell>
        </row>
        <row r="194">
          <cell r="A194" t="str">
            <v>154724-A94</v>
          </cell>
          <cell r="B194" t="str">
            <v>Deskpro EN SFF PIII 6600 10G/128MB/ATI 3D RagerPro 2x/8 Dn/CDS32x/WNT MEASTA9</v>
          </cell>
          <cell r="C194" t="str">
            <v>DTPC_UNITS</v>
          </cell>
          <cell r="D194">
            <v>1134</v>
          </cell>
          <cell r="E194">
            <v>2504</v>
          </cell>
          <cell r="F194">
            <v>1168</v>
          </cell>
          <cell r="G194">
            <v>826.52</v>
          </cell>
        </row>
        <row r="195">
          <cell r="A195" t="str">
            <v>154832-A84</v>
          </cell>
          <cell r="B195" t="str">
            <v>Deskpro EP TDT PIII 6600 10G/64MB/Mill G200-SD/8+8 Up/WNT EEUROA8</v>
          </cell>
          <cell r="C195" t="str">
            <v>DTPC_UNITS</v>
          </cell>
          <cell r="D195">
            <v>917</v>
          </cell>
          <cell r="E195">
            <v>2024</v>
          </cell>
          <cell r="F195">
            <v>945</v>
          </cell>
          <cell r="G195">
            <v>711.54</v>
          </cell>
        </row>
        <row r="196">
          <cell r="A196" t="str">
            <v>154832-A89</v>
          </cell>
          <cell r="B196" t="str">
            <v>Deskpro EP TDT PIII 6600 10G/128MB/Mill G200-SD/8+8 Up/CDS32x/WNT EEUROA8</v>
          </cell>
          <cell r="C196" t="str">
            <v>DTPC_UNITS</v>
          </cell>
          <cell r="D196">
            <v>1041</v>
          </cell>
          <cell r="E196">
            <v>2298</v>
          </cell>
          <cell r="F196">
            <v>1072</v>
          </cell>
          <cell r="G196">
            <v>817.88</v>
          </cell>
        </row>
        <row r="197">
          <cell r="A197" t="str">
            <v>154832-A99</v>
          </cell>
          <cell r="B197" t="str">
            <v>Deskpro EP TDT PIII 6600 10G/128MB/Mill G200-SD/8+8 Up/CDS32x/WNT MEASTA9</v>
          </cell>
          <cell r="C197" t="str">
            <v>DTPC_UNITS</v>
          </cell>
          <cell r="D197">
            <v>1041</v>
          </cell>
          <cell r="E197">
            <v>2298</v>
          </cell>
          <cell r="F197">
            <v>1072</v>
          </cell>
          <cell r="G197">
            <v>817.88</v>
          </cell>
        </row>
        <row r="198">
          <cell r="A198" t="str">
            <v>154884-A82</v>
          </cell>
          <cell r="B198" t="str">
            <v>Deskpro EN 6600 PIII 10G/64MB/ATI 2xRPT/8+0SD Up/W95 EEUROA8</v>
          </cell>
          <cell r="C198" t="str">
            <v>DTPC_UNITS</v>
          </cell>
          <cell r="D198">
            <v>976</v>
          </cell>
          <cell r="E198">
            <v>2155</v>
          </cell>
          <cell r="F198">
            <v>1005</v>
          </cell>
          <cell r="G198">
            <v>708.47</v>
          </cell>
        </row>
        <row r="199">
          <cell r="A199" t="str">
            <v>154884-A83</v>
          </cell>
          <cell r="B199" t="str">
            <v>Deskpro EN 6600 PIII 10G/64MB/ATI 2xRPT/8+0SD Up/WNT EEUROA8</v>
          </cell>
          <cell r="C199" t="str">
            <v>DTPC_UNITS</v>
          </cell>
          <cell r="D199">
            <v>1040</v>
          </cell>
          <cell r="E199">
            <v>2290</v>
          </cell>
          <cell r="F199">
            <v>1071</v>
          </cell>
          <cell r="G199">
            <v>755.5</v>
          </cell>
        </row>
        <row r="200">
          <cell r="A200" t="str">
            <v>154884-A86</v>
          </cell>
          <cell r="B200" t="str">
            <v>Deskpro EN 6600 PIII 10G/128MB/ATI 2xRPT/8+0SD Up/CDS32x/W95 EEUROA8</v>
          </cell>
          <cell r="C200" t="str">
            <v>DTPC_UNITS</v>
          </cell>
          <cell r="D200">
            <v>1101</v>
          </cell>
          <cell r="E200">
            <v>2430</v>
          </cell>
          <cell r="F200">
            <v>1134</v>
          </cell>
          <cell r="G200">
            <v>801.95</v>
          </cell>
        </row>
        <row r="201">
          <cell r="A201" t="str">
            <v>154884-A87</v>
          </cell>
          <cell r="B201" t="str">
            <v>Deskpro EN 6600 PIII 10G/128MB/ATI 2xRPT/8+0SD Up/CDS32x/WNT EEUROA8</v>
          </cell>
          <cell r="C201" t="str">
            <v>DTPC_UNITS</v>
          </cell>
          <cell r="D201">
            <v>1165</v>
          </cell>
          <cell r="E201">
            <v>2572</v>
          </cell>
          <cell r="F201">
            <v>1200</v>
          </cell>
          <cell r="G201">
            <v>848.98</v>
          </cell>
        </row>
        <row r="202">
          <cell r="A202" t="str">
            <v>154884-A92</v>
          </cell>
          <cell r="B202" t="str">
            <v>Deskpro EN 6600 PIII 10G/64MB/ATI 2xRPT/8+0SD Up/W95 MEASTA9</v>
          </cell>
          <cell r="C202" t="str">
            <v>DTPC_UNITS</v>
          </cell>
          <cell r="D202">
            <v>976</v>
          </cell>
          <cell r="E202">
            <v>2155</v>
          </cell>
          <cell r="F202">
            <v>1005</v>
          </cell>
          <cell r="G202">
            <v>708.47</v>
          </cell>
        </row>
        <row r="203">
          <cell r="A203" t="str">
            <v>154884-A93</v>
          </cell>
          <cell r="B203" t="str">
            <v>Deskpro EN 6600 PIII 10G/64MB/ATI 2xRPT/8+0SD Up/WNT MEASTA9</v>
          </cell>
          <cell r="C203" t="str">
            <v>DTPC_UNITS</v>
          </cell>
          <cell r="D203">
            <v>1040</v>
          </cell>
          <cell r="E203">
            <v>2290</v>
          </cell>
          <cell r="F203">
            <v>1071</v>
          </cell>
          <cell r="G203">
            <v>755.5</v>
          </cell>
        </row>
        <row r="204">
          <cell r="A204" t="str">
            <v>154884-A96</v>
          </cell>
          <cell r="B204" t="str">
            <v>Deskpro EN 6600 PIII 10G/128MB/ATI 2xRPT/8+0SD Up/CDS32x/W95 MEASTA9</v>
          </cell>
          <cell r="C204" t="str">
            <v>DTPC_UNITS</v>
          </cell>
          <cell r="D204">
            <v>1101</v>
          </cell>
          <cell r="E204">
            <v>2430</v>
          </cell>
          <cell r="F204">
            <v>1134</v>
          </cell>
          <cell r="G204">
            <v>801.95</v>
          </cell>
        </row>
        <row r="205">
          <cell r="A205" t="str">
            <v>154884-A97</v>
          </cell>
          <cell r="B205" t="str">
            <v>Deskpro EN 6600 PIII 10G/128MB/ATI 2xRPT/8+0SD Up/CDS32x/WNT MEASTA9</v>
          </cell>
          <cell r="C205" t="str">
            <v>DTPC_UNITS</v>
          </cell>
          <cell r="D205">
            <v>1165</v>
          </cell>
          <cell r="E205">
            <v>2572</v>
          </cell>
          <cell r="F205">
            <v>1200</v>
          </cell>
          <cell r="G205">
            <v>848.98</v>
          </cell>
        </row>
        <row r="206">
          <cell r="A206" t="str">
            <v>159177-152</v>
          </cell>
          <cell r="B206" t="str">
            <v>Deskpro EN SFF 6650 10G 128MB ATI 2xRPT/4+4SG CDS24x W95/W98 GRK</v>
          </cell>
          <cell r="C206" t="str">
            <v>DTPC_UNITS</v>
          </cell>
          <cell r="D206">
            <v>1152</v>
          </cell>
          <cell r="E206">
            <v>2543</v>
          </cell>
          <cell r="F206">
            <v>1187</v>
          </cell>
          <cell r="G206">
            <v>821.95</v>
          </cell>
        </row>
        <row r="207">
          <cell r="A207" t="str">
            <v>159177-212</v>
          </cell>
          <cell r="B207" t="str">
            <v>Deskpro EN SFF 6650 10G 128MB ATI 2xRPT/4+4SG CDS24x W95/W98 HUNG</v>
          </cell>
          <cell r="C207" t="str">
            <v>DTPC_UNITS</v>
          </cell>
          <cell r="D207">
            <v>1152</v>
          </cell>
          <cell r="E207">
            <v>2543</v>
          </cell>
          <cell r="F207">
            <v>1187</v>
          </cell>
          <cell r="G207">
            <v>803.1</v>
          </cell>
        </row>
        <row r="208">
          <cell r="A208" t="str">
            <v>159177-222</v>
          </cell>
          <cell r="B208" t="str">
            <v>Deskpro EN SFF 6650 10G 128MB ATI 2xRPT/4+4SG CDS24x W95/W98 CZECH</v>
          </cell>
          <cell r="C208" t="str">
            <v>DTPC_UNITS</v>
          </cell>
          <cell r="D208">
            <v>1152</v>
          </cell>
          <cell r="E208">
            <v>2543</v>
          </cell>
          <cell r="F208">
            <v>1187</v>
          </cell>
          <cell r="G208">
            <v>803</v>
          </cell>
        </row>
        <row r="209">
          <cell r="A209" t="str">
            <v>159177-232</v>
          </cell>
          <cell r="B209" t="str">
            <v>Deskpro EN SFF 6650 10G 128MB ATI 2xRPT/4+4SG CDS24x W95/W98 SLOV</v>
          </cell>
          <cell r="C209" t="str">
            <v>DTPC_UNITS</v>
          </cell>
          <cell r="D209">
            <v>1152</v>
          </cell>
          <cell r="E209">
            <v>2543</v>
          </cell>
          <cell r="F209">
            <v>1187</v>
          </cell>
          <cell r="G209">
            <v>821.95</v>
          </cell>
        </row>
        <row r="210">
          <cell r="A210" t="str">
            <v>159177-242</v>
          </cell>
          <cell r="B210" t="str">
            <v>Deskpro EN SFF 6650 10G 128MB ATI 2xRPT/4+4SG CDS24x W95/W98 POL</v>
          </cell>
          <cell r="C210" t="str">
            <v>DTPC_UNITS</v>
          </cell>
          <cell r="D210">
            <v>1152</v>
          </cell>
          <cell r="E210">
            <v>2543</v>
          </cell>
          <cell r="F210">
            <v>1187</v>
          </cell>
          <cell r="G210">
            <v>821.95</v>
          </cell>
        </row>
        <row r="211">
          <cell r="A211" t="str">
            <v>159177-252</v>
          </cell>
          <cell r="B211" t="str">
            <v>Deskpro EN SFF 6650 10G 128MB ATI 2xRPT/4+4SG CDS24x W95/W98 RUSS</v>
          </cell>
          <cell r="C211" t="str">
            <v>DTPC_UNITS</v>
          </cell>
          <cell r="D211">
            <v>1152</v>
          </cell>
          <cell r="E211">
            <v>2543</v>
          </cell>
          <cell r="F211">
            <v>1187</v>
          </cell>
          <cell r="G211">
            <v>821.95</v>
          </cell>
        </row>
        <row r="212">
          <cell r="A212" t="str">
            <v>159177-A82</v>
          </cell>
          <cell r="B212" t="str">
            <v>Deskpro EN SFF 6650 10G 128MB ATI 2xRPT/4+4SG CDS24x W95/W98 EEUROA8</v>
          </cell>
          <cell r="C212" t="str">
            <v>DTPC_UNITS</v>
          </cell>
          <cell r="D212">
            <v>1152</v>
          </cell>
          <cell r="E212">
            <v>2543</v>
          </cell>
          <cell r="F212">
            <v>1187</v>
          </cell>
          <cell r="G212">
            <v>783.52</v>
          </cell>
        </row>
        <row r="213">
          <cell r="A213" t="str">
            <v>159177-A84</v>
          </cell>
          <cell r="B213" t="str">
            <v>Deskpro EN SFF 6650 10G 128MB ATI 2xRPT/4+4SG CDS24x WNT EEUROA8</v>
          </cell>
          <cell r="C213" t="str">
            <v>DTPC_UNITS</v>
          </cell>
          <cell r="D213">
            <v>1163</v>
          </cell>
          <cell r="E213">
            <v>2568</v>
          </cell>
          <cell r="F213">
            <v>1198</v>
          </cell>
          <cell r="G213">
            <v>830.54</v>
          </cell>
        </row>
        <row r="214">
          <cell r="A214" t="str">
            <v>159177-A92</v>
          </cell>
          <cell r="B214" t="str">
            <v>Deskpro EN SFF 6650 10G 128MB ATI 2xRPT/4+4SG CDS24x W95/W98 MEASTA9</v>
          </cell>
          <cell r="C214" t="str">
            <v>DTPC_UNITS</v>
          </cell>
          <cell r="D214">
            <v>1152</v>
          </cell>
          <cell r="E214">
            <v>2543</v>
          </cell>
          <cell r="F214">
            <v>1187</v>
          </cell>
          <cell r="G214">
            <v>802.37</v>
          </cell>
        </row>
        <row r="215">
          <cell r="A215" t="str">
            <v>159177-A94</v>
          </cell>
          <cell r="B215" t="str">
            <v>Deskpro EN SFF 6650 10G 128MB ATI 2xRPT/4+4SG CDS24x WNT MEASTA9</v>
          </cell>
          <cell r="C215" t="str">
            <v>DTPC_UNITS</v>
          </cell>
          <cell r="D215">
            <v>1163</v>
          </cell>
          <cell r="E215">
            <v>2568</v>
          </cell>
          <cell r="F215">
            <v>1198</v>
          </cell>
          <cell r="G215">
            <v>830.54</v>
          </cell>
        </row>
        <row r="216">
          <cell r="A216" t="str">
            <v>159177-BA2</v>
          </cell>
          <cell r="B216" t="str">
            <v>Deskpro EN SFF 6650 10G 128MB ATI 2xRPT/4+4SG CDS24x W95/W98 SL</v>
          </cell>
          <cell r="C216" t="str">
            <v>DTPC_UNITS</v>
          </cell>
          <cell r="D216">
            <v>1152</v>
          </cell>
          <cell r="E216">
            <v>2543</v>
          </cell>
          <cell r="F216">
            <v>1187</v>
          </cell>
          <cell r="G216">
            <v>802.37</v>
          </cell>
        </row>
        <row r="217">
          <cell r="A217" t="str">
            <v>159177-BB2</v>
          </cell>
          <cell r="B217" t="str">
            <v>Deskpro EN SFF 6650 10G 128MB ATI 2xRPT/4+4SG CDS24x W95/W98 HE</v>
          </cell>
          <cell r="C217" t="str">
            <v>DTPC_UNITS</v>
          </cell>
          <cell r="D217">
            <v>1152</v>
          </cell>
          <cell r="E217">
            <v>2543</v>
          </cell>
          <cell r="F217">
            <v>1187</v>
          </cell>
          <cell r="G217">
            <v>783.52</v>
          </cell>
        </row>
        <row r="218">
          <cell r="A218" t="str">
            <v>159715-156</v>
          </cell>
          <cell r="B218" t="str">
            <v>Deskpro EN PIII 650 10G 128MB ATI 2xRPT/8+0SD CDS32x W95/W98  GRK</v>
          </cell>
          <cell r="C218" t="str">
            <v>DTPC_UNITS</v>
          </cell>
          <cell r="D218">
            <v>1217</v>
          </cell>
          <cell r="E218">
            <v>2687</v>
          </cell>
          <cell r="F218">
            <v>1254</v>
          </cell>
          <cell r="G218">
            <v>860.21</v>
          </cell>
        </row>
        <row r="219">
          <cell r="A219" t="str">
            <v>159715-216</v>
          </cell>
          <cell r="B219" t="str">
            <v>Deskpro EN PIII 650 10G 128MB ATI 2xRPT/8+0SD CDS32x W95/W98  HUNG</v>
          </cell>
          <cell r="C219" t="str">
            <v>DTPC_UNITS</v>
          </cell>
          <cell r="D219">
            <v>1217</v>
          </cell>
          <cell r="E219">
            <v>2687</v>
          </cell>
          <cell r="F219">
            <v>1254</v>
          </cell>
          <cell r="G219">
            <v>860.21</v>
          </cell>
        </row>
        <row r="220">
          <cell r="A220" t="str">
            <v>159715-226</v>
          </cell>
          <cell r="B220" t="str">
            <v>Deskpro EN PIII 650 10G 128MB ATI 2xRPT/8+0SD CDS32x W95/W98  CZECH</v>
          </cell>
          <cell r="C220" t="str">
            <v>DTPC_UNITS</v>
          </cell>
          <cell r="D220">
            <v>1217</v>
          </cell>
          <cell r="E220">
            <v>2687</v>
          </cell>
          <cell r="F220">
            <v>1254</v>
          </cell>
          <cell r="G220">
            <v>831</v>
          </cell>
        </row>
        <row r="221">
          <cell r="A221" t="str">
            <v>159715-236</v>
          </cell>
          <cell r="B221" t="str">
            <v>Deskpro EN PIII 650 10G 128MB ATI 2xRPT/8+0SD CDS32x W95/W98  SLOV</v>
          </cell>
          <cell r="C221" t="str">
            <v>DTPC_UNITS</v>
          </cell>
          <cell r="D221">
            <v>1217</v>
          </cell>
          <cell r="E221">
            <v>2687</v>
          </cell>
          <cell r="F221">
            <v>1254</v>
          </cell>
          <cell r="G221">
            <v>860.21</v>
          </cell>
        </row>
        <row r="222">
          <cell r="A222" t="str">
            <v>159715-246</v>
          </cell>
          <cell r="B222" t="str">
            <v>Deskpro EN PIII 650 10G 128MB ATI 2xRPT/8+0SD CDS32x W95/W98  POL</v>
          </cell>
          <cell r="C222" t="str">
            <v>DTPC_UNITS</v>
          </cell>
          <cell r="D222">
            <v>1217</v>
          </cell>
          <cell r="E222">
            <v>2687</v>
          </cell>
          <cell r="F222">
            <v>1254</v>
          </cell>
          <cell r="G222">
            <v>860.21</v>
          </cell>
        </row>
        <row r="223">
          <cell r="A223" t="str">
            <v>159715-256</v>
          </cell>
          <cell r="B223" t="str">
            <v>Deskpro EN PIII 650 10G 128MB ATI 2xRPT/8+0SD CDS32x W95/W98  RUSS</v>
          </cell>
          <cell r="C223" t="str">
            <v>DTPC_UNITS</v>
          </cell>
          <cell r="D223">
            <v>1217</v>
          </cell>
          <cell r="E223">
            <v>2687</v>
          </cell>
          <cell r="F223">
            <v>1254</v>
          </cell>
          <cell r="G223">
            <v>860.21</v>
          </cell>
        </row>
        <row r="224">
          <cell r="A224" t="str">
            <v>159715-A86</v>
          </cell>
          <cell r="B224" t="str">
            <v>Deskpro EN PIII 650 10G 128MB ATI 2xRPT/8+0SD CDS32x W95/W98  EEUROA8</v>
          </cell>
          <cell r="C224" t="str">
            <v>DTPC_UNITS</v>
          </cell>
          <cell r="D224">
            <v>1217</v>
          </cell>
          <cell r="E224">
            <v>2687</v>
          </cell>
          <cell r="F224">
            <v>1254</v>
          </cell>
          <cell r="G224">
            <v>805.51</v>
          </cell>
        </row>
        <row r="225">
          <cell r="A225" t="str">
            <v>159715-A87</v>
          </cell>
          <cell r="B225" t="str">
            <v>Deskpro EN PIII 650 10G 128MB ATI 2xRPT/8+0SD CDS32x WNT EEUROA8</v>
          </cell>
          <cell r="C225" t="str">
            <v>DTPC_UNITS</v>
          </cell>
          <cell r="D225">
            <v>1267</v>
          </cell>
          <cell r="E225">
            <v>2797</v>
          </cell>
          <cell r="F225">
            <v>1305</v>
          </cell>
          <cell r="G225">
            <v>852.52</v>
          </cell>
        </row>
        <row r="226">
          <cell r="A226" t="str">
            <v>159715-A96</v>
          </cell>
          <cell r="B226" t="str">
            <v>Deskpro EN PIII 650 10G 128MB ATI 2xRPT/8+0SD CDS32x W95/W98  MEASTA9</v>
          </cell>
          <cell r="C226" t="str">
            <v>DTPC_UNITS</v>
          </cell>
          <cell r="D226">
            <v>1217</v>
          </cell>
          <cell r="E226">
            <v>2687</v>
          </cell>
          <cell r="F226">
            <v>1254</v>
          </cell>
          <cell r="G226">
            <v>840.77</v>
          </cell>
        </row>
        <row r="227">
          <cell r="A227" t="str">
            <v>159715-A97</v>
          </cell>
          <cell r="B227" t="str">
            <v>Deskpro EN PIII 650 10G 128MB ATI 2xRPT/8+0SD CDS32x WNT MEASTA9</v>
          </cell>
          <cell r="C227" t="str">
            <v>DTPC_UNITS</v>
          </cell>
          <cell r="D227">
            <v>1267</v>
          </cell>
          <cell r="E227">
            <v>2797</v>
          </cell>
          <cell r="F227">
            <v>1305</v>
          </cell>
          <cell r="G227">
            <v>852.52</v>
          </cell>
        </row>
        <row r="228">
          <cell r="A228" t="str">
            <v>159715-BA6</v>
          </cell>
          <cell r="B228" t="str">
            <v>Deskpro EN PIII 650 10G 128MB ATI 2xRPT/8+0SD CDS32x W95/W98  SL</v>
          </cell>
          <cell r="C228" t="str">
            <v>DTPC_UNITS</v>
          </cell>
          <cell r="D228">
            <v>1217</v>
          </cell>
          <cell r="E228">
            <v>2687</v>
          </cell>
          <cell r="F228">
            <v>1254</v>
          </cell>
          <cell r="G228">
            <v>840.77</v>
          </cell>
        </row>
        <row r="229">
          <cell r="A229" t="str">
            <v>159715-BB6</v>
          </cell>
          <cell r="B229" t="str">
            <v>Deskpro EN PIII 650 10G 128MB ATI 2xRPT/8+0SD CDS32x W95/W98  HE</v>
          </cell>
          <cell r="C229" t="str">
            <v>DTPC_UNITS</v>
          </cell>
          <cell r="D229">
            <v>1217</v>
          </cell>
          <cell r="E229">
            <v>2687</v>
          </cell>
          <cell r="F229">
            <v>1254</v>
          </cell>
          <cell r="G229">
            <v>840.77</v>
          </cell>
        </row>
        <row r="230">
          <cell r="A230" t="str">
            <v>161269-157</v>
          </cell>
          <cell r="B230" t="str">
            <v>Deskpro EP PIII 6650 10G/128MB/Mill G400-SG/16Up/CDS40x/W95/W98 GRK</v>
          </cell>
          <cell r="C230" t="str">
            <v>DTPC_UNITS</v>
          </cell>
          <cell r="D230">
            <v>1072</v>
          </cell>
          <cell r="E230">
            <v>2367</v>
          </cell>
          <cell r="F230">
            <v>1104</v>
          </cell>
          <cell r="G230">
            <v>806.56</v>
          </cell>
        </row>
        <row r="231">
          <cell r="A231" t="str">
            <v>161269-217</v>
          </cell>
          <cell r="B231" t="str">
            <v>Deskpro EP PIII 6650 10G/128MB/Mill G400-SG/16Up/CDS40x/W95/W98 HUNG</v>
          </cell>
          <cell r="C231" t="str">
            <v>DTPC_UNITS</v>
          </cell>
          <cell r="D231">
            <v>1072</v>
          </cell>
          <cell r="E231">
            <v>2367</v>
          </cell>
          <cell r="F231">
            <v>1104</v>
          </cell>
          <cell r="G231">
            <v>806.56</v>
          </cell>
        </row>
        <row r="232">
          <cell r="A232" t="str">
            <v>161269-227</v>
          </cell>
          <cell r="B232" t="str">
            <v>Deskpro EP PIII 6650 10G/128MB/Mill G400-SG/16Up/CDS40x/W95/W98 CZECH</v>
          </cell>
          <cell r="C232" t="str">
            <v>DTPC_UNITS</v>
          </cell>
          <cell r="D232">
            <v>1072</v>
          </cell>
          <cell r="E232">
            <v>2367</v>
          </cell>
          <cell r="F232">
            <v>1104</v>
          </cell>
          <cell r="G232">
            <v>807</v>
          </cell>
        </row>
        <row r="233">
          <cell r="A233" t="str">
            <v>161269-237</v>
          </cell>
          <cell r="B233" t="str">
            <v>Deskpro EP PIII 6650 10G/128MB/Mill G400-SG/16Up/CDS40x/W95/W98 SLOV</v>
          </cell>
          <cell r="C233" t="str">
            <v>DTPC_UNITS</v>
          </cell>
          <cell r="D233">
            <v>1072</v>
          </cell>
          <cell r="E233">
            <v>2367</v>
          </cell>
          <cell r="F233">
            <v>1104</v>
          </cell>
          <cell r="G233">
            <v>806.56</v>
          </cell>
        </row>
        <row r="234">
          <cell r="A234" t="str">
            <v>161269-247</v>
          </cell>
          <cell r="B234" t="str">
            <v>Deskpro EP PIII 6650 10G/128MB/Mill G400-SG/16Up/CDS40x/W95/W98 POL</v>
          </cell>
          <cell r="C234" t="str">
            <v>DTPC_UNITS</v>
          </cell>
          <cell r="D234">
            <v>1072</v>
          </cell>
          <cell r="E234">
            <v>2367</v>
          </cell>
          <cell r="F234">
            <v>1104</v>
          </cell>
          <cell r="G234">
            <v>806.56</v>
          </cell>
        </row>
        <row r="235">
          <cell r="A235" t="str">
            <v>161269-257</v>
          </cell>
          <cell r="B235" t="str">
            <v>Deskpro EP PIII 6650 10G/128MB/Mill G400-SG/16Up/CDS40x/W95/W98 RUSS</v>
          </cell>
          <cell r="C235" t="str">
            <v>DTPC_UNITS</v>
          </cell>
          <cell r="D235">
            <v>1072</v>
          </cell>
          <cell r="E235">
            <v>2367</v>
          </cell>
          <cell r="F235">
            <v>1104</v>
          </cell>
          <cell r="G235">
            <v>806.56</v>
          </cell>
        </row>
        <row r="236">
          <cell r="A236" t="str">
            <v>161269-A87</v>
          </cell>
          <cell r="B236" t="str">
            <v>Deskpro EP PIII 6650 10G/128MB/Mill G400-SG/16Up/CDS40x/W95/W98 EEUROA8</v>
          </cell>
          <cell r="C236" t="str">
            <v>DTPC_UNITS</v>
          </cell>
          <cell r="D236">
            <v>1072</v>
          </cell>
          <cell r="E236">
            <v>2367</v>
          </cell>
          <cell r="F236">
            <v>1104</v>
          </cell>
          <cell r="G236">
            <v>787.04</v>
          </cell>
        </row>
        <row r="237">
          <cell r="A237" t="str">
            <v>161269-A89</v>
          </cell>
          <cell r="B237" t="str">
            <v>Deskpro EP PIII 6650 10G/128MB/Mill G400-SG/16Up/CDS40x/WNT EEUROA8</v>
          </cell>
          <cell r="C237" t="str">
            <v>DTPC_UNITS</v>
          </cell>
          <cell r="D237">
            <v>1106</v>
          </cell>
          <cell r="E237">
            <v>2441</v>
          </cell>
          <cell r="F237">
            <v>1139</v>
          </cell>
          <cell r="G237">
            <v>834.06</v>
          </cell>
        </row>
        <row r="238">
          <cell r="A238" t="str">
            <v>161269-A97</v>
          </cell>
          <cell r="B238" t="str">
            <v>Deskpro EP PIII 6650 10G/128MB/Mill G400-SG/16Up/CDS40x/W95/W98 MEASTA9</v>
          </cell>
          <cell r="C238" t="str">
            <v>DTPC_UNITS</v>
          </cell>
          <cell r="D238">
            <v>1072</v>
          </cell>
          <cell r="E238">
            <v>2367</v>
          </cell>
          <cell r="F238">
            <v>1104</v>
          </cell>
          <cell r="G238">
            <v>1154.69</v>
          </cell>
        </row>
        <row r="239">
          <cell r="A239" t="str">
            <v>161269-A99</v>
          </cell>
          <cell r="B239" t="str">
            <v>Deskpro EP PIII 6650 10G/128MB/Mill G400-SG/16Up/CDS40x/WNT MEASTA9</v>
          </cell>
          <cell r="C239" t="str">
            <v>DTPC_UNITS</v>
          </cell>
          <cell r="D239">
            <v>1106</v>
          </cell>
          <cell r="E239">
            <v>2441</v>
          </cell>
          <cell r="F239">
            <v>1139</v>
          </cell>
          <cell r="G239">
            <v>834.06</v>
          </cell>
        </row>
        <row r="240">
          <cell r="A240" t="str">
            <v>161269-BA7</v>
          </cell>
          <cell r="B240" t="str">
            <v>Deskpro EP PIII 6650 10G/128MB/Mill G400-SG/16Up/CDS40x/W95/W98 SL</v>
          </cell>
          <cell r="C240" t="str">
            <v>DTPC_UNITS</v>
          </cell>
          <cell r="D240">
            <v>1072</v>
          </cell>
          <cell r="E240">
            <v>2367</v>
          </cell>
          <cell r="F240">
            <v>1104</v>
          </cell>
          <cell r="G240">
            <v>787.04</v>
          </cell>
        </row>
        <row r="241">
          <cell r="A241" t="str">
            <v>161269-BB7</v>
          </cell>
          <cell r="B241" t="str">
            <v>Deskpro EP PIII 6650 10G/128MB/Mill G400-SG/16Up/CDS40x/W95/W98 HE</v>
          </cell>
          <cell r="C241" t="str">
            <v>DTPC_UNITS</v>
          </cell>
          <cell r="D241">
            <v>1072</v>
          </cell>
          <cell r="E241">
            <v>2367</v>
          </cell>
          <cell r="F241">
            <v>1104</v>
          </cell>
          <cell r="G241">
            <v>787.04</v>
          </cell>
        </row>
        <row r="242">
          <cell r="A242" t="str">
            <v>164022-153</v>
          </cell>
          <cell r="B242" t="str">
            <v>Deskpro EN PIII 733 i820 13.5G 128 MillG400-SD/16Up CDS40x WNT GRK</v>
          </cell>
          <cell r="C242" t="str">
            <v>DTPC_UNITS</v>
          </cell>
          <cell r="D242">
            <v>1716</v>
          </cell>
          <cell r="E242">
            <v>3789</v>
          </cell>
          <cell r="F242">
            <v>1768</v>
          </cell>
          <cell r="G242">
            <v>1151.75</v>
          </cell>
        </row>
        <row r="243">
          <cell r="A243" t="str">
            <v>164022-213</v>
          </cell>
          <cell r="B243" t="str">
            <v>Deskpro EN PIII 733 i820 13.5G 128 MillG400-SD/16Up CDS40x WNT HUNG</v>
          </cell>
          <cell r="C243" t="str">
            <v>DTPC_UNITS</v>
          </cell>
          <cell r="D243">
            <v>1716</v>
          </cell>
          <cell r="E243">
            <v>3789</v>
          </cell>
          <cell r="F243">
            <v>1768</v>
          </cell>
          <cell r="G243">
            <v>1151.75</v>
          </cell>
        </row>
        <row r="244">
          <cell r="A244" t="str">
            <v>164022-233</v>
          </cell>
          <cell r="B244" t="str">
            <v>Deskpro EN PIII 733 i820 13.5G 128 MillG400-SD/16Up CDS40x WNT SLOV</v>
          </cell>
          <cell r="C244" t="str">
            <v>DTPC_UNITS</v>
          </cell>
          <cell r="D244">
            <v>1716</v>
          </cell>
          <cell r="E244">
            <v>3789</v>
          </cell>
          <cell r="F244">
            <v>1768</v>
          </cell>
          <cell r="G244">
            <v>1151.75</v>
          </cell>
        </row>
        <row r="245">
          <cell r="A245" t="str">
            <v>164022-243</v>
          </cell>
          <cell r="B245" t="str">
            <v>Deskpro EN PIII 733 i820 13.5G 128 MillG400-SD/16Up CDS40x WNT POL</v>
          </cell>
          <cell r="C245" t="str">
            <v>DTPC_UNITS</v>
          </cell>
          <cell r="D245">
            <v>1716</v>
          </cell>
          <cell r="E245">
            <v>3789</v>
          </cell>
          <cell r="F245">
            <v>1768</v>
          </cell>
          <cell r="G245">
            <v>1151.75</v>
          </cell>
        </row>
        <row r="246">
          <cell r="A246" t="str">
            <v>164022-253</v>
          </cell>
          <cell r="B246" t="str">
            <v>Deskpro EN PIII 733 i820 13.5G 128 MillG400-SD/16Up CDS40x WNT RUSS</v>
          </cell>
          <cell r="C246" t="str">
            <v>DTPC_UNITS</v>
          </cell>
          <cell r="D246">
            <v>1716</v>
          </cell>
          <cell r="E246">
            <v>3789</v>
          </cell>
          <cell r="F246">
            <v>1768</v>
          </cell>
          <cell r="G246">
            <v>1151.75</v>
          </cell>
        </row>
        <row r="247">
          <cell r="A247" t="str">
            <v>164022-A83</v>
          </cell>
          <cell r="B247" t="str">
            <v>Deskpro EN PIII 733 i820 13.5G 128 MillG400-SD/16Up CDS40x WNT EEUROA8</v>
          </cell>
          <cell r="C247" t="str">
            <v>DTPC_UNITS</v>
          </cell>
          <cell r="D247">
            <v>1716</v>
          </cell>
          <cell r="E247">
            <v>3789</v>
          </cell>
          <cell r="F247">
            <v>1768</v>
          </cell>
          <cell r="G247">
            <v>1140.7</v>
          </cell>
        </row>
        <row r="248">
          <cell r="A248" t="str">
            <v>164022-AH3</v>
          </cell>
          <cell r="B248" t="str">
            <v>Deskpro EN PIII 733 i820 13.5G 128 MillG400-SD/16Up CDS40x WNT SWI/EI</v>
          </cell>
          <cell r="C248" t="str">
            <v>DTPC_UNITS</v>
          </cell>
          <cell r="D248">
            <v>1716</v>
          </cell>
          <cell r="E248">
            <v>3789</v>
          </cell>
          <cell r="F248">
            <v>1768</v>
          </cell>
          <cell r="G248">
            <v>1113</v>
          </cell>
        </row>
        <row r="249">
          <cell r="A249" t="str">
            <v>164022-BA3</v>
          </cell>
          <cell r="B249" t="str">
            <v>Deskpro EN PIII 733 i820 13.5G 128 MillG400-SD/16Up CDS40x WNT SL</v>
          </cell>
          <cell r="C249" t="str">
            <v>DTPC_UNITS</v>
          </cell>
          <cell r="D249">
            <v>1716</v>
          </cell>
          <cell r="E249">
            <v>3789</v>
          </cell>
          <cell r="F249">
            <v>1768</v>
          </cell>
          <cell r="G249">
            <v>1140.7</v>
          </cell>
        </row>
        <row r="250">
          <cell r="A250" t="str">
            <v>164022-BB3</v>
          </cell>
          <cell r="B250" t="str">
            <v>Deskpro EN PIII 733 i820 13.5G 128 MillG400-SD/16Up CDS40x WNT HE</v>
          </cell>
          <cell r="C250" t="str">
            <v>DTPC_UNITS</v>
          </cell>
          <cell r="D250">
            <v>1716</v>
          </cell>
          <cell r="E250">
            <v>3789</v>
          </cell>
          <cell r="F250">
            <v>1768</v>
          </cell>
          <cell r="G250">
            <v>1140.7</v>
          </cell>
        </row>
        <row r="251">
          <cell r="A251" t="str">
            <v>164374-153</v>
          </cell>
          <cell r="B251" t="str">
            <v>Deskpro EN SFF 733 i820 13.5G 128MB Mill G400-SD/16 CDS24x WNT GRK</v>
          </cell>
          <cell r="C251" t="str">
            <v>DTPC_UNITS</v>
          </cell>
          <cell r="D251">
            <v>1641</v>
          </cell>
          <cell r="E251">
            <v>3623</v>
          </cell>
          <cell r="F251">
            <v>1690</v>
          </cell>
          <cell r="G251">
            <v>1112.33</v>
          </cell>
        </row>
        <row r="252">
          <cell r="A252" t="str">
            <v>164374-213</v>
          </cell>
          <cell r="B252" t="str">
            <v>Deskpro EN SFF 733 i820 13.5G 128MB Mill G400-SD/16 CDS24x WNT HUNG</v>
          </cell>
          <cell r="C252" t="str">
            <v>DTPC_UNITS</v>
          </cell>
          <cell r="D252">
            <v>1641</v>
          </cell>
          <cell r="E252">
            <v>3623</v>
          </cell>
          <cell r="F252">
            <v>1690</v>
          </cell>
          <cell r="G252">
            <v>1112.33</v>
          </cell>
        </row>
        <row r="253">
          <cell r="A253" t="str">
            <v>164374-233</v>
          </cell>
          <cell r="B253" t="str">
            <v>Deskpro EN SFF 733 i820 13.5G 128MB Mill G400-SD/16 CDS24x WNT SLOV</v>
          </cell>
          <cell r="C253" t="str">
            <v>DTPC_UNITS</v>
          </cell>
          <cell r="D253">
            <v>1641</v>
          </cell>
          <cell r="E253">
            <v>3623</v>
          </cell>
          <cell r="F253">
            <v>1690</v>
          </cell>
          <cell r="G253">
            <v>1112.33</v>
          </cell>
        </row>
        <row r="254">
          <cell r="A254" t="str">
            <v>164374-243</v>
          </cell>
          <cell r="B254" t="str">
            <v>Deskpro EN SFF 733 i820 13.5G 128MB Mill G400-SD/16 CDS24x WNT POL</v>
          </cell>
          <cell r="C254" t="str">
            <v>DTPC_UNITS</v>
          </cell>
          <cell r="D254">
            <v>1641</v>
          </cell>
          <cell r="E254">
            <v>3623</v>
          </cell>
          <cell r="F254">
            <v>1690</v>
          </cell>
          <cell r="G254">
            <v>1112.33</v>
          </cell>
        </row>
        <row r="255">
          <cell r="A255" t="str">
            <v>164374-253</v>
          </cell>
          <cell r="B255" t="str">
            <v>Deskpro EN SFF 733 i820 13.5G 128MB Mill G400-SD/16 CDS24x WNT RUSS</v>
          </cell>
          <cell r="C255" t="str">
            <v>DTPC_UNITS</v>
          </cell>
          <cell r="D255">
            <v>1641</v>
          </cell>
          <cell r="E255">
            <v>3623</v>
          </cell>
          <cell r="F255">
            <v>1690</v>
          </cell>
          <cell r="G255">
            <v>1092.24</v>
          </cell>
        </row>
        <row r="256">
          <cell r="A256" t="str">
            <v>164374-A83</v>
          </cell>
          <cell r="B256" t="str">
            <v>Deskpro EN SFF 733 i820 13.5G 128MB Mill G400-SD/16 CDS24x WNT EEUROA8</v>
          </cell>
          <cell r="C256" t="str">
            <v>DTPC_UNITS</v>
          </cell>
          <cell r="D256">
            <v>1641</v>
          </cell>
          <cell r="E256">
            <v>3623</v>
          </cell>
          <cell r="F256">
            <v>1690</v>
          </cell>
          <cell r="G256">
            <v>1101.3</v>
          </cell>
        </row>
        <row r="257">
          <cell r="A257" t="str">
            <v>164374-AH3</v>
          </cell>
          <cell r="B257" t="str">
            <v>Deskpro EN SFF 733 i820 13.5G 128MB Mill G400-SD/16 CDS24x WNT SWI/EI</v>
          </cell>
          <cell r="C257" t="str">
            <v>DTPC_UNITS</v>
          </cell>
          <cell r="D257">
            <v>1641</v>
          </cell>
          <cell r="E257">
            <v>3623</v>
          </cell>
          <cell r="F257">
            <v>1690</v>
          </cell>
          <cell r="G257">
            <v>1079</v>
          </cell>
        </row>
        <row r="258">
          <cell r="A258" t="str">
            <v>164374-BA3</v>
          </cell>
          <cell r="B258" t="str">
            <v>Deskpro EN SFF 733 i820 13.5G 128MB Mill G400-SD/16 CDS24x WNT SL</v>
          </cell>
          <cell r="C258" t="str">
            <v>DTPC_UNITS</v>
          </cell>
          <cell r="D258">
            <v>1641</v>
          </cell>
          <cell r="E258">
            <v>3623</v>
          </cell>
          <cell r="F258">
            <v>1690</v>
          </cell>
          <cell r="G258">
            <v>1101.3</v>
          </cell>
        </row>
        <row r="259">
          <cell r="A259" t="str">
            <v>164374-BB3</v>
          </cell>
          <cell r="B259" t="str">
            <v>Deskpro EN SFF 733 i820 13.5G 128MB Mill G400-SD/16 CDS24x WNT HE</v>
          </cell>
          <cell r="C259" t="str">
            <v>DTPC_UNITS</v>
          </cell>
          <cell r="D259">
            <v>1641</v>
          </cell>
          <cell r="E259">
            <v>3623</v>
          </cell>
          <cell r="F259">
            <v>1690</v>
          </cell>
          <cell r="G259">
            <v>1101.3</v>
          </cell>
        </row>
        <row r="260">
          <cell r="A260" t="str">
            <v>165568-152</v>
          </cell>
          <cell r="B260" t="str">
            <v>Deskpro EP PIII 6700 10G/128MB/Mill G400-SG/16Up/CDS40x/W95/W98 GRK</v>
          </cell>
          <cell r="C260" t="str">
            <v>DTPC_UNITS</v>
          </cell>
          <cell r="D260">
            <v>1137</v>
          </cell>
          <cell r="E260">
            <v>2509</v>
          </cell>
          <cell r="F260">
            <v>1171</v>
          </cell>
          <cell r="G260">
            <v>797.61</v>
          </cell>
        </row>
        <row r="261">
          <cell r="A261" t="str">
            <v>165568-212</v>
          </cell>
          <cell r="B261" t="str">
            <v>Deskpro EP PIII 6700 10G/128MB/Mill G400-SG/16Up/CDS40x/W95/W98 HUNG</v>
          </cell>
          <cell r="C261" t="str">
            <v>DTPC_UNITS</v>
          </cell>
          <cell r="D261">
            <v>1137</v>
          </cell>
          <cell r="E261">
            <v>2509</v>
          </cell>
          <cell r="F261">
            <v>1171</v>
          </cell>
          <cell r="G261">
            <v>798.65</v>
          </cell>
        </row>
        <row r="262">
          <cell r="A262" t="str">
            <v>165568-222</v>
          </cell>
          <cell r="B262" t="str">
            <v>Deskpro EP PIII 6700 10G/128MB/Mill G400-SG/16Up/CDS40x/W95/W98 CZECH</v>
          </cell>
          <cell r="C262" t="str">
            <v>DTPC_UNITS</v>
          </cell>
          <cell r="D262">
            <v>1137</v>
          </cell>
          <cell r="E262">
            <v>2509</v>
          </cell>
          <cell r="F262">
            <v>1171</v>
          </cell>
          <cell r="G262">
            <v>798</v>
          </cell>
        </row>
        <row r="263">
          <cell r="A263" t="str">
            <v>165568-232</v>
          </cell>
          <cell r="B263" t="str">
            <v>Deskpro EP PIII 6700 10G/128MB/Mill G400-SG/16Up/CDS40x/W95/W98 SLOV</v>
          </cell>
          <cell r="C263" t="str">
            <v>DTPC_UNITS</v>
          </cell>
          <cell r="D263">
            <v>1137</v>
          </cell>
          <cell r="E263">
            <v>2509</v>
          </cell>
          <cell r="F263">
            <v>1171</v>
          </cell>
          <cell r="G263">
            <v>797.61</v>
          </cell>
        </row>
        <row r="264">
          <cell r="A264" t="str">
            <v>165568-242</v>
          </cell>
          <cell r="B264" t="str">
            <v>Deskpro EP PIII 6700 10G/128MB/Mill G400-SG/16Up/CDS40x/W95/W98 POL</v>
          </cell>
          <cell r="C264" t="str">
            <v>DTPC_UNITS</v>
          </cell>
          <cell r="D264">
            <v>1137</v>
          </cell>
          <cell r="E264">
            <v>2509</v>
          </cell>
          <cell r="F264">
            <v>1171</v>
          </cell>
          <cell r="G264">
            <v>798.55</v>
          </cell>
        </row>
        <row r="265">
          <cell r="A265" t="str">
            <v>165568-252</v>
          </cell>
          <cell r="B265" t="str">
            <v>Deskpro EP PIII 6700 10G/128MB/Mill G400-SG/16Up/CDS40x/W95/W98 RUSS</v>
          </cell>
          <cell r="C265" t="str">
            <v>DTPC_UNITS</v>
          </cell>
          <cell r="D265">
            <v>1137</v>
          </cell>
          <cell r="E265">
            <v>2509</v>
          </cell>
          <cell r="F265">
            <v>1171</v>
          </cell>
          <cell r="G265">
            <v>798.62</v>
          </cell>
        </row>
        <row r="266">
          <cell r="A266" t="str">
            <v>165568-A82</v>
          </cell>
          <cell r="B266" t="str">
            <v>Deskpro EP PIII 6700 10G/128MB/Mill G400-SG/16Up/CDS40x/W95/W98 EEUROA8</v>
          </cell>
          <cell r="C266" t="str">
            <v>DTPC_UNITS</v>
          </cell>
          <cell r="D266">
            <v>1137</v>
          </cell>
          <cell r="E266">
            <v>2509</v>
          </cell>
          <cell r="F266">
            <v>1171</v>
          </cell>
          <cell r="G266">
            <v>826.04</v>
          </cell>
        </row>
        <row r="267">
          <cell r="A267" t="str">
            <v>165568-A83</v>
          </cell>
          <cell r="B267" t="str">
            <v>Deskpro EP PIII 6700 10G/128MB/Mill G400-SG/16Up/CDS40x/WNT EEUROA8</v>
          </cell>
          <cell r="C267" t="str">
            <v>DTPC_UNITS</v>
          </cell>
          <cell r="D267">
            <v>1197</v>
          </cell>
          <cell r="E267">
            <v>2642</v>
          </cell>
          <cell r="F267">
            <v>1233</v>
          </cell>
          <cell r="G267">
            <v>873.06</v>
          </cell>
        </row>
        <row r="268">
          <cell r="A268" t="str">
            <v>165568-A93</v>
          </cell>
          <cell r="B268" t="str">
            <v>Deskpro EP PIII 6700 10G/128MB/Mill G400-SG/16Up/CDS40x/WNT MEASTA9</v>
          </cell>
          <cell r="C268" t="str">
            <v>DTPC_UNITS</v>
          </cell>
          <cell r="D268">
            <v>1197</v>
          </cell>
          <cell r="E268">
            <v>2642</v>
          </cell>
          <cell r="F268">
            <v>1233</v>
          </cell>
          <cell r="G268">
            <v>873.06</v>
          </cell>
        </row>
        <row r="269">
          <cell r="A269" t="str">
            <v>165568-BA2</v>
          </cell>
          <cell r="B269" t="str">
            <v>Deskpro EP PIII 6700 10G/128MB/Mill G400-SG/16Up/CDS40x/W95/W98 SL</v>
          </cell>
          <cell r="C269" t="str">
            <v>DTPC_UNITS</v>
          </cell>
          <cell r="D269">
            <v>1137</v>
          </cell>
          <cell r="E269">
            <v>2509</v>
          </cell>
          <cell r="F269">
            <v>1171</v>
          </cell>
          <cell r="G269">
            <v>826.04</v>
          </cell>
        </row>
        <row r="270">
          <cell r="A270" t="str">
            <v>165568-BB2</v>
          </cell>
          <cell r="B270" t="str">
            <v>Deskpro EP PIII 6700 10G/128MB/Mill G400-SG/16Up/CDS40x/W95/W98 HE</v>
          </cell>
          <cell r="C270" t="str">
            <v>DTPC_UNITS</v>
          </cell>
          <cell r="D270">
            <v>1137</v>
          </cell>
          <cell r="E270">
            <v>2509</v>
          </cell>
          <cell r="F270">
            <v>1171</v>
          </cell>
          <cell r="G270">
            <v>826.04</v>
          </cell>
        </row>
        <row r="271">
          <cell r="A271" t="str">
            <v>165591-152</v>
          </cell>
          <cell r="B271" t="str">
            <v>Deskpro EP PIII 6550 6.4 64 Mill G200-SD/8+8Up W95/W98 GRK</v>
          </cell>
          <cell r="C271" t="str">
            <v>DTPC_UNITS</v>
          </cell>
          <cell r="D271">
            <v>830</v>
          </cell>
          <cell r="E271">
            <v>1833</v>
          </cell>
          <cell r="F271">
            <v>855</v>
          </cell>
          <cell r="G271">
            <v>636.82000000000005</v>
          </cell>
        </row>
        <row r="272">
          <cell r="A272" t="str">
            <v>165591-153</v>
          </cell>
          <cell r="B272" t="str">
            <v>Deskpro EP PIII 6550 10G 64MB Mill G200-SD/8+8Up CDS32x W95/W98 GRK</v>
          </cell>
          <cell r="C272" t="str">
            <v>DTPC_UNITS</v>
          </cell>
          <cell r="D272">
            <v>990</v>
          </cell>
          <cell r="E272">
            <v>2086</v>
          </cell>
          <cell r="F272">
            <v>1020</v>
          </cell>
          <cell r="G272">
            <v>692.15</v>
          </cell>
        </row>
        <row r="273">
          <cell r="A273" t="str">
            <v>165591-154</v>
          </cell>
          <cell r="B273" t="str">
            <v>Deskpro EP PIII 6550 10G 128MB Mill G200-SD/8+8Up CDS32x W95/W98 GRK</v>
          </cell>
          <cell r="C273" t="str">
            <v>DTPC_UNITS</v>
          </cell>
          <cell r="D273">
            <v>985</v>
          </cell>
          <cell r="E273">
            <v>2174</v>
          </cell>
          <cell r="F273">
            <v>1015</v>
          </cell>
          <cell r="G273">
            <v>755.15</v>
          </cell>
        </row>
        <row r="274">
          <cell r="A274" t="str">
            <v>165591-212</v>
          </cell>
          <cell r="B274" t="str">
            <v>Deskpro EP PIII 6550 6.4 64 Mill G200-SD/8+8Up W95/W98 HUNG</v>
          </cell>
          <cell r="C274" t="str">
            <v>DTPC_UNITS</v>
          </cell>
          <cell r="D274">
            <v>830</v>
          </cell>
          <cell r="E274">
            <v>1833</v>
          </cell>
          <cell r="F274">
            <v>855</v>
          </cell>
          <cell r="G274">
            <v>636.82000000000005</v>
          </cell>
        </row>
        <row r="275">
          <cell r="A275" t="str">
            <v>165591-213</v>
          </cell>
          <cell r="B275" t="str">
            <v>Deskpro EP PIII 6550 10G 64MB Mill G200-SD/8+8Up CDS32x W95/W98 HUNG</v>
          </cell>
          <cell r="C275" t="str">
            <v>DTPC_UNITS</v>
          </cell>
          <cell r="D275">
            <v>990</v>
          </cell>
          <cell r="E275">
            <v>2086</v>
          </cell>
          <cell r="F275">
            <v>1020</v>
          </cell>
          <cell r="G275">
            <v>692.15</v>
          </cell>
        </row>
        <row r="276">
          <cell r="A276" t="str">
            <v>165591-214</v>
          </cell>
          <cell r="B276" t="str">
            <v>Deskpro EP PIII 6550 10G 128MB Mill G200-SD/8+8Up CDS32x W95/W98 HUNG</v>
          </cell>
          <cell r="C276" t="str">
            <v>DTPC_UNITS</v>
          </cell>
          <cell r="D276">
            <v>985</v>
          </cell>
          <cell r="E276">
            <v>2174</v>
          </cell>
          <cell r="F276">
            <v>1015</v>
          </cell>
          <cell r="G276">
            <v>755.15</v>
          </cell>
        </row>
        <row r="277">
          <cell r="A277" t="str">
            <v>165591-232</v>
          </cell>
          <cell r="B277" t="str">
            <v>Deskpro EP PIII 6550 6.4 64 Mill G200-SD/8+8Up W95/W98 SLOV</v>
          </cell>
          <cell r="C277" t="str">
            <v>DTPC_UNITS</v>
          </cell>
          <cell r="D277">
            <v>830</v>
          </cell>
          <cell r="E277">
            <v>1833</v>
          </cell>
          <cell r="F277">
            <v>855</v>
          </cell>
          <cell r="G277">
            <v>636.82000000000005</v>
          </cell>
        </row>
        <row r="278">
          <cell r="A278" t="str">
            <v>165591-233</v>
          </cell>
          <cell r="B278" t="str">
            <v>Deskpro EP PIII 6550 10G 64MB Mill G200-SD/8+8Up CDS32x W95/W98 SLOV</v>
          </cell>
          <cell r="C278" t="str">
            <v>DTPC_UNITS</v>
          </cell>
          <cell r="D278">
            <v>990</v>
          </cell>
          <cell r="E278">
            <v>2086</v>
          </cell>
          <cell r="F278">
            <v>1020</v>
          </cell>
          <cell r="G278">
            <v>692.15</v>
          </cell>
        </row>
        <row r="279">
          <cell r="A279" t="str">
            <v>165591-234</v>
          </cell>
          <cell r="B279" t="str">
            <v>Deskpro EP PIII 6550 10G 128MB Mill G200-SD/8+8Up CDS32x W95/W98 SLOV</v>
          </cell>
          <cell r="C279" t="str">
            <v>DTPC_UNITS</v>
          </cell>
          <cell r="D279">
            <v>985</v>
          </cell>
          <cell r="E279">
            <v>2174</v>
          </cell>
          <cell r="F279">
            <v>1015</v>
          </cell>
          <cell r="G279">
            <v>755.15</v>
          </cell>
        </row>
        <row r="280">
          <cell r="A280" t="str">
            <v>165591-242</v>
          </cell>
          <cell r="B280" t="str">
            <v>Deskpro EP PIII 6550 6.4 64 Mill G200-SD/8+8Up W95/W98 POL</v>
          </cell>
          <cell r="C280" t="str">
            <v>DTPC_UNITS</v>
          </cell>
          <cell r="D280">
            <v>830</v>
          </cell>
          <cell r="E280">
            <v>1833</v>
          </cell>
          <cell r="F280">
            <v>855</v>
          </cell>
          <cell r="G280">
            <v>636.82000000000005</v>
          </cell>
        </row>
        <row r="281">
          <cell r="A281" t="str">
            <v>165591-243</v>
          </cell>
          <cell r="B281" t="str">
            <v>Deskpro EP PIII 6550 10G 64MB Mill G200-SD/8+8Up CDS32x W95/W98 POL</v>
          </cell>
          <cell r="C281" t="str">
            <v>DTPC_UNITS</v>
          </cell>
          <cell r="D281">
            <v>990</v>
          </cell>
          <cell r="E281">
            <v>2086</v>
          </cell>
          <cell r="F281">
            <v>1020</v>
          </cell>
          <cell r="G281">
            <v>692.15</v>
          </cell>
        </row>
        <row r="282">
          <cell r="A282" t="str">
            <v>165591-244</v>
          </cell>
          <cell r="B282" t="str">
            <v>Deskpro EP PIII 6550 10G 128MB Mill G200-SD/8+8Up CDS32x W95/W98 POL</v>
          </cell>
          <cell r="C282" t="str">
            <v>DTPC_UNITS</v>
          </cell>
          <cell r="D282">
            <v>985</v>
          </cell>
          <cell r="E282">
            <v>2174</v>
          </cell>
          <cell r="F282">
            <v>1015</v>
          </cell>
          <cell r="G282">
            <v>755.15</v>
          </cell>
        </row>
        <row r="283">
          <cell r="A283" t="str">
            <v>165591-252</v>
          </cell>
          <cell r="B283" t="str">
            <v>Deskpro EP PIII 6550 6.4 64 Mill G200-SD/8+8Up W95/W98 RUSS</v>
          </cell>
          <cell r="C283" t="str">
            <v>DTPC_UNITS</v>
          </cell>
          <cell r="D283">
            <v>830</v>
          </cell>
          <cell r="E283">
            <v>1833</v>
          </cell>
          <cell r="F283">
            <v>855</v>
          </cell>
          <cell r="G283">
            <v>636.82000000000005</v>
          </cell>
        </row>
        <row r="284">
          <cell r="A284" t="str">
            <v>165591-253</v>
          </cell>
          <cell r="B284" t="str">
            <v>Deskpro EP PIII 6550 10G 64MB Mill G200-SD/8+8Up CDS32x W95/W98 RUSS</v>
          </cell>
          <cell r="C284" t="str">
            <v>DTPC_UNITS</v>
          </cell>
          <cell r="D284">
            <v>990</v>
          </cell>
          <cell r="E284">
            <v>2086</v>
          </cell>
          <cell r="F284">
            <v>1020</v>
          </cell>
          <cell r="G284">
            <v>692.15</v>
          </cell>
        </row>
        <row r="285">
          <cell r="A285" t="str">
            <v>165591-254</v>
          </cell>
          <cell r="B285" t="str">
            <v>Deskpro EP PIII 6550 10G 128MB Mill G200-SD/8+8Up CDS32x W95/W98 RUSS</v>
          </cell>
          <cell r="C285" t="str">
            <v>DTPC_UNITS</v>
          </cell>
          <cell r="D285">
            <v>985</v>
          </cell>
          <cell r="E285">
            <v>2174</v>
          </cell>
          <cell r="F285">
            <v>1015</v>
          </cell>
          <cell r="G285">
            <v>755.15</v>
          </cell>
        </row>
        <row r="286">
          <cell r="A286" t="str">
            <v>165591-A82</v>
          </cell>
          <cell r="B286" t="str">
            <v>Deskpro EP PIII 6550 6.4 64 Mill G200-SD/8+8Up W95/W98 EEUROA8</v>
          </cell>
          <cell r="C286" t="str">
            <v>DTPC_UNITS</v>
          </cell>
          <cell r="D286">
            <v>830</v>
          </cell>
          <cell r="E286">
            <v>1833</v>
          </cell>
          <cell r="F286">
            <v>855</v>
          </cell>
          <cell r="G286">
            <v>617.29999999999995</v>
          </cell>
        </row>
        <row r="287">
          <cell r="A287" t="str">
            <v>165591-A83</v>
          </cell>
          <cell r="B287" t="str">
            <v>Deskpro EP PIII 6550 10G 64MB Mill G200-SD/8+8Up CDS32x W95/W98 EEUROA8</v>
          </cell>
          <cell r="C287" t="str">
            <v>DTPC_UNITS</v>
          </cell>
          <cell r="D287">
            <v>990</v>
          </cell>
          <cell r="E287">
            <v>2086</v>
          </cell>
          <cell r="F287">
            <v>1020</v>
          </cell>
          <cell r="G287">
            <v>672.63</v>
          </cell>
        </row>
        <row r="288">
          <cell r="A288" t="str">
            <v>165591-A84</v>
          </cell>
          <cell r="B288" t="str">
            <v>Deskpro EP PIII 6550 10G 128MB Mill G200-SD/8+8Up CDS32x W95/W98 EEUROA8</v>
          </cell>
          <cell r="C288" t="str">
            <v>DTPC_UNITS</v>
          </cell>
          <cell r="D288">
            <v>985</v>
          </cell>
          <cell r="E288">
            <v>2174</v>
          </cell>
          <cell r="F288">
            <v>1015</v>
          </cell>
          <cell r="G288">
            <v>735.63</v>
          </cell>
        </row>
        <row r="289">
          <cell r="A289" t="str">
            <v>165591-BA2</v>
          </cell>
          <cell r="B289" t="str">
            <v>Deskpro EP PIII 6550 6.4 64 Mill G200-SD/8+8Up W95/W98 SL</v>
          </cell>
          <cell r="C289" t="str">
            <v>DTPC_UNITS</v>
          </cell>
          <cell r="D289">
            <v>830</v>
          </cell>
          <cell r="E289">
            <v>1833</v>
          </cell>
          <cell r="F289">
            <v>855</v>
          </cell>
          <cell r="G289">
            <v>617.29999999999995</v>
          </cell>
        </row>
        <row r="290">
          <cell r="A290" t="str">
            <v>165591-BA3</v>
          </cell>
          <cell r="B290" t="str">
            <v>Deskpro EP PIII 6550 10G 64MB Mill G200-SD/8+8Up CDS32x W95/W98 SL</v>
          </cell>
          <cell r="C290" t="str">
            <v>DTPC_UNITS</v>
          </cell>
          <cell r="D290">
            <v>990</v>
          </cell>
          <cell r="E290">
            <v>2086</v>
          </cell>
          <cell r="F290">
            <v>1020</v>
          </cell>
          <cell r="G290">
            <v>672.63</v>
          </cell>
        </row>
        <row r="291">
          <cell r="A291" t="str">
            <v>165591-BA4</v>
          </cell>
          <cell r="B291" t="str">
            <v>Deskpro EP PIII 6550 10G 128MB Mill G200-SD/8+8Up CDS32x W95/W98 SL</v>
          </cell>
          <cell r="C291" t="str">
            <v>DTPC_UNITS</v>
          </cell>
          <cell r="D291">
            <v>985</v>
          </cell>
          <cell r="E291">
            <v>2174</v>
          </cell>
          <cell r="F291">
            <v>1015</v>
          </cell>
          <cell r="G291">
            <v>735.63</v>
          </cell>
        </row>
        <row r="292">
          <cell r="A292" t="str">
            <v>165591-BB2</v>
          </cell>
          <cell r="B292" t="str">
            <v>Deskpro EP PIII 6550 6.4 64 Mill G200-SD/8+8Up W95/W98 HE</v>
          </cell>
          <cell r="C292" t="str">
            <v>DTPC_UNITS</v>
          </cell>
          <cell r="D292">
            <v>830</v>
          </cell>
          <cell r="E292">
            <v>1833</v>
          </cell>
          <cell r="F292">
            <v>855</v>
          </cell>
          <cell r="G292">
            <v>617.29999999999995</v>
          </cell>
        </row>
        <row r="293">
          <cell r="A293" t="str">
            <v>165591-BB4</v>
          </cell>
          <cell r="B293" t="str">
            <v>Deskpro EP PIII 6550 10G 128MB Mill G200-SD/8+8Up CDS32x W95/W98 HE</v>
          </cell>
          <cell r="C293" t="str">
            <v>DTPC_UNITS</v>
          </cell>
          <cell r="D293">
            <v>985</v>
          </cell>
          <cell r="E293">
            <v>2174</v>
          </cell>
          <cell r="F293">
            <v>1015</v>
          </cell>
          <cell r="G293">
            <v>735.63</v>
          </cell>
        </row>
        <row r="294">
          <cell r="A294" t="str">
            <v>171452-214</v>
          </cell>
          <cell r="B294" t="str">
            <v>EPa/C466/6b/9/64 HUNG</v>
          </cell>
          <cell r="C294" t="str">
            <v>DTPC_UNITS</v>
          </cell>
          <cell r="D294">
            <v>600</v>
          </cell>
          <cell r="E294">
            <v>1296</v>
          </cell>
          <cell r="F294">
            <v>618</v>
          </cell>
          <cell r="G294">
            <v>484.36</v>
          </cell>
        </row>
        <row r="295">
          <cell r="A295" t="str">
            <v>171452-224</v>
          </cell>
          <cell r="B295" t="str">
            <v>EPa/C466/6b/9/64 CZECH</v>
          </cell>
          <cell r="C295" t="str">
            <v>DTPC_UNITS</v>
          </cell>
          <cell r="D295">
            <v>600</v>
          </cell>
          <cell r="E295">
            <v>1296</v>
          </cell>
          <cell r="F295">
            <v>618</v>
          </cell>
          <cell r="G295">
            <v>484</v>
          </cell>
        </row>
        <row r="296">
          <cell r="A296" t="str">
            <v>171452-244</v>
          </cell>
          <cell r="B296" t="str">
            <v>EPa/C466/6b/9/64 POL</v>
          </cell>
          <cell r="C296" t="str">
            <v>DTPC_UNITS</v>
          </cell>
          <cell r="D296">
            <v>600</v>
          </cell>
          <cell r="E296">
            <v>1296</v>
          </cell>
          <cell r="F296">
            <v>618</v>
          </cell>
          <cell r="G296">
            <v>484.36</v>
          </cell>
        </row>
        <row r="297">
          <cell r="A297" t="str">
            <v>171452-A44</v>
          </cell>
          <cell r="B297" t="str">
            <v>EPa/C466/6b/9/64 EUROA4</v>
          </cell>
          <cell r="C297" t="str">
            <v>DTPC_UNITS</v>
          </cell>
          <cell r="D297">
            <v>600</v>
          </cell>
          <cell r="E297">
            <v>1296</v>
          </cell>
          <cell r="F297">
            <v>618</v>
          </cell>
          <cell r="G297">
            <v>472</v>
          </cell>
        </row>
        <row r="298">
          <cell r="A298" t="str">
            <v>171452-A84</v>
          </cell>
          <cell r="B298" t="str">
            <v>EPa/C466/6b/9/64 EEUROA8</v>
          </cell>
          <cell r="C298" t="str">
            <v>DTPC_UNITS</v>
          </cell>
          <cell r="D298">
            <v>600</v>
          </cell>
          <cell r="E298">
            <v>1296</v>
          </cell>
          <cell r="F298">
            <v>618</v>
          </cell>
          <cell r="G298">
            <v>472.04</v>
          </cell>
        </row>
        <row r="299">
          <cell r="A299" t="str">
            <v>171452-BA2</v>
          </cell>
          <cell r="B299" t="str">
            <v>EPa/C466/6b/9/32</v>
          </cell>
          <cell r="C299" t="str">
            <v>DTPC_UNITS</v>
          </cell>
          <cell r="D299">
            <v>685</v>
          </cell>
          <cell r="E299">
            <v>1381</v>
          </cell>
          <cell r="F299">
            <v>706</v>
          </cell>
          <cell r="G299">
            <v>452.75</v>
          </cell>
        </row>
        <row r="300">
          <cell r="A300" t="str">
            <v>171452-BA4</v>
          </cell>
          <cell r="B300" t="str">
            <v>EPa/C466/6b/9/64 SL</v>
          </cell>
          <cell r="C300" t="str">
            <v>DTPC_UNITS</v>
          </cell>
          <cell r="D300">
            <v>600</v>
          </cell>
          <cell r="E300">
            <v>1296</v>
          </cell>
          <cell r="F300">
            <v>618</v>
          </cell>
          <cell r="G300">
            <v>472.04</v>
          </cell>
        </row>
        <row r="301">
          <cell r="A301" t="str">
            <v>171452-BB4</v>
          </cell>
          <cell r="B301" t="str">
            <v>EPa/C466/6b/9/64 HE</v>
          </cell>
          <cell r="C301" t="str">
            <v>DTPC_UNITS</v>
          </cell>
          <cell r="D301">
            <v>600</v>
          </cell>
          <cell r="E301">
            <v>1296</v>
          </cell>
          <cell r="F301">
            <v>618</v>
          </cell>
          <cell r="G301">
            <v>472.04</v>
          </cell>
        </row>
        <row r="302">
          <cell r="A302" t="str">
            <v>171453-154</v>
          </cell>
          <cell r="B302" t="str">
            <v>Deskpro EP Series C500/810e/10b/9/64 GRK</v>
          </cell>
          <cell r="C302" t="str">
            <v>DTPC_UNITS</v>
          </cell>
          <cell r="D302">
            <v>628</v>
          </cell>
          <cell r="E302">
            <v>1441</v>
          </cell>
          <cell r="F302">
            <v>647</v>
          </cell>
          <cell r="G302">
            <v>617</v>
          </cell>
        </row>
        <row r="303">
          <cell r="A303" t="str">
            <v>171453-155</v>
          </cell>
          <cell r="B303" t="str">
            <v>Deskpro EP Series C500/810e/10b/4/64 Arlo GRK</v>
          </cell>
          <cell r="C303" t="str">
            <v>DTPC_UNITS</v>
          </cell>
          <cell r="D303">
            <v>679</v>
          </cell>
          <cell r="E303">
            <v>1557</v>
          </cell>
          <cell r="F303">
            <v>658</v>
          </cell>
          <cell r="G303">
            <v>642.67999999999995</v>
          </cell>
        </row>
        <row r="304">
          <cell r="A304" t="str">
            <v>171453-214</v>
          </cell>
          <cell r="B304" t="str">
            <v>Deskpro EP Series C500/810e/10b/9/64 Arlo HUNG</v>
          </cell>
          <cell r="C304" t="str">
            <v>DTPC_UNITS</v>
          </cell>
          <cell r="D304">
            <v>628</v>
          </cell>
          <cell r="E304">
            <v>1441</v>
          </cell>
          <cell r="F304">
            <v>606</v>
          </cell>
          <cell r="G304">
            <v>597.73</v>
          </cell>
        </row>
        <row r="305">
          <cell r="A305" t="str">
            <v>171453-215</v>
          </cell>
          <cell r="B305" t="str">
            <v>Deskpro EP Series C500/810e/10b/4/64 Arlo HUNG</v>
          </cell>
          <cell r="C305" t="str">
            <v>DTPC_UNITS</v>
          </cell>
          <cell r="D305">
            <v>679</v>
          </cell>
          <cell r="E305">
            <v>1557</v>
          </cell>
          <cell r="F305">
            <v>658</v>
          </cell>
          <cell r="G305">
            <v>642.67999999999995</v>
          </cell>
        </row>
        <row r="306">
          <cell r="A306" t="str">
            <v>171453-234</v>
          </cell>
          <cell r="B306" t="str">
            <v>Deskpro EP Series C500/810e/10b/9/64 Arlo SLOV</v>
          </cell>
          <cell r="C306" t="str">
            <v>DTPC_UNITS</v>
          </cell>
          <cell r="D306">
            <v>628</v>
          </cell>
          <cell r="E306">
            <v>1441</v>
          </cell>
          <cell r="F306">
            <v>606</v>
          </cell>
          <cell r="G306">
            <v>597.73</v>
          </cell>
        </row>
        <row r="307">
          <cell r="A307" t="str">
            <v>171453-235</v>
          </cell>
          <cell r="B307" t="str">
            <v>Deskpro EP Series C500/810e/10b/4/64 Arlo SLOV</v>
          </cell>
          <cell r="C307" t="str">
            <v>DTPC_UNITS</v>
          </cell>
          <cell r="D307">
            <v>679</v>
          </cell>
          <cell r="E307">
            <v>1557</v>
          </cell>
          <cell r="F307">
            <v>658</v>
          </cell>
          <cell r="G307">
            <v>642.67999999999995</v>
          </cell>
        </row>
        <row r="308">
          <cell r="A308" t="str">
            <v>171453-244</v>
          </cell>
          <cell r="B308" t="str">
            <v>Deskpro EP Series C500/810e/10b/9/64 Arlo POL</v>
          </cell>
          <cell r="C308" t="str">
            <v>DTPC_UNITS</v>
          </cell>
          <cell r="D308">
            <v>628</v>
          </cell>
          <cell r="E308">
            <v>1441</v>
          </cell>
          <cell r="F308">
            <v>606</v>
          </cell>
          <cell r="G308">
            <v>597.73</v>
          </cell>
        </row>
        <row r="309">
          <cell r="A309" t="str">
            <v>171453-245</v>
          </cell>
          <cell r="B309" t="str">
            <v>Deskpro EP Series C500/810e/10b/4/64 Arlo POL</v>
          </cell>
          <cell r="C309" t="str">
            <v>DTPC_UNITS</v>
          </cell>
          <cell r="D309">
            <v>679</v>
          </cell>
          <cell r="E309">
            <v>1557</v>
          </cell>
          <cell r="F309">
            <v>658</v>
          </cell>
          <cell r="G309">
            <v>642.67999999999995</v>
          </cell>
        </row>
        <row r="310">
          <cell r="A310" t="str">
            <v>171453-254</v>
          </cell>
          <cell r="B310" t="str">
            <v>Deskpro EP Series C500/810e/10b/9/64 Arlo RUSS</v>
          </cell>
          <cell r="C310" t="str">
            <v>DTPC_UNITS</v>
          </cell>
          <cell r="D310">
            <v>628</v>
          </cell>
          <cell r="E310">
            <v>1441</v>
          </cell>
          <cell r="F310">
            <v>606</v>
          </cell>
          <cell r="G310">
            <v>597.73</v>
          </cell>
        </row>
        <row r="311">
          <cell r="A311" t="str">
            <v>171453-255</v>
          </cell>
          <cell r="B311" t="str">
            <v>Deskpro EP Series C500/810e/10b/4/64 Arlo RUSS</v>
          </cell>
          <cell r="C311" t="str">
            <v>DTPC_UNITS</v>
          </cell>
          <cell r="D311">
            <v>679</v>
          </cell>
          <cell r="E311">
            <v>1557</v>
          </cell>
          <cell r="F311">
            <v>658</v>
          </cell>
          <cell r="G311">
            <v>642.67999999999995</v>
          </cell>
        </row>
        <row r="312">
          <cell r="A312" t="str">
            <v>171453-A84</v>
          </cell>
          <cell r="B312" t="str">
            <v>Deskpro EP Series C500/810e/10b/9/64 Arlo EEUROA8</v>
          </cell>
          <cell r="C312" t="str">
            <v>DTPC_UNITS</v>
          </cell>
          <cell r="D312">
            <v>628</v>
          </cell>
          <cell r="E312">
            <v>1441</v>
          </cell>
          <cell r="F312">
            <v>606</v>
          </cell>
          <cell r="G312">
            <v>597.73</v>
          </cell>
        </row>
        <row r="313">
          <cell r="A313" t="str">
            <v>171453-A85</v>
          </cell>
          <cell r="B313" t="str">
            <v>Deskpro EP Series C500/810e/10b/4/64 Arlo EEUROA8</v>
          </cell>
          <cell r="C313" t="str">
            <v>DTPC_UNITS</v>
          </cell>
          <cell r="D313">
            <v>679</v>
          </cell>
          <cell r="E313">
            <v>1557</v>
          </cell>
          <cell r="F313">
            <v>658</v>
          </cell>
          <cell r="G313">
            <v>642.67999999999995</v>
          </cell>
        </row>
        <row r="314">
          <cell r="A314" t="str">
            <v>171453-AH4</v>
          </cell>
          <cell r="B314" t="str">
            <v>Deskpro EP Series C500/810e/10b/9/64 Arlo SWI/EI</v>
          </cell>
          <cell r="C314" t="str">
            <v>DTPC_UNITS</v>
          </cell>
          <cell r="D314">
            <v>628</v>
          </cell>
          <cell r="E314">
            <v>1441</v>
          </cell>
          <cell r="F314">
            <v>606</v>
          </cell>
          <cell r="G314" t="str">
            <v>N/A</v>
          </cell>
        </row>
        <row r="315">
          <cell r="A315" t="str">
            <v>171453-AH5</v>
          </cell>
          <cell r="B315" t="str">
            <v>Deskpro EP Series C500/810e/10b/4/64 Arlo SWI/EI</v>
          </cell>
          <cell r="C315" t="str">
            <v>DTPC_UNITS</v>
          </cell>
          <cell r="D315">
            <v>679</v>
          </cell>
          <cell r="E315">
            <v>1557</v>
          </cell>
          <cell r="F315">
            <v>658</v>
          </cell>
          <cell r="G315" t="str">
            <v>N/A</v>
          </cell>
        </row>
        <row r="316">
          <cell r="A316" t="str">
            <v>171453-BB4</v>
          </cell>
          <cell r="B316" t="str">
            <v>Deskpro EP Series C500/810e/10b/9/64 Arlo HE</v>
          </cell>
          <cell r="C316" t="str">
            <v>DTPC_UNITS</v>
          </cell>
          <cell r="D316">
            <v>628</v>
          </cell>
          <cell r="E316">
            <v>1441</v>
          </cell>
          <cell r="F316">
            <v>606</v>
          </cell>
          <cell r="G316">
            <v>597.73</v>
          </cell>
        </row>
        <row r="317">
          <cell r="A317" t="str">
            <v>171453-BB5</v>
          </cell>
          <cell r="B317" t="str">
            <v>Deskpro EP Series C500/810e/10b/4/64 Arlo HE</v>
          </cell>
          <cell r="C317" t="str">
            <v>DTPC_UNITS</v>
          </cell>
          <cell r="D317">
            <v>679</v>
          </cell>
          <cell r="E317">
            <v>1557</v>
          </cell>
          <cell r="F317">
            <v>658</v>
          </cell>
          <cell r="G317">
            <v>642.67999999999995</v>
          </cell>
        </row>
        <row r="318">
          <cell r="A318" t="str">
            <v>174380-AH2</v>
          </cell>
          <cell r="B318" t="str">
            <v>ENS/P600/10/2/128c SWI/EI</v>
          </cell>
          <cell r="C318" t="str">
            <v>DTPC_UNITS</v>
          </cell>
          <cell r="D318">
            <v>1134</v>
          </cell>
          <cell r="E318">
            <v>2504</v>
          </cell>
          <cell r="F318">
            <v>1168</v>
          </cell>
          <cell r="G318">
            <v>826.52</v>
          </cell>
        </row>
        <row r="319">
          <cell r="A319" t="str">
            <v>174381-AH2</v>
          </cell>
          <cell r="B319" t="str">
            <v>END/P600/10/2/128c SWI/EI</v>
          </cell>
          <cell r="C319" t="str">
            <v>DTPC_UNITS</v>
          </cell>
          <cell r="D319">
            <v>1165</v>
          </cell>
          <cell r="E319">
            <v>2572</v>
          </cell>
          <cell r="F319">
            <v>1200</v>
          </cell>
          <cell r="G319">
            <v>848.98</v>
          </cell>
        </row>
        <row r="320">
          <cell r="A320" t="str">
            <v>199385-152</v>
          </cell>
          <cell r="B320" t="str">
            <v>EPa/P667E/10b/9/64c GRK</v>
          </cell>
          <cell r="C320" t="str">
            <v>DTPC_UNITS</v>
          </cell>
          <cell r="D320">
            <v>888</v>
          </cell>
          <cell r="E320">
            <v>1960</v>
          </cell>
          <cell r="F320">
            <v>914</v>
          </cell>
          <cell r="G320">
            <v>647.41</v>
          </cell>
        </row>
        <row r="321">
          <cell r="A321" t="str">
            <v>199385-153</v>
          </cell>
          <cell r="B321" t="str">
            <v>EPa/P667E/10b/4/64c GRK</v>
          </cell>
          <cell r="C321" t="str">
            <v>DTPC_UNITS</v>
          </cell>
          <cell r="D321">
            <v>950</v>
          </cell>
          <cell r="E321">
            <v>2098</v>
          </cell>
          <cell r="F321">
            <v>979</v>
          </cell>
          <cell r="G321">
            <v>693.15</v>
          </cell>
        </row>
        <row r="322">
          <cell r="A322" t="str">
            <v>199385-154</v>
          </cell>
          <cell r="B322" t="str">
            <v>EPa/P667E/10b/9/64 GRK</v>
          </cell>
          <cell r="C322" t="str">
            <v>DTPC_UNITS</v>
          </cell>
          <cell r="D322">
            <v>846</v>
          </cell>
          <cell r="E322">
            <v>1868</v>
          </cell>
          <cell r="F322">
            <v>872</v>
          </cell>
          <cell r="G322">
            <v>617.13</v>
          </cell>
        </row>
        <row r="323">
          <cell r="A323" t="str">
            <v>199385-155</v>
          </cell>
          <cell r="B323" t="str">
            <v>EPa/P667E/10b/4/64 GRK</v>
          </cell>
          <cell r="C323" t="str">
            <v>DTPC_UNITS</v>
          </cell>
          <cell r="D323">
            <v>909</v>
          </cell>
          <cell r="E323">
            <v>2007</v>
          </cell>
          <cell r="F323">
            <v>936</v>
          </cell>
          <cell r="G323">
            <v>662.87</v>
          </cell>
        </row>
        <row r="324">
          <cell r="A324" t="str">
            <v>199385-212</v>
          </cell>
          <cell r="B324" t="str">
            <v>EPa/P667E/10b/9/64c HUNG</v>
          </cell>
          <cell r="C324" t="str">
            <v>DTPC_UNITS</v>
          </cell>
          <cell r="D324">
            <v>888</v>
          </cell>
          <cell r="E324">
            <v>1960</v>
          </cell>
          <cell r="F324">
            <v>914</v>
          </cell>
          <cell r="G324">
            <v>647.41</v>
          </cell>
        </row>
        <row r="325">
          <cell r="A325" t="str">
            <v>199385-213</v>
          </cell>
          <cell r="B325" t="str">
            <v>EPa/P667E/10b/4/64c HUNG</v>
          </cell>
          <cell r="C325" t="str">
            <v>DTPC_UNITS</v>
          </cell>
          <cell r="D325">
            <v>950</v>
          </cell>
          <cell r="E325">
            <v>2098</v>
          </cell>
          <cell r="F325">
            <v>979</v>
          </cell>
          <cell r="G325">
            <v>693.15</v>
          </cell>
        </row>
        <row r="326">
          <cell r="A326" t="str">
            <v>199385-214</v>
          </cell>
          <cell r="B326" t="str">
            <v>EPa/P667E/10b/9/64 HUNG</v>
          </cell>
          <cell r="C326" t="str">
            <v>DTPC_UNITS</v>
          </cell>
          <cell r="D326">
            <v>846</v>
          </cell>
          <cell r="E326">
            <v>1868</v>
          </cell>
          <cell r="F326">
            <v>872</v>
          </cell>
          <cell r="G326">
            <v>617.13</v>
          </cell>
        </row>
        <row r="327">
          <cell r="A327" t="str">
            <v>199385-215</v>
          </cell>
          <cell r="B327" t="str">
            <v>EPa/P667E/10b/4/64 HUNG</v>
          </cell>
          <cell r="C327" t="str">
            <v>DTPC_UNITS</v>
          </cell>
          <cell r="D327">
            <v>909</v>
          </cell>
          <cell r="E327">
            <v>2007</v>
          </cell>
          <cell r="F327">
            <v>936</v>
          </cell>
          <cell r="G327">
            <v>662.87</v>
          </cell>
        </row>
        <row r="328">
          <cell r="A328" t="str">
            <v>199385-232</v>
          </cell>
          <cell r="B328" t="str">
            <v>EPa/P667E/10b/9/64c SLOV</v>
          </cell>
          <cell r="C328" t="str">
            <v>DTPC_UNITS</v>
          </cell>
          <cell r="D328">
            <v>888</v>
          </cell>
          <cell r="E328">
            <v>1960</v>
          </cell>
          <cell r="F328">
            <v>914</v>
          </cell>
          <cell r="G328">
            <v>647.41</v>
          </cell>
        </row>
        <row r="329">
          <cell r="A329" t="str">
            <v>199385-233</v>
          </cell>
          <cell r="B329" t="str">
            <v>EPa/P667E/10b/4/64c SLOV</v>
          </cell>
          <cell r="C329" t="str">
            <v>DTPC_UNITS</v>
          </cell>
          <cell r="D329">
            <v>950</v>
          </cell>
          <cell r="E329">
            <v>2098</v>
          </cell>
          <cell r="F329">
            <v>979</v>
          </cell>
          <cell r="G329">
            <v>693.15</v>
          </cell>
        </row>
        <row r="330">
          <cell r="A330" t="str">
            <v>199385-234</v>
          </cell>
          <cell r="B330" t="str">
            <v>EPa/P667E/10b/9/64 SLOV</v>
          </cell>
          <cell r="C330" t="str">
            <v>DTPC_UNITS</v>
          </cell>
          <cell r="D330">
            <v>846</v>
          </cell>
          <cell r="E330">
            <v>1868</v>
          </cell>
          <cell r="F330">
            <v>872</v>
          </cell>
          <cell r="G330">
            <v>617.13</v>
          </cell>
        </row>
        <row r="331">
          <cell r="A331" t="str">
            <v>199385-235</v>
          </cell>
          <cell r="B331" t="str">
            <v>EPa/P667E/10b/4/64 SLOV</v>
          </cell>
          <cell r="C331" t="str">
            <v>DTPC_UNITS</v>
          </cell>
          <cell r="D331">
            <v>909</v>
          </cell>
          <cell r="E331">
            <v>2007</v>
          </cell>
          <cell r="F331">
            <v>936</v>
          </cell>
          <cell r="G331">
            <v>662.87</v>
          </cell>
        </row>
        <row r="332">
          <cell r="A332" t="str">
            <v>199385-242</v>
          </cell>
          <cell r="B332" t="str">
            <v>EPa/P667E/10b/9/64c POL</v>
          </cell>
          <cell r="C332" t="str">
            <v>DTPC_UNITS</v>
          </cell>
          <cell r="D332">
            <v>888</v>
          </cell>
          <cell r="E332">
            <v>1960</v>
          </cell>
          <cell r="F332">
            <v>914</v>
          </cell>
          <cell r="G332">
            <v>647.41</v>
          </cell>
        </row>
        <row r="333">
          <cell r="A333" t="str">
            <v>199385-243</v>
          </cell>
          <cell r="B333" t="str">
            <v>EPa/P667E/10b/4/64c POL</v>
          </cell>
          <cell r="C333" t="str">
            <v>DTPC_UNITS</v>
          </cell>
          <cell r="D333">
            <v>950</v>
          </cell>
          <cell r="E333">
            <v>2098</v>
          </cell>
          <cell r="F333">
            <v>979</v>
          </cell>
          <cell r="G333">
            <v>693.15</v>
          </cell>
        </row>
        <row r="334">
          <cell r="A334" t="str">
            <v>199385-244</v>
          </cell>
          <cell r="B334" t="str">
            <v>EPa/P667E/10b/9/64 POL</v>
          </cell>
          <cell r="C334" t="str">
            <v>DTPC_UNITS</v>
          </cell>
          <cell r="D334">
            <v>846</v>
          </cell>
          <cell r="E334">
            <v>1868</v>
          </cell>
          <cell r="F334">
            <v>872</v>
          </cell>
          <cell r="G334">
            <v>617.13</v>
          </cell>
        </row>
        <row r="335">
          <cell r="A335" t="str">
            <v>199385-245</v>
          </cell>
          <cell r="B335" t="str">
            <v>EPa/P667E/10b/4/64 POL</v>
          </cell>
          <cell r="C335" t="str">
            <v>DTPC_UNITS</v>
          </cell>
          <cell r="D335">
            <v>909</v>
          </cell>
          <cell r="E335">
            <v>2007</v>
          </cell>
          <cell r="F335">
            <v>936</v>
          </cell>
          <cell r="G335">
            <v>662.87</v>
          </cell>
        </row>
        <row r="336">
          <cell r="A336" t="str">
            <v>199385-253</v>
          </cell>
          <cell r="B336" t="str">
            <v>EPa/P667E/10b/4/64c RUSS</v>
          </cell>
          <cell r="C336" t="str">
            <v>DTPC_UNITS</v>
          </cell>
          <cell r="D336">
            <v>950</v>
          </cell>
          <cell r="E336">
            <v>2098</v>
          </cell>
          <cell r="F336">
            <v>979</v>
          </cell>
          <cell r="G336">
            <v>693.15</v>
          </cell>
        </row>
        <row r="337">
          <cell r="A337" t="str">
            <v>199385-254</v>
          </cell>
          <cell r="B337" t="str">
            <v>EPa/P667E/10b/9/64 RUSS</v>
          </cell>
          <cell r="C337" t="str">
            <v>DTPC_UNITS</v>
          </cell>
          <cell r="D337">
            <v>846</v>
          </cell>
          <cell r="E337">
            <v>1868</v>
          </cell>
          <cell r="F337">
            <v>872</v>
          </cell>
          <cell r="G337">
            <v>617.13</v>
          </cell>
        </row>
        <row r="338">
          <cell r="A338" t="str">
            <v>199385-255</v>
          </cell>
          <cell r="B338" t="str">
            <v>EPa/P667E/10b/4/64 RUSS</v>
          </cell>
          <cell r="C338" t="str">
            <v>DTPC_UNITS</v>
          </cell>
          <cell r="D338">
            <v>909</v>
          </cell>
          <cell r="E338">
            <v>2007</v>
          </cell>
          <cell r="F338">
            <v>936</v>
          </cell>
          <cell r="G338">
            <v>662.87</v>
          </cell>
        </row>
        <row r="339">
          <cell r="A339" t="str">
            <v>199385-A82</v>
          </cell>
          <cell r="B339" t="str">
            <v>EPa/P667E/10b/9/64c EEUROA8</v>
          </cell>
          <cell r="C339" t="str">
            <v>DTPC_UNITS</v>
          </cell>
          <cell r="D339">
            <v>888</v>
          </cell>
          <cell r="E339">
            <v>1960</v>
          </cell>
          <cell r="F339">
            <v>914</v>
          </cell>
          <cell r="G339">
            <v>634.88</v>
          </cell>
        </row>
        <row r="340">
          <cell r="A340" t="str">
            <v>199385-A83</v>
          </cell>
          <cell r="B340" t="str">
            <v>EPa/P667E/10b/4/64c EEUROA8</v>
          </cell>
          <cell r="C340" t="str">
            <v>DTPC_UNITS</v>
          </cell>
          <cell r="D340">
            <v>950</v>
          </cell>
          <cell r="E340">
            <v>2098</v>
          </cell>
          <cell r="F340">
            <v>979</v>
          </cell>
          <cell r="G340">
            <v>681.88</v>
          </cell>
        </row>
        <row r="341">
          <cell r="A341" t="str">
            <v>199385-A84</v>
          </cell>
          <cell r="B341" t="str">
            <v>EPa/P667E/10b/9/64 EEUROA8</v>
          </cell>
          <cell r="C341" t="str">
            <v>DTPC_UNITS</v>
          </cell>
          <cell r="D341">
            <v>846</v>
          </cell>
          <cell r="E341">
            <v>1868</v>
          </cell>
          <cell r="F341">
            <v>872</v>
          </cell>
          <cell r="G341">
            <v>604.6</v>
          </cell>
        </row>
        <row r="342">
          <cell r="A342" t="str">
            <v>199385-A85</v>
          </cell>
          <cell r="B342" t="str">
            <v>EPa/P667E/10b/4/64 EEUROA8</v>
          </cell>
          <cell r="C342" t="str">
            <v>DTPC_UNITS</v>
          </cell>
          <cell r="D342">
            <v>909</v>
          </cell>
          <cell r="E342">
            <v>2007</v>
          </cell>
          <cell r="F342">
            <v>936</v>
          </cell>
          <cell r="G342">
            <v>651.6</v>
          </cell>
        </row>
        <row r="343">
          <cell r="A343" t="str">
            <v>199385-BA2</v>
          </cell>
          <cell r="B343" t="str">
            <v>EPa/P667E/10b/9/64c SL</v>
          </cell>
          <cell r="C343" t="str">
            <v>DTPC_UNITS</v>
          </cell>
          <cell r="D343">
            <v>888</v>
          </cell>
          <cell r="E343">
            <v>1960</v>
          </cell>
          <cell r="F343">
            <v>914</v>
          </cell>
          <cell r="G343">
            <v>634.88</v>
          </cell>
        </row>
        <row r="344">
          <cell r="A344" t="str">
            <v>199385-BA3</v>
          </cell>
          <cell r="B344" t="str">
            <v>EPa/P667E/10b/4/64c SL</v>
          </cell>
          <cell r="C344" t="str">
            <v>DTPC_UNITS</v>
          </cell>
          <cell r="D344">
            <v>950</v>
          </cell>
          <cell r="E344">
            <v>2098</v>
          </cell>
          <cell r="F344">
            <v>979</v>
          </cell>
          <cell r="G344">
            <v>681.88</v>
          </cell>
        </row>
        <row r="345">
          <cell r="A345" t="str">
            <v>199385-BA4</v>
          </cell>
          <cell r="B345" t="str">
            <v>EPa/P667E/10b/9/64 SL</v>
          </cell>
          <cell r="C345" t="str">
            <v>DTPC_UNITS</v>
          </cell>
          <cell r="D345">
            <v>846</v>
          </cell>
          <cell r="E345">
            <v>1868</v>
          </cell>
          <cell r="F345">
            <v>872</v>
          </cell>
          <cell r="G345">
            <v>604.6</v>
          </cell>
        </row>
        <row r="346">
          <cell r="A346" t="str">
            <v>199385-BA5</v>
          </cell>
          <cell r="B346" t="str">
            <v>EPa/P667E/10b/4/64 SL</v>
          </cell>
          <cell r="C346" t="str">
            <v>DTPC_UNITS</v>
          </cell>
          <cell r="D346">
            <v>909</v>
          </cell>
          <cell r="E346">
            <v>2007</v>
          </cell>
          <cell r="F346">
            <v>936</v>
          </cell>
          <cell r="G346">
            <v>651.6</v>
          </cell>
        </row>
        <row r="347">
          <cell r="A347" t="str">
            <v>199385-BB2</v>
          </cell>
          <cell r="B347" t="str">
            <v>EPa/P667E/10b/9/64c HE</v>
          </cell>
          <cell r="C347" t="str">
            <v>DTPC_UNITS</v>
          </cell>
          <cell r="D347">
            <v>888</v>
          </cell>
          <cell r="E347">
            <v>1960</v>
          </cell>
          <cell r="F347">
            <v>914</v>
          </cell>
          <cell r="G347">
            <v>634.88</v>
          </cell>
        </row>
        <row r="348">
          <cell r="A348" t="str">
            <v>199385-BB3</v>
          </cell>
          <cell r="B348" t="str">
            <v>EPa/P667E/10b/4/64c HE</v>
          </cell>
          <cell r="C348" t="str">
            <v>DTPC_UNITS</v>
          </cell>
          <cell r="D348">
            <v>950</v>
          </cell>
          <cell r="E348">
            <v>2098</v>
          </cell>
          <cell r="F348">
            <v>979</v>
          </cell>
          <cell r="G348">
            <v>681.88</v>
          </cell>
        </row>
        <row r="349">
          <cell r="A349" t="str">
            <v>199385-BB4</v>
          </cell>
          <cell r="B349" t="str">
            <v>EPa/P667E/10b/9/64 HE</v>
          </cell>
          <cell r="C349" t="str">
            <v>DTPC_UNITS</v>
          </cell>
          <cell r="D349">
            <v>846</v>
          </cell>
          <cell r="E349">
            <v>1868</v>
          </cell>
          <cell r="F349">
            <v>872</v>
          </cell>
          <cell r="G349">
            <v>604.6</v>
          </cell>
        </row>
        <row r="350">
          <cell r="A350" t="str">
            <v>199385-BB5</v>
          </cell>
          <cell r="B350" t="str">
            <v>EPa/P667E/10b/4/64 HE</v>
          </cell>
          <cell r="C350" t="str">
            <v>DTPC_UNITS</v>
          </cell>
          <cell r="D350">
            <v>909</v>
          </cell>
          <cell r="E350">
            <v>2007</v>
          </cell>
          <cell r="F350">
            <v>936</v>
          </cell>
          <cell r="G350">
            <v>651.6</v>
          </cell>
        </row>
        <row r="351">
          <cell r="A351" t="str">
            <v>200533-AH5</v>
          </cell>
          <cell r="B351" t="str">
            <v>EPa/P667E/10b/Win2000/128c English/Italian</v>
          </cell>
          <cell r="C351" t="str">
            <v>DTPC_UNITS</v>
          </cell>
          <cell r="D351">
            <v>1073</v>
          </cell>
          <cell r="E351">
            <v>2370</v>
          </cell>
          <cell r="F351">
            <v>1105</v>
          </cell>
          <cell r="G351">
            <v>624</v>
          </cell>
        </row>
        <row r="352">
          <cell r="A352" t="str">
            <v>470000-333</v>
          </cell>
          <cell r="B352" t="str">
            <v>Deskpro EN Series SDT P866/15e/9/128c TURK</v>
          </cell>
          <cell r="C352" t="str">
            <v>DTPC_UNITS</v>
          </cell>
          <cell r="D352">
            <v>1570</v>
          </cell>
          <cell r="E352">
            <v>3466</v>
          </cell>
          <cell r="F352">
            <v>1617</v>
          </cell>
          <cell r="G352" t="e">
            <v>#N/A</v>
          </cell>
        </row>
        <row r="353">
          <cell r="A353" t="str">
            <v>470000-336</v>
          </cell>
          <cell r="B353" t="str">
            <v>Deskpro EN Series SDT P866/15e/9/128c GRK</v>
          </cell>
          <cell r="C353" t="str">
            <v>DTPC_UNITS</v>
          </cell>
          <cell r="D353">
            <v>1570</v>
          </cell>
          <cell r="E353">
            <v>3466</v>
          </cell>
          <cell r="F353">
            <v>1617</v>
          </cell>
          <cell r="G353">
            <v>1119</v>
          </cell>
        </row>
        <row r="354">
          <cell r="A354" t="str">
            <v>470000-406</v>
          </cell>
          <cell r="B354" t="str">
            <v>Deskpro EN Series SDT P866/15e/9/128c ARAB</v>
          </cell>
          <cell r="C354" t="str">
            <v>DTPC_UNITS</v>
          </cell>
          <cell r="D354">
            <v>1570</v>
          </cell>
          <cell r="E354">
            <v>3466</v>
          </cell>
          <cell r="F354">
            <v>1617</v>
          </cell>
          <cell r="G354">
            <v>1119</v>
          </cell>
        </row>
        <row r="355">
          <cell r="A355" t="str">
            <v>470000-434</v>
          </cell>
          <cell r="B355" t="str">
            <v>Deskpro EN Series SDT P866/15e/9/128c HUNG</v>
          </cell>
          <cell r="C355" t="str">
            <v>DTPC_UNITS</v>
          </cell>
          <cell r="D355">
            <v>1570</v>
          </cell>
          <cell r="E355">
            <v>3466</v>
          </cell>
          <cell r="F355">
            <v>1617</v>
          </cell>
          <cell r="G355">
            <v>1119</v>
          </cell>
        </row>
        <row r="356">
          <cell r="A356" t="str">
            <v>470000-438</v>
          </cell>
          <cell r="B356" t="str">
            <v>Deskpro EN Series SDT P866/15e/9/128c CZECH</v>
          </cell>
          <cell r="C356" t="str">
            <v>DTPC_UNITS</v>
          </cell>
          <cell r="D356">
            <v>1570</v>
          </cell>
          <cell r="E356">
            <v>3466</v>
          </cell>
          <cell r="F356">
            <v>1617</v>
          </cell>
          <cell r="G356">
            <v>1119</v>
          </cell>
        </row>
        <row r="357">
          <cell r="A357" t="str">
            <v>470000-443</v>
          </cell>
          <cell r="B357" t="str">
            <v>Deskpro EN Series SDT P866/15e/9/128c SLOV</v>
          </cell>
          <cell r="C357" t="str">
            <v>DTPC_UNITS</v>
          </cell>
          <cell r="D357">
            <v>1570</v>
          </cell>
          <cell r="E357">
            <v>3466</v>
          </cell>
          <cell r="F357">
            <v>1617</v>
          </cell>
          <cell r="G357">
            <v>1119</v>
          </cell>
        </row>
        <row r="358">
          <cell r="A358" t="str">
            <v>470000-447</v>
          </cell>
          <cell r="B358" t="str">
            <v>Deskpro EN Series SDT P866/15e/9/128c POL</v>
          </cell>
          <cell r="C358" t="str">
            <v>DTPC_UNITS</v>
          </cell>
          <cell r="D358">
            <v>1570</v>
          </cell>
          <cell r="E358">
            <v>3466</v>
          </cell>
          <cell r="F358">
            <v>1617</v>
          </cell>
          <cell r="G358">
            <v>1085.43</v>
          </cell>
        </row>
        <row r="359">
          <cell r="A359" t="str">
            <v>470000-451</v>
          </cell>
          <cell r="B359" t="str">
            <v>Deskpro EN Series SDT P866/15e/9/128c RUSS</v>
          </cell>
          <cell r="C359" t="str">
            <v>DTPC_UNITS</v>
          </cell>
          <cell r="D359">
            <v>1570</v>
          </cell>
          <cell r="E359">
            <v>3466</v>
          </cell>
          <cell r="F359">
            <v>1617</v>
          </cell>
          <cell r="G359">
            <v>1085.43</v>
          </cell>
        </row>
        <row r="360">
          <cell r="A360" t="str">
            <v>470000-478</v>
          </cell>
          <cell r="B360" t="str">
            <v>Deskpro EN Series SDT P866/15e/9/128c EUROA4</v>
          </cell>
          <cell r="C360" t="str">
            <v>DTPC_UNITS</v>
          </cell>
          <cell r="D360">
            <v>1570</v>
          </cell>
          <cell r="E360">
            <v>3466</v>
          </cell>
          <cell r="F360">
            <v>1617</v>
          </cell>
          <cell r="G360">
            <v>1127.3699999999999</v>
          </cell>
        </row>
        <row r="361">
          <cell r="A361" t="str">
            <v>470000-533</v>
          </cell>
          <cell r="B361" t="str">
            <v>Deskpro EN Series SDT P866/15e/9/128c SL</v>
          </cell>
          <cell r="C361" t="str">
            <v>DTPC_UNITS</v>
          </cell>
          <cell r="D361">
            <v>1570</v>
          </cell>
          <cell r="E361">
            <v>3466</v>
          </cell>
          <cell r="F361">
            <v>1617</v>
          </cell>
          <cell r="G361">
            <v>1119.1300000000001</v>
          </cell>
        </row>
        <row r="362">
          <cell r="A362" t="str">
            <v>470000-537</v>
          </cell>
          <cell r="B362" t="str">
            <v>Deskpro EN Series SDT P866/15e/9/128c HE</v>
          </cell>
          <cell r="C362" t="str">
            <v>DTPC_UNITS</v>
          </cell>
          <cell r="D362">
            <v>1570</v>
          </cell>
          <cell r="E362">
            <v>3466</v>
          </cell>
          <cell r="F362">
            <v>1617</v>
          </cell>
          <cell r="G362">
            <v>1106.3900000000001</v>
          </cell>
        </row>
        <row r="363">
          <cell r="A363" t="str">
            <v>470000-686</v>
          </cell>
          <cell r="B363" t="str">
            <v>Deskpro EN Series SDT P866/15e/6/128c MEASTA9</v>
          </cell>
          <cell r="C363" t="str">
            <v>DTPC_UNITS</v>
          </cell>
          <cell r="D363">
            <v>1720</v>
          </cell>
          <cell r="E363">
            <v>3945</v>
          </cell>
          <cell r="F363">
            <v>1772</v>
          </cell>
          <cell r="G363">
            <v>1085.43</v>
          </cell>
        </row>
        <row r="364">
          <cell r="A364" t="str">
            <v>470000-713</v>
          </cell>
          <cell r="B364" t="str">
            <v>Deskpro EN Series SDT P866/15e/6/128c HUNG</v>
          </cell>
          <cell r="C364" t="str">
            <v>DTPC_UNITS</v>
          </cell>
          <cell r="D364">
            <v>1635</v>
          </cell>
          <cell r="E364">
            <v>3610</v>
          </cell>
          <cell r="F364">
            <v>1684</v>
          </cell>
          <cell r="G364">
            <v>1085.43</v>
          </cell>
        </row>
        <row r="365">
          <cell r="A365" t="str">
            <v>470000-719</v>
          </cell>
          <cell r="B365" t="str">
            <v>Deskpro EN Series SDT P866/15e/6/128c CZECH</v>
          </cell>
          <cell r="C365" t="str">
            <v>DTPC_UNITS</v>
          </cell>
          <cell r="D365">
            <v>1635</v>
          </cell>
          <cell r="E365">
            <v>3610</v>
          </cell>
          <cell r="F365">
            <v>1684</v>
          </cell>
          <cell r="G365" t="e">
            <v>#N/A</v>
          </cell>
        </row>
        <row r="366">
          <cell r="A366" t="str">
            <v>470000-725</v>
          </cell>
          <cell r="B366" t="str">
            <v>Deskpro EN Series SDT P866/15e/6/128c SLOV</v>
          </cell>
          <cell r="C366" t="str">
            <v>DTPC_UNITS</v>
          </cell>
          <cell r="D366">
            <v>1635</v>
          </cell>
          <cell r="E366">
            <v>3610</v>
          </cell>
          <cell r="F366">
            <v>1684</v>
          </cell>
          <cell r="G366">
            <v>1157.48</v>
          </cell>
        </row>
        <row r="367">
          <cell r="A367" t="str">
            <v>470000-731</v>
          </cell>
          <cell r="B367" t="str">
            <v>Deskpro EN Series SDT P866/15e/6/128c POL</v>
          </cell>
          <cell r="C367" t="str">
            <v>DTPC_UNITS</v>
          </cell>
          <cell r="D367">
            <v>1635</v>
          </cell>
          <cell r="E367">
            <v>3610</v>
          </cell>
          <cell r="F367">
            <v>1684</v>
          </cell>
          <cell r="G367">
            <v>1085.43</v>
          </cell>
        </row>
        <row r="368">
          <cell r="A368" t="str">
            <v>470000-737</v>
          </cell>
          <cell r="B368" t="str">
            <v>Deskpro EN Series SDT P866/15e/6/128c RUSS</v>
          </cell>
          <cell r="C368" t="str">
            <v>DTPC_UNITS</v>
          </cell>
          <cell r="D368">
            <v>1635</v>
          </cell>
          <cell r="E368">
            <v>3610</v>
          </cell>
          <cell r="F368">
            <v>1684</v>
          </cell>
          <cell r="G368">
            <v>1085.43</v>
          </cell>
        </row>
        <row r="369">
          <cell r="A369" t="str">
            <v>470000-771</v>
          </cell>
          <cell r="B369" t="str">
            <v>Deskpro EN Series SDT P866/15e/6/128c EUROA4</v>
          </cell>
          <cell r="C369" t="str">
            <v>DTPC_UNITS</v>
          </cell>
          <cell r="D369">
            <v>1635</v>
          </cell>
          <cell r="E369">
            <v>3610</v>
          </cell>
          <cell r="F369">
            <v>1684</v>
          </cell>
          <cell r="G369">
            <v>1127.3699999999999</v>
          </cell>
        </row>
        <row r="370">
          <cell r="A370" t="str">
            <v>470000-839</v>
          </cell>
          <cell r="B370" t="str">
            <v>Deskpro EN Series SDT P866/15e/6/128c SL</v>
          </cell>
          <cell r="C370" t="str">
            <v>DTPC_UNITS</v>
          </cell>
          <cell r="D370">
            <v>1635</v>
          </cell>
          <cell r="E370">
            <v>3610</v>
          </cell>
          <cell r="F370">
            <v>1684</v>
          </cell>
          <cell r="G370">
            <v>1157.48</v>
          </cell>
        </row>
        <row r="371">
          <cell r="A371" t="str">
            <v>470000-845</v>
          </cell>
          <cell r="B371" t="str">
            <v>Deskpro EN Series SDT P866/15e/6/128c HE</v>
          </cell>
          <cell r="C371" t="str">
            <v>DTPC_UNITS</v>
          </cell>
          <cell r="D371">
            <v>1635</v>
          </cell>
          <cell r="E371">
            <v>3610</v>
          </cell>
          <cell r="F371">
            <v>1684</v>
          </cell>
          <cell r="G371">
            <v>1085.43</v>
          </cell>
        </row>
        <row r="372">
          <cell r="A372" t="str">
            <v>470000-873</v>
          </cell>
          <cell r="B372" t="str">
            <v>Deskpro EN Series SFF P733/10e/9/128c TURK</v>
          </cell>
          <cell r="C372" t="str">
            <v>DTPC_UNITS</v>
          </cell>
          <cell r="D372">
            <v>1180</v>
          </cell>
          <cell r="E372">
            <v>2605</v>
          </cell>
          <cell r="F372">
            <v>1215</v>
          </cell>
          <cell r="G372" t="e">
            <v>#N/A</v>
          </cell>
        </row>
        <row r="373">
          <cell r="A373" t="str">
            <v>470000-875</v>
          </cell>
          <cell r="B373" t="str">
            <v>Deskpro EN Series SFF P733/10e/9/128c GRK</v>
          </cell>
          <cell r="C373" t="str">
            <v>DTPC_UNITS</v>
          </cell>
          <cell r="D373">
            <v>1180</v>
          </cell>
          <cell r="E373">
            <v>2605</v>
          </cell>
          <cell r="F373">
            <v>1215</v>
          </cell>
          <cell r="G373">
            <v>785.52</v>
          </cell>
        </row>
        <row r="374">
          <cell r="A374" t="str">
            <v>470000-877</v>
          </cell>
          <cell r="B374" t="str">
            <v>Deskpro EN Series SFF P733/10e/9/128c ARAB</v>
          </cell>
          <cell r="C374" t="str">
            <v>DTPC_UNITS</v>
          </cell>
          <cell r="D374">
            <v>1180</v>
          </cell>
          <cell r="E374">
            <v>2605</v>
          </cell>
          <cell r="F374">
            <v>1215</v>
          </cell>
          <cell r="G374" t="e">
            <v>#N/A</v>
          </cell>
        </row>
        <row r="375">
          <cell r="A375" t="str">
            <v>470000-882</v>
          </cell>
          <cell r="B375" t="str">
            <v>Deskpro EN Series SFF P733/10e/9/128c HUNG</v>
          </cell>
          <cell r="C375" t="str">
            <v>DTPC_UNITS</v>
          </cell>
          <cell r="D375">
            <v>1180</v>
          </cell>
          <cell r="E375">
            <v>2605</v>
          </cell>
          <cell r="F375">
            <v>1215</v>
          </cell>
          <cell r="G375">
            <v>785.52</v>
          </cell>
        </row>
        <row r="376">
          <cell r="A376" t="str">
            <v>470000-885</v>
          </cell>
          <cell r="B376" t="str">
            <v>Deskpro EN Series SFF P733/10e/9/128c CZECH</v>
          </cell>
          <cell r="C376" t="str">
            <v>DTPC_UNITS</v>
          </cell>
          <cell r="D376">
            <v>1180</v>
          </cell>
          <cell r="E376">
            <v>2605</v>
          </cell>
          <cell r="F376">
            <v>1215</v>
          </cell>
          <cell r="G376" t="e">
            <v>#N/A</v>
          </cell>
        </row>
        <row r="377">
          <cell r="A377" t="str">
            <v>470000-888</v>
          </cell>
          <cell r="B377" t="str">
            <v>Deskpro EN Series SFF P733/10e/9/128c SLOV</v>
          </cell>
          <cell r="C377" t="str">
            <v>DTPC_UNITS</v>
          </cell>
          <cell r="D377">
            <v>1180</v>
          </cell>
          <cell r="E377">
            <v>2605</v>
          </cell>
          <cell r="F377">
            <v>1215</v>
          </cell>
          <cell r="G377">
            <v>785.52</v>
          </cell>
        </row>
        <row r="378">
          <cell r="A378" t="str">
            <v>470000-889</v>
          </cell>
          <cell r="B378" t="str">
            <v>Deskpro EN Series SFF P733/10e/9/128c POL</v>
          </cell>
          <cell r="C378" t="str">
            <v>DTPC_UNITS</v>
          </cell>
          <cell r="D378">
            <v>1180</v>
          </cell>
          <cell r="E378">
            <v>2605</v>
          </cell>
          <cell r="F378">
            <v>1215</v>
          </cell>
          <cell r="G378">
            <v>785.25</v>
          </cell>
        </row>
        <row r="379">
          <cell r="A379" t="str">
            <v>470000-891</v>
          </cell>
          <cell r="B379" t="str">
            <v>Deskpro EN Series SFF P733/10e/9/128c RUSS</v>
          </cell>
          <cell r="C379" t="str">
            <v>DTPC_UNITS</v>
          </cell>
          <cell r="D379">
            <v>1180</v>
          </cell>
          <cell r="E379">
            <v>2605</v>
          </cell>
          <cell r="F379">
            <v>1215</v>
          </cell>
          <cell r="G379">
            <v>785.52</v>
          </cell>
        </row>
        <row r="380">
          <cell r="A380" t="str">
            <v>470000-917</v>
          </cell>
          <cell r="B380" t="str">
            <v>Deskpro EN Series SFF P733/10e/9/128c EUROA4</v>
          </cell>
          <cell r="C380" t="str">
            <v>DTPC_UNITS</v>
          </cell>
          <cell r="D380">
            <v>1180</v>
          </cell>
          <cell r="E380">
            <v>2605</v>
          </cell>
          <cell r="F380">
            <v>1215</v>
          </cell>
          <cell r="G380">
            <v>793.74</v>
          </cell>
        </row>
        <row r="381">
          <cell r="A381" t="str">
            <v>470000-947</v>
          </cell>
          <cell r="B381" t="str">
            <v>Deskpro EN Series SFF P733/10e/9/128c SL</v>
          </cell>
          <cell r="C381" t="str">
            <v>DTPC_UNITS</v>
          </cell>
          <cell r="D381">
            <v>1180</v>
          </cell>
          <cell r="E381">
            <v>2605</v>
          </cell>
          <cell r="F381">
            <v>1215</v>
          </cell>
          <cell r="G381">
            <v>829.18</v>
          </cell>
        </row>
        <row r="382">
          <cell r="A382" t="str">
            <v>470000-951</v>
          </cell>
          <cell r="B382" t="str">
            <v>Deskpro EN Series SFF P733/10e/9/128c HE</v>
          </cell>
          <cell r="C382" t="str">
            <v>DTPC_UNITS</v>
          </cell>
          <cell r="D382">
            <v>1180</v>
          </cell>
          <cell r="E382">
            <v>2605</v>
          </cell>
          <cell r="F382">
            <v>1215</v>
          </cell>
          <cell r="G382">
            <v>785.52</v>
          </cell>
        </row>
        <row r="383">
          <cell r="A383" t="str">
            <v>470000-991</v>
          </cell>
          <cell r="B383" t="str">
            <v>Deskpro EN Series SDT P733/10e/9/128c TURK</v>
          </cell>
          <cell r="C383" t="str">
            <v>DTPC_UNITS</v>
          </cell>
          <cell r="D383">
            <v>1230</v>
          </cell>
          <cell r="E383">
            <v>2715</v>
          </cell>
          <cell r="F383">
            <v>1267</v>
          </cell>
          <cell r="G383" t="e">
            <v>#N/A</v>
          </cell>
        </row>
        <row r="384">
          <cell r="A384" t="str">
            <v>470000-993</v>
          </cell>
          <cell r="B384" t="str">
            <v>Deskpro EN Series SDT P733/10e/9/128c GRK</v>
          </cell>
          <cell r="C384" t="str">
            <v>DTPC_UNITS</v>
          </cell>
          <cell r="D384">
            <v>1230</v>
          </cell>
          <cell r="E384">
            <v>2715</v>
          </cell>
          <cell r="F384">
            <v>1267</v>
          </cell>
          <cell r="G384">
            <v>775.27</v>
          </cell>
        </row>
        <row r="385">
          <cell r="A385" t="str">
            <v>470000-996</v>
          </cell>
          <cell r="B385" t="str">
            <v>Deskpro EN Series SDT P733/10e/9/128c ARAB</v>
          </cell>
          <cell r="C385" t="str">
            <v>DTPC_UNITS</v>
          </cell>
          <cell r="D385">
            <v>1290</v>
          </cell>
          <cell r="E385">
            <v>2959</v>
          </cell>
          <cell r="F385">
            <v>1329</v>
          </cell>
          <cell r="G385" t="e">
            <v>#N/A</v>
          </cell>
        </row>
        <row r="386">
          <cell r="A386" t="str">
            <v>470001-000</v>
          </cell>
          <cell r="B386" t="str">
            <v>Deskpro EN Series SDT P733/10e/9/128c HUNG</v>
          </cell>
          <cell r="C386" t="str">
            <v>DTPC_UNITS</v>
          </cell>
          <cell r="D386">
            <v>1230</v>
          </cell>
          <cell r="E386">
            <v>2715</v>
          </cell>
          <cell r="F386">
            <v>1267</v>
          </cell>
          <cell r="G386">
            <v>800.23</v>
          </cell>
        </row>
        <row r="387">
          <cell r="A387" t="str">
            <v>470001-003</v>
          </cell>
          <cell r="B387" t="str">
            <v>Deskpro EN Series SDT P733/10e/9/128c CZECH</v>
          </cell>
          <cell r="C387" t="str">
            <v>DTPC_UNITS</v>
          </cell>
          <cell r="D387">
            <v>1230</v>
          </cell>
          <cell r="E387">
            <v>2715</v>
          </cell>
          <cell r="F387">
            <v>1267</v>
          </cell>
          <cell r="G387" t="e">
            <v>#N/A</v>
          </cell>
        </row>
        <row r="388">
          <cell r="A388" t="str">
            <v>470001-006</v>
          </cell>
          <cell r="B388" t="str">
            <v>Deskpro EN Series SDT P733/10e/9/128c SLOV</v>
          </cell>
          <cell r="C388" t="str">
            <v>DTPC_UNITS</v>
          </cell>
          <cell r="D388">
            <v>1230</v>
          </cell>
          <cell r="E388">
            <v>2715</v>
          </cell>
          <cell r="F388">
            <v>1267</v>
          </cell>
          <cell r="G388">
            <v>796.23</v>
          </cell>
        </row>
        <row r="389">
          <cell r="A389" t="str">
            <v>470001-010</v>
          </cell>
          <cell r="B389" t="str">
            <v>Deskpro EN Series SDT P733/10e/9/128c POL</v>
          </cell>
          <cell r="C389" t="str">
            <v>DTPC_UNITS</v>
          </cell>
          <cell r="D389">
            <v>1230</v>
          </cell>
          <cell r="E389">
            <v>2715</v>
          </cell>
          <cell r="F389">
            <v>1267</v>
          </cell>
          <cell r="G389">
            <v>775.27</v>
          </cell>
        </row>
        <row r="390">
          <cell r="A390" t="str">
            <v>470001-013</v>
          </cell>
          <cell r="B390" t="str">
            <v>Deskpro EN Series SDT P733/10e/9/128c RUSS</v>
          </cell>
          <cell r="C390" t="str">
            <v>DTPC_UNITS</v>
          </cell>
          <cell r="D390">
            <v>1230</v>
          </cell>
          <cell r="E390">
            <v>2715</v>
          </cell>
          <cell r="F390">
            <v>1267</v>
          </cell>
          <cell r="G390">
            <v>775.27</v>
          </cell>
        </row>
        <row r="391">
          <cell r="A391" t="str">
            <v>470001-031</v>
          </cell>
          <cell r="B391" t="str">
            <v>Deskpro EN Series SDT P733/10e/9/128c EUROA4</v>
          </cell>
          <cell r="C391" t="str">
            <v>DTPC_UNITS</v>
          </cell>
          <cell r="D391">
            <v>1230</v>
          </cell>
          <cell r="E391">
            <v>2715</v>
          </cell>
          <cell r="F391">
            <v>1267</v>
          </cell>
          <cell r="G391">
            <v>808.47</v>
          </cell>
        </row>
        <row r="392">
          <cell r="A392" t="str">
            <v>470001-051</v>
          </cell>
          <cell r="B392" t="str">
            <v>Deskpro EN Series SDT P733/10e/9/128c SL</v>
          </cell>
          <cell r="C392" t="str">
            <v>DTPC_UNITS</v>
          </cell>
          <cell r="D392">
            <v>1230</v>
          </cell>
          <cell r="E392">
            <v>2715</v>
          </cell>
          <cell r="F392">
            <v>1267</v>
          </cell>
          <cell r="G392">
            <v>796.23</v>
          </cell>
        </row>
        <row r="393">
          <cell r="A393" t="str">
            <v>470001-053</v>
          </cell>
          <cell r="B393" t="str">
            <v>Deskpro EN Series SDT P733/10e/9/128c HE</v>
          </cell>
          <cell r="C393" t="str">
            <v>DTPC_UNITS</v>
          </cell>
          <cell r="D393">
            <v>1230</v>
          </cell>
          <cell r="E393">
            <v>2715</v>
          </cell>
          <cell r="F393">
            <v>1267</v>
          </cell>
          <cell r="G393">
            <v>800.23</v>
          </cell>
        </row>
        <row r="394">
          <cell r="A394" t="str">
            <v>470001-099</v>
          </cell>
          <cell r="B394" t="str">
            <v>Deskpro EN Series SDT P733/10e/6/128c TURK</v>
          </cell>
          <cell r="C394" t="str">
            <v>DTPC_UNITS</v>
          </cell>
          <cell r="D394">
            <v>1290</v>
          </cell>
          <cell r="E394">
            <v>2848</v>
          </cell>
          <cell r="F394">
            <v>1329</v>
          </cell>
          <cell r="G394" t="e">
            <v>#N/A</v>
          </cell>
        </row>
        <row r="395">
          <cell r="A395" t="str">
            <v>470001-100</v>
          </cell>
          <cell r="B395" t="str">
            <v>Deskpro EN Series SDT P733/10e/6/128c GRK</v>
          </cell>
          <cell r="C395" t="str">
            <v>DTPC_UNITS</v>
          </cell>
          <cell r="D395">
            <v>1290</v>
          </cell>
          <cell r="E395">
            <v>2848</v>
          </cell>
          <cell r="F395">
            <v>1329</v>
          </cell>
          <cell r="G395">
            <v>775.27</v>
          </cell>
        </row>
        <row r="396">
          <cell r="A396" t="str">
            <v>470001-105</v>
          </cell>
          <cell r="B396" t="str">
            <v>Deskpro EN Series SDT P733/10e/6/128c ARAB</v>
          </cell>
          <cell r="C396" t="str">
            <v>DTPC_UNITS</v>
          </cell>
          <cell r="D396">
            <v>1290</v>
          </cell>
          <cell r="E396">
            <v>2848</v>
          </cell>
          <cell r="F396">
            <v>1329</v>
          </cell>
          <cell r="G396" t="e">
            <v>#N/A</v>
          </cell>
        </row>
        <row r="397">
          <cell r="A397" t="str">
            <v>470001-111</v>
          </cell>
          <cell r="B397" t="str">
            <v>Deskpro EN Series SDT P733/10e/6/128c HUNG</v>
          </cell>
          <cell r="C397" t="str">
            <v>DTPC_UNITS</v>
          </cell>
          <cell r="D397">
            <v>1290</v>
          </cell>
          <cell r="E397">
            <v>2848</v>
          </cell>
          <cell r="F397">
            <v>1329</v>
          </cell>
          <cell r="G397">
            <v>775.27</v>
          </cell>
        </row>
        <row r="398">
          <cell r="A398" t="str">
            <v>470001-112</v>
          </cell>
          <cell r="B398" t="str">
            <v>Deskpro EN Series SDT P733/10e/6/128c CZECH</v>
          </cell>
          <cell r="C398" t="str">
            <v>DTPC_UNITS</v>
          </cell>
          <cell r="D398">
            <v>1290</v>
          </cell>
          <cell r="E398">
            <v>2848</v>
          </cell>
          <cell r="F398">
            <v>1329</v>
          </cell>
          <cell r="G398" t="e">
            <v>#N/A</v>
          </cell>
        </row>
        <row r="399">
          <cell r="A399" t="str">
            <v>470001-114</v>
          </cell>
          <cell r="B399" t="str">
            <v>Deskpro EN Series SDT P733/10e/6/128c SLOV</v>
          </cell>
          <cell r="C399" t="str">
            <v>DTPC_UNITS</v>
          </cell>
          <cell r="D399">
            <v>1290</v>
          </cell>
          <cell r="E399">
            <v>2848</v>
          </cell>
          <cell r="F399">
            <v>1329</v>
          </cell>
          <cell r="G399">
            <v>838.57</v>
          </cell>
        </row>
        <row r="400">
          <cell r="A400" t="str">
            <v>470001-116</v>
          </cell>
          <cell r="B400" t="str">
            <v>Deskpro EN Series SDT P733/10e/6/128c POL</v>
          </cell>
          <cell r="C400" t="str">
            <v>DTPC_UNITS</v>
          </cell>
          <cell r="D400">
            <v>1290</v>
          </cell>
          <cell r="E400">
            <v>2848</v>
          </cell>
          <cell r="F400">
            <v>1329</v>
          </cell>
          <cell r="G400">
            <v>775.27</v>
          </cell>
        </row>
        <row r="401">
          <cell r="A401" t="str">
            <v>470001-117</v>
          </cell>
          <cell r="B401" t="str">
            <v>Deskpro EN Series SDT P733/10e/6/128c RUSS</v>
          </cell>
          <cell r="C401" t="str">
            <v>DTPC_UNITS</v>
          </cell>
          <cell r="D401">
            <v>1290</v>
          </cell>
          <cell r="E401">
            <v>2848</v>
          </cell>
          <cell r="F401">
            <v>1329</v>
          </cell>
          <cell r="G401">
            <v>775.27</v>
          </cell>
        </row>
        <row r="402">
          <cell r="A402" t="str">
            <v>470001-131</v>
          </cell>
          <cell r="B402" t="str">
            <v>Deskpro EN Series SDT P733/10e/6/128c EUROA4</v>
          </cell>
          <cell r="C402" t="str">
            <v>DTPC_UNITS</v>
          </cell>
          <cell r="D402">
            <v>1290</v>
          </cell>
          <cell r="E402">
            <v>2848</v>
          </cell>
          <cell r="F402">
            <v>1329</v>
          </cell>
          <cell r="G402">
            <v>796.47</v>
          </cell>
        </row>
        <row r="403">
          <cell r="A403" t="str">
            <v>470001-143</v>
          </cell>
          <cell r="B403" t="str">
            <v>Deskpro EN Series SDT P733/10e/6/128c SL</v>
          </cell>
          <cell r="C403" t="str">
            <v>DTPC_UNITS</v>
          </cell>
          <cell r="D403">
            <v>1290</v>
          </cell>
          <cell r="E403">
            <v>2848</v>
          </cell>
          <cell r="F403">
            <v>1329</v>
          </cell>
          <cell r="G403">
            <v>838.57</v>
          </cell>
        </row>
        <row r="404">
          <cell r="A404" t="str">
            <v>470001-144</v>
          </cell>
          <cell r="B404" t="str">
            <v>Deskpro EN Series SDT P733/10e/6/128c HE</v>
          </cell>
          <cell r="C404" t="str">
            <v>DTPC_UNITS</v>
          </cell>
          <cell r="D404">
            <v>1290</v>
          </cell>
          <cell r="E404">
            <v>2848</v>
          </cell>
          <cell r="F404">
            <v>1329</v>
          </cell>
          <cell r="G404">
            <v>775.27</v>
          </cell>
        </row>
        <row r="405">
          <cell r="A405" t="str">
            <v>470001-276</v>
          </cell>
          <cell r="B405" t="str">
            <v>Deskpro EN Series SDT P866/20e/6/128cv TURK</v>
          </cell>
          <cell r="C405" t="str">
            <v>DTPC_UNITS</v>
          </cell>
          <cell r="D405">
            <v>1740</v>
          </cell>
          <cell r="E405">
            <v>3841</v>
          </cell>
          <cell r="F405">
            <v>1792</v>
          </cell>
          <cell r="G405" t="e">
            <v>#N/A</v>
          </cell>
        </row>
        <row r="406">
          <cell r="A406" t="str">
            <v>470001-277</v>
          </cell>
          <cell r="B406" t="str">
            <v>Deskpro EN Series SDT P866/20e/6/128cv GRK</v>
          </cell>
          <cell r="C406" t="str">
            <v>DTPC_UNITS</v>
          </cell>
          <cell r="D406">
            <v>1740</v>
          </cell>
          <cell r="E406">
            <v>3841</v>
          </cell>
          <cell r="F406">
            <v>1792</v>
          </cell>
          <cell r="G406">
            <v>1139.0899999999999</v>
          </cell>
        </row>
        <row r="407">
          <cell r="A407" t="str">
            <v>470001-279</v>
          </cell>
          <cell r="B407" t="str">
            <v>Deskpro EN Series SDT P866/20e/6/128cv ARAB</v>
          </cell>
          <cell r="C407" t="str">
            <v>DTPC_UNITS</v>
          </cell>
          <cell r="D407">
            <v>1740</v>
          </cell>
          <cell r="E407">
            <v>3841</v>
          </cell>
          <cell r="F407">
            <v>1792</v>
          </cell>
          <cell r="G407" t="e">
            <v>#N/A</v>
          </cell>
        </row>
        <row r="408">
          <cell r="A408" t="str">
            <v>470001-281</v>
          </cell>
          <cell r="B408" t="str">
            <v>Deskpro EN Series SDT P866/20e/6/128cv GR</v>
          </cell>
          <cell r="C408" t="str">
            <v>DTPC_UNITS</v>
          </cell>
          <cell r="D408">
            <v>1740</v>
          </cell>
          <cell r="E408">
            <v>3841</v>
          </cell>
          <cell r="F408">
            <v>1792</v>
          </cell>
          <cell r="G408">
            <v>1139.0899999999999</v>
          </cell>
        </row>
        <row r="409">
          <cell r="A409" t="str">
            <v>470001-282</v>
          </cell>
          <cell r="B409" t="str">
            <v>Deskpro EN Series SDT P866/20e/6/128cv CZECH</v>
          </cell>
          <cell r="C409" t="str">
            <v>DTPC_UNITS</v>
          </cell>
          <cell r="D409">
            <v>1740</v>
          </cell>
          <cell r="E409">
            <v>3841</v>
          </cell>
          <cell r="F409">
            <v>1792</v>
          </cell>
          <cell r="G409" t="e">
            <v>#N/A</v>
          </cell>
        </row>
        <row r="410">
          <cell r="A410" t="str">
            <v>470001-283</v>
          </cell>
          <cell r="B410" t="str">
            <v>Deskpro EN Series SDT P866/20e/6/128cv SLOV</v>
          </cell>
          <cell r="C410" t="str">
            <v>DTPC_UNITS</v>
          </cell>
          <cell r="D410">
            <v>1740</v>
          </cell>
          <cell r="E410">
            <v>3841</v>
          </cell>
          <cell r="F410">
            <v>1792</v>
          </cell>
          <cell r="G410">
            <v>1213.31</v>
          </cell>
        </row>
        <row r="411">
          <cell r="A411" t="str">
            <v>470001-284</v>
          </cell>
          <cell r="B411" t="str">
            <v>Deskpro EN Series SDT P866/20e/6/128cv POL</v>
          </cell>
          <cell r="C411" t="str">
            <v>DTPC_UNITS</v>
          </cell>
          <cell r="D411">
            <v>1740</v>
          </cell>
          <cell r="E411">
            <v>3841</v>
          </cell>
          <cell r="F411">
            <v>1792</v>
          </cell>
          <cell r="G411">
            <v>1139.0899999999999</v>
          </cell>
        </row>
        <row r="412">
          <cell r="A412" t="str">
            <v>470001-285</v>
          </cell>
          <cell r="B412" t="str">
            <v>Deskpro EN Series SDT P866/20e/6/128cv RUSS</v>
          </cell>
          <cell r="C412" t="str">
            <v>DTPC_UNITS</v>
          </cell>
          <cell r="D412">
            <v>1740</v>
          </cell>
          <cell r="E412">
            <v>3841</v>
          </cell>
          <cell r="F412">
            <v>1792</v>
          </cell>
          <cell r="G412">
            <v>1139.0899999999999</v>
          </cell>
        </row>
        <row r="413">
          <cell r="A413" t="str">
            <v>470001-292</v>
          </cell>
          <cell r="B413" t="str">
            <v>Deskpro EN Series SDT P866/20e/6/128cv EUROA4</v>
          </cell>
          <cell r="C413" t="str">
            <v>DTPC_UNITS</v>
          </cell>
          <cell r="D413">
            <v>1740</v>
          </cell>
          <cell r="E413">
            <v>3841</v>
          </cell>
          <cell r="F413">
            <v>1792</v>
          </cell>
          <cell r="G413">
            <v>1183.19</v>
          </cell>
        </row>
        <row r="414">
          <cell r="A414" t="str">
            <v>470001-300</v>
          </cell>
          <cell r="B414" t="str">
            <v>Deskpro EN Series SDT P866/20e/6/128cv SL</v>
          </cell>
          <cell r="C414" t="str">
            <v>DTPC_UNITS</v>
          </cell>
          <cell r="D414">
            <v>1740</v>
          </cell>
          <cell r="E414">
            <v>3841</v>
          </cell>
          <cell r="F414">
            <v>1792</v>
          </cell>
          <cell r="G414">
            <v>1213.31</v>
          </cell>
        </row>
        <row r="415">
          <cell r="A415" t="str">
            <v>470001-301</v>
          </cell>
          <cell r="B415" t="str">
            <v>Deskpro EN Series SDT P866/20e/6/128cv HE</v>
          </cell>
          <cell r="C415" t="str">
            <v>DTPC_UNITS</v>
          </cell>
          <cell r="D415">
            <v>1740</v>
          </cell>
          <cell r="E415">
            <v>3841</v>
          </cell>
          <cell r="F415">
            <v>1792</v>
          </cell>
          <cell r="G415">
            <v>1176.1600000000001</v>
          </cell>
        </row>
        <row r="416">
          <cell r="A416" t="str">
            <v>470001-424</v>
          </cell>
          <cell r="B416" t="str">
            <v>Deskpro EN Series SFF P866/15e/6/128c TURK</v>
          </cell>
          <cell r="C416" t="str">
            <v>DTPC_UNITS</v>
          </cell>
          <cell r="D416">
            <v>1590</v>
          </cell>
          <cell r="E416">
            <v>3510</v>
          </cell>
          <cell r="F416">
            <v>1638</v>
          </cell>
          <cell r="G416" t="e">
            <v>#N/A</v>
          </cell>
        </row>
        <row r="417">
          <cell r="A417" t="str">
            <v>470001-425</v>
          </cell>
          <cell r="B417" t="str">
            <v>Deskpro EN Series SFF P866/15e/6/128c GRK</v>
          </cell>
          <cell r="C417" t="str">
            <v>DTPC_UNITS</v>
          </cell>
          <cell r="D417">
            <v>1590</v>
          </cell>
          <cell r="E417">
            <v>3510</v>
          </cell>
          <cell r="F417">
            <v>1638</v>
          </cell>
          <cell r="G417">
            <v>2193.1</v>
          </cell>
        </row>
        <row r="418">
          <cell r="A418" t="str">
            <v>470001-426</v>
          </cell>
          <cell r="B418" t="str">
            <v>Deskpro EN Series SFF P866/15e/6/128c ARAB</v>
          </cell>
          <cell r="C418" t="str">
            <v>DTPC_UNITS</v>
          </cell>
          <cell r="D418">
            <v>1590</v>
          </cell>
          <cell r="E418">
            <v>3510</v>
          </cell>
          <cell r="F418">
            <v>1638</v>
          </cell>
          <cell r="G418" t="e">
            <v>#N/A</v>
          </cell>
        </row>
        <row r="419">
          <cell r="A419" t="str">
            <v>470001-432</v>
          </cell>
          <cell r="B419" t="str">
            <v>Deskpro EN Series SFF P866/15e/6/128c HUNG</v>
          </cell>
          <cell r="C419" t="str">
            <v>DTPC_UNITS</v>
          </cell>
          <cell r="D419">
            <v>1590</v>
          </cell>
          <cell r="E419">
            <v>3510</v>
          </cell>
          <cell r="F419">
            <v>1638</v>
          </cell>
          <cell r="G419">
            <v>2186.69</v>
          </cell>
        </row>
        <row r="420">
          <cell r="A420" t="str">
            <v>470001-436</v>
          </cell>
          <cell r="B420" t="str">
            <v>Deskpro EN Series SFF P866/15e/6/128c CZECH</v>
          </cell>
          <cell r="C420" t="str">
            <v>DTPC_UNITS</v>
          </cell>
          <cell r="D420">
            <v>1590</v>
          </cell>
          <cell r="E420">
            <v>3510</v>
          </cell>
          <cell r="F420">
            <v>1638</v>
          </cell>
          <cell r="G420" t="e">
            <v>#N/A</v>
          </cell>
        </row>
        <row r="421">
          <cell r="A421" t="str">
            <v>470001-439</v>
          </cell>
          <cell r="B421" t="str">
            <v>Deskpro EN Series SFF P866/15e/6/128c SLOV</v>
          </cell>
          <cell r="C421" t="str">
            <v>DTPC_UNITS</v>
          </cell>
          <cell r="D421">
            <v>1590</v>
          </cell>
          <cell r="E421">
            <v>3510</v>
          </cell>
          <cell r="F421">
            <v>1638</v>
          </cell>
          <cell r="G421">
            <v>1186.7</v>
          </cell>
        </row>
        <row r="422">
          <cell r="A422" t="str">
            <v>470001-441</v>
          </cell>
          <cell r="B422" t="str">
            <v>Deskpro EN Series SFF P866/15e/6/128c POL</v>
          </cell>
          <cell r="C422" t="str">
            <v>DTPC_UNITS</v>
          </cell>
          <cell r="D422">
            <v>1590</v>
          </cell>
          <cell r="E422">
            <v>3510</v>
          </cell>
          <cell r="F422">
            <v>1638</v>
          </cell>
          <cell r="G422">
            <v>2193.1</v>
          </cell>
        </row>
        <row r="423">
          <cell r="A423" t="str">
            <v>470001-443</v>
          </cell>
          <cell r="B423" t="str">
            <v>Deskpro EN Series SFF P866/15e/6/128c RUSS</v>
          </cell>
          <cell r="C423" t="str">
            <v>DTPC_UNITS</v>
          </cell>
          <cell r="D423">
            <v>1590</v>
          </cell>
          <cell r="E423">
            <v>3510</v>
          </cell>
          <cell r="F423">
            <v>1638</v>
          </cell>
          <cell r="G423">
            <v>2193.1</v>
          </cell>
        </row>
        <row r="424">
          <cell r="A424" t="str">
            <v>470001-459</v>
          </cell>
          <cell r="B424" t="str">
            <v>Deskpro EN Series SFF P866/15e/6/128c EUROA4</v>
          </cell>
          <cell r="C424" t="str">
            <v>DTPC_UNITS</v>
          </cell>
          <cell r="D424">
            <v>1590</v>
          </cell>
          <cell r="E424">
            <v>3510</v>
          </cell>
          <cell r="F424">
            <v>1638</v>
          </cell>
          <cell r="G424">
            <v>1112.92</v>
          </cell>
        </row>
        <row r="425">
          <cell r="A425" t="str">
            <v>470001-477</v>
          </cell>
          <cell r="B425" t="str">
            <v>Deskpro EN Series SFF P866/15e/6/128c SL</v>
          </cell>
          <cell r="C425" t="str">
            <v>DTPC_UNITS</v>
          </cell>
          <cell r="D425">
            <v>1590</v>
          </cell>
          <cell r="E425">
            <v>3510</v>
          </cell>
          <cell r="F425">
            <v>1638</v>
          </cell>
          <cell r="G425">
            <v>1143.04</v>
          </cell>
        </row>
        <row r="426">
          <cell r="A426" t="str">
            <v>470001-479</v>
          </cell>
          <cell r="B426" t="str">
            <v>Deskpro EN Series SFF P866/15e/6/128c HE</v>
          </cell>
          <cell r="C426" t="str">
            <v>DTPC_UNITS</v>
          </cell>
          <cell r="D426">
            <v>1590</v>
          </cell>
          <cell r="E426">
            <v>3510</v>
          </cell>
          <cell r="F426">
            <v>1638</v>
          </cell>
          <cell r="G426">
            <v>2181.2800000000002</v>
          </cell>
        </row>
        <row r="427">
          <cell r="A427" t="str">
            <v>470001-536</v>
          </cell>
          <cell r="B427" t="str">
            <v>Deskpro EN Series SFF P866/20e/6/128cv TURK</v>
          </cell>
          <cell r="C427" t="str">
            <v>DTPC_UNITS</v>
          </cell>
          <cell r="D427">
            <v>1680</v>
          </cell>
          <cell r="E427">
            <v>3709</v>
          </cell>
          <cell r="F427">
            <v>1730</v>
          </cell>
          <cell r="G427" t="e">
            <v>#N/A</v>
          </cell>
        </row>
        <row r="428">
          <cell r="A428" t="str">
            <v>470001-540</v>
          </cell>
          <cell r="B428" t="str">
            <v>Deskpro EN Series SFF P866/20e/6/128cv GRK</v>
          </cell>
          <cell r="C428" t="str">
            <v>DTPC_UNITS</v>
          </cell>
          <cell r="D428">
            <v>1680</v>
          </cell>
          <cell r="E428">
            <v>3709</v>
          </cell>
          <cell r="F428">
            <v>1730</v>
          </cell>
          <cell r="G428">
            <v>2236.77</v>
          </cell>
        </row>
        <row r="429">
          <cell r="A429" t="str">
            <v>470001-545</v>
          </cell>
          <cell r="B429" t="str">
            <v>Deskpro EN Series SFF P866/20e/6/128cv ARAB</v>
          </cell>
          <cell r="C429" t="str">
            <v>DTPC_UNITS</v>
          </cell>
          <cell r="D429">
            <v>1680</v>
          </cell>
          <cell r="E429">
            <v>3709</v>
          </cell>
          <cell r="F429">
            <v>1730</v>
          </cell>
          <cell r="G429" t="e">
            <v>#N/A</v>
          </cell>
        </row>
        <row r="430">
          <cell r="A430" t="str">
            <v>470001-552</v>
          </cell>
          <cell r="B430" t="str">
            <v>Deskpro EN Series SFF P866/20e/6/128cv HUNG</v>
          </cell>
          <cell r="C430" t="str">
            <v>DTPC_UNITS</v>
          </cell>
          <cell r="D430">
            <v>1680</v>
          </cell>
          <cell r="E430">
            <v>3709</v>
          </cell>
          <cell r="F430">
            <v>1730</v>
          </cell>
          <cell r="G430">
            <v>2230.36</v>
          </cell>
        </row>
        <row r="431">
          <cell r="A431" t="str">
            <v>470001-597</v>
          </cell>
          <cell r="B431" t="str">
            <v>Deskpro EN Series SFF P866/20e/6/128cv CZECH</v>
          </cell>
          <cell r="C431" t="str">
            <v>DTPC_UNITS</v>
          </cell>
          <cell r="D431">
            <v>1680</v>
          </cell>
          <cell r="E431">
            <v>3709</v>
          </cell>
          <cell r="F431">
            <v>1730</v>
          </cell>
          <cell r="G431" t="e">
            <v>#N/A</v>
          </cell>
        </row>
        <row r="432">
          <cell r="A432" t="str">
            <v>470001-606</v>
          </cell>
          <cell r="B432" t="str">
            <v>Deskpro EN Series SFF P866/20e/6/128cv SLOV</v>
          </cell>
          <cell r="C432" t="str">
            <v>DTPC_UNITS</v>
          </cell>
          <cell r="D432">
            <v>1680</v>
          </cell>
          <cell r="E432">
            <v>3709</v>
          </cell>
          <cell r="F432">
            <v>1730</v>
          </cell>
          <cell r="G432">
            <v>1200.8699999999999</v>
          </cell>
        </row>
        <row r="433">
          <cell r="A433" t="str">
            <v>470001-608</v>
          </cell>
          <cell r="B433" t="str">
            <v>Deskpro EN Series SFF P866/20e/6/128cv POL</v>
          </cell>
          <cell r="C433" t="str">
            <v>DTPC_UNITS</v>
          </cell>
          <cell r="D433">
            <v>1680</v>
          </cell>
          <cell r="E433">
            <v>3709</v>
          </cell>
          <cell r="F433">
            <v>1730</v>
          </cell>
          <cell r="G433">
            <v>2236.77</v>
          </cell>
        </row>
        <row r="434">
          <cell r="A434" t="str">
            <v>470001-614</v>
          </cell>
          <cell r="B434" t="str">
            <v>Deskpro EN Series SFF P866/20e/6/128cv RUSS</v>
          </cell>
          <cell r="C434" t="str">
            <v>DTPC_UNITS</v>
          </cell>
          <cell r="D434">
            <v>1680</v>
          </cell>
          <cell r="E434">
            <v>3709</v>
          </cell>
          <cell r="F434">
            <v>1730</v>
          </cell>
          <cell r="G434">
            <v>2236.77</v>
          </cell>
        </row>
        <row r="435">
          <cell r="A435" t="str">
            <v>470001-634</v>
          </cell>
          <cell r="B435" t="str">
            <v>Deskpro EN Series SFF P866/20e/6/128cv EUROA4</v>
          </cell>
          <cell r="C435" t="str">
            <v>DTPC_UNITS</v>
          </cell>
          <cell r="D435">
            <v>1680</v>
          </cell>
          <cell r="E435">
            <v>3709</v>
          </cell>
          <cell r="F435">
            <v>1730</v>
          </cell>
          <cell r="G435">
            <v>1170.76</v>
          </cell>
        </row>
        <row r="436">
          <cell r="A436" t="str">
            <v>470001-649</v>
          </cell>
          <cell r="B436" t="str">
            <v>Deskpro EN Series SFF P866/20e/6/128cv SL</v>
          </cell>
          <cell r="C436" t="str">
            <v>DTPC_UNITS</v>
          </cell>
          <cell r="D436">
            <v>1680</v>
          </cell>
          <cell r="E436">
            <v>3709</v>
          </cell>
          <cell r="F436">
            <v>1730</v>
          </cell>
          <cell r="G436">
            <v>1200.8699999999999</v>
          </cell>
        </row>
        <row r="437">
          <cell r="A437" t="str">
            <v>470001-651</v>
          </cell>
          <cell r="B437" t="str">
            <v>Deskpro EN Series SFF P866/20e/6/128cv HE</v>
          </cell>
          <cell r="C437" t="str">
            <v>DTPC_UNITS</v>
          </cell>
          <cell r="D437">
            <v>1680</v>
          </cell>
          <cell r="E437">
            <v>3709</v>
          </cell>
          <cell r="F437">
            <v>1730</v>
          </cell>
          <cell r="G437">
            <v>2224.9499999999998</v>
          </cell>
        </row>
        <row r="438">
          <cell r="A438" t="str">
            <v>470001-786</v>
          </cell>
          <cell r="B438" t="str">
            <v>Deskpro EN Series SFF P733/10e/6/128c TURK</v>
          </cell>
          <cell r="C438" t="str">
            <v>DTPC_UNITS</v>
          </cell>
          <cell r="D438">
            <v>1245</v>
          </cell>
          <cell r="E438">
            <v>2747</v>
          </cell>
          <cell r="F438">
            <v>1282</v>
          </cell>
          <cell r="G438" t="e">
            <v>#N/A</v>
          </cell>
        </row>
        <row r="439">
          <cell r="A439" t="str">
            <v>470001-789</v>
          </cell>
          <cell r="B439" t="str">
            <v>Deskpro EN Series SFF P733/10e/6/128c GRK</v>
          </cell>
          <cell r="C439" t="str">
            <v>DTPC_UNITS</v>
          </cell>
          <cell r="D439">
            <v>1245</v>
          </cell>
          <cell r="E439">
            <v>2747</v>
          </cell>
          <cell r="F439">
            <v>1282</v>
          </cell>
          <cell r="G439">
            <v>769.82</v>
          </cell>
        </row>
        <row r="440">
          <cell r="A440" t="str">
            <v>470001-796</v>
          </cell>
          <cell r="B440" t="str">
            <v>Deskpro EN Series SFF P733/10e/6/128c ARAB</v>
          </cell>
          <cell r="C440" t="str">
            <v>DTPC_UNITS</v>
          </cell>
          <cell r="D440">
            <v>1245</v>
          </cell>
          <cell r="E440">
            <v>2747</v>
          </cell>
          <cell r="F440">
            <v>1282</v>
          </cell>
          <cell r="G440">
            <v>767.49</v>
          </cell>
        </row>
        <row r="441">
          <cell r="A441" t="str">
            <v>470001-803</v>
          </cell>
          <cell r="B441" t="str">
            <v>Deskpro EN Series SFF P733/10e/6/128c HUNG</v>
          </cell>
          <cell r="C441" t="str">
            <v>DTPC_UNITS</v>
          </cell>
          <cell r="D441">
            <v>1245</v>
          </cell>
          <cell r="E441">
            <v>2747</v>
          </cell>
          <cell r="F441">
            <v>1282</v>
          </cell>
          <cell r="G441">
            <v>1869.4</v>
          </cell>
        </row>
        <row r="442">
          <cell r="A442" t="str">
            <v>470001-805</v>
          </cell>
          <cell r="B442" t="str">
            <v>Deskpro EN Series SFF P733/10e/6/128c CZECH</v>
          </cell>
          <cell r="C442" t="str">
            <v>DTPC_UNITS</v>
          </cell>
          <cell r="D442">
            <v>1245</v>
          </cell>
          <cell r="E442">
            <v>2747</v>
          </cell>
          <cell r="F442">
            <v>1282</v>
          </cell>
          <cell r="G442" t="e">
            <v>#N/A</v>
          </cell>
        </row>
        <row r="443">
          <cell r="A443" t="str">
            <v>470001-807</v>
          </cell>
          <cell r="B443" t="str">
            <v>Deskpro EN Series SFF P733/10e/6/128c SLOV</v>
          </cell>
          <cell r="C443" t="str">
            <v>DTPC_UNITS</v>
          </cell>
          <cell r="D443">
            <v>1245</v>
          </cell>
          <cell r="E443">
            <v>2747</v>
          </cell>
          <cell r="F443">
            <v>1282</v>
          </cell>
          <cell r="G443">
            <v>819.86</v>
          </cell>
        </row>
        <row r="444">
          <cell r="A444" t="str">
            <v>470001-809</v>
          </cell>
          <cell r="B444" t="str">
            <v>Deskpro EN Series SFF P733/10e/6/128c POL</v>
          </cell>
          <cell r="C444" t="str">
            <v>DTPC_UNITS</v>
          </cell>
          <cell r="D444">
            <v>1245</v>
          </cell>
          <cell r="E444">
            <v>2747</v>
          </cell>
          <cell r="F444">
            <v>1282</v>
          </cell>
          <cell r="G444">
            <v>1875.81</v>
          </cell>
        </row>
        <row r="445">
          <cell r="A445" t="str">
            <v>470001-811</v>
          </cell>
          <cell r="B445" t="str">
            <v>Deskpro EN Series SFF P733/10e/6/128c RUSS</v>
          </cell>
          <cell r="C445" t="str">
            <v>DTPC_UNITS</v>
          </cell>
          <cell r="D445">
            <v>1245</v>
          </cell>
          <cell r="E445">
            <v>2747</v>
          </cell>
          <cell r="F445">
            <v>1282</v>
          </cell>
          <cell r="G445">
            <v>1875.81</v>
          </cell>
        </row>
        <row r="446">
          <cell r="A446" t="str">
            <v>470001-851</v>
          </cell>
          <cell r="B446" t="str">
            <v>Deskpro EN Series SFF P733/10e/6/128c EUROA4</v>
          </cell>
          <cell r="C446" t="str">
            <v>DTPC_UNITS</v>
          </cell>
          <cell r="D446">
            <v>1245</v>
          </cell>
          <cell r="E446">
            <v>2747</v>
          </cell>
          <cell r="F446">
            <v>1282</v>
          </cell>
          <cell r="G446">
            <v>793.74</v>
          </cell>
        </row>
        <row r="447">
          <cell r="A447" t="str">
            <v>470001-925</v>
          </cell>
          <cell r="B447" t="str">
            <v>Deskpro EN Series SFF P733/10e/6/128c SL</v>
          </cell>
          <cell r="C447" t="str">
            <v>DTPC_UNITS</v>
          </cell>
          <cell r="D447">
            <v>1245</v>
          </cell>
          <cell r="E447">
            <v>2747</v>
          </cell>
          <cell r="F447">
            <v>1282</v>
          </cell>
          <cell r="G447">
            <v>823.86</v>
          </cell>
        </row>
        <row r="448">
          <cell r="A448" t="str">
            <v>470001-928</v>
          </cell>
          <cell r="B448" t="str">
            <v>Deskpro EN Series SFF P733/10e/6/128c HE</v>
          </cell>
          <cell r="C448" t="str">
            <v>DTPC_UNITS</v>
          </cell>
          <cell r="D448">
            <v>1245</v>
          </cell>
          <cell r="E448">
            <v>2747</v>
          </cell>
          <cell r="F448">
            <v>1282</v>
          </cell>
          <cell r="G448">
            <v>1869.4</v>
          </cell>
        </row>
        <row r="449">
          <cell r="A449" t="str">
            <v>470001-998</v>
          </cell>
          <cell r="B449" t="str">
            <v>Deskpro EN Series SFF P866/15e/9/128c TURK</v>
          </cell>
          <cell r="C449" t="str">
            <v>DTPC_UNITS</v>
          </cell>
          <cell r="D449">
            <v>1520</v>
          </cell>
          <cell r="E449">
            <v>3356</v>
          </cell>
          <cell r="F449">
            <v>1566</v>
          </cell>
          <cell r="G449" t="e">
            <v>#N/A</v>
          </cell>
        </row>
        <row r="450">
          <cell r="A450" t="str">
            <v>470002-000</v>
          </cell>
          <cell r="B450" t="str">
            <v>Deskpro EN Series SFF P866/15e/9/128c GRK</v>
          </cell>
          <cell r="C450" t="str">
            <v>DTPC_UNITS</v>
          </cell>
          <cell r="D450">
            <v>1520</v>
          </cell>
          <cell r="E450">
            <v>3356</v>
          </cell>
          <cell r="F450">
            <v>1566</v>
          </cell>
          <cell r="G450">
            <v>1104.7</v>
          </cell>
        </row>
        <row r="451">
          <cell r="A451" t="str">
            <v>470002-005</v>
          </cell>
          <cell r="B451" t="str">
            <v>Deskpro EN Series SFF P866/15e/9/128c ARAB</v>
          </cell>
          <cell r="C451" t="str">
            <v>DTPC_UNITS</v>
          </cell>
          <cell r="D451">
            <v>1520</v>
          </cell>
          <cell r="E451">
            <v>3356</v>
          </cell>
          <cell r="F451">
            <v>1566</v>
          </cell>
          <cell r="G451">
            <v>1104.7</v>
          </cell>
        </row>
        <row r="452">
          <cell r="A452" t="str">
            <v>470002-011</v>
          </cell>
          <cell r="B452" t="str">
            <v>Deskpro EN Series SFF P866/15e/9/128c HUNG</v>
          </cell>
          <cell r="C452" t="str">
            <v>DTPC_UNITS</v>
          </cell>
          <cell r="D452">
            <v>1520</v>
          </cell>
          <cell r="E452">
            <v>3356</v>
          </cell>
          <cell r="F452">
            <v>1566</v>
          </cell>
          <cell r="G452">
            <v>1104.7</v>
          </cell>
        </row>
        <row r="453">
          <cell r="A453" t="str">
            <v>470002-078</v>
          </cell>
          <cell r="B453" t="str">
            <v>Deskpro EN Series SFF P866/15e/9/128c CZECH</v>
          </cell>
          <cell r="C453" t="str">
            <v>DTPC_UNITS</v>
          </cell>
          <cell r="D453">
            <v>1520</v>
          </cell>
          <cell r="E453">
            <v>3356</v>
          </cell>
          <cell r="F453">
            <v>1566</v>
          </cell>
          <cell r="G453" t="e">
            <v>#N/A</v>
          </cell>
        </row>
        <row r="454">
          <cell r="A454" t="str">
            <v>470002-082</v>
          </cell>
          <cell r="B454" t="str">
            <v>Deskpro EN Series SFF P866/15e/9/128c SLOV</v>
          </cell>
          <cell r="C454" t="str">
            <v>DTPC_UNITS</v>
          </cell>
          <cell r="D454">
            <v>1520</v>
          </cell>
          <cell r="E454">
            <v>3356</v>
          </cell>
          <cell r="F454">
            <v>1566</v>
          </cell>
          <cell r="G454">
            <v>1104.7</v>
          </cell>
        </row>
        <row r="455">
          <cell r="A455" t="str">
            <v>470002-086</v>
          </cell>
          <cell r="B455" t="str">
            <v>Deskpro EN Series SFF P866/15e/9/128c POL</v>
          </cell>
          <cell r="C455" t="str">
            <v>DTPC_UNITS</v>
          </cell>
          <cell r="D455">
            <v>1520</v>
          </cell>
          <cell r="E455">
            <v>3356</v>
          </cell>
          <cell r="F455">
            <v>1566</v>
          </cell>
          <cell r="G455">
            <v>1084.43</v>
          </cell>
        </row>
        <row r="456">
          <cell r="A456" t="str">
            <v>470002-090</v>
          </cell>
          <cell r="B456" t="str">
            <v>Deskpro EN Series SFF P866/15e/9/128c RUSS</v>
          </cell>
          <cell r="C456" t="str">
            <v>DTPC_UNITS</v>
          </cell>
          <cell r="D456">
            <v>1520</v>
          </cell>
          <cell r="E456">
            <v>3356</v>
          </cell>
          <cell r="F456">
            <v>1566</v>
          </cell>
          <cell r="G456">
            <v>1104.7</v>
          </cell>
        </row>
        <row r="457">
          <cell r="A457" t="str">
            <v>470002-113</v>
          </cell>
          <cell r="B457" t="str">
            <v>Deskpro EN Series SFF P866/15e/9/128c EUROA4</v>
          </cell>
          <cell r="C457" t="str">
            <v>DTPC_UNITS</v>
          </cell>
          <cell r="D457">
            <v>1520</v>
          </cell>
          <cell r="E457">
            <v>3356</v>
          </cell>
          <cell r="F457">
            <v>1566</v>
          </cell>
          <cell r="G457">
            <v>1112.92</v>
          </cell>
        </row>
        <row r="458">
          <cell r="A458" t="str">
            <v>470002-138</v>
          </cell>
          <cell r="B458" t="str">
            <v>Deskpro EN Series SFF P866/15e/9/128c SL</v>
          </cell>
          <cell r="C458" t="str">
            <v>DTPC_UNITS</v>
          </cell>
          <cell r="D458">
            <v>1520</v>
          </cell>
          <cell r="E458">
            <v>3356</v>
          </cell>
          <cell r="F458">
            <v>1566</v>
          </cell>
          <cell r="G458">
            <v>1104.7</v>
          </cell>
        </row>
        <row r="459">
          <cell r="A459" t="str">
            <v>470002-142</v>
          </cell>
          <cell r="B459" t="str">
            <v>Deskpro EN Series SFF P866/15e/9/128c HE</v>
          </cell>
          <cell r="C459" t="str">
            <v>DTPC_UNITS</v>
          </cell>
          <cell r="D459">
            <v>1520</v>
          </cell>
          <cell r="E459">
            <v>3356</v>
          </cell>
          <cell r="F459">
            <v>1566</v>
          </cell>
          <cell r="G459">
            <v>1104.7</v>
          </cell>
        </row>
        <row r="460">
          <cell r="A460" t="str">
            <v>470002-221</v>
          </cell>
          <cell r="B460" t="str">
            <v>Deskpro EN Series SFF P733/10e/9/64 TURK</v>
          </cell>
          <cell r="C460" t="str">
            <v>DTPC_UNITS</v>
          </cell>
          <cell r="D460">
            <v>1060</v>
          </cell>
          <cell r="E460">
            <v>2340</v>
          </cell>
          <cell r="F460">
            <v>1092</v>
          </cell>
          <cell r="G460" t="e">
            <v>#N/A</v>
          </cell>
        </row>
        <row r="461">
          <cell r="A461" t="str">
            <v>470002-222</v>
          </cell>
          <cell r="B461" t="str">
            <v>Deskpro EN Series SFF P733/10e/9/64 GRK</v>
          </cell>
          <cell r="C461" t="str">
            <v>DTPC_UNITS</v>
          </cell>
          <cell r="D461">
            <v>1060</v>
          </cell>
          <cell r="E461">
            <v>2340</v>
          </cell>
          <cell r="F461">
            <v>1092</v>
          </cell>
          <cell r="G461">
            <v>690.14</v>
          </cell>
        </row>
        <row r="462">
          <cell r="A462" t="str">
            <v>470002-226</v>
          </cell>
          <cell r="B462" t="str">
            <v>Deskpro EN Series SFF P733/10e/9/64 ARAB</v>
          </cell>
          <cell r="C462" t="str">
            <v>DTPC_UNITS</v>
          </cell>
          <cell r="D462">
            <v>1060</v>
          </cell>
          <cell r="E462">
            <v>2340</v>
          </cell>
          <cell r="F462">
            <v>1092</v>
          </cell>
          <cell r="G462">
            <v>690.14</v>
          </cell>
        </row>
        <row r="463">
          <cell r="A463" t="str">
            <v>470002-238</v>
          </cell>
          <cell r="B463" t="str">
            <v>Deskpro EN Series SFF P733/10e/9/64 HUNG</v>
          </cell>
          <cell r="C463" t="str">
            <v>DTPC_UNITS</v>
          </cell>
          <cell r="D463">
            <v>1060</v>
          </cell>
          <cell r="E463">
            <v>2340</v>
          </cell>
          <cell r="F463">
            <v>1092</v>
          </cell>
          <cell r="G463">
            <v>690.14</v>
          </cell>
        </row>
        <row r="464">
          <cell r="A464" t="str">
            <v>470002-239</v>
          </cell>
          <cell r="B464" t="str">
            <v>Deskpro EN Series SFF P733/10e/9/64 CZECH</v>
          </cell>
          <cell r="C464" t="str">
            <v>DTPC_UNITS</v>
          </cell>
          <cell r="D464">
            <v>1060</v>
          </cell>
          <cell r="E464">
            <v>2340</v>
          </cell>
          <cell r="F464">
            <v>1092</v>
          </cell>
          <cell r="G464" t="e">
            <v>#N/A</v>
          </cell>
        </row>
        <row r="465">
          <cell r="A465" t="str">
            <v>470002-245</v>
          </cell>
          <cell r="B465" t="str">
            <v>Deskpro EN Series SFF P733/10e/9/64 SLOV</v>
          </cell>
          <cell r="C465" t="str">
            <v>DTPC_UNITS</v>
          </cell>
          <cell r="D465">
            <v>1060</v>
          </cell>
          <cell r="E465">
            <v>2340</v>
          </cell>
          <cell r="F465">
            <v>1092</v>
          </cell>
          <cell r="G465">
            <v>690.14</v>
          </cell>
        </row>
        <row r="466">
          <cell r="A466" t="str">
            <v>470002-248</v>
          </cell>
          <cell r="B466" t="str">
            <v>Deskpro EN Series SFF P733/10e/9/64 POL</v>
          </cell>
          <cell r="C466" t="str">
            <v>DTPC_UNITS</v>
          </cell>
          <cell r="D466">
            <v>1060</v>
          </cell>
          <cell r="E466">
            <v>2340</v>
          </cell>
          <cell r="F466">
            <v>1092</v>
          </cell>
          <cell r="G466">
            <v>689.87</v>
          </cell>
        </row>
        <row r="467">
          <cell r="A467" t="str">
            <v>470002-250</v>
          </cell>
          <cell r="B467" t="str">
            <v>Deskpro EN Series SFF P733/10e/9/64 RUSS</v>
          </cell>
          <cell r="C467" t="str">
            <v>DTPC_UNITS</v>
          </cell>
          <cell r="D467">
            <v>1060</v>
          </cell>
          <cell r="E467">
            <v>2340</v>
          </cell>
          <cell r="F467">
            <v>1092</v>
          </cell>
          <cell r="G467">
            <v>690.14</v>
          </cell>
        </row>
        <row r="468">
          <cell r="A468" t="str">
            <v>470002-276</v>
          </cell>
          <cell r="B468" t="str">
            <v>Deskpro EN Series SFF P733/10e/9/64 EUROA4</v>
          </cell>
          <cell r="C468" t="str">
            <v>DTPC_UNITS</v>
          </cell>
          <cell r="D468">
            <v>1060</v>
          </cell>
          <cell r="E468">
            <v>2340</v>
          </cell>
          <cell r="F468">
            <v>1092</v>
          </cell>
          <cell r="G468">
            <v>698.36</v>
          </cell>
        </row>
        <row r="469">
          <cell r="A469" t="str">
            <v>470002-310</v>
          </cell>
          <cell r="B469" t="str">
            <v>Deskpro EN Series SFF P733/10e/9/64 SL</v>
          </cell>
          <cell r="C469" t="str">
            <v>DTPC_UNITS</v>
          </cell>
          <cell r="D469">
            <v>1060</v>
          </cell>
          <cell r="E469">
            <v>2340</v>
          </cell>
          <cell r="F469">
            <v>1092</v>
          </cell>
          <cell r="G469">
            <v>690.14</v>
          </cell>
        </row>
        <row r="470">
          <cell r="A470" t="str">
            <v>470002-312</v>
          </cell>
          <cell r="B470" t="str">
            <v>Deskpro EN Series SFF P733/10e/9/64 HE</v>
          </cell>
          <cell r="C470" t="str">
            <v>DTPC_UNITS</v>
          </cell>
          <cell r="D470">
            <v>1060</v>
          </cell>
          <cell r="E470">
            <v>2340</v>
          </cell>
          <cell r="F470">
            <v>1092</v>
          </cell>
          <cell r="G470">
            <v>690.14</v>
          </cell>
        </row>
        <row r="471">
          <cell r="A471" t="str">
            <v>470002-436</v>
          </cell>
          <cell r="B471" t="str">
            <v>Deskpro EN Series SDT P733/10e/6/128cv TURK</v>
          </cell>
          <cell r="C471" t="str">
            <v>DTPC_UNITS</v>
          </cell>
          <cell r="D471">
            <v>1365</v>
          </cell>
          <cell r="E471">
            <v>3014</v>
          </cell>
          <cell r="F471">
            <v>1406</v>
          </cell>
          <cell r="G471" t="e">
            <v>#N/A</v>
          </cell>
        </row>
        <row r="472">
          <cell r="A472" t="str">
            <v>470002-448</v>
          </cell>
          <cell r="B472" t="str">
            <v>Deskpro EN Series SDT P733/10e/6/128cv GRK</v>
          </cell>
          <cell r="C472" t="str">
            <v>DTPC_UNITS</v>
          </cell>
          <cell r="D472">
            <v>1365</v>
          </cell>
          <cell r="E472">
            <v>3014</v>
          </cell>
          <cell r="F472">
            <v>1406</v>
          </cell>
          <cell r="G472">
            <v>828.93</v>
          </cell>
        </row>
        <row r="473">
          <cell r="A473" t="str">
            <v>470002-450</v>
          </cell>
          <cell r="B473" t="str">
            <v>Deskpro EN Series SFF C600/10e/9/64 TURK</v>
          </cell>
          <cell r="C473" t="str">
            <v>DTPC_UNITS</v>
          </cell>
          <cell r="D473">
            <v>850</v>
          </cell>
          <cell r="E473">
            <v>1877</v>
          </cell>
          <cell r="F473">
            <v>876</v>
          </cell>
          <cell r="G473" t="e">
            <v>#N/A</v>
          </cell>
        </row>
        <row r="474">
          <cell r="A474" t="str">
            <v>470002-459</v>
          </cell>
          <cell r="B474" t="str">
            <v>Deskpro EN Series SFF C600/10e/9/64 GRK</v>
          </cell>
          <cell r="C474" t="str">
            <v>DTPC_UNITS</v>
          </cell>
          <cell r="D474">
            <v>850</v>
          </cell>
          <cell r="E474">
            <v>1877</v>
          </cell>
          <cell r="F474">
            <v>876</v>
          </cell>
          <cell r="G474">
            <v>647</v>
          </cell>
        </row>
        <row r="475">
          <cell r="A475" t="str">
            <v>470002-462</v>
          </cell>
          <cell r="B475" t="str">
            <v>Deskpro EN Series SDT P733/10e/6/128cv ARAB</v>
          </cell>
          <cell r="C475" t="str">
            <v>DTPC_UNITS</v>
          </cell>
          <cell r="D475">
            <v>1365</v>
          </cell>
          <cell r="E475">
            <v>3014</v>
          </cell>
          <cell r="F475">
            <v>1406</v>
          </cell>
          <cell r="G475">
            <v>828.93</v>
          </cell>
        </row>
        <row r="476">
          <cell r="A476" t="str">
            <v>470002-481</v>
          </cell>
          <cell r="B476" t="str">
            <v>Deskpro EN Series SFF C600/10e/9/64 ARAB</v>
          </cell>
          <cell r="C476" t="str">
            <v>DTPC_UNITS</v>
          </cell>
          <cell r="D476">
            <v>850</v>
          </cell>
          <cell r="E476">
            <v>1877</v>
          </cell>
          <cell r="F476">
            <v>876</v>
          </cell>
          <cell r="G476">
            <v>540.54</v>
          </cell>
        </row>
        <row r="477">
          <cell r="A477" t="str">
            <v>470002-485</v>
          </cell>
          <cell r="B477" t="str">
            <v>Deskpro EN Series SDT P733/10e/6/128cv HUNG</v>
          </cell>
          <cell r="C477" t="str">
            <v>DTPC_UNITS</v>
          </cell>
          <cell r="D477">
            <v>1365</v>
          </cell>
          <cell r="E477">
            <v>3014</v>
          </cell>
          <cell r="F477">
            <v>1406</v>
          </cell>
          <cell r="G477" t="e">
            <v>#N/A</v>
          </cell>
        </row>
        <row r="478">
          <cell r="A478" t="str">
            <v>470002-490</v>
          </cell>
          <cell r="B478" t="str">
            <v>Deskpro EN Series SDT P733/10e/6/128cv CZECH</v>
          </cell>
          <cell r="C478" t="str">
            <v>DTPC_UNITS</v>
          </cell>
          <cell r="D478">
            <v>1365</v>
          </cell>
          <cell r="E478">
            <v>3014</v>
          </cell>
          <cell r="F478">
            <v>1406</v>
          </cell>
          <cell r="G478" t="e">
            <v>#N/A</v>
          </cell>
        </row>
        <row r="479">
          <cell r="A479" t="str">
            <v>470002-496</v>
          </cell>
          <cell r="B479" t="str">
            <v>Deskpro EN Series SDT P733/10e/6/128cv SLOV</v>
          </cell>
          <cell r="C479" t="str">
            <v>DTPC_UNITS</v>
          </cell>
          <cell r="D479">
            <v>1365</v>
          </cell>
          <cell r="E479">
            <v>3014</v>
          </cell>
          <cell r="F479">
            <v>1406</v>
          </cell>
          <cell r="G479">
            <v>880.23</v>
          </cell>
        </row>
        <row r="480">
          <cell r="A480" t="str">
            <v>470002-501</v>
          </cell>
          <cell r="B480" t="str">
            <v>Deskpro EN Series SDT P733/10e/6/128cv POL</v>
          </cell>
          <cell r="C480" t="str">
            <v>DTPC_UNITS</v>
          </cell>
          <cell r="D480">
            <v>1365</v>
          </cell>
          <cell r="E480">
            <v>3014</v>
          </cell>
          <cell r="F480">
            <v>1406</v>
          </cell>
          <cell r="G480">
            <v>828.93</v>
          </cell>
        </row>
        <row r="481">
          <cell r="A481" t="str">
            <v>470002-505</v>
          </cell>
          <cell r="B481" t="str">
            <v>Deskpro EN Series SDT P733/10e/6/128cv RUSS</v>
          </cell>
          <cell r="C481" t="str">
            <v>DTPC_UNITS</v>
          </cell>
          <cell r="D481">
            <v>1365</v>
          </cell>
          <cell r="E481">
            <v>3014</v>
          </cell>
          <cell r="F481">
            <v>1406</v>
          </cell>
          <cell r="G481">
            <v>828.93</v>
          </cell>
        </row>
        <row r="482">
          <cell r="A482" t="str">
            <v>470002-509</v>
          </cell>
          <cell r="B482" t="str">
            <v>Deskpro EN Series SFF C600/10e/9/64 HUNG</v>
          </cell>
          <cell r="C482" t="str">
            <v>DTPC_UNITS</v>
          </cell>
          <cell r="D482">
            <v>850</v>
          </cell>
          <cell r="E482">
            <v>1877</v>
          </cell>
          <cell r="F482">
            <v>876</v>
          </cell>
          <cell r="G482">
            <v>558.12</v>
          </cell>
        </row>
        <row r="483">
          <cell r="A483" t="str">
            <v>470002-515</v>
          </cell>
          <cell r="B483" t="str">
            <v>Deskpro EN Series SFF C600/10e/9/64 CZECH</v>
          </cell>
          <cell r="C483" t="str">
            <v>DTPC_UNITS</v>
          </cell>
          <cell r="D483">
            <v>850</v>
          </cell>
          <cell r="E483">
            <v>1877</v>
          </cell>
          <cell r="F483">
            <v>876</v>
          </cell>
          <cell r="G483" t="e">
            <v>#N/A</v>
          </cell>
        </row>
        <row r="484">
          <cell r="A484" t="str">
            <v>470002-541</v>
          </cell>
          <cell r="B484" t="str">
            <v>Deskpro EN Series SDT P733/10e/6/128cv EUROA4</v>
          </cell>
          <cell r="C484" t="str">
            <v>DTPC_UNITS</v>
          </cell>
          <cell r="D484">
            <v>1365</v>
          </cell>
          <cell r="E484">
            <v>3014</v>
          </cell>
          <cell r="F484">
            <v>1406</v>
          </cell>
          <cell r="G484">
            <v>850.13</v>
          </cell>
        </row>
        <row r="485">
          <cell r="A485" t="str">
            <v>470002-548</v>
          </cell>
          <cell r="B485" t="str">
            <v>Deskpro EN Series SFF C600/10e/9/64 SLOV</v>
          </cell>
          <cell r="C485" t="str">
            <v>DTPC_UNITS</v>
          </cell>
          <cell r="D485">
            <v>850</v>
          </cell>
          <cell r="E485">
            <v>1877</v>
          </cell>
          <cell r="F485">
            <v>876</v>
          </cell>
          <cell r="G485">
            <v>647</v>
          </cell>
        </row>
        <row r="486">
          <cell r="A486" t="str">
            <v>470002-572</v>
          </cell>
          <cell r="B486" t="str">
            <v>Deskpro EN Series SFF C600/10e/9/64 POL</v>
          </cell>
          <cell r="C486" t="str">
            <v>DTPC_UNITS</v>
          </cell>
          <cell r="D486">
            <v>850</v>
          </cell>
          <cell r="E486">
            <v>1877</v>
          </cell>
          <cell r="F486">
            <v>876</v>
          </cell>
          <cell r="G486">
            <v>647</v>
          </cell>
        </row>
        <row r="487">
          <cell r="A487" t="str">
            <v>470002-579</v>
          </cell>
          <cell r="B487" t="str">
            <v>Deskpro EN Series SFF C600/10e/9/64 RUSS</v>
          </cell>
          <cell r="C487" t="str">
            <v>DTPC_UNITS</v>
          </cell>
          <cell r="D487">
            <v>850</v>
          </cell>
          <cell r="E487">
            <v>1877</v>
          </cell>
          <cell r="F487">
            <v>876</v>
          </cell>
          <cell r="G487">
            <v>647</v>
          </cell>
        </row>
        <row r="488">
          <cell r="A488" t="str">
            <v>470002-586</v>
          </cell>
          <cell r="B488" t="str">
            <v>Deskpro EN Series SFF P733/10e/6/128cv TURK</v>
          </cell>
          <cell r="C488" t="str">
            <v>DTPC_UNITS</v>
          </cell>
          <cell r="D488">
            <v>1310</v>
          </cell>
          <cell r="E488">
            <v>2892</v>
          </cell>
          <cell r="F488">
            <v>1349</v>
          </cell>
          <cell r="G488" t="e">
            <v>#N/A</v>
          </cell>
        </row>
        <row r="489">
          <cell r="A489" t="str">
            <v>470002-590</v>
          </cell>
          <cell r="B489" t="str">
            <v>Deskpro EN Series SFF P733/10e/6/128cv GRK</v>
          </cell>
          <cell r="C489" t="str">
            <v>DTPC_UNITS</v>
          </cell>
          <cell r="D489">
            <v>1310</v>
          </cell>
          <cell r="E489">
            <v>2892</v>
          </cell>
          <cell r="F489">
            <v>1349</v>
          </cell>
          <cell r="G489">
            <v>1924.89</v>
          </cell>
        </row>
        <row r="490">
          <cell r="A490" t="str">
            <v>470002-605</v>
          </cell>
          <cell r="B490" t="str">
            <v>Deskpro EN Series SFF P733/10e/6/128cv ARAB</v>
          </cell>
          <cell r="C490" t="str">
            <v>DTPC_UNITS</v>
          </cell>
          <cell r="D490">
            <v>1310</v>
          </cell>
          <cell r="E490">
            <v>2892</v>
          </cell>
          <cell r="F490">
            <v>1349</v>
          </cell>
          <cell r="G490">
            <v>1922.56</v>
          </cell>
        </row>
        <row r="491">
          <cell r="A491" t="str">
            <v>470002-607</v>
          </cell>
          <cell r="B491" t="str">
            <v>Deskpro EN Series SDT P733/10e/6/128cv SL</v>
          </cell>
          <cell r="C491" t="str">
            <v>DTPC_UNITS</v>
          </cell>
          <cell r="D491">
            <v>1365</v>
          </cell>
          <cell r="E491">
            <v>3014</v>
          </cell>
          <cell r="F491">
            <v>1406</v>
          </cell>
          <cell r="G491">
            <v>880.23</v>
          </cell>
        </row>
        <row r="492">
          <cell r="A492" t="str">
            <v>470002-612</v>
          </cell>
          <cell r="B492" t="str">
            <v>Deskpro EN Series SDT P733/10e/6/128cv HE</v>
          </cell>
          <cell r="C492" t="str">
            <v>DTPC_UNITS</v>
          </cell>
          <cell r="D492">
            <v>1365</v>
          </cell>
          <cell r="E492">
            <v>3014</v>
          </cell>
          <cell r="F492">
            <v>1406</v>
          </cell>
          <cell r="G492">
            <v>828.93</v>
          </cell>
        </row>
        <row r="493">
          <cell r="A493" t="str">
            <v>470002-629</v>
          </cell>
          <cell r="B493" t="str">
            <v>Deskpro EN Series SFF P733/10e/6/128cv CZECH</v>
          </cell>
          <cell r="C493" t="str">
            <v>DTPC_UNITS</v>
          </cell>
          <cell r="D493">
            <v>1310</v>
          </cell>
          <cell r="E493">
            <v>2892</v>
          </cell>
          <cell r="F493">
            <v>1349</v>
          </cell>
          <cell r="G493" t="e">
            <v>#N/A</v>
          </cell>
        </row>
        <row r="494">
          <cell r="A494" t="str">
            <v>470002-631</v>
          </cell>
          <cell r="B494" t="str">
            <v>Deskpro EN Series SFF P733/10e/6/128cv SLOV</v>
          </cell>
          <cell r="C494" t="str">
            <v>DTPC_UNITS</v>
          </cell>
          <cell r="D494">
            <v>1310</v>
          </cell>
          <cell r="E494">
            <v>2892</v>
          </cell>
          <cell r="F494">
            <v>1349</v>
          </cell>
          <cell r="G494">
            <v>867.52</v>
          </cell>
        </row>
        <row r="495">
          <cell r="A495" t="str">
            <v>470002-636</v>
          </cell>
          <cell r="B495" t="str">
            <v>Deskpro EN Series SFF P733/10e/6/128cv POL</v>
          </cell>
          <cell r="C495" t="str">
            <v>DTPC_UNITS</v>
          </cell>
          <cell r="D495">
            <v>1310</v>
          </cell>
          <cell r="E495">
            <v>2892</v>
          </cell>
          <cell r="F495">
            <v>1349</v>
          </cell>
          <cell r="G495">
            <v>1924.89</v>
          </cell>
        </row>
        <row r="496">
          <cell r="A496" t="str">
            <v>470002-641</v>
          </cell>
          <cell r="B496" t="str">
            <v>Deskpro EN Series SFF P733/10e/6/128cv RUSS</v>
          </cell>
          <cell r="C496" t="str">
            <v>DTPC_UNITS</v>
          </cell>
          <cell r="D496">
            <v>1310</v>
          </cell>
          <cell r="E496">
            <v>2892</v>
          </cell>
          <cell r="F496">
            <v>1349</v>
          </cell>
          <cell r="G496">
            <v>1924.89</v>
          </cell>
        </row>
        <row r="497">
          <cell r="A497" t="str">
            <v>470002-654</v>
          </cell>
          <cell r="B497" t="str">
            <v>Deskpro EN Series SFF C600/10e/9/64 EUROA4</v>
          </cell>
          <cell r="C497" t="str">
            <v>DTPC_UNITS</v>
          </cell>
          <cell r="D497">
            <v>850</v>
          </cell>
          <cell r="E497">
            <v>1877</v>
          </cell>
          <cell r="F497">
            <v>876</v>
          </cell>
          <cell r="G497">
            <v>566.36</v>
          </cell>
        </row>
        <row r="498">
          <cell r="A498" t="str">
            <v>470002-691</v>
          </cell>
          <cell r="B498" t="str">
            <v>Deskpro EN Series SFF P733/10e/6/128cv EUROA4</v>
          </cell>
          <cell r="C498" t="str">
            <v>DTPC_UNITS</v>
          </cell>
          <cell r="D498">
            <v>1310</v>
          </cell>
          <cell r="E498">
            <v>2892</v>
          </cell>
          <cell r="F498">
            <v>1349</v>
          </cell>
          <cell r="G498">
            <v>837.42</v>
          </cell>
        </row>
        <row r="499">
          <cell r="A499" t="str">
            <v>470002-718</v>
          </cell>
          <cell r="B499" t="str">
            <v>Deskpro EN Series SFF C600/10e/9/64 SL</v>
          </cell>
          <cell r="C499" t="str">
            <v>DTPC_UNITS</v>
          </cell>
          <cell r="D499">
            <v>850</v>
          </cell>
          <cell r="E499">
            <v>1877</v>
          </cell>
          <cell r="F499">
            <v>876</v>
          </cell>
          <cell r="G499">
            <v>647</v>
          </cell>
        </row>
        <row r="500">
          <cell r="A500" t="str">
            <v>470002-724</v>
          </cell>
          <cell r="B500" t="str">
            <v>Deskpro EN Series SFF C600/10e/9/64 HE</v>
          </cell>
          <cell r="C500" t="str">
            <v>DTPC_UNITS</v>
          </cell>
          <cell r="D500">
            <v>850</v>
          </cell>
          <cell r="E500">
            <v>1877</v>
          </cell>
          <cell r="F500">
            <v>876</v>
          </cell>
          <cell r="G500">
            <v>647</v>
          </cell>
        </row>
        <row r="501">
          <cell r="A501" t="str">
            <v>470002-742</v>
          </cell>
          <cell r="B501" t="str">
            <v>Deskpro EN Series SFF P733/10e/6/128cv SL</v>
          </cell>
          <cell r="C501" t="str">
            <v>DTPC_UNITS</v>
          </cell>
          <cell r="D501">
            <v>1310</v>
          </cell>
          <cell r="E501">
            <v>2892</v>
          </cell>
          <cell r="F501">
            <v>1349</v>
          </cell>
          <cell r="G501">
            <v>867.52</v>
          </cell>
        </row>
        <row r="502">
          <cell r="A502" t="str">
            <v>470002-747</v>
          </cell>
          <cell r="B502" t="str">
            <v>Deskpro EN Series SFF P733/10e/6/128cv HE</v>
          </cell>
          <cell r="C502" t="str">
            <v>DTPC_UNITS</v>
          </cell>
          <cell r="D502">
            <v>1310</v>
          </cell>
          <cell r="E502">
            <v>2892</v>
          </cell>
          <cell r="F502">
            <v>1349</v>
          </cell>
          <cell r="G502">
            <v>1913.07</v>
          </cell>
        </row>
        <row r="503">
          <cell r="A503" t="str">
            <v>470003-051</v>
          </cell>
          <cell r="B503" t="str">
            <v>Deskpro EN Series SFF P733/10e/6/128cv HUNG</v>
          </cell>
          <cell r="C503" t="str">
            <v>DTPC_UNITS</v>
          </cell>
          <cell r="D503">
            <v>1370</v>
          </cell>
          <cell r="E503">
            <v>3143</v>
          </cell>
          <cell r="F503">
            <v>1452</v>
          </cell>
          <cell r="G503">
            <v>1923.07</v>
          </cell>
        </row>
        <row r="504">
          <cell r="A504" t="str">
            <v>470003-551</v>
          </cell>
          <cell r="B504" t="str">
            <v>Deskpro EN Series SFF P800/10e/9/64 TURK</v>
          </cell>
          <cell r="C504" t="str">
            <v>DTPC_UNITS</v>
          </cell>
          <cell r="D504">
            <v>1090</v>
          </cell>
          <cell r="E504">
            <v>2406</v>
          </cell>
          <cell r="F504">
            <v>1123</v>
          </cell>
          <cell r="G504" t="e">
            <v>#N/A</v>
          </cell>
        </row>
        <row r="505">
          <cell r="A505" t="str">
            <v>470003-552</v>
          </cell>
          <cell r="B505" t="str">
            <v>Deskpro EN Series SFF P800/10e/9/64 GRK</v>
          </cell>
          <cell r="C505" t="str">
            <v>DTPC_UNITS</v>
          </cell>
          <cell r="D505">
            <v>1090</v>
          </cell>
          <cell r="E505">
            <v>2406</v>
          </cell>
          <cell r="F505">
            <v>1123</v>
          </cell>
          <cell r="G505">
            <v>829.08</v>
          </cell>
        </row>
        <row r="506">
          <cell r="A506" t="str">
            <v>470003-553</v>
          </cell>
          <cell r="B506" t="str">
            <v>Deskpro EN Series SFF P800/10e/9/64 ARAB</v>
          </cell>
          <cell r="C506" t="str">
            <v>DTPC_UNITS</v>
          </cell>
          <cell r="D506">
            <v>1090</v>
          </cell>
          <cell r="E506">
            <v>2406</v>
          </cell>
          <cell r="F506">
            <v>1123</v>
          </cell>
          <cell r="G506">
            <v>829.08</v>
          </cell>
        </row>
        <row r="507">
          <cell r="A507" t="str">
            <v>470003-554</v>
          </cell>
          <cell r="B507" t="str">
            <v>Deskpro EN Series SFF P800/10e/9/64 HUNG</v>
          </cell>
          <cell r="C507" t="str">
            <v>DTPC_UNITS</v>
          </cell>
          <cell r="D507">
            <v>1090</v>
          </cell>
          <cell r="E507">
            <v>2406</v>
          </cell>
          <cell r="F507">
            <v>1123</v>
          </cell>
          <cell r="G507">
            <v>829.08</v>
          </cell>
        </row>
        <row r="508">
          <cell r="A508" t="str">
            <v>470003-555</v>
          </cell>
          <cell r="B508" t="str">
            <v>Deskpro EN Series SFF P800/10e/9/64 CZECH</v>
          </cell>
          <cell r="C508" t="str">
            <v>DTPC_UNITS</v>
          </cell>
          <cell r="D508">
            <v>1090</v>
          </cell>
          <cell r="E508">
            <v>2406</v>
          </cell>
          <cell r="F508">
            <v>1123</v>
          </cell>
          <cell r="G508" t="e">
            <v>#N/A</v>
          </cell>
        </row>
        <row r="509">
          <cell r="A509" t="str">
            <v>470003-556</v>
          </cell>
          <cell r="B509" t="str">
            <v>Deskpro EN Series SFF P800/10e/9/64 SLOV</v>
          </cell>
          <cell r="C509" t="str">
            <v>DTPC_UNITS</v>
          </cell>
          <cell r="D509">
            <v>1090</v>
          </cell>
          <cell r="E509">
            <v>2406</v>
          </cell>
          <cell r="F509">
            <v>1123</v>
          </cell>
          <cell r="G509">
            <v>829.08</v>
          </cell>
        </row>
        <row r="510">
          <cell r="A510" t="str">
            <v>470003-557</v>
          </cell>
          <cell r="B510" t="str">
            <v>Deskpro EN Series SFF P800/10e/9/64 POL</v>
          </cell>
          <cell r="C510" t="str">
            <v>DTPC_UNITS</v>
          </cell>
          <cell r="D510">
            <v>1090</v>
          </cell>
          <cell r="E510">
            <v>2406</v>
          </cell>
          <cell r="F510">
            <v>1123</v>
          </cell>
          <cell r="G510">
            <v>827.48</v>
          </cell>
        </row>
        <row r="511">
          <cell r="A511" t="str">
            <v>470003-558</v>
          </cell>
          <cell r="B511" t="str">
            <v>Deskpro EN Series SFF P800/10e/9/64 RUSS</v>
          </cell>
          <cell r="C511" t="str">
            <v>DTPC_UNITS</v>
          </cell>
          <cell r="D511">
            <v>1090</v>
          </cell>
          <cell r="E511">
            <v>2406</v>
          </cell>
          <cell r="F511">
            <v>1123</v>
          </cell>
          <cell r="G511">
            <v>829.08</v>
          </cell>
        </row>
        <row r="512">
          <cell r="A512" t="str">
            <v>470003-561</v>
          </cell>
          <cell r="B512" t="str">
            <v>Deskpro EN Series SFF P800/10e/9/64 EUROA4</v>
          </cell>
          <cell r="C512" t="str">
            <v>DTPC_UNITS</v>
          </cell>
          <cell r="D512">
            <v>1090</v>
          </cell>
          <cell r="E512">
            <v>2406</v>
          </cell>
          <cell r="F512">
            <v>1123</v>
          </cell>
          <cell r="G512">
            <v>837.31</v>
          </cell>
        </row>
        <row r="513">
          <cell r="A513" t="str">
            <v>470003-564</v>
          </cell>
          <cell r="B513" t="str">
            <v>Deskpro EN Series SFF P800/10e/9/64 SL</v>
          </cell>
          <cell r="C513" t="str">
            <v>DTPC_UNITS</v>
          </cell>
          <cell r="D513">
            <v>1090</v>
          </cell>
          <cell r="E513">
            <v>2406</v>
          </cell>
          <cell r="F513">
            <v>1123</v>
          </cell>
          <cell r="G513">
            <v>829.08</v>
          </cell>
        </row>
        <row r="514">
          <cell r="A514" t="str">
            <v>470003-565</v>
          </cell>
          <cell r="B514" t="str">
            <v>Deskpro EN Series SFF P800/10e/9/64 HE</v>
          </cell>
          <cell r="C514" t="str">
            <v>DTPC_UNITS</v>
          </cell>
          <cell r="D514">
            <v>1090</v>
          </cell>
          <cell r="E514">
            <v>2406</v>
          </cell>
          <cell r="F514">
            <v>1123</v>
          </cell>
          <cell r="G514">
            <v>829.08</v>
          </cell>
        </row>
        <row r="515">
          <cell r="A515" t="str">
            <v>470003-578</v>
          </cell>
          <cell r="B515" t="str">
            <v>Deskpro EN Series SFF P800/10e/6/128cv TURK</v>
          </cell>
          <cell r="C515" t="str">
            <v>DTPC_UNITS</v>
          </cell>
          <cell r="D515">
            <v>1355</v>
          </cell>
          <cell r="E515">
            <v>2991</v>
          </cell>
          <cell r="F515">
            <v>1396</v>
          </cell>
          <cell r="G515">
            <v>967.18</v>
          </cell>
        </row>
        <row r="516">
          <cell r="A516" t="str">
            <v>470003-581</v>
          </cell>
          <cell r="B516" t="str">
            <v>Deskpro EN Series SFF P800/10e/6/128cv GRK</v>
          </cell>
          <cell r="C516" t="str">
            <v>DTPC_UNITS</v>
          </cell>
          <cell r="D516">
            <v>1355</v>
          </cell>
          <cell r="E516">
            <v>2991</v>
          </cell>
          <cell r="F516">
            <v>1396</v>
          </cell>
          <cell r="G516">
            <v>967.18</v>
          </cell>
        </row>
        <row r="517">
          <cell r="A517" t="str">
            <v>470003-583</v>
          </cell>
          <cell r="B517" t="str">
            <v>Deskpro EN Series SFF P800/10e/6/128cv ARAB</v>
          </cell>
          <cell r="C517" t="str">
            <v>DTPC_UNITS</v>
          </cell>
          <cell r="D517">
            <v>1355</v>
          </cell>
          <cell r="E517">
            <v>2991</v>
          </cell>
          <cell r="F517">
            <v>1396</v>
          </cell>
          <cell r="G517">
            <v>967.18</v>
          </cell>
        </row>
        <row r="518">
          <cell r="A518" t="str">
            <v>470003-584</v>
          </cell>
          <cell r="B518" t="str">
            <v>Deskpro EN Series SFF P800/10e/6/128cv HUNG</v>
          </cell>
          <cell r="C518" t="str">
            <v>DTPC_UNITS</v>
          </cell>
          <cell r="D518">
            <v>1355</v>
          </cell>
          <cell r="E518">
            <v>2991</v>
          </cell>
          <cell r="F518">
            <v>1396</v>
          </cell>
          <cell r="G518">
            <v>967.18</v>
          </cell>
        </row>
        <row r="519">
          <cell r="A519" t="str">
            <v>470003-587</v>
          </cell>
          <cell r="B519" t="str">
            <v>Deskpro EN Series SFF P800/10e/6/128cv CZECH</v>
          </cell>
          <cell r="C519" t="str">
            <v>DTPC_UNITS</v>
          </cell>
          <cell r="D519">
            <v>1355</v>
          </cell>
          <cell r="E519">
            <v>2991</v>
          </cell>
          <cell r="F519">
            <v>1396</v>
          </cell>
          <cell r="G519" t="e">
            <v>#N/A</v>
          </cell>
        </row>
        <row r="520">
          <cell r="A520" t="str">
            <v>470003-589</v>
          </cell>
          <cell r="B520" t="str">
            <v>Deskpro EN Series SFF P800/10e/6/128cv SLOV</v>
          </cell>
          <cell r="C520" t="str">
            <v>DTPC_UNITS</v>
          </cell>
          <cell r="D520">
            <v>1355</v>
          </cell>
          <cell r="E520">
            <v>2991</v>
          </cell>
          <cell r="F520">
            <v>1396</v>
          </cell>
          <cell r="G520">
            <v>967.18</v>
          </cell>
        </row>
        <row r="521">
          <cell r="A521" t="str">
            <v>470003-590</v>
          </cell>
          <cell r="B521" t="str">
            <v>Deskpro EN Series SFF P800/10e/6/128cv POL</v>
          </cell>
          <cell r="C521" t="str">
            <v>DTPC_UNITS</v>
          </cell>
          <cell r="D521">
            <v>1355</v>
          </cell>
          <cell r="E521">
            <v>2991</v>
          </cell>
          <cell r="F521">
            <v>1396</v>
          </cell>
          <cell r="G521">
            <v>965.58</v>
          </cell>
        </row>
        <row r="522">
          <cell r="A522" t="str">
            <v>470003-592</v>
          </cell>
          <cell r="B522" t="str">
            <v>Deskpro EN Series SFF P800/10e/6/128cv RUSS</v>
          </cell>
          <cell r="C522" t="str">
            <v>DTPC_UNITS</v>
          </cell>
          <cell r="D522">
            <v>1355</v>
          </cell>
          <cell r="E522">
            <v>2991</v>
          </cell>
          <cell r="F522">
            <v>1396</v>
          </cell>
          <cell r="G522">
            <v>967.18</v>
          </cell>
        </row>
        <row r="523">
          <cell r="A523" t="str">
            <v>470003-595</v>
          </cell>
          <cell r="B523" t="str">
            <v>Deskpro EN Series SFF P800/10e/6/128cv EUROA4</v>
          </cell>
          <cell r="C523" t="str">
            <v>DTPC_UNITS</v>
          </cell>
          <cell r="D523">
            <v>1355</v>
          </cell>
          <cell r="E523">
            <v>2991</v>
          </cell>
          <cell r="F523">
            <v>1396</v>
          </cell>
          <cell r="G523">
            <v>975.42</v>
          </cell>
        </row>
        <row r="524">
          <cell r="A524" t="str">
            <v>470003-598</v>
          </cell>
          <cell r="B524" t="str">
            <v>Deskpro EN Series SDT P800/10e/9/128c TURK</v>
          </cell>
          <cell r="C524" t="str">
            <v>DTPC_UNITS</v>
          </cell>
          <cell r="D524">
            <v>1280</v>
          </cell>
          <cell r="E524">
            <v>2826</v>
          </cell>
          <cell r="F524">
            <v>1318</v>
          </cell>
          <cell r="G524">
            <v>938.23</v>
          </cell>
        </row>
        <row r="525">
          <cell r="A525" t="str">
            <v>470003-599</v>
          </cell>
          <cell r="B525" t="str">
            <v>Deskpro EN Series SFF P800/10e/6/128cv SL</v>
          </cell>
          <cell r="C525" t="str">
            <v>DTPC_UNITS</v>
          </cell>
          <cell r="D525">
            <v>1355</v>
          </cell>
          <cell r="E525">
            <v>2991</v>
          </cell>
          <cell r="F525">
            <v>1396</v>
          </cell>
          <cell r="G525">
            <v>967.18</v>
          </cell>
        </row>
        <row r="526">
          <cell r="A526" t="str">
            <v>470003-600</v>
          </cell>
          <cell r="B526" t="str">
            <v>Deskpro EN Series SFF P800/10e/6/128cv HE</v>
          </cell>
          <cell r="C526" t="str">
            <v>DTPC_UNITS</v>
          </cell>
          <cell r="D526">
            <v>1355</v>
          </cell>
          <cell r="E526">
            <v>2991</v>
          </cell>
          <cell r="F526">
            <v>1396</v>
          </cell>
          <cell r="G526">
            <v>967.18</v>
          </cell>
        </row>
        <row r="527">
          <cell r="A527" t="str">
            <v>470003-601</v>
          </cell>
          <cell r="B527" t="str">
            <v>Deskpro EN Series SDT P800/10e/9/128c GRK</v>
          </cell>
          <cell r="C527" t="str">
            <v>DTPC_UNITS</v>
          </cell>
          <cell r="D527">
            <v>1280</v>
          </cell>
          <cell r="E527">
            <v>2826</v>
          </cell>
          <cell r="F527">
            <v>1318</v>
          </cell>
          <cell r="G527">
            <v>938.23</v>
          </cell>
        </row>
        <row r="528">
          <cell r="A528" t="str">
            <v>470003-603</v>
          </cell>
          <cell r="B528" t="str">
            <v>Deskpro EN Series SDT P800/10e/9/128c ARAB</v>
          </cell>
          <cell r="C528" t="str">
            <v>DTPC_UNITS</v>
          </cell>
          <cell r="D528">
            <v>1280</v>
          </cell>
          <cell r="E528">
            <v>2826</v>
          </cell>
          <cell r="F528">
            <v>1318</v>
          </cell>
          <cell r="G528">
            <v>938.23</v>
          </cell>
        </row>
        <row r="529">
          <cell r="A529" t="str">
            <v>470003-604</v>
          </cell>
          <cell r="B529" t="str">
            <v>Deskpro EN Series SDT P800/10e/9/128c HUNG</v>
          </cell>
          <cell r="C529" t="str">
            <v>DTPC_UNITS</v>
          </cell>
          <cell r="D529">
            <v>1280</v>
          </cell>
          <cell r="E529">
            <v>2826</v>
          </cell>
          <cell r="F529">
            <v>1318</v>
          </cell>
          <cell r="G529">
            <v>938.23</v>
          </cell>
        </row>
        <row r="530">
          <cell r="A530" t="str">
            <v>470003-606</v>
          </cell>
          <cell r="B530" t="str">
            <v>Deskpro EN Series SDT P800/10e/9/128c CZECH</v>
          </cell>
          <cell r="C530" t="str">
            <v>DTPC_UNITS</v>
          </cell>
          <cell r="D530">
            <v>1280</v>
          </cell>
          <cell r="E530">
            <v>2826</v>
          </cell>
          <cell r="F530">
            <v>1318</v>
          </cell>
          <cell r="G530" t="e">
            <v>#N/A</v>
          </cell>
        </row>
        <row r="531">
          <cell r="A531" t="str">
            <v>470003-608</v>
          </cell>
          <cell r="B531" t="str">
            <v>Deskpro EN Series SDT P800/10e/9/128c SLOV</v>
          </cell>
          <cell r="C531" t="str">
            <v>DTPC_UNITS</v>
          </cell>
          <cell r="D531">
            <v>1280</v>
          </cell>
          <cell r="E531">
            <v>2826</v>
          </cell>
          <cell r="F531">
            <v>1318</v>
          </cell>
          <cell r="G531">
            <v>938.23</v>
          </cell>
        </row>
        <row r="532">
          <cell r="A532" t="str">
            <v>470003-611</v>
          </cell>
          <cell r="B532" t="str">
            <v>Deskpro EN Series SDT P800/10e/9/128c POL</v>
          </cell>
          <cell r="C532" t="str">
            <v>DTPC_UNITS</v>
          </cell>
          <cell r="D532">
            <v>1280</v>
          </cell>
          <cell r="E532">
            <v>2826</v>
          </cell>
          <cell r="F532">
            <v>1318</v>
          </cell>
          <cell r="G532">
            <v>936.63</v>
          </cell>
        </row>
        <row r="533">
          <cell r="A533" t="str">
            <v>470003-614</v>
          </cell>
          <cell r="B533" t="str">
            <v>Deskpro EN Series SDT P800/10e/9/128c RUSS</v>
          </cell>
          <cell r="C533" t="str">
            <v>DTPC_UNITS</v>
          </cell>
          <cell r="D533">
            <v>1280</v>
          </cell>
          <cell r="E533">
            <v>2826</v>
          </cell>
          <cell r="F533">
            <v>1318</v>
          </cell>
          <cell r="G533">
            <v>938.23</v>
          </cell>
        </row>
        <row r="534">
          <cell r="A534" t="str">
            <v>470003-626</v>
          </cell>
          <cell r="B534" t="str">
            <v>Deskpro EN Series SDT P800/10e/9/64 TURK</v>
          </cell>
          <cell r="C534" t="str">
            <v>DTPC_UNITS</v>
          </cell>
          <cell r="D534">
            <v>1135</v>
          </cell>
          <cell r="E534">
            <v>2506</v>
          </cell>
          <cell r="F534">
            <v>1169</v>
          </cell>
          <cell r="G534">
            <v>843.9</v>
          </cell>
        </row>
        <row r="535">
          <cell r="A535" t="str">
            <v>470003-628</v>
          </cell>
          <cell r="B535" t="str">
            <v>Deskpro EN Series SDT P800/10e/9/64 GRK</v>
          </cell>
          <cell r="C535" t="str">
            <v>DTPC_UNITS</v>
          </cell>
          <cell r="D535">
            <v>1135</v>
          </cell>
          <cell r="E535">
            <v>2506</v>
          </cell>
          <cell r="F535">
            <v>1169</v>
          </cell>
          <cell r="G535">
            <v>843.9</v>
          </cell>
        </row>
        <row r="536">
          <cell r="A536" t="str">
            <v>470003-630</v>
          </cell>
          <cell r="B536" t="str">
            <v>Deskpro EN Series SDT P800/10e/9/64 ARAB</v>
          </cell>
          <cell r="C536" t="str">
            <v>DTPC_UNITS</v>
          </cell>
          <cell r="D536">
            <v>1195</v>
          </cell>
          <cell r="E536">
            <v>2742</v>
          </cell>
          <cell r="F536">
            <v>1231</v>
          </cell>
          <cell r="G536">
            <v>843.9</v>
          </cell>
        </row>
        <row r="537">
          <cell r="A537" t="str">
            <v>470003-631</v>
          </cell>
          <cell r="B537" t="str">
            <v>Deskpro EN Series SDT P800/10e/9/128c EUROA4</v>
          </cell>
          <cell r="C537" t="str">
            <v>DTPC_UNITS</v>
          </cell>
          <cell r="D537">
            <v>1280</v>
          </cell>
          <cell r="E537">
            <v>2826</v>
          </cell>
          <cell r="F537">
            <v>1318</v>
          </cell>
          <cell r="G537">
            <v>946.47</v>
          </cell>
        </row>
        <row r="538">
          <cell r="A538" t="str">
            <v>470003-632</v>
          </cell>
          <cell r="B538" t="str">
            <v>Deskpro EN Series SDT P800/10e/9/64 HUNG</v>
          </cell>
          <cell r="C538" t="str">
            <v>DTPC_UNITS</v>
          </cell>
          <cell r="D538">
            <v>1135</v>
          </cell>
          <cell r="E538">
            <v>2506</v>
          </cell>
          <cell r="F538">
            <v>1169</v>
          </cell>
          <cell r="G538">
            <v>843.9</v>
          </cell>
        </row>
        <row r="539">
          <cell r="A539" t="str">
            <v>470003-633</v>
          </cell>
          <cell r="B539" t="str">
            <v>Deskpro EN Series SDT P800/10e/9/64 CZECH</v>
          </cell>
          <cell r="C539" t="str">
            <v>DTPC_UNITS</v>
          </cell>
          <cell r="D539">
            <v>1135</v>
          </cell>
          <cell r="E539">
            <v>2506</v>
          </cell>
          <cell r="F539">
            <v>1169</v>
          </cell>
          <cell r="G539" t="e">
            <v>#N/A</v>
          </cell>
        </row>
        <row r="540">
          <cell r="A540" t="str">
            <v>470003-635</v>
          </cell>
          <cell r="B540" t="str">
            <v>Deskpro EN Series SDT P800/10e/9/64 SLOV</v>
          </cell>
          <cell r="C540" t="str">
            <v>DTPC_UNITS</v>
          </cell>
          <cell r="D540">
            <v>1135</v>
          </cell>
          <cell r="E540">
            <v>2506</v>
          </cell>
          <cell r="F540">
            <v>1169</v>
          </cell>
          <cell r="G540">
            <v>843.9</v>
          </cell>
        </row>
        <row r="541">
          <cell r="A541" t="str">
            <v>470003-637</v>
          </cell>
          <cell r="B541" t="str">
            <v>Deskpro EN Series SDT P800/10e/9/64 POL</v>
          </cell>
          <cell r="C541" t="str">
            <v>DTPC_UNITS</v>
          </cell>
          <cell r="D541">
            <v>1135</v>
          </cell>
          <cell r="E541">
            <v>2506</v>
          </cell>
          <cell r="F541">
            <v>1169</v>
          </cell>
          <cell r="G541">
            <v>842.3</v>
          </cell>
        </row>
        <row r="542">
          <cell r="A542" t="str">
            <v>470003-638</v>
          </cell>
          <cell r="B542" t="str">
            <v>Deskpro EN Series SDT P800/10e/9/128c SL</v>
          </cell>
          <cell r="C542" t="str">
            <v>DTPC_UNITS</v>
          </cell>
          <cell r="D542">
            <v>1280</v>
          </cell>
          <cell r="E542">
            <v>2826</v>
          </cell>
          <cell r="F542">
            <v>1318</v>
          </cell>
          <cell r="G542">
            <v>938.23</v>
          </cell>
        </row>
        <row r="543">
          <cell r="A543" t="str">
            <v>470003-639</v>
          </cell>
          <cell r="B543" t="str">
            <v>Deskpro EN Series SDT P800/10e/9/64 RUSS</v>
          </cell>
          <cell r="C543" t="str">
            <v>DTPC_UNITS</v>
          </cell>
          <cell r="D543">
            <v>1135</v>
          </cell>
          <cell r="E543">
            <v>2506</v>
          </cell>
          <cell r="F543">
            <v>1169</v>
          </cell>
          <cell r="G543">
            <v>843.9</v>
          </cell>
        </row>
        <row r="544">
          <cell r="A544" t="str">
            <v>470003-640</v>
          </cell>
          <cell r="B544" t="str">
            <v>Deskpro EN Series SDT P800/10e/9/128c HE</v>
          </cell>
          <cell r="C544" t="str">
            <v>DTPC_UNITS</v>
          </cell>
          <cell r="D544">
            <v>1280</v>
          </cell>
          <cell r="E544">
            <v>2826</v>
          </cell>
          <cell r="F544">
            <v>1318</v>
          </cell>
          <cell r="G544">
            <v>938.23</v>
          </cell>
        </row>
        <row r="545">
          <cell r="A545" t="str">
            <v>470003-644</v>
          </cell>
          <cell r="B545" t="str">
            <v>Deskpro EN Series SDT P800/10e/9/64 EUROA4</v>
          </cell>
          <cell r="C545" t="str">
            <v>DTPC_UNITS</v>
          </cell>
          <cell r="D545">
            <v>1135</v>
          </cell>
          <cell r="E545">
            <v>2506</v>
          </cell>
          <cell r="F545">
            <v>1169</v>
          </cell>
          <cell r="G545">
            <v>852.13</v>
          </cell>
        </row>
        <row r="546">
          <cell r="A546" t="str">
            <v>470003-648</v>
          </cell>
          <cell r="B546" t="str">
            <v>Deskpro EN Series SDT P800/10e/9/64 SL</v>
          </cell>
          <cell r="C546" t="str">
            <v>DTPC_UNITS</v>
          </cell>
          <cell r="D546">
            <v>1135</v>
          </cell>
          <cell r="E546">
            <v>2506</v>
          </cell>
          <cell r="F546">
            <v>1169</v>
          </cell>
          <cell r="G546">
            <v>843.9</v>
          </cell>
        </row>
        <row r="547">
          <cell r="A547" t="str">
            <v>470003-650</v>
          </cell>
          <cell r="B547" t="str">
            <v>Deskpro EN Series SDT P800/10e/9/64 HE</v>
          </cell>
          <cell r="C547" t="str">
            <v>DTPC_UNITS</v>
          </cell>
          <cell r="D547">
            <v>1135</v>
          </cell>
          <cell r="E547">
            <v>2506</v>
          </cell>
          <cell r="F547">
            <v>1169</v>
          </cell>
          <cell r="G547">
            <v>843.9</v>
          </cell>
        </row>
        <row r="548">
          <cell r="A548" t="str">
            <v>470003-659</v>
          </cell>
          <cell r="B548" t="str">
            <v>Deskpro EN Series SFF P800/10e/6/128c SLOV</v>
          </cell>
          <cell r="C548" t="str">
            <v>DTPC_UNITS</v>
          </cell>
          <cell r="D548">
            <v>1300</v>
          </cell>
          <cell r="E548">
            <v>2870</v>
          </cell>
          <cell r="F548">
            <v>1339</v>
          </cell>
          <cell r="G548">
            <v>875.3</v>
          </cell>
        </row>
        <row r="549">
          <cell r="A549" t="str">
            <v>470003-667</v>
          </cell>
          <cell r="B549" t="str">
            <v>Deskpro EN Series SDT P800/10e/6/128c SLOV</v>
          </cell>
          <cell r="C549" t="str">
            <v>DTPC_UNITS</v>
          </cell>
          <cell r="D549">
            <v>1340</v>
          </cell>
          <cell r="E549">
            <v>2958</v>
          </cell>
          <cell r="F549">
            <v>1380</v>
          </cell>
          <cell r="G549">
            <v>976.57</v>
          </cell>
        </row>
        <row r="550">
          <cell r="A550" t="str">
            <v>470003-668</v>
          </cell>
          <cell r="B550" t="str">
            <v>Deskpro EN Series SFF P800/10e/6/128c TURK</v>
          </cell>
          <cell r="C550" t="str">
            <v>DTPC_UNITS</v>
          </cell>
          <cell r="D550">
            <v>1300</v>
          </cell>
          <cell r="E550">
            <v>2870</v>
          </cell>
          <cell r="F550">
            <v>1339</v>
          </cell>
          <cell r="G550">
            <v>832.74</v>
          </cell>
        </row>
        <row r="551">
          <cell r="A551" t="str">
            <v>470003-670</v>
          </cell>
          <cell r="B551" t="str">
            <v>Deskpro EN Series SFF P800/10e/6/128c GRK</v>
          </cell>
          <cell r="C551" t="str">
            <v>DTPC_UNITS</v>
          </cell>
          <cell r="D551">
            <v>1300</v>
          </cell>
          <cell r="E551">
            <v>2870</v>
          </cell>
          <cell r="F551">
            <v>1339</v>
          </cell>
          <cell r="G551">
            <v>832.74</v>
          </cell>
        </row>
        <row r="552">
          <cell r="A552" t="str">
            <v>470003-673</v>
          </cell>
          <cell r="B552" t="str">
            <v>Deskpro EN Series SFF P800/10e/6/128c ARAB</v>
          </cell>
          <cell r="C552" t="str">
            <v>DTPC_UNITS</v>
          </cell>
          <cell r="D552">
            <v>1300</v>
          </cell>
          <cell r="E552">
            <v>2870</v>
          </cell>
          <cell r="F552">
            <v>1339</v>
          </cell>
          <cell r="G552">
            <v>832.74</v>
          </cell>
        </row>
        <row r="553">
          <cell r="A553" t="str">
            <v>470003-674</v>
          </cell>
          <cell r="B553" t="str">
            <v>Deskpro EN Series SDT P800/10e/6/128c EUROA4</v>
          </cell>
          <cell r="C553" t="str">
            <v>DTPC_UNITS</v>
          </cell>
          <cell r="D553">
            <v>1340</v>
          </cell>
          <cell r="E553">
            <v>2958</v>
          </cell>
          <cell r="F553">
            <v>1380</v>
          </cell>
          <cell r="G553">
            <v>946.47</v>
          </cell>
        </row>
        <row r="554">
          <cell r="A554" t="str">
            <v>470003-676</v>
          </cell>
          <cell r="B554" t="str">
            <v>Deskpro EN Series SFF P800/10e/6/128c HUNG</v>
          </cell>
          <cell r="C554" t="str">
            <v>DTPC_UNITS</v>
          </cell>
          <cell r="D554">
            <v>1300</v>
          </cell>
          <cell r="E554">
            <v>2870</v>
          </cell>
          <cell r="F554">
            <v>1339</v>
          </cell>
          <cell r="G554">
            <v>832.74</v>
          </cell>
        </row>
        <row r="555">
          <cell r="A555" t="str">
            <v>470003-679</v>
          </cell>
          <cell r="B555" t="str">
            <v>Deskpro EN Series SFF P800/10e/6/128c CZECH</v>
          </cell>
          <cell r="C555" t="str">
            <v>DTPC_UNITS</v>
          </cell>
          <cell r="D555">
            <v>1300</v>
          </cell>
          <cell r="E555">
            <v>2870</v>
          </cell>
          <cell r="F555">
            <v>1339</v>
          </cell>
          <cell r="G555" t="e">
            <v>#N/A</v>
          </cell>
        </row>
        <row r="556">
          <cell r="A556" t="str">
            <v>470003-681</v>
          </cell>
          <cell r="B556" t="str">
            <v>Deskpro EN Series SFF P800/10e/6/128c POL</v>
          </cell>
          <cell r="C556" t="str">
            <v>DTPC_UNITS</v>
          </cell>
          <cell r="D556">
            <v>1300</v>
          </cell>
          <cell r="E556">
            <v>2870</v>
          </cell>
          <cell r="F556">
            <v>1339</v>
          </cell>
          <cell r="G556">
            <v>831.14</v>
          </cell>
        </row>
        <row r="557">
          <cell r="A557" t="str">
            <v>470003-682</v>
          </cell>
          <cell r="B557" t="str">
            <v>Deskpro EN Series SFF P800/10e/9/128c TURK</v>
          </cell>
          <cell r="C557" t="str">
            <v>DTPC_UNITS</v>
          </cell>
          <cell r="D557">
            <v>1235</v>
          </cell>
          <cell r="E557">
            <v>2727</v>
          </cell>
          <cell r="F557">
            <v>1272</v>
          </cell>
          <cell r="G557">
            <v>923.52</v>
          </cell>
        </row>
        <row r="558">
          <cell r="A558" t="str">
            <v>470003-683</v>
          </cell>
          <cell r="B558" t="str">
            <v>Deskpro EN Series SFF P800/10e/6/128c RUSS</v>
          </cell>
          <cell r="C558" t="str">
            <v>DTPC_UNITS</v>
          </cell>
          <cell r="D558">
            <v>1300</v>
          </cell>
          <cell r="E558">
            <v>2870</v>
          </cell>
          <cell r="F558">
            <v>1339</v>
          </cell>
          <cell r="G558">
            <v>832.74</v>
          </cell>
        </row>
        <row r="559">
          <cell r="A559" t="str">
            <v>470003-685</v>
          </cell>
          <cell r="B559" t="str">
            <v>Deskpro EN Series SFF P800/10e/9/128c GRK</v>
          </cell>
          <cell r="C559" t="str">
            <v>DTPC_UNITS</v>
          </cell>
          <cell r="D559">
            <v>1235</v>
          </cell>
          <cell r="E559">
            <v>2727</v>
          </cell>
          <cell r="F559">
            <v>1272</v>
          </cell>
          <cell r="G559">
            <v>923.52</v>
          </cell>
        </row>
        <row r="560">
          <cell r="A560" t="str">
            <v>470003-686</v>
          </cell>
          <cell r="B560" t="str">
            <v>Deskpro EN Series SFF P800/10e/9/128c ARAB</v>
          </cell>
          <cell r="C560" t="str">
            <v>DTPC_UNITS</v>
          </cell>
          <cell r="D560">
            <v>1235</v>
          </cell>
          <cell r="E560">
            <v>2727</v>
          </cell>
          <cell r="F560">
            <v>1272</v>
          </cell>
          <cell r="G560">
            <v>923.52</v>
          </cell>
        </row>
        <row r="561">
          <cell r="A561" t="str">
            <v>470003-687</v>
          </cell>
          <cell r="B561" t="str">
            <v>Deskpro EN Series SDT P800/10e/6/128c SL</v>
          </cell>
          <cell r="C561" t="str">
            <v>DTPC_UNITS</v>
          </cell>
          <cell r="D561">
            <v>1340</v>
          </cell>
          <cell r="E561">
            <v>2958</v>
          </cell>
          <cell r="F561">
            <v>1380</v>
          </cell>
          <cell r="G561">
            <v>976.57</v>
          </cell>
        </row>
        <row r="562">
          <cell r="A562" t="str">
            <v>470003-688</v>
          </cell>
          <cell r="B562" t="str">
            <v>Deskpro EN Series SFF P800/10e/6/128c EUROA4</v>
          </cell>
          <cell r="C562" t="str">
            <v>DTPC_UNITS</v>
          </cell>
          <cell r="D562">
            <v>1300</v>
          </cell>
          <cell r="E562">
            <v>2870</v>
          </cell>
          <cell r="F562">
            <v>1339</v>
          </cell>
          <cell r="G562">
            <v>845.18</v>
          </cell>
        </row>
        <row r="563">
          <cell r="A563" t="str">
            <v>470003-689</v>
          </cell>
          <cell r="B563" t="str">
            <v>Deskpro EN Series SFF P800/10e/9/128c HUNG</v>
          </cell>
          <cell r="C563" t="str">
            <v>DTPC_UNITS</v>
          </cell>
          <cell r="D563">
            <v>1235</v>
          </cell>
          <cell r="E563">
            <v>2727</v>
          </cell>
          <cell r="F563">
            <v>1272</v>
          </cell>
          <cell r="G563">
            <v>923.52</v>
          </cell>
        </row>
        <row r="564">
          <cell r="A564" t="str">
            <v>470003-691</v>
          </cell>
          <cell r="B564" t="str">
            <v>Deskpro EN Series SFF P800/10e/9/128c CZECH</v>
          </cell>
          <cell r="C564" t="str">
            <v>DTPC_UNITS</v>
          </cell>
          <cell r="D564">
            <v>1235</v>
          </cell>
          <cell r="E564">
            <v>2727</v>
          </cell>
          <cell r="F564">
            <v>1272</v>
          </cell>
          <cell r="G564" t="e">
            <v>#N/A</v>
          </cell>
        </row>
        <row r="565">
          <cell r="A565" t="str">
            <v>470003-692</v>
          </cell>
          <cell r="B565" t="str">
            <v>Deskpro EN Series SFF P800/10e/9/128c SLOV</v>
          </cell>
          <cell r="C565" t="str">
            <v>DTPC_UNITS</v>
          </cell>
          <cell r="D565">
            <v>1235</v>
          </cell>
          <cell r="E565">
            <v>2727</v>
          </cell>
          <cell r="F565">
            <v>1272</v>
          </cell>
          <cell r="G565">
            <v>923.52</v>
          </cell>
        </row>
        <row r="566">
          <cell r="A566" t="str">
            <v>470003-693</v>
          </cell>
          <cell r="B566" t="str">
            <v>Deskpro EN Series SFF P800/10e/9/128c POL</v>
          </cell>
          <cell r="C566" t="str">
            <v>DTPC_UNITS</v>
          </cell>
          <cell r="D566">
            <v>1235</v>
          </cell>
          <cell r="E566">
            <v>2727</v>
          </cell>
          <cell r="F566">
            <v>1272</v>
          </cell>
          <cell r="G566">
            <v>921.92</v>
          </cell>
        </row>
        <row r="567">
          <cell r="A567" t="str">
            <v>470003-695</v>
          </cell>
          <cell r="B567" t="str">
            <v>Deskpro EN Series SFF P800/10e/9/128c RUSS</v>
          </cell>
          <cell r="C567" t="str">
            <v>DTPC_UNITS</v>
          </cell>
          <cell r="D567">
            <v>1235</v>
          </cell>
          <cell r="E567">
            <v>2727</v>
          </cell>
          <cell r="F567">
            <v>1272</v>
          </cell>
          <cell r="G567">
            <v>923.52</v>
          </cell>
        </row>
        <row r="568">
          <cell r="A568" t="str">
            <v>470003-696</v>
          </cell>
          <cell r="B568" t="str">
            <v>Deskpro EN Series SDT P800/10e/6/128c TURK</v>
          </cell>
          <cell r="C568" t="str">
            <v>DTPC_UNITS</v>
          </cell>
          <cell r="D568">
            <v>1340</v>
          </cell>
          <cell r="E568">
            <v>2958</v>
          </cell>
          <cell r="F568">
            <v>1380</v>
          </cell>
          <cell r="G568">
            <v>934.03</v>
          </cell>
        </row>
        <row r="569">
          <cell r="A569" t="str">
            <v>470003-697</v>
          </cell>
          <cell r="B569" t="str">
            <v>Deskpro EN Series SDT P800/10e/6/128c GRK</v>
          </cell>
          <cell r="C569" t="str">
            <v>DTPC_UNITS</v>
          </cell>
          <cell r="D569">
            <v>1340</v>
          </cell>
          <cell r="E569">
            <v>2958</v>
          </cell>
          <cell r="F569">
            <v>1380</v>
          </cell>
          <cell r="G569">
            <v>934.03</v>
          </cell>
        </row>
        <row r="570">
          <cell r="A570" t="str">
            <v>470003-700</v>
          </cell>
          <cell r="B570" t="str">
            <v>Deskpro EN Series SDT P800/10e/6/128c ARAB</v>
          </cell>
          <cell r="C570" t="str">
            <v>DTPC_UNITS</v>
          </cell>
          <cell r="D570">
            <v>1340</v>
          </cell>
          <cell r="E570">
            <v>2958</v>
          </cell>
          <cell r="F570">
            <v>1380</v>
          </cell>
          <cell r="G570">
            <v>934.03</v>
          </cell>
        </row>
        <row r="571">
          <cell r="A571" t="str">
            <v>470003-702</v>
          </cell>
          <cell r="B571" t="str">
            <v>Deskpro EN Series SFF P800/10e/9/128c EUROA4</v>
          </cell>
          <cell r="C571" t="str">
            <v>DTPC_UNITS</v>
          </cell>
          <cell r="D571">
            <v>1235</v>
          </cell>
          <cell r="E571">
            <v>2727</v>
          </cell>
          <cell r="F571">
            <v>1272</v>
          </cell>
          <cell r="G571">
            <v>931.74</v>
          </cell>
        </row>
        <row r="572">
          <cell r="A572" t="str">
            <v>470003-703</v>
          </cell>
          <cell r="B572" t="str">
            <v>Deskpro EN Series SDT P800/10e/6/128c HUNG</v>
          </cell>
          <cell r="C572" t="str">
            <v>DTPC_UNITS</v>
          </cell>
          <cell r="D572">
            <v>1340</v>
          </cell>
          <cell r="E572">
            <v>2958</v>
          </cell>
          <cell r="F572">
            <v>1380</v>
          </cell>
          <cell r="G572">
            <v>934.03</v>
          </cell>
        </row>
        <row r="573">
          <cell r="A573" t="str">
            <v>470003-704</v>
          </cell>
          <cell r="B573" t="str">
            <v>Deskpro EN Series SDT P800/10e/6/128c CZECH</v>
          </cell>
          <cell r="C573" t="str">
            <v>DTPC_UNITS</v>
          </cell>
          <cell r="D573">
            <v>1340</v>
          </cell>
          <cell r="E573">
            <v>2958</v>
          </cell>
          <cell r="F573">
            <v>1380</v>
          </cell>
          <cell r="G573" t="e">
            <v>#N/A</v>
          </cell>
        </row>
        <row r="574">
          <cell r="A574" t="str">
            <v>470003-706</v>
          </cell>
          <cell r="B574" t="str">
            <v>Deskpro EN Series SDT P800/10e/6/128c HE</v>
          </cell>
          <cell r="C574" t="str">
            <v>DTPC_UNITS</v>
          </cell>
          <cell r="D574">
            <v>1340</v>
          </cell>
          <cell r="E574">
            <v>2958</v>
          </cell>
          <cell r="F574">
            <v>1380</v>
          </cell>
          <cell r="G574">
            <v>934.03</v>
          </cell>
        </row>
        <row r="575">
          <cell r="A575" t="str">
            <v>470003-708</v>
          </cell>
          <cell r="B575" t="str">
            <v>Deskpro EN Series SFF P800/10e/9/128c SL</v>
          </cell>
          <cell r="C575" t="str">
            <v>DTPC_UNITS</v>
          </cell>
          <cell r="D575">
            <v>1235</v>
          </cell>
          <cell r="E575">
            <v>2727</v>
          </cell>
          <cell r="F575">
            <v>1272</v>
          </cell>
          <cell r="G575">
            <v>923.52</v>
          </cell>
        </row>
        <row r="576">
          <cell r="A576" t="str">
            <v>470003-710</v>
          </cell>
          <cell r="B576" t="str">
            <v>Deskpro EN Series SFF P800/10e/9/128c HE</v>
          </cell>
          <cell r="C576" t="str">
            <v>DTPC_UNITS</v>
          </cell>
          <cell r="D576">
            <v>1235</v>
          </cell>
          <cell r="E576">
            <v>2727</v>
          </cell>
          <cell r="F576">
            <v>1272</v>
          </cell>
          <cell r="G576">
            <v>923.52</v>
          </cell>
        </row>
        <row r="577">
          <cell r="A577" t="str">
            <v>470003-711</v>
          </cell>
          <cell r="B577" t="str">
            <v>Deskpro EN Series SDT P800/10e/6/128c RUSS</v>
          </cell>
          <cell r="C577" t="str">
            <v>DTPC_UNITS</v>
          </cell>
          <cell r="D577">
            <v>1340</v>
          </cell>
          <cell r="E577">
            <v>2958</v>
          </cell>
          <cell r="F577">
            <v>1380</v>
          </cell>
          <cell r="G577">
            <v>906.9</v>
          </cell>
        </row>
        <row r="578">
          <cell r="A578" t="str">
            <v>470003-714</v>
          </cell>
          <cell r="B578" t="str">
            <v>Deskpro EN Series SDT P800/10e/6/128c POL</v>
          </cell>
          <cell r="C578" t="str">
            <v>DTPC_UNITS</v>
          </cell>
          <cell r="D578">
            <v>1340</v>
          </cell>
          <cell r="E578">
            <v>2958</v>
          </cell>
          <cell r="F578">
            <v>1380</v>
          </cell>
          <cell r="G578">
            <v>905.3</v>
          </cell>
        </row>
        <row r="579">
          <cell r="A579" t="str">
            <v>470003-715</v>
          </cell>
          <cell r="B579" t="str">
            <v>Deskpro EN Series SFF P800/10e/6/128c HE</v>
          </cell>
          <cell r="C579" t="str">
            <v>DTPC_UNITS</v>
          </cell>
          <cell r="D579">
            <v>1300</v>
          </cell>
          <cell r="E579">
            <v>2870</v>
          </cell>
          <cell r="F579">
            <v>1339</v>
          </cell>
          <cell r="G579">
            <v>832.74</v>
          </cell>
        </row>
        <row r="580">
          <cell r="A580" t="str">
            <v>470003-726</v>
          </cell>
          <cell r="B580" t="str">
            <v>Deskpro EN Series SDT P800/10e/6/128cv TURK</v>
          </cell>
          <cell r="C580" t="str">
            <v>DTPC_UNITS</v>
          </cell>
          <cell r="D580">
            <v>1415</v>
          </cell>
          <cell r="E580">
            <v>3124</v>
          </cell>
          <cell r="F580">
            <v>1457</v>
          </cell>
          <cell r="G580">
            <v>975.69</v>
          </cell>
        </row>
        <row r="581">
          <cell r="A581" t="str">
            <v>470003-727</v>
          </cell>
          <cell r="B581" t="str">
            <v>Deskpro EN Series SDT P800/10e/6/128cv GRK</v>
          </cell>
          <cell r="C581" t="str">
            <v>DTPC_UNITS</v>
          </cell>
          <cell r="D581">
            <v>1415</v>
          </cell>
          <cell r="E581">
            <v>3124</v>
          </cell>
          <cell r="F581">
            <v>1457</v>
          </cell>
          <cell r="G581">
            <v>975.69</v>
          </cell>
        </row>
        <row r="582">
          <cell r="A582" t="str">
            <v>470003-728</v>
          </cell>
          <cell r="B582" t="str">
            <v>Deskpro EN Series SDT P800/10e/6/128cv ARAB</v>
          </cell>
          <cell r="C582" t="str">
            <v>DTPC_UNITS</v>
          </cell>
          <cell r="D582">
            <v>1415</v>
          </cell>
          <cell r="E582">
            <v>3124</v>
          </cell>
          <cell r="F582">
            <v>1457</v>
          </cell>
          <cell r="G582">
            <v>975.69</v>
          </cell>
        </row>
        <row r="583">
          <cell r="A583" t="str">
            <v>470003-729</v>
          </cell>
          <cell r="B583" t="str">
            <v>Deskpro EN Series SDT P800/10e/6/128cv HUNG</v>
          </cell>
          <cell r="C583" t="str">
            <v>DTPC_UNITS</v>
          </cell>
          <cell r="D583">
            <v>1415</v>
          </cell>
          <cell r="E583">
            <v>3124</v>
          </cell>
          <cell r="F583">
            <v>1457</v>
          </cell>
          <cell r="G583">
            <v>975.69</v>
          </cell>
        </row>
        <row r="584">
          <cell r="A584" t="str">
            <v>470003-730</v>
          </cell>
          <cell r="B584" t="str">
            <v>Deskpro EN Series SDT P800/10e/6/128cv CZECH</v>
          </cell>
          <cell r="C584" t="str">
            <v>DTPC_UNITS</v>
          </cell>
          <cell r="D584">
            <v>1415</v>
          </cell>
          <cell r="E584">
            <v>3124</v>
          </cell>
          <cell r="F584">
            <v>1457</v>
          </cell>
          <cell r="G584" t="e">
            <v>#N/A</v>
          </cell>
        </row>
        <row r="585">
          <cell r="A585" t="str">
            <v>470003-731</v>
          </cell>
          <cell r="B585" t="str">
            <v>Deskpro EN Series SDT P800/10e/6/128cv SLOV</v>
          </cell>
          <cell r="C585" t="str">
            <v>DTPC_UNITS</v>
          </cell>
          <cell r="D585">
            <v>1415</v>
          </cell>
          <cell r="E585">
            <v>3124</v>
          </cell>
          <cell r="F585">
            <v>1457</v>
          </cell>
          <cell r="G585">
            <v>1018.23</v>
          </cell>
        </row>
        <row r="586">
          <cell r="A586" t="str">
            <v>470003-732</v>
          </cell>
          <cell r="B586" t="str">
            <v>Deskpro EN Series SDT P800/10e/6/128cv POL</v>
          </cell>
          <cell r="C586" t="str">
            <v>DTPC_UNITS</v>
          </cell>
          <cell r="D586">
            <v>1415</v>
          </cell>
          <cell r="E586">
            <v>3124</v>
          </cell>
          <cell r="F586">
            <v>1457</v>
          </cell>
          <cell r="G586">
            <v>978.29</v>
          </cell>
        </row>
        <row r="587">
          <cell r="A587" t="str">
            <v>470003-733</v>
          </cell>
          <cell r="B587" t="str">
            <v>Deskpro EN Series SDT P800/10e/6/128cv RUSS</v>
          </cell>
          <cell r="C587" t="str">
            <v>DTPC_UNITS</v>
          </cell>
          <cell r="D587">
            <v>1415</v>
          </cell>
          <cell r="E587">
            <v>3124</v>
          </cell>
          <cell r="F587">
            <v>1457</v>
          </cell>
          <cell r="G587">
            <v>979.89</v>
          </cell>
        </row>
        <row r="588">
          <cell r="A588" t="str">
            <v>470003-736</v>
          </cell>
          <cell r="B588" t="str">
            <v>Deskpro EN Series SDT P800/10e/6/128cv EUROA4</v>
          </cell>
          <cell r="C588" t="str">
            <v>DTPC_UNITS</v>
          </cell>
          <cell r="D588">
            <v>1415</v>
          </cell>
          <cell r="E588">
            <v>3124</v>
          </cell>
          <cell r="F588">
            <v>1457</v>
          </cell>
          <cell r="G588">
            <v>988.13</v>
          </cell>
        </row>
        <row r="589">
          <cell r="A589" t="str">
            <v>470003-739</v>
          </cell>
          <cell r="B589" t="str">
            <v>Deskpro EN Series SDT P800/10e/6/128cv SL</v>
          </cell>
          <cell r="C589" t="str">
            <v>DTPC_UNITS</v>
          </cell>
          <cell r="D589">
            <v>1415</v>
          </cell>
          <cell r="E589">
            <v>3124</v>
          </cell>
          <cell r="F589">
            <v>1457</v>
          </cell>
          <cell r="G589">
            <v>1018.23</v>
          </cell>
        </row>
        <row r="590">
          <cell r="A590" t="str">
            <v>470003-740</v>
          </cell>
          <cell r="B590" t="str">
            <v>Deskpro EN Series SDT P800/10e/6/128cv HE</v>
          </cell>
          <cell r="C590" t="str">
            <v>DTPC_UNITS</v>
          </cell>
          <cell r="D590">
            <v>1415</v>
          </cell>
          <cell r="E590">
            <v>3124</v>
          </cell>
          <cell r="F590">
            <v>1457</v>
          </cell>
          <cell r="G590">
            <v>975.69</v>
          </cell>
        </row>
        <row r="591">
          <cell r="A591" t="str">
            <v>101847-021</v>
          </cell>
          <cell r="B591" t="str">
            <v>Vertical Dock EURO</v>
          </cell>
          <cell r="C591" t="str">
            <v>IPS</v>
          </cell>
          <cell r="D591">
            <v>130</v>
          </cell>
          <cell r="E591">
            <v>262</v>
          </cell>
          <cell r="F591">
            <v>134</v>
          </cell>
          <cell r="G591">
            <v>70.31</v>
          </cell>
        </row>
        <row r="592">
          <cell r="A592" t="str">
            <v>101847-021</v>
          </cell>
          <cell r="B592" t="str">
            <v>Vertical Dock kit w/dock, btry,ac adptr, serial cable EURO</v>
          </cell>
          <cell r="C592" t="str">
            <v>IPS</v>
          </cell>
          <cell r="D592">
            <v>130</v>
          </cell>
          <cell r="E592">
            <v>262</v>
          </cell>
          <cell r="F592">
            <v>134</v>
          </cell>
          <cell r="G592">
            <v>70.31</v>
          </cell>
        </row>
        <row r="593">
          <cell r="A593" t="str">
            <v>101848-B21</v>
          </cell>
          <cell r="B593" t="str">
            <v>Standard LiIon Battery  (6-7 hours)</v>
          </cell>
          <cell r="C593" t="str">
            <v>IPS</v>
          </cell>
          <cell r="D593">
            <v>75</v>
          </cell>
          <cell r="E593">
            <v>151</v>
          </cell>
          <cell r="F593">
            <v>77</v>
          </cell>
          <cell r="G593">
            <v>29.31</v>
          </cell>
        </row>
        <row r="594">
          <cell r="A594" t="str">
            <v>101848-B21</v>
          </cell>
          <cell r="B594" t="str">
            <v>Standard LiIon battery (6-7 hours)</v>
          </cell>
          <cell r="C594" t="str">
            <v>IPS</v>
          </cell>
          <cell r="D594">
            <v>75</v>
          </cell>
          <cell r="E594">
            <v>151</v>
          </cell>
          <cell r="F594">
            <v>77</v>
          </cell>
          <cell r="G594">
            <v>29.31</v>
          </cell>
        </row>
        <row r="595">
          <cell r="A595" t="str">
            <v>101850-B21</v>
          </cell>
          <cell r="B595" t="str">
            <v>Extended LiIon Battery (10-12 hours)</v>
          </cell>
          <cell r="C595" t="str">
            <v>IPS</v>
          </cell>
          <cell r="D595">
            <v>120</v>
          </cell>
          <cell r="E595">
            <v>242</v>
          </cell>
          <cell r="F595">
            <v>124</v>
          </cell>
          <cell r="G595">
            <v>54.31</v>
          </cell>
        </row>
        <row r="596">
          <cell r="A596" t="str">
            <v>101850-B21</v>
          </cell>
          <cell r="B596" t="str">
            <v>Extended Lilon battery (10-12 hours)</v>
          </cell>
          <cell r="C596" t="str">
            <v>IPS</v>
          </cell>
          <cell r="D596">
            <v>120</v>
          </cell>
          <cell r="E596">
            <v>242</v>
          </cell>
          <cell r="F596">
            <v>124</v>
          </cell>
          <cell r="G596">
            <v>54.31</v>
          </cell>
        </row>
        <row r="597">
          <cell r="A597" t="str">
            <v>101852-B21</v>
          </cell>
          <cell r="B597" t="str">
            <v>Auto Adaptor</v>
          </cell>
          <cell r="C597" t="str">
            <v>IPS</v>
          </cell>
          <cell r="D597">
            <v>35</v>
          </cell>
          <cell r="E597">
            <v>71</v>
          </cell>
          <cell r="F597">
            <v>36</v>
          </cell>
          <cell r="G597">
            <v>18.309999999999999</v>
          </cell>
        </row>
        <row r="598">
          <cell r="A598" t="str">
            <v>101852-B21</v>
          </cell>
          <cell r="B598" t="str">
            <v>Auto Power Adapter</v>
          </cell>
          <cell r="C598" t="str">
            <v>IPS</v>
          </cell>
          <cell r="D598">
            <v>35</v>
          </cell>
          <cell r="E598">
            <v>71</v>
          </cell>
          <cell r="F598">
            <v>36</v>
          </cell>
          <cell r="G598">
            <v>18.309999999999999</v>
          </cell>
        </row>
        <row r="599">
          <cell r="A599" t="str">
            <v>101853-B21</v>
          </cell>
          <cell r="B599" t="str">
            <v>AutoSync Cable</v>
          </cell>
          <cell r="C599" t="str">
            <v>IPS</v>
          </cell>
          <cell r="D599">
            <v>20</v>
          </cell>
          <cell r="E599">
            <v>40</v>
          </cell>
          <cell r="F599">
            <v>21</v>
          </cell>
          <cell r="G599">
            <v>10.31</v>
          </cell>
        </row>
        <row r="600">
          <cell r="A600" t="str">
            <v>101853-B21</v>
          </cell>
          <cell r="B600" t="str">
            <v>Autosync Cable</v>
          </cell>
          <cell r="C600" t="str">
            <v>IPS</v>
          </cell>
          <cell r="D600">
            <v>20</v>
          </cell>
          <cell r="E600">
            <v>40</v>
          </cell>
          <cell r="F600">
            <v>21</v>
          </cell>
          <cell r="G600">
            <v>10.31</v>
          </cell>
        </row>
        <row r="601">
          <cell r="A601" t="str">
            <v>101855-B21</v>
          </cell>
          <cell r="B601" t="str">
            <v>Flash ROM Card 40MB</v>
          </cell>
          <cell r="C601" t="str">
            <v>IPS</v>
          </cell>
          <cell r="D601">
            <v>145</v>
          </cell>
          <cell r="E601">
            <v>292</v>
          </cell>
          <cell r="F601">
            <v>149</v>
          </cell>
          <cell r="G601">
            <v>79.31</v>
          </cell>
        </row>
        <row r="602">
          <cell r="A602" t="str">
            <v>101855-B21</v>
          </cell>
          <cell r="B602" t="str">
            <v>Internal Flash Rom Card 40MB</v>
          </cell>
          <cell r="C602" t="str">
            <v>IPS</v>
          </cell>
          <cell r="D602">
            <v>145</v>
          </cell>
          <cell r="E602">
            <v>292</v>
          </cell>
          <cell r="F602">
            <v>149</v>
          </cell>
          <cell r="G602">
            <v>79.31</v>
          </cell>
        </row>
        <row r="603">
          <cell r="A603" t="str">
            <v>101856-B21</v>
          </cell>
          <cell r="B603" t="str">
            <v>Flash ROM Card 64MB</v>
          </cell>
          <cell r="C603" t="str">
            <v>IPS</v>
          </cell>
          <cell r="D603">
            <v>220</v>
          </cell>
          <cell r="E603">
            <v>443</v>
          </cell>
          <cell r="F603">
            <v>227</v>
          </cell>
          <cell r="G603">
            <v>99.31</v>
          </cell>
        </row>
        <row r="604">
          <cell r="A604" t="str">
            <v>101856-B21</v>
          </cell>
          <cell r="B604" t="str">
            <v>Internal Flash Rom Card 64MB</v>
          </cell>
          <cell r="C604" t="str">
            <v>IPS</v>
          </cell>
          <cell r="D604">
            <v>220</v>
          </cell>
          <cell r="E604">
            <v>443</v>
          </cell>
          <cell r="F604">
            <v>227</v>
          </cell>
          <cell r="G604">
            <v>99.31</v>
          </cell>
        </row>
        <row r="605">
          <cell r="A605" t="str">
            <v>101858-B21</v>
          </cell>
          <cell r="B605" t="str">
            <v>Memory Upgrade module 64MB</v>
          </cell>
          <cell r="C605" t="str">
            <v>IPS</v>
          </cell>
          <cell r="D605">
            <v>180</v>
          </cell>
          <cell r="E605">
            <v>363</v>
          </cell>
          <cell r="F605">
            <v>185</v>
          </cell>
          <cell r="G605">
            <v>99.31</v>
          </cell>
        </row>
        <row r="606">
          <cell r="A606" t="str">
            <v>101859-B21</v>
          </cell>
          <cell r="B606" t="str">
            <v>Memory Upgrade  Module 32MB</v>
          </cell>
          <cell r="C606" t="str">
            <v>IPS</v>
          </cell>
          <cell r="D606">
            <v>130</v>
          </cell>
          <cell r="E606">
            <v>262</v>
          </cell>
          <cell r="F606">
            <v>134</v>
          </cell>
          <cell r="G606">
            <v>55.31</v>
          </cell>
        </row>
        <row r="607">
          <cell r="A607" t="str">
            <v>101860-B21</v>
          </cell>
          <cell r="B607" t="str">
            <v>Mouse/Keyboard Y cable</v>
          </cell>
          <cell r="C607" t="str">
            <v>IPS</v>
          </cell>
          <cell r="D607">
            <v>15</v>
          </cell>
          <cell r="E607">
            <v>30</v>
          </cell>
          <cell r="F607">
            <v>15</v>
          </cell>
          <cell r="G607">
            <v>6.31</v>
          </cell>
        </row>
        <row r="608">
          <cell r="A608" t="str">
            <v>101862-B21</v>
          </cell>
          <cell r="B608" t="str">
            <v>Executive Carry Case</v>
          </cell>
          <cell r="C608" t="str">
            <v>IPS</v>
          </cell>
          <cell r="D608">
            <v>50</v>
          </cell>
          <cell r="E608">
            <v>101</v>
          </cell>
          <cell r="F608">
            <v>52</v>
          </cell>
          <cell r="G608">
            <v>17.309999999999999</v>
          </cell>
        </row>
        <row r="609">
          <cell r="A609" t="str">
            <v>101862-B21</v>
          </cell>
          <cell r="B609" t="str">
            <v>Executive carry case</v>
          </cell>
          <cell r="C609" t="str">
            <v>IPS</v>
          </cell>
          <cell r="D609">
            <v>50</v>
          </cell>
          <cell r="E609">
            <v>101</v>
          </cell>
          <cell r="F609">
            <v>52</v>
          </cell>
          <cell r="G609">
            <v>17.309999999999999</v>
          </cell>
        </row>
        <row r="610">
          <cell r="A610" t="str">
            <v>101864-B21</v>
          </cell>
          <cell r="B610" t="str">
            <v>Carrying Strap</v>
          </cell>
          <cell r="C610" t="str">
            <v>IPS</v>
          </cell>
          <cell r="D610">
            <v>15</v>
          </cell>
          <cell r="E610">
            <v>30</v>
          </cell>
          <cell r="F610">
            <v>15</v>
          </cell>
          <cell r="G610">
            <v>6.31</v>
          </cell>
        </row>
        <row r="611">
          <cell r="A611" t="str">
            <v>101864-B21</v>
          </cell>
          <cell r="B611" t="str">
            <v>Carrying Strap</v>
          </cell>
          <cell r="C611" t="str">
            <v>IPS</v>
          </cell>
          <cell r="D611">
            <v>15</v>
          </cell>
          <cell r="E611">
            <v>30</v>
          </cell>
          <cell r="F611">
            <v>15</v>
          </cell>
          <cell r="G611">
            <v>6.31</v>
          </cell>
        </row>
        <row r="612">
          <cell r="A612" t="str">
            <v>101865-B21</v>
          </cell>
          <cell r="B612" t="str">
            <v>Carrying Handle</v>
          </cell>
          <cell r="C612" t="str">
            <v>IPS</v>
          </cell>
          <cell r="D612">
            <v>15</v>
          </cell>
          <cell r="E612">
            <v>30</v>
          </cell>
          <cell r="F612">
            <v>15</v>
          </cell>
          <cell r="G612">
            <v>6.31</v>
          </cell>
        </row>
        <row r="613">
          <cell r="A613" t="str">
            <v>101865-B21</v>
          </cell>
          <cell r="B613" t="str">
            <v>Carrying Handle</v>
          </cell>
          <cell r="C613" t="str">
            <v>IPS</v>
          </cell>
          <cell r="D613">
            <v>15</v>
          </cell>
          <cell r="E613">
            <v>30</v>
          </cell>
          <cell r="F613">
            <v>15</v>
          </cell>
          <cell r="G613">
            <v>6.31</v>
          </cell>
        </row>
        <row r="614">
          <cell r="A614" t="str">
            <v>101868-B21</v>
          </cell>
          <cell r="B614" t="str">
            <v>Serial/Parallel Adapter</v>
          </cell>
          <cell r="C614" t="str">
            <v>IPS</v>
          </cell>
          <cell r="D614">
            <v>70</v>
          </cell>
          <cell r="E614">
            <v>141</v>
          </cell>
          <cell r="F614">
            <v>72</v>
          </cell>
          <cell r="G614">
            <v>36.31</v>
          </cell>
        </row>
        <row r="615">
          <cell r="A615" t="str">
            <v>101868-B21</v>
          </cell>
          <cell r="B615" t="str">
            <v>Serial/Parallel Printer adapter</v>
          </cell>
          <cell r="C615" t="str">
            <v>IPS</v>
          </cell>
          <cell r="D615">
            <v>70</v>
          </cell>
          <cell r="E615">
            <v>141</v>
          </cell>
          <cell r="F615">
            <v>72</v>
          </cell>
          <cell r="G615">
            <v>36.31</v>
          </cell>
        </row>
        <row r="616">
          <cell r="A616" t="str">
            <v>104703-003</v>
          </cell>
          <cell r="B616" t="str">
            <v>64MB Compact Flash Card US</v>
          </cell>
          <cell r="C616" t="str">
            <v>IPS</v>
          </cell>
          <cell r="D616">
            <v>173</v>
          </cell>
          <cell r="E616">
            <v>397</v>
          </cell>
          <cell r="F616">
            <v>178</v>
          </cell>
          <cell r="G616">
            <v>96.31</v>
          </cell>
        </row>
        <row r="617">
          <cell r="A617" t="str">
            <v>104703-004</v>
          </cell>
          <cell r="B617" t="str">
            <v>Kit, Compact Flash 32MB US</v>
          </cell>
          <cell r="C617" t="str">
            <v>IPS</v>
          </cell>
          <cell r="D617">
            <v>98</v>
          </cell>
          <cell r="E617">
            <v>225</v>
          </cell>
          <cell r="F617">
            <v>101</v>
          </cell>
          <cell r="G617">
            <v>52.31</v>
          </cell>
        </row>
        <row r="618">
          <cell r="A618" t="str">
            <v>104929-B21</v>
          </cell>
          <cell r="B618" t="str">
            <v>Auto Adaptor</v>
          </cell>
          <cell r="C618" t="str">
            <v>IPS</v>
          </cell>
          <cell r="D618">
            <v>20</v>
          </cell>
          <cell r="E618">
            <v>40</v>
          </cell>
          <cell r="F618">
            <v>21</v>
          </cell>
          <cell r="G618">
            <v>12.31</v>
          </cell>
        </row>
        <row r="619">
          <cell r="A619" t="str">
            <v>104931-B21</v>
          </cell>
          <cell r="B619" t="str">
            <v>Extended Battery Pack</v>
          </cell>
          <cell r="C619" t="str">
            <v>IPS</v>
          </cell>
          <cell r="D619">
            <v>85</v>
          </cell>
          <cell r="E619">
            <v>171</v>
          </cell>
          <cell r="F619">
            <v>88</v>
          </cell>
          <cell r="G619">
            <v>54.31</v>
          </cell>
        </row>
        <row r="620">
          <cell r="A620" t="str">
            <v>113894-B21</v>
          </cell>
          <cell r="B620" t="str">
            <v>Earphone, Microphone &amp; 3 Stylus</v>
          </cell>
          <cell r="C620" t="str">
            <v>IPS</v>
          </cell>
          <cell r="D620">
            <v>17</v>
          </cell>
          <cell r="E620">
            <v>34</v>
          </cell>
          <cell r="F620">
            <v>18</v>
          </cell>
          <cell r="G620">
            <v>9.31</v>
          </cell>
        </row>
        <row r="621">
          <cell r="A621" t="str">
            <v>120248-B21</v>
          </cell>
          <cell r="B621" t="str">
            <v>Smart Card 3K Multiflex - Standard</v>
          </cell>
          <cell r="C621" t="str">
            <v>IPS</v>
          </cell>
          <cell r="D621">
            <v>15</v>
          </cell>
          <cell r="E621">
            <v>30</v>
          </cell>
          <cell r="F621">
            <v>15</v>
          </cell>
          <cell r="G621">
            <v>7.31</v>
          </cell>
        </row>
        <row r="622">
          <cell r="A622" t="str">
            <v>120248-B21</v>
          </cell>
          <cell r="B622" t="str">
            <v>Smart Card 3k Multiflex - Standard</v>
          </cell>
          <cell r="C622" t="str">
            <v>IPS</v>
          </cell>
          <cell r="D622">
            <v>15</v>
          </cell>
          <cell r="E622">
            <v>30</v>
          </cell>
          <cell r="F622">
            <v>15</v>
          </cell>
          <cell r="G622">
            <v>7.31</v>
          </cell>
        </row>
        <row r="623">
          <cell r="A623" t="str">
            <v>120249-B21</v>
          </cell>
          <cell r="B623" t="str">
            <v>Flash ROM Card 20MB</v>
          </cell>
          <cell r="C623" t="str">
            <v>IPS</v>
          </cell>
          <cell r="D623">
            <v>90</v>
          </cell>
          <cell r="E623">
            <v>181</v>
          </cell>
          <cell r="F623">
            <v>93</v>
          </cell>
          <cell r="G623">
            <v>41.31</v>
          </cell>
        </row>
        <row r="624">
          <cell r="A624" t="str">
            <v>120249-B21</v>
          </cell>
          <cell r="B624" t="str">
            <v>Internal Flash Rom Card 20MB</v>
          </cell>
          <cell r="C624" t="str">
            <v>IPS</v>
          </cell>
          <cell r="D624">
            <v>90</v>
          </cell>
          <cell r="E624">
            <v>181</v>
          </cell>
          <cell r="F624">
            <v>93</v>
          </cell>
          <cell r="G624">
            <v>41.31</v>
          </cell>
        </row>
        <row r="625">
          <cell r="A625" t="str">
            <v>135555-021</v>
          </cell>
          <cell r="B625" t="str">
            <v>Univ Battery Charger</v>
          </cell>
          <cell r="C625" t="str">
            <v>IPS</v>
          </cell>
          <cell r="D625">
            <v>85</v>
          </cell>
          <cell r="E625">
            <v>171</v>
          </cell>
          <cell r="F625">
            <v>88</v>
          </cell>
          <cell r="G625">
            <v>47</v>
          </cell>
        </row>
        <row r="626">
          <cell r="A626" t="str">
            <v>135555-021</v>
          </cell>
          <cell r="B626" t="str">
            <v>Univ Battery Charger EURO</v>
          </cell>
          <cell r="C626" t="str">
            <v>IPS</v>
          </cell>
          <cell r="D626">
            <v>85</v>
          </cell>
          <cell r="E626">
            <v>171</v>
          </cell>
          <cell r="F626">
            <v>88</v>
          </cell>
          <cell r="G626">
            <v>47</v>
          </cell>
        </row>
        <row r="627">
          <cell r="A627" t="str">
            <v>136175-B21</v>
          </cell>
          <cell r="B627" t="str">
            <v>Li-ion Battery for Aero 1500</v>
          </cell>
          <cell r="C627" t="str">
            <v>IPS</v>
          </cell>
          <cell r="D627">
            <v>50</v>
          </cell>
          <cell r="E627">
            <v>101</v>
          </cell>
          <cell r="F627">
            <v>52</v>
          </cell>
          <cell r="G627">
            <v>19.309999999999999</v>
          </cell>
        </row>
        <row r="628">
          <cell r="A628" t="str">
            <v>136177-B21</v>
          </cell>
          <cell r="B628" t="str">
            <v>Deluxe Case for Aero 1500</v>
          </cell>
          <cell r="C628" t="str">
            <v>IPS</v>
          </cell>
          <cell r="D628">
            <v>25</v>
          </cell>
          <cell r="E628">
            <v>50</v>
          </cell>
          <cell r="F628">
            <v>26</v>
          </cell>
          <cell r="G628">
            <v>9.83</v>
          </cell>
        </row>
        <row r="629">
          <cell r="A629" t="str">
            <v>136183-021</v>
          </cell>
          <cell r="B629" t="str">
            <v>Cradle for Aero 1500 EURO</v>
          </cell>
          <cell r="C629" t="str">
            <v>IPS</v>
          </cell>
          <cell r="D629">
            <v>45</v>
          </cell>
          <cell r="E629">
            <v>91</v>
          </cell>
          <cell r="F629">
            <v>46</v>
          </cell>
          <cell r="G629">
            <v>18.309999999999999</v>
          </cell>
        </row>
        <row r="630">
          <cell r="A630" t="str">
            <v>146927-B31</v>
          </cell>
          <cell r="B630" t="str">
            <v>Compaq WL 100 Wireless LAN PC Card 11 Mbps INTL</v>
          </cell>
          <cell r="C630" t="str">
            <v>IPS</v>
          </cell>
          <cell r="D630">
            <v>169</v>
          </cell>
          <cell r="E630">
            <v>340</v>
          </cell>
          <cell r="F630">
            <v>174</v>
          </cell>
          <cell r="G630">
            <v>109.53</v>
          </cell>
        </row>
        <row r="631">
          <cell r="A631" t="str">
            <v>146929-B31</v>
          </cell>
          <cell r="B631" t="str">
            <v>Compaq WL 200 Wireless LAN PCI Card 11 Mbps  INTL</v>
          </cell>
          <cell r="C631" t="str">
            <v>IPS</v>
          </cell>
          <cell r="D631">
            <v>189</v>
          </cell>
          <cell r="E631">
            <v>381</v>
          </cell>
          <cell r="F631">
            <v>195</v>
          </cell>
          <cell r="G631">
            <v>121.02</v>
          </cell>
        </row>
        <row r="632">
          <cell r="A632" t="str">
            <v>148908-B31</v>
          </cell>
          <cell r="B632" t="str">
            <v>Compaq CompactFlash 56K Modem (Euro)</v>
          </cell>
          <cell r="C632" t="str">
            <v>IPS</v>
          </cell>
          <cell r="D632">
            <v>140</v>
          </cell>
          <cell r="E632">
            <v>282</v>
          </cell>
          <cell r="F632">
            <v>144</v>
          </cell>
          <cell r="G632">
            <v>81.31</v>
          </cell>
        </row>
        <row r="633">
          <cell r="A633" t="str">
            <v>157023-B21</v>
          </cell>
          <cell r="B633" t="str">
            <v>Stylus 3 pack for Aero 1500</v>
          </cell>
          <cell r="C633" t="str">
            <v>IPS</v>
          </cell>
          <cell r="D633">
            <v>10</v>
          </cell>
          <cell r="E633">
            <v>20</v>
          </cell>
          <cell r="F633">
            <v>10</v>
          </cell>
          <cell r="G633">
            <v>8.31</v>
          </cell>
        </row>
        <row r="634">
          <cell r="A634" t="str">
            <v>157209-B21</v>
          </cell>
          <cell r="B634" t="str">
            <v>KIT OPT 11 MBPS SWAP ALL</v>
          </cell>
          <cell r="C634" t="str">
            <v>IPS</v>
          </cell>
          <cell r="D634">
            <v>100</v>
          </cell>
          <cell r="E634">
            <v>201</v>
          </cell>
          <cell r="F634">
            <v>103</v>
          </cell>
          <cell r="G634">
            <v>46.73</v>
          </cell>
        </row>
        <row r="635">
          <cell r="A635" t="str">
            <v>157763-021</v>
          </cell>
          <cell r="B635" t="str">
            <v>T1000 Terminal EURO</v>
          </cell>
          <cell r="C635" t="str">
            <v>IPS</v>
          </cell>
          <cell r="D635">
            <v>552</v>
          </cell>
          <cell r="E635">
            <v>1112</v>
          </cell>
          <cell r="F635">
            <v>569</v>
          </cell>
          <cell r="G635">
            <v>330.68</v>
          </cell>
        </row>
        <row r="636">
          <cell r="A636" t="str">
            <v>157800-021</v>
          </cell>
          <cell r="B636" t="str">
            <v>T1500 Terminal EURO</v>
          </cell>
          <cell r="C636" t="str">
            <v>IPS</v>
          </cell>
          <cell r="D636">
            <v>752</v>
          </cell>
          <cell r="E636">
            <v>1516</v>
          </cell>
          <cell r="F636">
            <v>775</v>
          </cell>
          <cell r="G636">
            <v>442.68</v>
          </cell>
        </row>
        <row r="637">
          <cell r="A637" t="str">
            <v>158603-021</v>
          </cell>
          <cell r="B637" t="str">
            <v>Compaq WL 400 Wireless LAN Hardware AccessPoint 11Mbps  EURO</v>
          </cell>
          <cell r="C637" t="str">
            <v>IPS</v>
          </cell>
          <cell r="D637">
            <v>849</v>
          </cell>
          <cell r="E637">
            <v>1710</v>
          </cell>
          <cell r="F637">
            <v>874</v>
          </cell>
          <cell r="G637">
            <v>453.47</v>
          </cell>
        </row>
        <row r="638">
          <cell r="A638" t="str">
            <v>170294-021</v>
          </cell>
          <cell r="B638" t="str">
            <v>iPAQ  H3630 32MB EURO</v>
          </cell>
          <cell r="C638" t="str">
            <v>IPS</v>
          </cell>
          <cell r="D638">
            <v>449</v>
          </cell>
          <cell r="E638">
            <v>989</v>
          </cell>
          <cell r="F638">
            <v>459</v>
          </cell>
          <cell r="G638">
            <v>347.73</v>
          </cell>
        </row>
        <row r="639">
          <cell r="A639" t="str">
            <v>170338-B21</v>
          </cell>
          <cell r="B639" t="str">
            <v>Expansion Pack PCMCIA</v>
          </cell>
          <cell r="C639" t="str">
            <v>IPS</v>
          </cell>
          <cell r="D639">
            <v>95</v>
          </cell>
          <cell r="E639">
            <v>209</v>
          </cell>
          <cell r="F639">
            <v>98</v>
          </cell>
          <cell r="G639">
            <v>63.31</v>
          </cell>
        </row>
        <row r="640">
          <cell r="A640" t="str">
            <v>170339-B21</v>
          </cell>
          <cell r="B640" t="str">
            <v>Expansion Pack Compact Flash</v>
          </cell>
          <cell r="C640" t="str">
            <v>IPS</v>
          </cell>
          <cell r="D640">
            <v>39</v>
          </cell>
          <cell r="E640">
            <v>86</v>
          </cell>
          <cell r="F640">
            <v>40</v>
          </cell>
          <cell r="G640">
            <v>21.31</v>
          </cell>
        </row>
        <row r="641">
          <cell r="A641" t="str">
            <v>170540-021</v>
          </cell>
          <cell r="B641" t="str">
            <v>Aero 1550 16MB EURO</v>
          </cell>
          <cell r="C641" t="str">
            <v>IPS</v>
          </cell>
          <cell r="D641">
            <v>311</v>
          </cell>
          <cell r="E641">
            <v>655</v>
          </cell>
          <cell r="F641">
            <v>320</v>
          </cell>
          <cell r="G641">
            <v>254.98</v>
          </cell>
        </row>
        <row r="642">
          <cell r="A642" t="str">
            <v>175593-001</v>
          </cell>
          <cell r="B642" t="str">
            <v>Upgrd CE3.0 1500 PRO US</v>
          </cell>
          <cell r="C642" t="str">
            <v>IPS</v>
          </cell>
          <cell r="D642">
            <v>60</v>
          </cell>
          <cell r="E642">
            <v>127</v>
          </cell>
          <cell r="F642">
            <v>62</v>
          </cell>
          <cell r="G642">
            <v>42.31</v>
          </cell>
        </row>
        <row r="643">
          <cell r="A643" t="str">
            <v>175593-041</v>
          </cell>
          <cell r="B643" t="str">
            <v>Upgrd CE3.0 1500 PRO GR</v>
          </cell>
          <cell r="C643" t="str">
            <v>IPS</v>
          </cell>
          <cell r="D643">
            <v>60</v>
          </cell>
          <cell r="E643">
            <v>127</v>
          </cell>
          <cell r="F643">
            <v>62</v>
          </cell>
          <cell r="G643">
            <v>42</v>
          </cell>
        </row>
        <row r="644">
          <cell r="A644" t="str">
            <v>175595-001</v>
          </cell>
          <cell r="B644" t="str">
            <v>ROM UPG CE3.0 21 PRO US</v>
          </cell>
          <cell r="C644" t="str">
            <v>IPS</v>
          </cell>
          <cell r="D644">
            <v>75</v>
          </cell>
          <cell r="E644">
            <v>158</v>
          </cell>
          <cell r="F644">
            <v>77</v>
          </cell>
          <cell r="G644">
            <v>66.31</v>
          </cell>
        </row>
        <row r="645">
          <cell r="A645" t="str">
            <v>175595-041</v>
          </cell>
          <cell r="B645" t="str">
            <v>ROM UPG CE3.0 21 PRO GR</v>
          </cell>
          <cell r="C645" t="str">
            <v>IPS</v>
          </cell>
          <cell r="D645">
            <v>75</v>
          </cell>
          <cell r="E645">
            <v>158</v>
          </cell>
          <cell r="F645">
            <v>77</v>
          </cell>
          <cell r="G645">
            <v>66.31</v>
          </cell>
        </row>
        <row r="646">
          <cell r="A646" t="str">
            <v>176184-B21</v>
          </cell>
          <cell r="B646" t="str">
            <v>Stylus 3 Pack</v>
          </cell>
          <cell r="C646" t="str">
            <v>IPS</v>
          </cell>
          <cell r="D646">
            <v>13</v>
          </cell>
          <cell r="E646">
            <v>29</v>
          </cell>
          <cell r="F646">
            <v>13</v>
          </cell>
          <cell r="G646">
            <v>8.31</v>
          </cell>
        </row>
        <row r="647">
          <cell r="A647" t="str">
            <v>176481-021</v>
          </cell>
          <cell r="B647" t="str">
            <v>Cradle USB W/Charger EURO</v>
          </cell>
          <cell r="C647" t="str">
            <v>IPS</v>
          </cell>
          <cell r="D647">
            <v>0</v>
          </cell>
          <cell r="E647">
            <v>0</v>
          </cell>
          <cell r="F647">
            <v>0</v>
          </cell>
          <cell r="G647">
            <v>19.309999999999999</v>
          </cell>
        </row>
        <row r="648">
          <cell r="A648" t="str">
            <v>176481-B21</v>
          </cell>
          <cell r="B648" t="str">
            <v>Cradle USB w/o charger</v>
          </cell>
          <cell r="C648" t="str">
            <v>IPS</v>
          </cell>
          <cell r="D648">
            <v>39</v>
          </cell>
          <cell r="E648">
            <v>90</v>
          </cell>
          <cell r="F648">
            <v>40</v>
          </cell>
          <cell r="G648">
            <v>15</v>
          </cell>
        </row>
        <row r="649">
          <cell r="A649" t="str">
            <v>176482-021</v>
          </cell>
          <cell r="B649" t="str">
            <v>Cradle Serl W/Charger EURO</v>
          </cell>
          <cell r="C649" t="str">
            <v>IPS</v>
          </cell>
          <cell r="D649">
            <v>0</v>
          </cell>
          <cell r="E649">
            <v>0</v>
          </cell>
          <cell r="F649">
            <v>0</v>
          </cell>
          <cell r="G649">
            <v>20.309999999999999</v>
          </cell>
        </row>
        <row r="650">
          <cell r="A650" t="str">
            <v>176482-B21</v>
          </cell>
          <cell r="B650" t="str">
            <v>Cradle Serial w/o Charger</v>
          </cell>
          <cell r="C650" t="str">
            <v>IPS</v>
          </cell>
          <cell r="D650">
            <v>29</v>
          </cell>
          <cell r="E650">
            <v>66</v>
          </cell>
          <cell r="F650">
            <v>30</v>
          </cell>
          <cell r="G650">
            <v>15</v>
          </cell>
        </row>
        <row r="651">
          <cell r="A651" t="str">
            <v>180743-B21</v>
          </cell>
          <cell r="B651" t="str">
            <v>Auto Adapter</v>
          </cell>
          <cell r="C651" t="str">
            <v>IPS</v>
          </cell>
          <cell r="D651">
            <v>59</v>
          </cell>
          <cell r="E651">
            <v>135</v>
          </cell>
          <cell r="F651">
            <v>61</v>
          </cell>
          <cell r="G651">
            <v>20</v>
          </cell>
        </row>
        <row r="652">
          <cell r="A652" t="str">
            <v>191007-B21</v>
          </cell>
          <cell r="B652" t="str">
            <v>USB Autosync Cable</v>
          </cell>
          <cell r="C652" t="str">
            <v>IPS</v>
          </cell>
          <cell r="D652">
            <v>24</v>
          </cell>
          <cell r="E652">
            <v>55</v>
          </cell>
          <cell r="F652">
            <v>25</v>
          </cell>
          <cell r="G652">
            <v>9</v>
          </cell>
        </row>
        <row r="653">
          <cell r="A653" t="str">
            <v>191008-B21</v>
          </cell>
          <cell r="B653" t="str">
            <v>Serial Autosync Cable</v>
          </cell>
          <cell r="C653" t="str">
            <v>IPS</v>
          </cell>
          <cell r="D653">
            <v>19</v>
          </cell>
          <cell r="E653">
            <v>43</v>
          </cell>
          <cell r="F653">
            <v>20</v>
          </cell>
          <cell r="G653">
            <v>10</v>
          </cell>
        </row>
        <row r="654">
          <cell r="A654" t="str">
            <v>388321-021</v>
          </cell>
          <cell r="B654" t="str">
            <v>AC Adapter-Aero 8000 EURO</v>
          </cell>
          <cell r="C654" t="str">
            <v>IPS</v>
          </cell>
          <cell r="D654">
            <v>35</v>
          </cell>
          <cell r="E654">
            <v>71</v>
          </cell>
          <cell r="F654">
            <v>36</v>
          </cell>
          <cell r="G654">
            <v>17.309999999999999</v>
          </cell>
        </row>
        <row r="655">
          <cell r="A655" t="str">
            <v>402141-021</v>
          </cell>
          <cell r="B655" t="str">
            <v>Cradle De Luxe EURO w/charger</v>
          </cell>
          <cell r="C655" t="str">
            <v>IPS</v>
          </cell>
          <cell r="D655">
            <v>75</v>
          </cell>
          <cell r="E655">
            <v>151</v>
          </cell>
          <cell r="F655">
            <v>77</v>
          </cell>
          <cell r="G655">
            <v>25.31</v>
          </cell>
        </row>
        <row r="656">
          <cell r="A656" t="str">
            <v>402142-021</v>
          </cell>
          <cell r="B656" t="str">
            <v>Cradle EURO</v>
          </cell>
          <cell r="C656" t="str">
            <v>IPS</v>
          </cell>
          <cell r="D656">
            <v>50</v>
          </cell>
          <cell r="E656">
            <v>101</v>
          </cell>
          <cell r="F656">
            <v>52</v>
          </cell>
          <cell r="G656">
            <v>18.309999999999999</v>
          </cell>
        </row>
        <row r="657">
          <cell r="A657" t="str">
            <v>402143-021</v>
          </cell>
          <cell r="B657" t="str">
            <v>AC Adapter EURO</v>
          </cell>
          <cell r="C657" t="str">
            <v>IPS</v>
          </cell>
          <cell r="D657">
            <v>25</v>
          </cell>
          <cell r="E657">
            <v>50</v>
          </cell>
          <cell r="F657">
            <v>26</v>
          </cell>
          <cell r="G657">
            <v>12.31</v>
          </cell>
        </row>
        <row r="658">
          <cell r="A658" t="str">
            <v>402144-B21</v>
          </cell>
          <cell r="B658" t="str">
            <v>LiON Battery Pack</v>
          </cell>
          <cell r="C658" t="str">
            <v>IPS</v>
          </cell>
          <cell r="D658">
            <v>50</v>
          </cell>
          <cell r="E658">
            <v>101</v>
          </cell>
          <cell r="F658">
            <v>52</v>
          </cell>
          <cell r="G658">
            <v>20.309999999999999</v>
          </cell>
        </row>
        <row r="659">
          <cell r="A659" t="str">
            <v>402146-B21</v>
          </cell>
          <cell r="B659" t="str">
            <v>Serial Cable</v>
          </cell>
          <cell r="C659" t="str">
            <v>IPS</v>
          </cell>
          <cell r="D659">
            <v>20</v>
          </cell>
          <cell r="E659">
            <v>40</v>
          </cell>
          <cell r="F659">
            <v>21</v>
          </cell>
          <cell r="G659">
            <v>11.31</v>
          </cell>
        </row>
        <row r="660">
          <cell r="A660" t="str">
            <v>402147-B21</v>
          </cell>
          <cell r="B660" t="str">
            <v>Carry Case - De Luxe</v>
          </cell>
          <cell r="C660" t="str">
            <v>IPS</v>
          </cell>
          <cell r="D660">
            <v>25</v>
          </cell>
          <cell r="E660">
            <v>50</v>
          </cell>
          <cell r="F660">
            <v>26</v>
          </cell>
          <cell r="G660">
            <v>10.31</v>
          </cell>
        </row>
        <row r="661">
          <cell r="A661" t="str">
            <v>402148-B21</v>
          </cell>
          <cell r="B661" t="str">
            <v>Carry Case - Executive Portfolio</v>
          </cell>
          <cell r="C661" t="str">
            <v>IPS</v>
          </cell>
          <cell r="D661">
            <v>35</v>
          </cell>
          <cell r="E661">
            <v>71</v>
          </cell>
          <cell r="F661">
            <v>36</v>
          </cell>
          <cell r="G661">
            <v>17.309999999999999</v>
          </cell>
        </row>
        <row r="662">
          <cell r="A662" t="str">
            <v>104741-021</v>
          </cell>
          <cell r="B662" t="str">
            <v>TFT5010 15" LCD Digital Monitor EURO</v>
          </cell>
          <cell r="C662" t="str">
            <v>Monitors</v>
          </cell>
          <cell r="D662">
            <v>1150</v>
          </cell>
          <cell r="E662">
            <v>2318</v>
          </cell>
          <cell r="F662">
            <v>1185</v>
          </cell>
          <cell r="G662">
            <v>794.52</v>
          </cell>
        </row>
        <row r="663">
          <cell r="A663" t="str">
            <v>136143-021</v>
          </cell>
          <cell r="B663" t="str">
            <v>TFT 7000,  17"  Flat Panel Monitor</v>
          </cell>
          <cell r="C663" t="str">
            <v>Monitors</v>
          </cell>
          <cell r="D663">
            <v>2100</v>
          </cell>
          <cell r="E663">
            <v>4424</v>
          </cell>
          <cell r="F663">
            <v>2163</v>
          </cell>
          <cell r="G663">
            <v>1387.39</v>
          </cell>
        </row>
        <row r="664">
          <cell r="A664" t="str">
            <v>138485-021</v>
          </cell>
          <cell r="B664" t="str">
            <v>S910  19" Monitor TCO99NH EURO</v>
          </cell>
          <cell r="C664" t="str">
            <v>Monitors</v>
          </cell>
          <cell r="D664">
            <v>425</v>
          </cell>
          <cell r="E664">
            <v>857</v>
          </cell>
          <cell r="F664">
            <v>438</v>
          </cell>
          <cell r="G664">
            <v>285.39</v>
          </cell>
        </row>
        <row r="665">
          <cell r="A665" t="str">
            <v>138638-021</v>
          </cell>
          <cell r="B665" t="str">
            <v>Penske USB Hub Option EURO</v>
          </cell>
          <cell r="C665" t="str">
            <v>Monitors</v>
          </cell>
          <cell r="D665">
            <v>49</v>
          </cell>
          <cell r="E665">
            <v>99</v>
          </cell>
          <cell r="F665">
            <v>50</v>
          </cell>
          <cell r="G665">
            <v>32.1</v>
          </cell>
        </row>
        <row r="666">
          <cell r="A666" t="str">
            <v>154499-021</v>
          </cell>
          <cell r="B666" t="str">
            <v>S710  17"  Monitor TCO99/NH Opal EURO</v>
          </cell>
          <cell r="C666" t="str">
            <v>Monitors</v>
          </cell>
          <cell r="D666">
            <v>245</v>
          </cell>
          <cell r="E666">
            <v>500</v>
          </cell>
          <cell r="F666">
            <v>252</v>
          </cell>
          <cell r="G666">
            <v>167.63</v>
          </cell>
        </row>
        <row r="667">
          <cell r="A667" t="str">
            <v>154499-023</v>
          </cell>
          <cell r="B667" t="str">
            <v>S710 17" Monitor TCO95/NH EURO Carbon</v>
          </cell>
          <cell r="C667" t="str">
            <v>Monitors</v>
          </cell>
          <cell r="D667">
            <v>245</v>
          </cell>
          <cell r="E667">
            <v>500</v>
          </cell>
          <cell r="F667">
            <v>252</v>
          </cell>
          <cell r="G667">
            <v>171.5</v>
          </cell>
        </row>
        <row r="668">
          <cell r="A668" t="str">
            <v>168636-022</v>
          </cell>
          <cell r="B668" t="str">
            <v>S510 15" Monitor MPRII</v>
          </cell>
          <cell r="C668" t="str">
            <v>Monitors</v>
          </cell>
          <cell r="D668">
            <v>155</v>
          </cell>
          <cell r="E668">
            <v>332</v>
          </cell>
          <cell r="F668">
            <v>160</v>
          </cell>
          <cell r="G668">
            <v>119.24</v>
          </cell>
        </row>
        <row r="669">
          <cell r="A669" t="str">
            <v>307710-023</v>
          </cell>
          <cell r="B669" t="str">
            <v>V75 Color Monitor TCO/NH carbon</v>
          </cell>
          <cell r="C669" t="str">
            <v>Monitors</v>
          </cell>
          <cell r="D669">
            <v>299</v>
          </cell>
          <cell r="E669">
            <v>630</v>
          </cell>
          <cell r="F669">
            <v>308</v>
          </cell>
          <cell r="G669">
            <v>214.16</v>
          </cell>
        </row>
        <row r="670">
          <cell r="A670" t="str">
            <v>325500-021</v>
          </cell>
          <cell r="B670" t="str">
            <v>P1610 24" Color Monitor NH, TCO</v>
          </cell>
          <cell r="C670" t="str">
            <v>Monitors</v>
          </cell>
          <cell r="D670">
            <v>1900</v>
          </cell>
          <cell r="E670">
            <v>3538</v>
          </cell>
          <cell r="F670">
            <v>1957</v>
          </cell>
          <cell r="G670">
            <v>1096.23</v>
          </cell>
        </row>
        <row r="671">
          <cell r="A671" t="str">
            <v>325606-021</v>
          </cell>
          <cell r="B671" t="str">
            <v>P1100  TCO99/NH EURO</v>
          </cell>
          <cell r="C671" t="str">
            <v>Monitors</v>
          </cell>
          <cell r="D671">
            <v>990</v>
          </cell>
          <cell r="E671">
            <v>1842</v>
          </cell>
          <cell r="F671">
            <v>1020</v>
          </cell>
          <cell r="G671">
            <v>679.29</v>
          </cell>
        </row>
        <row r="672">
          <cell r="A672" t="str">
            <v>325700-001</v>
          </cell>
          <cell r="B672" t="str">
            <v>TFT5000 US</v>
          </cell>
          <cell r="C672" t="str">
            <v>Monitors</v>
          </cell>
          <cell r="D672">
            <v>0</v>
          </cell>
          <cell r="E672">
            <v>1971</v>
          </cell>
          <cell r="F672">
            <v>0</v>
          </cell>
          <cell r="G672">
            <v>839.54</v>
          </cell>
        </row>
        <row r="673">
          <cell r="A673" t="str">
            <v>325700-021</v>
          </cell>
          <cell r="B673" t="str">
            <v>TFT5000 Color Monitor NH, TCO, EURO</v>
          </cell>
          <cell r="C673" t="str">
            <v>Monitors</v>
          </cell>
          <cell r="D673">
            <v>1150</v>
          </cell>
          <cell r="E673">
            <v>2142</v>
          </cell>
          <cell r="F673">
            <v>1185</v>
          </cell>
          <cell r="G673">
            <v>873.29</v>
          </cell>
        </row>
        <row r="674">
          <cell r="A674" t="str">
            <v>325800-021</v>
          </cell>
          <cell r="B674" t="str">
            <v>V700 17" Monitor, TCO99</v>
          </cell>
          <cell r="C674" t="str">
            <v>Monitors</v>
          </cell>
          <cell r="D674">
            <v>290</v>
          </cell>
          <cell r="E674">
            <v>587</v>
          </cell>
          <cell r="F674">
            <v>299</v>
          </cell>
          <cell r="G674">
            <v>201.32</v>
          </cell>
        </row>
        <row r="675">
          <cell r="A675" t="str">
            <v>326100-021</v>
          </cell>
          <cell r="B675" t="str">
            <v>TFT 8020  18" Flat Panel Monitor EURO</v>
          </cell>
          <cell r="C675" t="str">
            <v>Monitors</v>
          </cell>
          <cell r="D675">
            <v>3140</v>
          </cell>
          <cell r="E675">
            <v>6325</v>
          </cell>
          <cell r="F675">
            <v>3234</v>
          </cell>
          <cell r="G675">
            <v>1909.21</v>
          </cell>
        </row>
        <row r="676">
          <cell r="A676" t="str">
            <v>380207-021</v>
          </cell>
          <cell r="B676" t="str">
            <v>P700  17" TCO99/NH EURO</v>
          </cell>
          <cell r="C676" t="str">
            <v>Monitors</v>
          </cell>
          <cell r="D676">
            <v>410</v>
          </cell>
          <cell r="E676">
            <v>829</v>
          </cell>
          <cell r="F676">
            <v>422</v>
          </cell>
          <cell r="G676">
            <v>281.02</v>
          </cell>
        </row>
        <row r="677">
          <cell r="A677" t="str">
            <v>386326-021</v>
          </cell>
          <cell r="B677" t="str">
            <v>P900  19" NH/TCO99 EURO</v>
          </cell>
          <cell r="C677" t="str">
            <v>Monitors</v>
          </cell>
          <cell r="D677">
            <v>580</v>
          </cell>
          <cell r="E677">
            <v>1115</v>
          </cell>
          <cell r="F677">
            <v>597</v>
          </cell>
          <cell r="G677">
            <v>392.86</v>
          </cell>
        </row>
        <row r="678">
          <cell r="A678" t="str">
            <v>386472-021</v>
          </cell>
          <cell r="B678" t="str">
            <v>V1100  21" TCO99/NH EURO</v>
          </cell>
          <cell r="C678" t="str">
            <v>Monitors</v>
          </cell>
          <cell r="D678">
            <v>790</v>
          </cell>
          <cell r="E678">
            <v>1664</v>
          </cell>
          <cell r="F678">
            <v>814</v>
          </cell>
          <cell r="G678">
            <v>596.25</v>
          </cell>
        </row>
        <row r="679">
          <cell r="A679" t="str">
            <v>127453-B21</v>
          </cell>
          <cell r="B679" t="str">
            <v>Intel Pro/100+ ALL</v>
          </cell>
          <cell r="C679" t="str">
            <v>NTWK_PROD</v>
          </cell>
          <cell r="D679">
            <v>55</v>
          </cell>
          <cell r="E679">
            <v>111</v>
          </cell>
          <cell r="F679">
            <v>57</v>
          </cell>
          <cell r="G679">
            <v>37.880000000000003</v>
          </cell>
        </row>
        <row r="680">
          <cell r="A680" t="str">
            <v>127453-B22</v>
          </cell>
          <cell r="B680" t="str">
            <v>Intel Pro/100+ 5pk ALL</v>
          </cell>
          <cell r="C680" t="str">
            <v>NTWK_PROD</v>
          </cell>
          <cell r="D680">
            <v>245</v>
          </cell>
          <cell r="E680">
            <v>494</v>
          </cell>
          <cell r="F680">
            <v>252</v>
          </cell>
          <cell r="G680">
            <v>161.16999999999999</v>
          </cell>
        </row>
        <row r="681">
          <cell r="A681" t="str">
            <v>127453-B23</v>
          </cell>
          <cell r="B681" t="str">
            <v>Intel Pro/100+ 20pk ALL</v>
          </cell>
          <cell r="C681" t="str">
            <v>NTWK_PROD</v>
          </cell>
          <cell r="D681">
            <v>930</v>
          </cell>
          <cell r="E681">
            <v>1873</v>
          </cell>
          <cell r="F681">
            <v>958</v>
          </cell>
          <cell r="G681">
            <v>593.62</v>
          </cell>
        </row>
        <row r="682">
          <cell r="A682" t="str">
            <v>127453-B24</v>
          </cell>
          <cell r="B682" t="str">
            <v>Intel Pro/100+ 80pk ALL</v>
          </cell>
          <cell r="C682" t="str">
            <v>NTWK_PROD</v>
          </cell>
          <cell r="D682">
            <v>3625</v>
          </cell>
          <cell r="E682">
            <v>7303</v>
          </cell>
          <cell r="F682">
            <v>3734</v>
          </cell>
          <cell r="G682">
            <v>2347.42</v>
          </cell>
        </row>
        <row r="683">
          <cell r="A683" t="str">
            <v>133749-B21</v>
          </cell>
          <cell r="B683" t="str">
            <v>16/4 Token Ring  PCI ALL</v>
          </cell>
          <cell r="C683" t="str">
            <v>NTWK_PROD</v>
          </cell>
          <cell r="D683">
            <v>210</v>
          </cell>
          <cell r="E683">
            <v>481</v>
          </cell>
          <cell r="F683">
            <v>216</v>
          </cell>
          <cell r="G683">
            <v>109.31</v>
          </cell>
        </row>
        <row r="684">
          <cell r="A684" t="str">
            <v>169845-001</v>
          </cell>
          <cell r="B684" t="str">
            <v>Netelligent 10/100 TX PCI UTP</v>
          </cell>
          <cell r="C684" t="str">
            <v>NTWK_PROD</v>
          </cell>
          <cell r="D684">
            <v>120</v>
          </cell>
          <cell r="E684">
            <v>242</v>
          </cell>
          <cell r="F684">
            <v>124</v>
          </cell>
          <cell r="G684">
            <v>43.39</v>
          </cell>
        </row>
        <row r="685">
          <cell r="A685" t="str">
            <v>174818-B21</v>
          </cell>
          <cell r="B685" t="str">
            <v>NC 6134  64PCI 1000SX ALL</v>
          </cell>
          <cell r="C685" t="str">
            <v>NTWK_PROD</v>
          </cell>
          <cell r="D685">
            <v>550</v>
          </cell>
          <cell r="E685">
            <v>1108</v>
          </cell>
          <cell r="F685">
            <v>567</v>
          </cell>
          <cell r="G685">
            <v>225.17</v>
          </cell>
        </row>
        <row r="686">
          <cell r="A686" t="str">
            <v>174830-B21</v>
          </cell>
          <cell r="B686" t="str">
            <v>NC3123 PCI 10/100 WOL ALL</v>
          </cell>
          <cell r="C686" t="str">
            <v>NTWK_PROD</v>
          </cell>
          <cell r="D686">
            <v>75</v>
          </cell>
          <cell r="E686">
            <v>149</v>
          </cell>
          <cell r="F686">
            <v>77</v>
          </cell>
          <cell r="G686">
            <v>44</v>
          </cell>
        </row>
        <row r="687">
          <cell r="A687" t="str">
            <v>174830-B22</v>
          </cell>
          <cell r="B687" t="str">
            <v>NC3123 10/100 WOL 5 ALL</v>
          </cell>
          <cell r="C687" t="str">
            <v>NTWK_PROD</v>
          </cell>
          <cell r="D687">
            <v>350</v>
          </cell>
          <cell r="E687">
            <v>705</v>
          </cell>
          <cell r="F687">
            <v>361</v>
          </cell>
          <cell r="G687">
            <v>182.65</v>
          </cell>
        </row>
        <row r="688">
          <cell r="A688" t="str">
            <v>242500-001</v>
          </cell>
          <cell r="B688" t="str">
            <v>Netelligent 10 T PCI UTP Controller</v>
          </cell>
          <cell r="C688" t="str">
            <v>NTWK_PROD</v>
          </cell>
          <cell r="D688">
            <v>53</v>
          </cell>
          <cell r="E688">
            <v>107</v>
          </cell>
          <cell r="F688">
            <v>55</v>
          </cell>
          <cell r="G688">
            <v>38.119999999999997</v>
          </cell>
        </row>
        <row r="689">
          <cell r="A689" t="str">
            <v>242505-001</v>
          </cell>
          <cell r="B689" t="str">
            <v>Netelligent 100 FDDI PCI SAS SC</v>
          </cell>
          <cell r="C689" t="str">
            <v>NTWK_PROD</v>
          </cell>
          <cell r="D689">
            <v>716</v>
          </cell>
          <cell r="E689">
            <v>1442</v>
          </cell>
          <cell r="F689">
            <v>737</v>
          </cell>
          <cell r="G689">
            <v>140.15</v>
          </cell>
        </row>
        <row r="690">
          <cell r="A690" t="str">
            <v>242507-001</v>
          </cell>
          <cell r="B690" t="str">
            <v>Netelligent 100 FDDI PCI SAS UTP</v>
          </cell>
          <cell r="C690" t="str">
            <v>NTWK_PROD</v>
          </cell>
          <cell r="D690">
            <v>416</v>
          </cell>
          <cell r="E690">
            <v>838</v>
          </cell>
          <cell r="F690">
            <v>428</v>
          </cell>
          <cell r="G690">
            <v>123.77</v>
          </cell>
        </row>
        <row r="691">
          <cell r="A691" t="str">
            <v>242509-001</v>
          </cell>
          <cell r="B691" t="str">
            <v>Netelligent 100 FDDI PCI DAS SC</v>
          </cell>
          <cell r="C691" t="str">
            <v>NTWK_PROD</v>
          </cell>
          <cell r="D691">
            <v>1016</v>
          </cell>
          <cell r="E691">
            <v>2047</v>
          </cell>
          <cell r="F691">
            <v>1046</v>
          </cell>
          <cell r="G691">
            <v>203.22</v>
          </cell>
        </row>
        <row r="692">
          <cell r="A692" t="str">
            <v>242511-001</v>
          </cell>
          <cell r="B692" t="str">
            <v>Netelligent 100 FDDI PCI DAS UTP</v>
          </cell>
          <cell r="C692" t="str">
            <v>NTWK_PROD</v>
          </cell>
          <cell r="D692">
            <v>716</v>
          </cell>
          <cell r="E692">
            <v>1442</v>
          </cell>
          <cell r="F692">
            <v>737</v>
          </cell>
          <cell r="G692">
            <v>167.31</v>
          </cell>
        </row>
        <row r="693">
          <cell r="A693" t="str">
            <v>242527-001</v>
          </cell>
          <cell r="B693" t="str">
            <v>Netelligent 10/100 TX PCI UTP (6 pack)</v>
          </cell>
          <cell r="C693" t="str">
            <v>NTWK_PROD</v>
          </cell>
          <cell r="D693">
            <v>344</v>
          </cell>
          <cell r="E693">
            <v>693</v>
          </cell>
          <cell r="F693">
            <v>354</v>
          </cell>
          <cell r="G693">
            <v>225.73</v>
          </cell>
        </row>
        <row r="694">
          <cell r="A694" t="str">
            <v>242529-001</v>
          </cell>
          <cell r="B694" t="str">
            <v>Netelligent 10 T PCI UTP (6 pack)</v>
          </cell>
          <cell r="C694" t="str">
            <v>NTWK_PROD</v>
          </cell>
          <cell r="D694">
            <v>313</v>
          </cell>
          <cell r="E694">
            <v>631</v>
          </cell>
          <cell r="F694">
            <v>322</v>
          </cell>
          <cell r="G694">
            <v>189.02</v>
          </cell>
        </row>
        <row r="695">
          <cell r="A695" t="str">
            <v>242530-001</v>
          </cell>
          <cell r="B695" t="str">
            <v>Netelligent 10 T PCI UTP (50 pack)</v>
          </cell>
          <cell r="C695" t="str">
            <v>NTWK_PROD</v>
          </cell>
          <cell r="D695">
            <v>2515</v>
          </cell>
          <cell r="E695">
            <v>5066</v>
          </cell>
          <cell r="F695">
            <v>2590</v>
          </cell>
          <cell r="G695">
            <v>1576.36</v>
          </cell>
        </row>
        <row r="696">
          <cell r="A696" t="str">
            <v>265435-001</v>
          </cell>
          <cell r="B696" t="str">
            <v>Netelligent 16/4 TR ISA UTP/STP</v>
          </cell>
          <cell r="C696" t="str">
            <v>NTWK_PROD</v>
          </cell>
          <cell r="D696">
            <v>65</v>
          </cell>
          <cell r="E696">
            <v>131</v>
          </cell>
          <cell r="F696">
            <v>67</v>
          </cell>
          <cell r="G696">
            <v>62.29</v>
          </cell>
        </row>
        <row r="697">
          <cell r="A697" t="str">
            <v>265615-001</v>
          </cell>
          <cell r="B697" t="str">
            <v>Netelligent 10 T ISA UTP</v>
          </cell>
          <cell r="C697" t="str">
            <v>NTWK_PROD</v>
          </cell>
          <cell r="D697">
            <v>48</v>
          </cell>
          <cell r="E697">
            <v>97</v>
          </cell>
          <cell r="F697">
            <v>49</v>
          </cell>
          <cell r="G697">
            <v>32.1</v>
          </cell>
        </row>
        <row r="698">
          <cell r="A698" t="str">
            <v>265615-002</v>
          </cell>
          <cell r="B698" t="str">
            <v>Netelligent 10 T ISA UTP (6PK)</v>
          </cell>
          <cell r="C698" t="str">
            <v>NTWK_PROD</v>
          </cell>
          <cell r="D698">
            <v>263</v>
          </cell>
          <cell r="E698">
            <v>530</v>
          </cell>
          <cell r="F698">
            <v>271</v>
          </cell>
          <cell r="G698">
            <v>155.30000000000001</v>
          </cell>
        </row>
        <row r="699">
          <cell r="A699" t="str">
            <v>265615-003</v>
          </cell>
          <cell r="B699" t="str">
            <v>Netelligent 10 T ISA UTP (50PK)</v>
          </cell>
          <cell r="C699" t="str">
            <v>NTWK_PROD</v>
          </cell>
          <cell r="D699">
            <v>1961</v>
          </cell>
          <cell r="E699">
            <v>3950</v>
          </cell>
          <cell r="F699">
            <v>2020</v>
          </cell>
          <cell r="G699">
            <v>1407.46</v>
          </cell>
        </row>
        <row r="700">
          <cell r="A700" t="str">
            <v>267052-001</v>
          </cell>
          <cell r="B700" t="str">
            <v>Backplane Connection Cable for 3024 &amp; 3124 Repeaters</v>
          </cell>
          <cell r="C700" t="str">
            <v>NTWK_PROD</v>
          </cell>
          <cell r="D700">
            <v>49</v>
          </cell>
          <cell r="E700">
            <v>99</v>
          </cell>
          <cell r="F700">
            <v>50</v>
          </cell>
          <cell r="G700" t="e">
            <v>#N/A</v>
          </cell>
        </row>
        <row r="701">
          <cell r="A701" t="str">
            <v>267063-001</v>
          </cell>
          <cell r="B701" t="str">
            <v>AUI Alternate Media Connector</v>
          </cell>
          <cell r="C701" t="str">
            <v>NTWK_PROD</v>
          </cell>
          <cell r="D701">
            <v>142</v>
          </cell>
          <cell r="E701">
            <v>286</v>
          </cell>
          <cell r="F701">
            <v>146</v>
          </cell>
          <cell r="G701" t="e">
            <v>#N/A</v>
          </cell>
        </row>
        <row r="702">
          <cell r="A702" t="str">
            <v>267064-001</v>
          </cell>
          <cell r="B702" t="str">
            <v>BNC Alternate Media Connector</v>
          </cell>
          <cell r="C702" t="str">
            <v>NTWK_PROD</v>
          </cell>
          <cell r="D702">
            <v>156</v>
          </cell>
          <cell r="E702">
            <v>314</v>
          </cell>
          <cell r="F702">
            <v>161</v>
          </cell>
          <cell r="G702" t="e">
            <v>#N/A</v>
          </cell>
        </row>
        <row r="703">
          <cell r="A703" t="str">
            <v>267065-001</v>
          </cell>
          <cell r="B703" t="str">
            <v>10Base-FL Alternate Media Connector</v>
          </cell>
          <cell r="C703" t="str">
            <v>NTWK_PROD</v>
          </cell>
          <cell r="D703">
            <v>184</v>
          </cell>
          <cell r="E703">
            <v>371</v>
          </cell>
          <cell r="F703">
            <v>190</v>
          </cell>
          <cell r="G703" t="e">
            <v>#N/A</v>
          </cell>
        </row>
        <row r="704">
          <cell r="A704" t="str">
            <v>267413-001</v>
          </cell>
          <cell r="B704" t="str">
            <v>Netelligent 100 FDDI EISA SAS MIC</v>
          </cell>
          <cell r="C704" t="str">
            <v>NTWK_PROD</v>
          </cell>
          <cell r="D704">
            <v>542</v>
          </cell>
          <cell r="E704">
            <v>1072</v>
          </cell>
          <cell r="F704">
            <v>558</v>
          </cell>
          <cell r="G704">
            <v>408.9</v>
          </cell>
        </row>
        <row r="705">
          <cell r="A705" t="str">
            <v>267414-001</v>
          </cell>
          <cell r="B705" t="str">
            <v>Netelligent 100 FDDI EISA SAS UTP</v>
          </cell>
          <cell r="C705" t="str">
            <v>NTWK_PROD</v>
          </cell>
          <cell r="D705">
            <v>429</v>
          </cell>
          <cell r="E705">
            <v>849</v>
          </cell>
          <cell r="F705">
            <v>442</v>
          </cell>
          <cell r="G705">
            <v>349.62</v>
          </cell>
        </row>
        <row r="706">
          <cell r="A706" t="str">
            <v>267415-001</v>
          </cell>
          <cell r="B706" t="str">
            <v>Netelligent 100 FDDI EISA DAS MIC</v>
          </cell>
          <cell r="C706" t="str">
            <v>NTWK_PROD</v>
          </cell>
          <cell r="D706">
            <v>837</v>
          </cell>
          <cell r="E706">
            <v>1653</v>
          </cell>
          <cell r="F706">
            <v>862</v>
          </cell>
          <cell r="G706">
            <v>595.47</v>
          </cell>
        </row>
        <row r="707">
          <cell r="A707" t="str">
            <v>267416-001</v>
          </cell>
          <cell r="B707" t="str">
            <v>Netelligent 100 FDDI EISA DAS UTP</v>
          </cell>
          <cell r="C707" t="str">
            <v>NTWK_PROD</v>
          </cell>
          <cell r="D707">
            <v>717</v>
          </cell>
          <cell r="E707">
            <v>1416</v>
          </cell>
          <cell r="F707">
            <v>739</v>
          </cell>
          <cell r="G707">
            <v>576.47</v>
          </cell>
        </row>
        <row r="708">
          <cell r="A708" t="str">
            <v>267657-001</v>
          </cell>
          <cell r="B708" t="str">
            <v>100base-FX(SC) Module for NetFlex-3</v>
          </cell>
          <cell r="C708" t="str">
            <v>NTWK_PROD</v>
          </cell>
          <cell r="D708">
            <v>261</v>
          </cell>
          <cell r="E708">
            <v>516</v>
          </cell>
          <cell r="F708">
            <v>269</v>
          </cell>
          <cell r="G708">
            <v>78.34</v>
          </cell>
        </row>
        <row r="709">
          <cell r="A709" t="str">
            <v>283305-001</v>
          </cell>
          <cell r="B709" t="str">
            <v>2524/2624/2724/2824 Stacking Expansion Cable</v>
          </cell>
          <cell r="C709" t="str">
            <v>NTWK_PROD</v>
          </cell>
          <cell r="D709">
            <v>27</v>
          </cell>
          <cell r="E709">
            <v>54</v>
          </cell>
          <cell r="F709">
            <v>28</v>
          </cell>
          <cell r="G709">
            <v>18</v>
          </cell>
        </row>
        <row r="710">
          <cell r="A710" t="str">
            <v>287728-001</v>
          </cell>
          <cell r="B710" t="str">
            <v>Netelligent 100 FDDI PCI SAS MIC</v>
          </cell>
          <cell r="C710" t="str">
            <v>NTWK_PROD</v>
          </cell>
          <cell r="D710">
            <v>716</v>
          </cell>
          <cell r="E710">
            <v>1414</v>
          </cell>
          <cell r="F710">
            <v>737</v>
          </cell>
          <cell r="G710">
            <v>141</v>
          </cell>
        </row>
        <row r="711">
          <cell r="A711" t="str">
            <v>288907-B21</v>
          </cell>
          <cell r="B711" t="str">
            <v>100Base- TX Uplink Module</v>
          </cell>
          <cell r="C711" t="str">
            <v>NTWK_PROD</v>
          </cell>
          <cell r="D711">
            <v>486</v>
          </cell>
          <cell r="E711">
            <v>979</v>
          </cell>
          <cell r="F711">
            <v>501</v>
          </cell>
          <cell r="G711">
            <v>93</v>
          </cell>
        </row>
        <row r="712">
          <cell r="A712" t="str">
            <v>288908-B21</v>
          </cell>
          <cell r="B712" t="str">
            <v>100Base- FX Uplink Module</v>
          </cell>
          <cell r="C712" t="str">
            <v>NTWK_PROD</v>
          </cell>
          <cell r="D712">
            <v>604</v>
          </cell>
          <cell r="E712">
            <v>1217</v>
          </cell>
          <cell r="F712">
            <v>622</v>
          </cell>
          <cell r="G712">
            <v>170</v>
          </cell>
        </row>
        <row r="713">
          <cell r="A713" t="str">
            <v>292806-B21</v>
          </cell>
          <cell r="B713" t="str">
            <v>Netelligent 10 T PC Card UTP Controller</v>
          </cell>
          <cell r="C713" t="str">
            <v>NTWK_PROD</v>
          </cell>
          <cell r="D713">
            <v>103</v>
          </cell>
          <cell r="E713">
            <v>205</v>
          </cell>
          <cell r="F713">
            <v>106</v>
          </cell>
          <cell r="G713">
            <v>51.85</v>
          </cell>
        </row>
        <row r="714">
          <cell r="A714" t="str">
            <v>292807-B21</v>
          </cell>
          <cell r="B714" t="str">
            <v>Netelligent 10 2 PC Card Coax Controller</v>
          </cell>
          <cell r="C714" t="str">
            <v>NTWK_PROD</v>
          </cell>
          <cell r="D714">
            <v>118</v>
          </cell>
          <cell r="E714">
            <v>233</v>
          </cell>
          <cell r="F714">
            <v>122</v>
          </cell>
          <cell r="G714">
            <v>67.599999999999994</v>
          </cell>
        </row>
        <row r="715">
          <cell r="A715" t="str">
            <v>301206-B21</v>
          </cell>
          <cell r="B715" t="str">
            <v>Netelligent 16/4 TR PCI IBM UTP/STP</v>
          </cell>
          <cell r="C715" t="str">
            <v>NTWK_PROD</v>
          </cell>
          <cell r="D715">
            <v>219</v>
          </cell>
          <cell r="E715">
            <v>407</v>
          </cell>
          <cell r="F715">
            <v>226</v>
          </cell>
          <cell r="G715">
            <v>106.92</v>
          </cell>
        </row>
        <row r="716">
          <cell r="A716" t="str">
            <v>301206-B22</v>
          </cell>
          <cell r="B716" t="str">
            <v>Netelligent 16/4 TR PCI IBM UTP/STP (50PK)</v>
          </cell>
          <cell r="C716" t="str">
            <v>NTWK_PROD</v>
          </cell>
          <cell r="D716">
            <v>10750</v>
          </cell>
          <cell r="E716">
            <v>20012</v>
          </cell>
          <cell r="F716">
            <v>11073</v>
          </cell>
          <cell r="G716">
            <v>5244.98</v>
          </cell>
        </row>
        <row r="717">
          <cell r="A717" t="str">
            <v>301207-B21</v>
          </cell>
          <cell r="B717" t="str">
            <v>Netelligent 16/4 TR ISA IBM UTP/STP</v>
          </cell>
          <cell r="C717" t="str">
            <v>NTWK_PROD</v>
          </cell>
          <cell r="D717">
            <v>194</v>
          </cell>
          <cell r="E717">
            <v>362</v>
          </cell>
          <cell r="F717">
            <v>200</v>
          </cell>
          <cell r="G717">
            <v>111.44</v>
          </cell>
        </row>
        <row r="718">
          <cell r="A718" t="str">
            <v>301207-B22</v>
          </cell>
          <cell r="B718" t="str">
            <v>Netelligent 16/4 TR ISA IBM UTP/STP (50PK)</v>
          </cell>
          <cell r="C718" t="str">
            <v>NTWK_PROD</v>
          </cell>
          <cell r="D718">
            <v>9500</v>
          </cell>
          <cell r="E718">
            <v>17687</v>
          </cell>
          <cell r="F718">
            <v>9785</v>
          </cell>
          <cell r="G718">
            <v>5228.0600000000004</v>
          </cell>
        </row>
        <row r="719">
          <cell r="A719" t="str">
            <v>301208-B21</v>
          </cell>
          <cell r="B719" t="str">
            <v>Netelligent 16/4 TR PC Card IBM UTP/STP</v>
          </cell>
          <cell r="C719" t="str">
            <v>NTWK_PROD</v>
          </cell>
          <cell r="D719">
            <v>245</v>
          </cell>
          <cell r="E719">
            <v>494</v>
          </cell>
          <cell r="F719">
            <v>252</v>
          </cell>
          <cell r="G719">
            <v>151.44</v>
          </cell>
        </row>
        <row r="720">
          <cell r="A720" t="str">
            <v>317356-B21</v>
          </cell>
          <cell r="B720" t="str">
            <v>Netelligent 10T PCI Intel UTP Controller</v>
          </cell>
          <cell r="C720" t="str">
            <v>NTWK_PROD</v>
          </cell>
          <cell r="D720">
            <v>55</v>
          </cell>
          <cell r="E720">
            <v>111</v>
          </cell>
          <cell r="F720">
            <v>57</v>
          </cell>
          <cell r="G720">
            <v>44.4</v>
          </cell>
        </row>
        <row r="721">
          <cell r="A721" t="str">
            <v>317356-B22</v>
          </cell>
          <cell r="B721" t="str">
            <v>Netelligent 10T PCI Intel UTP Controller (5pack)</v>
          </cell>
          <cell r="C721" t="str">
            <v>NTWK_PROD</v>
          </cell>
          <cell r="D721">
            <v>269</v>
          </cell>
          <cell r="E721">
            <v>542</v>
          </cell>
          <cell r="F721">
            <v>277</v>
          </cell>
          <cell r="G721">
            <v>203.75</v>
          </cell>
        </row>
        <row r="722">
          <cell r="A722" t="str">
            <v>317356-B23</v>
          </cell>
          <cell r="B722" t="str">
            <v>Netelligent 10T PCI Intel UTP Controller (20pack)</v>
          </cell>
          <cell r="C722" t="str">
            <v>NTWK_PROD</v>
          </cell>
          <cell r="D722">
            <v>1056</v>
          </cell>
          <cell r="E722">
            <v>2127</v>
          </cell>
          <cell r="F722">
            <v>1088</v>
          </cell>
          <cell r="G722">
            <v>791</v>
          </cell>
        </row>
        <row r="723">
          <cell r="A723" t="str">
            <v>317356-B24</v>
          </cell>
          <cell r="B723" t="str">
            <v>Netelligent 10T PCI Intel UTP Controller (80pack)</v>
          </cell>
          <cell r="C723" t="str">
            <v>NTWK_PROD</v>
          </cell>
          <cell r="D723">
            <v>4160</v>
          </cell>
          <cell r="E723">
            <v>8380</v>
          </cell>
          <cell r="F723">
            <v>4285</v>
          </cell>
          <cell r="G723">
            <v>3122</v>
          </cell>
        </row>
        <row r="724">
          <cell r="A724" t="str">
            <v>317450-B21</v>
          </cell>
          <cell r="B724" t="str">
            <v>NC3122 Dual10/100 TX PCI UTP Controller</v>
          </cell>
          <cell r="C724" t="str">
            <v>NTWK_PROD</v>
          </cell>
          <cell r="D724">
            <v>235</v>
          </cell>
          <cell r="E724">
            <v>473</v>
          </cell>
          <cell r="F724">
            <v>242</v>
          </cell>
          <cell r="G724">
            <v>105.91</v>
          </cell>
        </row>
        <row r="725">
          <cell r="A725" t="str">
            <v>321082-B21</v>
          </cell>
          <cell r="B725" t="str">
            <v>Compaq Microcom 4 Port Digital Adapter</v>
          </cell>
          <cell r="C725" t="str">
            <v>NTWK_PROD</v>
          </cell>
          <cell r="D725">
            <v>120</v>
          </cell>
          <cell r="E725">
            <v>242</v>
          </cell>
          <cell r="F725">
            <v>124</v>
          </cell>
          <cell r="G725" t="e">
            <v>#N/A</v>
          </cell>
        </row>
        <row r="726">
          <cell r="A726" t="str">
            <v>323551-B21</v>
          </cell>
          <cell r="B726" t="str">
            <v>NC3121 10/100 TX PCI Intel WOL  UTP Controller ALL</v>
          </cell>
          <cell r="C726" t="str">
            <v>NTWK_PROD</v>
          </cell>
          <cell r="D726">
            <v>72</v>
          </cell>
          <cell r="E726">
            <v>135</v>
          </cell>
          <cell r="F726">
            <v>74</v>
          </cell>
          <cell r="G726">
            <v>44.1</v>
          </cell>
        </row>
        <row r="727">
          <cell r="A727" t="str">
            <v>323551-B23</v>
          </cell>
          <cell r="B727" t="str">
            <v>NC3121 10/100 TX PCI Intel WOL UTP Controller 20Pack</v>
          </cell>
          <cell r="C727" t="str">
            <v>NTWK_PROD</v>
          </cell>
          <cell r="D727">
            <v>1330</v>
          </cell>
          <cell r="E727">
            <v>2679</v>
          </cell>
          <cell r="F727">
            <v>1370</v>
          </cell>
          <cell r="G727">
            <v>745.67</v>
          </cell>
        </row>
        <row r="728">
          <cell r="A728" t="str">
            <v>323551-B24</v>
          </cell>
          <cell r="B728" t="str">
            <v>NC3121 10/100 TX PCI Intel WOL UTP Controller 80Pack</v>
          </cell>
          <cell r="C728" t="str">
            <v>NTWK_PROD</v>
          </cell>
          <cell r="D728">
            <v>4500</v>
          </cell>
          <cell r="E728">
            <v>8377</v>
          </cell>
          <cell r="F728">
            <v>4635</v>
          </cell>
          <cell r="G728">
            <v>2934.47</v>
          </cell>
        </row>
        <row r="729">
          <cell r="A729" t="str">
            <v>335506-B21</v>
          </cell>
          <cell r="B729" t="str">
            <v>Netelligent 10/100 TX PC Card UTP Controller</v>
          </cell>
          <cell r="C729" t="str">
            <v>NTWK_PROD</v>
          </cell>
          <cell r="D729">
            <v>129</v>
          </cell>
          <cell r="E729">
            <v>260</v>
          </cell>
          <cell r="F729">
            <v>133</v>
          </cell>
          <cell r="G729">
            <v>58.78</v>
          </cell>
        </row>
        <row r="730">
          <cell r="A730" t="str">
            <v>338406-B21</v>
          </cell>
          <cell r="B730" t="str">
            <v>SX GBIC Module ALL</v>
          </cell>
          <cell r="C730" t="str">
            <v>NTWK_PROD</v>
          </cell>
          <cell r="D730">
            <v>324</v>
          </cell>
          <cell r="E730">
            <v>653</v>
          </cell>
          <cell r="F730">
            <v>334</v>
          </cell>
          <cell r="G730">
            <v>167</v>
          </cell>
        </row>
        <row r="731">
          <cell r="A731" t="str">
            <v>338407-B21</v>
          </cell>
          <cell r="B731" t="str">
            <v>LX GBIC Module ALL</v>
          </cell>
          <cell r="C731" t="str">
            <v>NTWK_PROD</v>
          </cell>
          <cell r="D731">
            <v>1109</v>
          </cell>
          <cell r="E731">
            <v>2234</v>
          </cell>
          <cell r="F731">
            <v>1142</v>
          </cell>
          <cell r="G731" t="str">
            <v>N/A</v>
          </cell>
        </row>
        <row r="732">
          <cell r="A732" t="str">
            <v>338456-B21</v>
          </cell>
          <cell r="B732" t="str">
            <v>NC3131 64PCI DualBase ALL</v>
          </cell>
          <cell r="C732" t="str">
            <v>NTWK_PROD</v>
          </cell>
          <cell r="D732">
            <v>250</v>
          </cell>
          <cell r="E732">
            <v>503</v>
          </cell>
          <cell r="F732">
            <v>258</v>
          </cell>
          <cell r="G732">
            <v>97.47</v>
          </cell>
        </row>
        <row r="733">
          <cell r="A733" t="str">
            <v>338456-B22</v>
          </cell>
          <cell r="B733" t="str">
            <v>NC3132 10/100 Up Mod ALL</v>
          </cell>
          <cell r="C733" t="str">
            <v>NTWK_PROD</v>
          </cell>
          <cell r="D733">
            <v>200</v>
          </cell>
          <cell r="E733">
            <v>402</v>
          </cell>
          <cell r="F733">
            <v>206</v>
          </cell>
          <cell r="G733">
            <v>69.5</v>
          </cell>
        </row>
        <row r="734">
          <cell r="A734" t="str">
            <v>338456-B23</v>
          </cell>
          <cell r="B734" t="str">
            <v>NC6132 1000SX Up Mod ALL</v>
          </cell>
          <cell r="C734" t="str">
            <v>NTWK_PROD</v>
          </cell>
          <cell r="D734">
            <v>500</v>
          </cell>
          <cell r="E734">
            <v>1007</v>
          </cell>
          <cell r="F734">
            <v>515</v>
          </cell>
          <cell r="G734">
            <v>205.04</v>
          </cell>
        </row>
        <row r="735">
          <cell r="A735" t="str">
            <v>338456-B24</v>
          </cell>
          <cell r="B735" t="str">
            <v>NC6133 1000LX UPGDMOD ALL</v>
          </cell>
          <cell r="C735" t="str">
            <v>NTWK_PROD</v>
          </cell>
          <cell r="D735">
            <v>600</v>
          </cell>
          <cell r="E735">
            <v>1209</v>
          </cell>
          <cell r="F735">
            <v>618</v>
          </cell>
          <cell r="G735">
            <v>297.87</v>
          </cell>
        </row>
        <row r="736">
          <cell r="A736" t="str">
            <v>338456-B25</v>
          </cell>
          <cell r="B736" t="str">
            <v>NC3133 100FX UPGD MOD ALL</v>
          </cell>
          <cell r="C736" t="str">
            <v>NTWK_PROD</v>
          </cell>
          <cell r="D736">
            <v>200</v>
          </cell>
          <cell r="E736">
            <v>403</v>
          </cell>
          <cell r="F736">
            <v>206</v>
          </cell>
          <cell r="G736">
            <v>79.19</v>
          </cell>
        </row>
        <row r="737">
          <cell r="A737" t="str">
            <v>346707-B31</v>
          </cell>
          <cell r="B737" t="str">
            <v>ISDN BRI Controller with 2 Digital Modems</v>
          </cell>
          <cell r="C737" t="str">
            <v>NTWK_PROD</v>
          </cell>
          <cell r="D737">
            <v>891</v>
          </cell>
          <cell r="E737">
            <v>1795</v>
          </cell>
          <cell r="F737">
            <v>918</v>
          </cell>
          <cell r="G737" t="e">
            <v>#N/A</v>
          </cell>
        </row>
        <row r="738">
          <cell r="A738" t="str">
            <v>349602-B21</v>
          </cell>
          <cell r="B738" t="str">
            <v>Management Module for HB332x</v>
          </cell>
          <cell r="C738" t="str">
            <v>NTWK_PROD</v>
          </cell>
          <cell r="D738">
            <v>208</v>
          </cell>
          <cell r="E738">
            <v>419</v>
          </cell>
          <cell r="F738">
            <v>214</v>
          </cell>
          <cell r="G738">
            <v>116</v>
          </cell>
        </row>
        <row r="739">
          <cell r="A739" t="str">
            <v>349603-B21</v>
          </cell>
          <cell r="B739" t="str">
            <v>Switch Module for HB332X</v>
          </cell>
          <cell r="C739" t="str">
            <v>NTWK_PROD</v>
          </cell>
          <cell r="D739">
            <v>75</v>
          </cell>
          <cell r="E739">
            <v>151</v>
          </cell>
          <cell r="F739">
            <v>77</v>
          </cell>
          <cell r="G739">
            <v>50</v>
          </cell>
        </row>
        <row r="740">
          <cell r="A740" t="str">
            <v>349604-B21</v>
          </cell>
          <cell r="B740" t="str">
            <v>100FX/ST Media Module for HB332X</v>
          </cell>
          <cell r="C740" t="str">
            <v>NTWK_PROD</v>
          </cell>
          <cell r="D740">
            <v>256</v>
          </cell>
          <cell r="E740">
            <v>516</v>
          </cell>
          <cell r="F740">
            <v>264</v>
          </cell>
          <cell r="G740">
            <v>122</v>
          </cell>
        </row>
        <row r="741">
          <cell r="A741" t="str">
            <v>349605-B21</v>
          </cell>
          <cell r="B741" t="str">
            <v>100FX/SC Media Module for HB332X</v>
          </cell>
          <cell r="C741" t="str">
            <v>NTWK_PROD</v>
          </cell>
          <cell r="D741">
            <v>256</v>
          </cell>
          <cell r="E741">
            <v>516</v>
          </cell>
          <cell r="F741">
            <v>264</v>
          </cell>
          <cell r="G741">
            <v>122</v>
          </cell>
        </row>
        <row r="742">
          <cell r="A742" t="str">
            <v>349606-B21</v>
          </cell>
          <cell r="B742" t="str">
            <v>10/100TX Media Module for HB332X</v>
          </cell>
          <cell r="C742" t="str">
            <v>NTWK_PROD</v>
          </cell>
          <cell r="D742">
            <v>112</v>
          </cell>
          <cell r="E742">
            <v>226</v>
          </cell>
          <cell r="F742">
            <v>115</v>
          </cell>
          <cell r="G742">
            <v>62</v>
          </cell>
        </row>
        <row r="743">
          <cell r="A743" t="str">
            <v>360888-B21</v>
          </cell>
          <cell r="B743" t="str">
            <v>Carbon Copy Scripting Manual ALL</v>
          </cell>
          <cell r="C743" t="str">
            <v>NTWK_PROD</v>
          </cell>
          <cell r="D743">
            <v>35</v>
          </cell>
          <cell r="E743">
            <v>70</v>
          </cell>
          <cell r="F743">
            <v>36</v>
          </cell>
          <cell r="G743">
            <v>13</v>
          </cell>
        </row>
        <row r="744">
          <cell r="A744" t="str">
            <v>360889-B21</v>
          </cell>
          <cell r="B744" t="str">
            <v>Carbon Copy Parallel Cable ALL</v>
          </cell>
          <cell r="C744" t="str">
            <v>NTWK_PROD</v>
          </cell>
          <cell r="D744">
            <v>20</v>
          </cell>
          <cell r="E744">
            <v>40</v>
          </cell>
          <cell r="F744">
            <v>21</v>
          </cell>
          <cell r="G744">
            <v>5</v>
          </cell>
        </row>
        <row r="745">
          <cell r="A745" t="str">
            <v>379051-021</v>
          </cell>
          <cell r="B745" t="str">
            <v>8 Port Analog Modem Card - European</v>
          </cell>
          <cell r="C745" t="str">
            <v>NTWK_PROD</v>
          </cell>
          <cell r="D745">
            <v>1783</v>
          </cell>
          <cell r="E745">
            <v>3592</v>
          </cell>
          <cell r="F745">
            <v>1836</v>
          </cell>
          <cell r="G745">
            <v>763</v>
          </cell>
        </row>
        <row r="746">
          <cell r="A746" t="str">
            <v>379956-B21</v>
          </cell>
          <cell r="B746" t="str">
            <v>NC4621 PCI 4/16 WOL ALL</v>
          </cell>
          <cell r="C746" t="str">
            <v>NTWK_PROD</v>
          </cell>
          <cell r="D746">
            <v>130</v>
          </cell>
          <cell r="E746">
            <v>262</v>
          </cell>
          <cell r="F746">
            <v>134</v>
          </cell>
          <cell r="G746">
            <v>76.3</v>
          </cell>
        </row>
        <row r="747">
          <cell r="A747" t="str">
            <v>379956-B22</v>
          </cell>
          <cell r="B747" t="str">
            <v>NC4621 PCI 4/16 WOL10 ALL</v>
          </cell>
          <cell r="C747" t="str">
            <v>NTWK_PROD</v>
          </cell>
          <cell r="D747">
            <v>1370</v>
          </cell>
          <cell r="E747">
            <v>3122</v>
          </cell>
          <cell r="F747">
            <v>1411</v>
          </cell>
          <cell r="G747">
            <v>751.3</v>
          </cell>
        </row>
        <row r="748">
          <cell r="A748" t="str">
            <v>379956-B23</v>
          </cell>
          <cell r="B748" t="str">
            <v>NC4621 PCI 4/16 WOL30 ALL</v>
          </cell>
          <cell r="C748" t="str">
            <v>NTWK_PROD</v>
          </cell>
          <cell r="D748">
            <v>4100</v>
          </cell>
          <cell r="E748">
            <v>9267</v>
          </cell>
          <cell r="F748">
            <v>4223</v>
          </cell>
          <cell r="G748">
            <v>2251.3000000000002</v>
          </cell>
        </row>
        <row r="749">
          <cell r="A749" t="str">
            <v>383900-B21</v>
          </cell>
          <cell r="B749" t="str">
            <v>Redundant Power Supply for 5400 SWITCHES</v>
          </cell>
          <cell r="C749" t="str">
            <v>NTWK_PROD</v>
          </cell>
          <cell r="D749">
            <v>3400</v>
          </cell>
          <cell r="E749">
            <v>6849</v>
          </cell>
          <cell r="F749">
            <v>3502</v>
          </cell>
          <cell r="G749">
            <v>1488</v>
          </cell>
        </row>
        <row r="750">
          <cell r="A750" t="str">
            <v>104723-B25</v>
          </cell>
          <cell r="B750" t="str">
            <v>BATT LiIon 46W-Ar78H ALL</v>
          </cell>
          <cell r="C750" t="str">
            <v>PTPC_OPTS</v>
          </cell>
          <cell r="D750">
            <v>140</v>
          </cell>
          <cell r="E750">
            <v>282</v>
          </cell>
          <cell r="F750">
            <v>144</v>
          </cell>
          <cell r="G750">
            <v>66.069999999999993</v>
          </cell>
        </row>
        <row r="751">
          <cell r="A751" t="str">
            <v>104724-B25</v>
          </cell>
          <cell r="B751" t="str">
            <v>BATT LiIon 46W-Ar74H ALL</v>
          </cell>
          <cell r="C751" t="str">
            <v>PTPC_OPTS</v>
          </cell>
          <cell r="D751">
            <v>140</v>
          </cell>
          <cell r="E751">
            <v>282</v>
          </cell>
          <cell r="F751">
            <v>144</v>
          </cell>
          <cell r="G751">
            <v>74.19</v>
          </cell>
        </row>
        <row r="752">
          <cell r="A752" t="str">
            <v>109094-B21</v>
          </cell>
          <cell r="B752" t="str">
            <v>Battery, 12 Cell multibay -E700</v>
          </cell>
          <cell r="C752" t="str">
            <v>PTPC_OPTS</v>
          </cell>
          <cell r="D752">
            <v>250</v>
          </cell>
          <cell r="E752">
            <v>504</v>
          </cell>
          <cell r="F752">
            <v>258</v>
          </cell>
          <cell r="G752">
            <v>131.59</v>
          </cell>
        </row>
        <row r="753">
          <cell r="A753" t="str">
            <v>109095-B21</v>
          </cell>
          <cell r="B753" t="str">
            <v>Battery, 8 Cell - E700</v>
          </cell>
          <cell r="C753" t="str">
            <v>PTPC_OPTS</v>
          </cell>
          <cell r="D753">
            <v>169</v>
          </cell>
          <cell r="E753">
            <v>340</v>
          </cell>
          <cell r="F753">
            <v>174</v>
          </cell>
          <cell r="G753">
            <v>63.87</v>
          </cell>
        </row>
        <row r="754">
          <cell r="A754" t="str">
            <v>112162-A42</v>
          </cell>
          <cell r="B754" t="str">
            <v>ArmadaStation II Crbn EUROA4</v>
          </cell>
          <cell r="C754" t="str">
            <v>PTPC_OPTS</v>
          </cell>
          <cell r="D754">
            <v>800</v>
          </cell>
          <cell r="E754">
            <v>1612</v>
          </cell>
          <cell r="F754">
            <v>824</v>
          </cell>
          <cell r="G754">
            <v>483.95</v>
          </cell>
        </row>
        <row r="755">
          <cell r="A755" t="str">
            <v>116298-001</v>
          </cell>
          <cell r="B755" t="str">
            <v>Video Adapter MP1600 PAL</v>
          </cell>
          <cell r="C755" t="str">
            <v>PTPC_OPTS</v>
          </cell>
          <cell r="D755">
            <v>259</v>
          </cell>
          <cell r="E755">
            <v>522</v>
          </cell>
          <cell r="F755">
            <v>267</v>
          </cell>
          <cell r="G755">
            <v>130.96</v>
          </cell>
        </row>
        <row r="756">
          <cell r="A756" t="str">
            <v>118052-001</v>
          </cell>
          <cell r="B756" t="str">
            <v>Lamp Replacement Kit MP1600</v>
          </cell>
          <cell r="C756" t="str">
            <v>PTPC_OPTS</v>
          </cell>
          <cell r="D756">
            <v>379</v>
          </cell>
          <cell r="E756">
            <v>763</v>
          </cell>
          <cell r="F756">
            <v>390</v>
          </cell>
          <cell r="G756">
            <v>266.17</v>
          </cell>
        </row>
        <row r="757">
          <cell r="A757" t="str">
            <v>118103-B25</v>
          </cell>
          <cell r="B757" t="str">
            <v>DVD 4x Upg. - Armada</v>
          </cell>
          <cell r="C757" t="str">
            <v>PTPC_OPTS</v>
          </cell>
          <cell r="D757">
            <v>233</v>
          </cell>
          <cell r="E757">
            <v>514</v>
          </cell>
          <cell r="F757">
            <v>240</v>
          </cell>
          <cell r="G757">
            <v>136.5</v>
          </cell>
        </row>
        <row r="758">
          <cell r="A758" t="str">
            <v>120264-021</v>
          </cell>
          <cell r="B758" t="str">
            <v>ARMADA Station EM 3Com w MonStd EURO</v>
          </cell>
          <cell r="C758" t="str">
            <v>PTPC_OPTS</v>
          </cell>
          <cell r="D758">
            <v>650</v>
          </cell>
          <cell r="E758">
            <v>1309</v>
          </cell>
          <cell r="F758">
            <v>670</v>
          </cell>
          <cell r="G758">
            <v>380.57</v>
          </cell>
        </row>
        <row r="759">
          <cell r="A759" t="str">
            <v>120266-021</v>
          </cell>
          <cell r="B759" t="str">
            <v>ARMADA Station EM Intel w MonStd EURO</v>
          </cell>
          <cell r="C759" t="str">
            <v>PTPC_OPTS</v>
          </cell>
          <cell r="D759">
            <v>650</v>
          </cell>
          <cell r="E759">
            <v>1309</v>
          </cell>
          <cell r="F759">
            <v>670</v>
          </cell>
          <cell r="G759">
            <v>381.57</v>
          </cell>
        </row>
        <row r="760">
          <cell r="A760" t="str">
            <v>120765-021</v>
          </cell>
          <cell r="B760" t="str">
            <v>Univ AC Adapter EURO</v>
          </cell>
          <cell r="C760" t="str">
            <v>PTPC_OPTS</v>
          </cell>
          <cell r="D760">
            <v>40</v>
          </cell>
          <cell r="E760">
            <v>81</v>
          </cell>
          <cell r="F760">
            <v>41</v>
          </cell>
          <cell r="G760">
            <v>20.73</v>
          </cell>
        </row>
        <row r="761">
          <cell r="A761" t="str">
            <v>120970-021</v>
          </cell>
          <cell r="B761" t="str">
            <v>ARMADA Convinience Base EM  CnvBase-3COM EURO</v>
          </cell>
          <cell r="C761" t="str">
            <v>PTPC_OPTS</v>
          </cell>
          <cell r="D761">
            <v>350</v>
          </cell>
          <cell r="E761">
            <v>705</v>
          </cell>
          <cell r="F761">
            <v>361</v>
          </cell>
          <cell r="G761">
            <v>201.42</v>
          </cell>
        </row>
        <row r="762">
          <cell r="A762" t="str">
            <v>120971-021</v>
          </cell>
          <cell r="B762" t="str">
            <v>ARMADA Convinience Base EM  CnvBase-Intel EURO</v>
          </cell>
          <cell r="C762" t="str">
            <v>PTPC_OPTS</v>
          </cell>
          <cell r="D762">
            <v>350</v>
          </cell>
          <cell r="E762">
            <v>705</v>
          </cell>
          <cell r="F762">
            <v>361</v>
          </cell>
          <cell r="G762">
            <v>202.42</v>
          </cell>
        </row>
        <row r="763">
          <cell r="A763" t="str">
            <v>122931-B25</v>
          </cell>
          <cell r="B763" t="str">
            <v>Monitor Stand - Armada Convinience Base EM</v>
          </cell>
          <cell r="C763" t="str">
            <v>PTPC_OPTS</v>
          </cell>
          <cell r="D763">
            <v>70</v>
          </cell>
          <cell r="E763">
            <v>151</v>
          </cell>
          <cell r="F763">
            <v>72</v>
          </cell>
          <cell r="G763">
            <v>44.28</v>
          </cell>
        </row>
        <row r="764">
          <cell r="A764" t="str">
            <v>123129-B25</v>
          </cell>
          <cell r="B764" t="str">
            <v>Tower Stand Armada Station EM</v>
          </cell>
          <cell r="C764" t="str">
            <v>PTPC_OPTS</v>
          </cell>
          <cell r="D764">
            <v>60</v>
          </cell>
          <cell r="E764">
            <v>121</v>
          </cell>
          <cell r="F764">
            <v>62</v>
          </cell>
          <cell r="G764">
            <v>33.17</v>
          </cell>
        </row>
        <row r="765">
          <cell r="A765" t="str">
            <v>127397-B25</v>
          </cell>
          <cell r="B765" t="str">
            <v>PCI CardBus Reader</v>
          </cell>
          <cell r="C765" t="str">
            <v>PTPC_OPTS</v>
          </cell>
          <cell r="D765">
            <v>130</v>
          </cell>
          <cell r="E765">
            <v>274</v>
          </cell>
          <cell r="F765">
            <v>134</v>
          </cell>
          <cell r="G765">
            <v>74.66</v>
          </cell>
        </row>
        <row r="766">
          <cell r="A766" t="str">
            <v>128628-B25</v>
          </cell>
          <cell r="B766" t="str">
            <v>10 GB MultiBay HD Upg. - M700</v>
          </cell>
          <cell r="C766" t="str">
            <v>PTPC_OPTS</v>
          </cell>
          <cell r="D766">
            <v>700</v>
          </cell>
          <cell r="E766">
            <v>1410</v>
          </cell>
          <cell r="F766">
            <v>721</v>
          </cell>
          <cell r="G766">
            <v>231.23</v>
          </cell>
        </row>
        <row r="767">
          <cell r="A767" t="str">
            <v>134096-B21</v>
          </cell>
          <cell r="B767" t="str">
            <v>Battery, 4 cell - M300</v>
          </cell>
          <cell r="C767" t="str">
            <v>PTPC_OPTS</v>
          </cell>
          <cell r="D767">
            <v>125</v>
          </cell>
          <cell r="E767">
            <v>252</v>
          </cell>
          <cell r="F767">
            <v>129</v>
          </cell>
          <cell r="G767">
            <v>57.28</v>
          </cell>
        </row>
        <row r="768">
          <cell r="A768" t="str">
            <v>134097-B21</v>
          </cell>
          <cell r="B768" t="str">
            <v>MEU, CD - M300</v>
          </cell>
          <cell r="C768" t="str">
            <v>PTPC_OPTS</v>
          </cell>
          <cell r="D768">
            <v>375</v>
          </cell>
          <cell r="E768">
            <v>790</v>
          </cell>
          <cell r="F768">
            <v>386</v>
          </cell>
          <cell r="G768">
            <v>193.69</v>
          </cell>
        </row>
        <row r="769">
          <cell r="A769" t="str">
            <v>134098-B21</v>
          </cell>
          <cell r="B769" t="str">
            <v>MEU, DVD - M300</v>
          </cell>
          <cell r="C769" t="str">
            <v>PTPC_OPTS</v>
          </cell>
          <cell r="D769">
            <v>525</v>
          </cell>
          <cell r="E769">
            <v>1107</v>
          </cell>
          <cell r="F769">
            <v>541</v>
          </cell>
          <cell r="G769">
            <v>261.69</v>
          </cell>
        </row>
        <row r="770">
          <cell r="A770" t="str">
            <v>134099-B21</v>
          </cell>
          <cell r="B770" t="str">
            <v>Battery, High Capacity - M300</v>
          </cell>
          <cell r="C770" t="str">
            <v>PTPC_OPTS</v>
          </cell>
          <cell r="D770">
            <v>200</v>
          </cell>
          <cell r="E770">
            <v>403</v>
          </cell>
          <cell r="F770">
            <v>206</v>
          </cell>
          <cell r="G770">
            <v>72.28</v>
          </cell>
        </row>
        <row r="771">
          <cell r="A771" t="str">
            <v>134111-B21</v>
          </cell>
          <cell r="B771" t="str">
            <v>Battery, 8 Cell - M700</v>
          </cell>
          <cell r="C771" t="str">
            <v>PTPC_OPTS</v>
          </cell>
          <cell r="D771">
            <v>169</v>
          </cell>
          <cell r="E771">
            <v>340</v>
          </cell>
          <cell r="F771">
            <v>174</v>
          </cell>
          <cell r="G771">
            <v>70.28</v>
          </cell>
        </row>
        <row r="772">
          <cell r="A772" t="str">
            <v>135555-021</v>
          </cell>
          <cell r="B772" t="str">
            <v>Univ Battery Charger EURO</v>
          </cell>
          <cell r="C772" t="str">
            <v>PTPC_OPTS</v>
          </cell>
          <cell r="D772">
            <v>85</v>
          </cell>
          <cell r="E772">
            <v>171</v>
          </cell>
          <cell r="F772">
            <v>88</v>
          </cell>
          <cell r="G772">
            <v>47</v>
          </cell>
        </row>
        <row r="773">
          <cell r="A773" t="str">
            <v>135646-B25</v>
          </cell>
          <cell r="B773" t="str">
            <v>PC Card Smart Card Reader</v>
          </cell>
          <cell r="C773" t="str">
            <v>PTPC_OPTS</v>
          </cell>
          <cell r="D773">
            <v>190</v>
          </cell>
          <cell r="E773">
            <v>401</v>
          </cell>
          <cell r="F773">
            <v>196</v>
          </cell>
          <cell r="G773">
            <v>72.25</v>
          </cell>
        </row>
        <row r="774">
          <cell r="A774" t="str">
            <v>138230-B25</v>
          </cell>
          <cell r="B774" t="str">
            <v>DVD 8x Upg-Arm Shared ALL</v>
          </cell>
          <cell r="C774" t="str">
            <v>PTPC_OPTS</v>
          </cell>
          <cell r="D774">
            <v>310</v>
          </cell>
          <cell r="E774">
            <v>653</v>
          </cell>
          <cell r="F774">
            <v>319</v>
          </cell>
          <cell r="G774">
            <v>134.54</v>
          </cell>
        </row>
        <row r="775">
          <cell r="A775" t="str">
            <v>138240-B25</v>
          </cell>
          <cell r="B775" t="str">
            <v>10 GB HD Upg. - M300/ Nascar/Spwy.</v>
          </cell>
          <cell r="C775" t="str">
            <v>PTPC_OPTS</v>
          </cell>
          <cell r="D775">
            <v>800</v>
          </cell>
          <cell r="E775">
            <v>1612</v>
          </cell>
          <cell r="F775">
            <v>824</v>
          </cell>
          <cell r="G775">
            <v>300</v>
          </cell>
        </row>
        <row r="776">
          <cell r="A776" t="str">
            <v>146252-B25</v>
          </cell>
          <cell r="B776" t="str">
            <v>BATT 9-Cell-E500</v>
          </cell>
          <cell r="C776" t="str">
            <v>PTPC_OPTS</v>
          </cell>
          <cell r="D776">
            <v>155</v>
          </cell>
          <cell r="E776">
            <v>313</v>
          </cell>
          <cell r="F776">
            <v>160</v>
          </cell>
          <cell r="G776">
            <v>69.28</v>
          </cell>
        </row>
        <row r="777">
          <cell r="A777" t="str">
            <v>146805-B25</v>
          </cell>
          <cell r="B777" t="str">
            <v>Biometrics</v>
          </cell>
          <cell r="C777" t="str">
            <v>PTPC_OPTS</v>
          </cell>
          <cell r="D777">
            <v>165</v>
          </cell>
          <cell r="E777">
            <v>348</v>
          </cell>
          <cell r="F777">
            <v>170</v>
          </cell>
          <cell r="G777">
            <v>86</v>
          </cell>
        </row>
        <row r="778">
          <cell r="A778" t="str">
            <v>147671-001</v>
          </cell>
          <cell r="B778" t="str">
            <v>AC Adapter-A1097</v>
          </cell>
          <cell r="C778" t="str">
            <v>PTPC_OPTS</v>
          </cell>
          <cell r="D778">
            <v>50</v>
          </cell>
          <cell r="E778">
            <v>101</v>
          </cell>
          <cell r="F778">
            <v>52</v>
          </cell>
          <cell r="G778">
            <v>23.49</v>
          </cell>
        </row>
        <row r="779">
          <cell r="A779" t="str">
            <v>155759-B25</v>
          </cell>
          <cell r="B779" t="str">
            <v>HD 25GB Upg-E700</v>
          </cell>
          <cell r="C779" t="str">
            <v>PTPC_OPTS</v>
          </cell>
          <cell r="D779">
            <v>920</v>
          </cell>
          <cell r="E779">
            <v>2030</v>
          </cell>
          <cell r="F779">
            <v>948</v>
          </cell>
          <cell r="G779">
            <v>535.95000000000005</v>
          </cell>
        </row>
        <row r="780">
          <cell r="A780" t="str">
            <v>157282-B21</v>
          </cell>
          <cell r="B780" t="str">
            <v>External FDD-M300</v>
          </cell>
          <cell r="C780" t="str">
            <v>PTPC_OPTS</v>
          </cell>
          <cell r="D780">
            <v>99</v>
          </cell>
          <cell r="E780">
            <v>199</v>
          </cell>
          <cell r="F780">
            <v>102</v>
          </cell>
          <cell r="G780">
            <v>38.28</v>
          </cell>
        </row>
        <row r="781">
          <cell r="A781" t="str">
            <v>161268-B21</v>
          </cell>
          <cell r="B781" t="str">
            <v>ESL9000 Passthrough Option  Kit</v>
          </cell>
          <cell r="C781" t="str">
            <v>PTPC_OPTS</v>
          </cell>
          <cell r="D781">
            <v>4500</v>
          </cell>
          <cell r="E781">
            <v>9480</v>
          </cell>
          <cell r="F781">
            <v>4635</v>
          </cell>
          <cell r="G781">
            <v>3405</v>
          </cell>
        </row>
        <row r="782">
          <cell r="A782" t="str">
            <v>161554-B21</v>
          </cell>
          <cell r="B782" t="str">
            <v>256MB SDRAM 100MHz</v>
          </cell>
          <cell r="C782" t="str">
            <v>PTPC_OPTS</v>
          </cell>
          <cell r="D782">
            <v>850</v>
          </cell>
          <cell r="E782">
            <v>1791</v>
          </cell>
          <cell r="F782">
            <v>876</v>
          </cell>
          <cell r="G782">
            <v>315.63</v>
          </cell>
        </row>
        <row r="783">
          <cell r="A783" t="str">
            <v>163531-B25</v>
          </cell>
          <cell r="B783" t="str">
            <v>12GB HDD ALL</v>
          </cell>
          <cell r="C783" t="str">
            <v>PTPC_OPTS</v>
          </cell>
          <cell r="D783">
            <v>470</v>
          </cell>
          <cell r="E783">
            <v>1039</v>
          </cell>
          <cell r="F783">
            <v>484</v>
          </cell>
          <cell r="G783">
            <v>188.28</v>
          </cell>
        </row>
        <row r="784">
          <cell r="A784" t="str">
            <v>164614-B25</v>
          </cell>
          <cell r="B784" t="str">
            <v>18 GB HDD Multibay</v>
          </cell>
          <cell r="C784" t="str">
            <v>PTPC_OPTS</v>
          </cell>
          <cell r="D784">
            <v>630</v>
          </cell>
          <cell r="E784">
            <v>1391</v>
          </cell>
          <cell r="F784">
            <v>649</v>
          </cell>
          <cell r="G784">
            <v>253.28</v>
          </cell>
        </row>
        <row r="785">
          <cell r="A785" t="str">
            <v>166234-B25</v>
          </cell>
          <cell r="B785" t="str">
            <v>Multibay Adapter CD/Floppy 17mm</v>
          </cell>
          <cell r="C785" t="str">
            <v>PTPC_OPTS</v>
          </cell>
          <cell r="D785">
            <v>15</v>
          </cell>
          <cell r="E785">
            <v>31</v>
          </cell>
          <cell r="F785">
            <v>15</v>
          </cell>
          <cell r="G785">
            <v>10.9</v>
          </cell>
        </row>
        <row r="786">
          <cell r="A786" t="str">
            <v>167336-B21</v>
          </cell>
          <cell r="B786" t="str">
            <v>Compaq Ultralight Case ALL</v>
          </cell>
          <cell r="C786" t="str">
            <v>PTPC_OPTS</v>
          </cell>
          <cell r="D786">
            <v>55</v>
          </cell>
          <cell r="E786">
            <v>111</v>
          </cell>
          <cell r="F786">
            <v>57</v>
          </cell>
          <cell r="G786">
            <v>36.26</v>
          </cell>
        </row>
        <row r="787">
          <cell r="A787" t="str">
            <v>167336-B21</v>
          </cell>
          <cell r="B787" t="str">
            <v>Compaq Ultralight Case ALL</v>
          </cell>
          <cell r="C787" t="str">
            <v>PTPC_OPTS</v>
          </cell>
          <cell r="D787">
            <v>55</v>
          </cell>
          <cell r="E787">
            <v>111</v>
          </cell>
          <cell r="F787">
            <v>57</v>
          </cell>
          <cell r="G787">
            <v>36</v>
          </cell>
        </row>
        <row r="788">
          <cell r="A788" t="str">
            <v>169762-021</v>
          </cell>
          <cell r="B788" t="str">
            <v>AC Power Cord (single/pk)</v>
          </cell>
          <cell r="C788" t="str">
            <v>PTPC_OPTS</v>
          </cell>
          <cell r="D788">
            <v>5</v>
          </cell>
          <cell r="E788">
            <v>10</v>
          </cell>
          <cell r="F788">
            <v>5</v>
          </cell>
          <cell r="G788">
            <v>3.15</v>
          </cell>
        </row>
        <row r="789">
          <cell r="A789" t="str">
            <v>173395-B25</v>
          </cell>
          <cell r="B789" t="str">
            <v>HD 6GB Upg-E500/M300 ALL</v>
          </cell>
          <cell r="C789" t="str">
            <v>PTPC_OPTS</v>
          </cell>
          <cell r="D789">
            <v>270</v>
          </cell>
          <cell r="E789">
            <v>597</v>
          </cell>
          <cell r="F789">
            <v>278</v>
          </cell>
          <cell r="G789">
            <v>141.28</v>
          </cell>
        </row>
        <row r="790">
          <cell r="A790" t="str">
            <v>174963-001</v>
          </cell>
          <cell r="B790" t="str">
            <v>MultiMedia Adapter &amp; Remote Control MP 1400/1800</v>
          </cell>
          <cell r="C790" t="str">
            <v>PTPC_OPTS</v>
          </cell>
          <cell r="D790">
            <v>395</v>
          </cell>
          <cell r="E790">
            <v>906</v>
          </cell>
          <cell r="F790">
            <v>407</v>
          </cell>
          <cell r="G790">
            <v>265</v>
          </cell>
        </row>
        <row r="791">
          <cell r="A791" t="str">
            <v>175101-021</v>
          </cell>
          <cell r="B791" t="str">
            <v>AC Adapter-LEGENDS EURO</v>
          </cell>
          <cell r="C791" t="str">
            <v>PTPC_OPTS</v>
          </cell>
          <cell r="D791">
            <v>35</v>
          </cell>
          <cell r="E791">
            <v>74</v>
          </cell>
          <cell r="F791">
            <v>36</v>
          </cell>
          <cell r="G791">
            <v>13</v>
          </cell>
        </row>
        <row r="792">
          <cell r="A792" t="str">
            <v>175103-B25</v>
          </cell>
          <cell r="B792" t="str">
            <v>BATT LiIon-LEGENDS ALL</v>
          </cell>
          <cell r="C792" t="str">
            <v>PTPC_OPTS</v>
          </cell>
          <cell r="D792">
            <v>117</v>
          </cell>
          <cell r="E792">
            <v>246</v>
          </cell>
          <cell r="F792">
            <v>121</v>
          </cell>
          <cell r="G792">
            <v>73</v>
          </cell>
        </row>
        <row r="793">
          <cell r="A793" t="str">
            <v>177596-B21</v>
          </cell>
          <cell r="B793" t="str">
            <v>12X DVD-ROM Kit ALL</v>
          </cell>
          <cell r="C793" t="str">
            <v>PTPC_OPTS</v>
          </cell>
          <cell r="D793">
            <v>135</v>
          </cell>
          <cell r="E793">
            <v>291</v>
          </cell>
          <cell r="F793">
            <v>139</v>
          </cell>
          <cell r="G793">
            <v>84</v>
          </cell>
        </row>
        <row r="794">
          <cell r="A794" t="str">
            <v>177766-B21</v>
          </cell>
          <cell r="B794" t="str">
            <v>Armada M-Ser Prtfl-EU ALL</v>
          </cell>
          <cell r="C794" t="str">
            <v>PTPC_OPTS</v>
          </cell>
          <cell r="D794">
            <v>45</v>
          </cell>
          <cell r="E794">
            <v>98</v>
          </cell>
          <cell r="F794">
            <v>46</v>
          </cell>
          <cell r="G794">
            <v>25.82</v>
          </cell>
        </row>
        <row r="795">
          <cell r="A795" t="str">
            <v>177767-B21</v>
          </cell>
          <cell r="B795" t="str">
            <v>Armada Ultrlt Case-EU ALL</v>
          </cell>
          <cell r="C795" t="str">
            <v>PTPC_OPTS</v>
          </cell>
          <cell r="D795">
            <v>54</v>
          </cell>
          <cell r="E795">
            <v>113</v>
          </cell>
          <cell r="F795">
            <v>56</v>
          </cell>
          <cell r="G795">
            <v>31</v>
          </cell>
        </row>
        <row r="796">
          <cell r="A796" t="str">
            <v>179404-022</v>
          </cell>
          <cell r="B796" t="str">
            <v>CarePaq for Armada V300, E500, 2BD, Pickup &amp; Return, 3 years</v>
          </cell>
          <cell r="C796" t="str">
            <v>PTPC_OPTS</v>
          </cell>
          <cell r="D796">
            <v>220</v>
          </cell>
          <cell r="E796">
            <v>475</v>
          </cell>
          <cell r="F796">
            <v>227</v>
          </cell>
          <cell r="G796">
            <v>6</v>
          </cell>
        </row>
        <row r="797">
          <cell r="A797" t="str">
            <v>179863-B21</v>
          </cell>
          <cell r="B797" t="str">
            <v>SDRAM 100 32MB  SODIMM ALL</v>
          </cell>
          <cell r="C797" t="str">
            <v>PTPC_OPTS</v>
          </cell>
          <cell r="D797">
            <v>70</v>
          </cell>
          <cell r="E797">
            <v>155</v>
          </cell>
          <cell r="F797">
            <v>72</v>
          </cell>
          <cell r="G797">
            <v>39.28</v>
          </cell>
        </row>
        <row r="798">
          <cell r="A798" t="str">
            <v>179864-B21</v>
          </cell>
          <cell r="B798" t="str">
            <v>SDRAM100 64MB SODIMM ALL</v>
          </cell>
          <cell r="C798" t="str">
            <v>PTPC_OPTS</v>
          </cell>
          <cell r="D798">
            <v>140</v>
          </cell>
          <cell r="E798">
            <v>295</v>
          </cell>
          <cell r="F798">
            <v>144</v>
          </cell>
          <cell r="G798">
            <v>74.28</v>
          </cell>
        </row>
        <row r="799">
          <cell r="A799" t="str">
            <v>179865-B21</v>
          </cell>
          <cell r="B799" t="str">
            <v>SDRAM100 128MB SODIMM ALL</v>
          </cell>
          <cell r="C799" t="str">
            <v>PTPC_OPTS</v>
          </cell>
          <cell r="D799">
            <v>315</v>
          </cell>
          <cell r="E799">
            <v>663</v>
          </cell>
          <cell r="F799">
            <v>324</v>
          </cell>
          <cell r="G799">
            <v>144.28</v>
          </cell>
        </row>
        <row r="800">
          <cell r="A800" t="str">
            <v>180947-B21</v>
          </cell>
          <cell r="B800" t="str">
            <v>Xircom Portstation ALL</v>
          </cell>
          <cell r="C800" t="str">
            <v>PTPC_OPTS</v>
          </cell>
          <cell r="D800">
            <v>163</v>
          </cell>
          <cell r="E800">
            <v>344</v>
          </cell>
          <cell r="F800">
            <v>168</v>
          </cell>
          <cell r="G800">
            <v>110</v>
          </cell>
        </row>
        <row r="801">
          <cell r="A801" t="str">
            <v>189789-001</v>
          </cell>
          <cell r="B801" t="str">
            <v>Lamp Replacement Kit MP1800/1400</v>
          </cell>
          <cell r="C801" t="str">
            <v>PTPC_OPTS</v>
          </cell>
          <cell r="D801">
            <v>379</v>
          </cell>
          <cell r="E801">
            <v>870</v>
          </cell>
          <cell r="F801">
            <v>390</v>
          </cell>
          <cell r="G801">
            <v>245</v>
          </cell>
        </row>
        <row r="802">
          <cell r="A802" t="str">
            <v>197895-B25</v>
          </cell>
          <cell r="B802" t="str">
            <v>LS-120 2X MultiBay Carbon-Cmn ALL</v>
          </cell>
          <cell r="C802" t="str">
            <v>PTPC_OPTS</v>
          </cell>
          <cell r="D802">
            <v>155</v>
          </cell>
          <cell r="E802">
            <v>356</v>
          </cell>
          <cell r="F802">
            <v>160</v>
          </cell>
          <cell r="G802">
            <v>90</v>
          </cell>
        </row>
        <row r="803">
          <cell r="A803" t="str">
            <v>202861-B21</v>
          </cell>
          <cell r="B803" t="str">
            <v>Margi MPEG-2 Card</v>
          </cell>
          <cell r="C803" t="str">
            <v>PTPC_OPTS</v>
          </cell>
          <cell r="D803">
            <v>295</v>
          </cell>
          <cell r="E803">
            <v>594</v>
          </cell>
          <cell r="F803">
            <v>304</v>
          </cell>
          <cell r="G803">
            <v>162.08000000000001</v>
          </cell>
        </row>
        <row r="804">
          <cell r="A804" t="str">
            <v>204220-B25</v>
          </cell>
          <cell r="B804" t="str">
            <v>6.4GB Hard Drive (7400 only)</v>
          </cell>
          <cell r="C804" t="str">
            <v>PTPC_OPTS</v>
          </cell>
          <cell r="D804">
            <v>1150</v>
          </cell>
          <cell r="E804">
            <v>2317</v>
          </cell>
          <cell r="F804">
            <v>1185</v>
          </cell>
          <cell r="G804">
            <v>251.78</v>
          </cell>
        </row>
        <row r="805">
          <cell r="A805" t="str">
            <v>206637-B25</v>
          </cell>
          <cell r="B805" t="str">
            <v>HD 12G Upg-M700 ALL</v>
          </cell>
          <cell r="C805" t="str">
            <v>PTPC_OPTS</v>
          </cell>
          <cell r="D805">
            <v>700</v>
          </cell>
          <cell r="E805">
            <v>1475</v>
          </cell>
          <cell r="F805">
            <v>721</v>
          </cell>
          <cell r="G805">
            <v>194.28</v>
          </cell>
        </row>
        <row r="806">
          <cell r="A806" t="str">
            <v>206638-B25</v>
          </cell>
          <cell r="B806" t="str">
            <v>HD 18G Upg-M700 ALL</v>
          </cell>
          <cell r="C806" t="str">
            <v>PTPC_OPTS</v>
          </cell>
          <cell r="D806">
            <v>908</v>
          </cell>
          <cell r="E806">
            <v>1913</v>
          </cell>
          <cell r="F806">
            <v>935</v>
          </cell>
          <cell r="G806">
            <v>260.27999999999997</v>
          </cell>
        </row>
        <row r="807">
          <cell r="A807" t="str">
            <v>217930-001</v>
          </cell>
          <cell r="B807" t="str">
            <v>Li-Ion Battery - Handle</v>
          </cell>
          <cell r="C807" t="str">
            <v>PTPC_OPTS</v>
          </cell>
          <cell r="D807">
            <v>110</v>
          </cell>
          <cell r="E807">
            <v>205</v>
          </cell>
          <cell r="F807">
            <v>113</v>
          </cell>
          <cell r="G807">
            <v>55.07</v>
          </cell>
        </row>
        <row r="808">
          <cell r="A808" t="str">
            <v>217931-002</v>
          </cell>
          <cell r="B808" t="str">
            <v>AC Adapter (Intl - without Power Cord)</v>
          </cell>
          <cell r="C808" t="str">
            <v>PTPC_OPTS</v>
          </cell>
          <cell r="D808">
            <v>60</v>
          </cell>
          <cell r="E808">
            <v>111</v>
          </cell>
          <cell r="F808">
            <v>62</v>
          </cell>
          <cell r="G808">
            <v>24.24</v>
          </cell>
        </row>
        <row r="809">
          <cell r="A809" t="str">
            <v>217932-021</v>
          </cell>
          <cell r="B809" t="str">
            <v>AC Cord 3-wire Armada EURO</v>
          </cell>
          <cell r="C809" t="str">
            <v>PTPC_OPTS</v>
          </cell>
          <cell r="D809">
            <v>9</v>
          </cell>
          <cell r="E809">
            <v>16</v>
          </cell>
          <cell r="F809">
            <v>9</v>
          </cell>
          <cell r="G809">
            <v>2.3199999999999998</v>
          </cell>
        </row>
        <row r="810">
          <cell r="A810" t="str">
            <v>217932-022</v>
          </cell>
          <cell r="B810" t="str">
            <v>10ft AC Power Cord-A1500 EURO</v>
          </cell>
          <cell r="C810" t="str">
            <v>PTPC_OPTS</v>
          </cell>
          <cell r="D810">
            <v>10</v>
          </cell>
          <cell r="E810">
            <v>20</v>
          </cell>
          <cell r="F810">
            <v>10</v>
          </cell>
          <cell r="G810">
            <v>6.28</v>
          </cell>
        </row>
        <row r="811">
          <cell r="A811" t="str">
            <v>217935-001</v>
          </cell>
          <cell r="B811" t="str">
            <v>Li-Ion Battery - Bay</v>
          </cell>
          <cell r="C811" t="str">
            <v>PTPC_OPTS</v>
          </cell>
          <cell r="D811">
            <v>110</v>
          </cell>
          <cell r="E811">
            <v>205</v>
          </cell>
          <cell r="F811">
            <v>113</v>
          </cell>
          <cell r="G811">
            <v>53.33</v>
          </cell>
        </row>
        <row r="812">
          <cell r="A812" t="str">
            <v>220460-001</v>
          </cell>
          <cell r="B812" t="str">
            <v>Armada Headset</v>
          </cell>
          <cell r="C812" t="str">
            <v>PTPC_OPTS</v>
          </cell>
          <cell r="D812">
            <v>20</v>
          </cell>
          <cell r="E812">
            <v>40</v>
          </cell>
          <cell r="F812">
            <v>21</v>
          </cell>
          <cell r="G812">
            <v>13.58</v>
          </cell>
        </row>
        <row r="813">
          <cell r="A813" t="str">
            <v>220461-021</v>
          </cell>
          <cell r="B813" t="str">
            <v>Battery Charger - Ar7000, EURO</v>
          </cell>
          <cell r="C813" t="str">
            <v>PTPC_OPTS</v>
          </cell>
          <cell r="D813">
            <v>140</v>
          </cell>
          <cell r="E813">
            <v>282</v>
          </cell>
          <cell r="F813">
            <v>144</v>
          </cell>
          <cell r="G813">
            <v>95.59</v>
          </cell>
        </row>
        <row r="814">
          <cell r="A814" t="str">
            <v>220463-001</v>
          </cell>
          <cell r="B814" t="str">
            <v>Li-Ion Battery Pack - Ar7700, all</v>
          </cell>
          <cell r="C814" t="str">
            <v>PTPC_OPTS</v>
          </cell>
          <cell r="D814">
            <v>110</v>
          </cell>
          <cell r="E814">
            <v>222</v>
          </cell>
          <cell r="F814">
            <v>113</v>
          </cell>
          <cell r="G814">
            <v>54.07</v>
          </cell>
        </row>
        <row r="815">
          <cell r="A815" t="str">
            <v>220464-001</v>
          </cell>
          <cell r="B815" t="str">
            <v>1.4GB Hard Drive Upgrade - Ar7300</v>
          </cell>
          <cell r="C815" t="str">
            <v>PTPC_OPTS</v>
          </cell>
          <cell r="D815">
            <v>320</v>
          </cell>
          <cell r="E815">
            <v>645</v>
          </cell>
          <cell r="F815">
            <v>330</v>
          </cell>
          <cell r="G815">
            <v>299.33</v>
          </cell>
        </row>
        <row r="816">
          <cell r="A816" t="str">
            <v>220468-001</v>
          </cell>
          <cell r="B816" t="str">
            <v>1.6GB SMART Hard Drive - Ar7700, all</v>
          </cell>
          <cell r="C816" t="str">
            <v>PTPC_OPTS</v>
          </cell>
          <cell r="D816">
            <v>280</v>
          </cell>
          <cell r="E816">
            <v>522</v>
          </cell>
          <cell r="F816">
            <v>288</v>
          </cell>
          <cell r="G816">
            <v>391.66</v>
          </cell>
        </row>
        <row r="817">
          <cell r="A817" t="str">
            <v>220580-001</v>
          </cell>
          <cell r="B817" t="str">
            <v>32MB Memory Upgrade-Armada</v>
          </cell>
          <cell r="C817" t="str">
            <v>PTPC_OPTS</v>
          </cell>
          <cell r="D817">
            <v>90</v>
          </cell>
          <cell r="E817">
            <v>181</v>
          </cell>
          <cell r="F817">
            <v>93</v>
          </cell>
          <cell r="G817">
            <v>57.96</v>
          </cell>
        </row>
        <row r="818">
          <cell r="A818" t="str">
            <v>220685-001</v>
          </cell>
          <cell r="B818" t="str">
            <v>64MB Memory Upgrade-Armada</v>
          </cell>
          <cell r="C818" t="str">
            <v>PTPC_OPTS</v>
          </cell>
          <cell r="D818">
            <v>160</v>
          </cell>
          <cell r="E818">
            <v>322</v>
          </cell>
          <cell r="F818">
            <v>165</v>
          </cell>
          <cell r="G818">
            <v>101.94</v>
          </cell>
        </row>
        <row r="819">
          <cell r="A819" t="str">
            <v>220841-021</v>
          </cell>
          <cell r="B819" t="str">
            <v>AC Adapter - Ar7300 EURO</v>
          </cell>
          <cell r="C819" t="str">
            <v>PTPC_OPTS</v>
          </cell>
          <cell r="D819">
            <v>60</v>
          </cell>
          <cell r="E819">
            <v>121</v>
          </cell>
          <cell r="F819">
            <v>62</v>
          </cell>
          <cell r="G819">
            <v>43.1</v>
          </cell>
        </row>
        <row r="820">
          <cell r="A820" t="str">
            <v>220841-025</v>
          </cell>
          <cell r="B820" t="str">
            <v>ACAdapter -Armada 7300, 7400Carb EURO</v>
          </cell>
          <cell r="C820" t="str">
            <v>PTPC_OPTS</v>
          </cell>
          <cell r="D820">
            <v>70</v>
          </cell>
          <cell r="E820">
            <v>141</v>
          </cell>
          <cell r="F820">
            <v>72</v>
          </cell>
          <cell r="G820">
            <v>28.11</v>
          </cell>
        </row>
        <row r="821">
          <cell r="A821" t="str">
            <v>224198-001</v>
          </cell>
          <cell r="B821" t="str">
            <v>CD-ROM 6x Speed Module - LTE 5000</v>
          </cell>
          <cell r="C821" t="str">
            <v>PTPC_OPTS</v>
          </cell>
          <cell r="D821">
            <v>224</v>
          </cell>
          <cell r="E821">
            <v>386</v>
          </cell>
          <cell r="F821">
            <v>231</v>
          </cell>
          <cell r="G821">
            <v>165.25</v>
          </cell>
        </row>
        <row r="822">
          <cell r="A822" t="str">
            <v>246984-001</v>
          </cell>
          <cell r="B822" t="str">
            <v>133-MHz Processor Upgrade</v>
          </cell>
          <cell r="C822" t="str">
            <v>PTPC_OPTS</v>
          </cell>
          <cell r="D822">
            <v>480</v>
          </cell>
          <cell r="E822">
            <v>967</v>
          </cell>
          <cell r="F822">
            <v>494</v>
          </cell>
          <cell r="G822">
            <v>227.84</v>
          </cell>
        </row>
        <row r="823">
          <cell r="A823" t="str">
            <v>254930-021</v>
          </cell>
          <cell r="B823" t="str">
            <v>PT Convenience Base-A1500 EURO</v>
          </cell>
          <cell r="C823" t="str">
            <v>PTPC_OPTS</v>
          </cell>
          <cell r="D823">
            <v>135</v>
          </cell>
          <cell r="E823">
            <v>272</v>
          </cell>
          <cell r="F823">
            <v>139</v>
          </cell>
          <cell r="G823">
            <v>99.74</v>
          </cell>
        </row>
        <row r="824">
          <cell r="A824" t="str">
            <v>254930-031</v>
          </cell>
          <cell r="B824" t="str">
            <v>PT Convenience Base-A1500 UK</v>
          </cell>
          <cell r="C824" t="str">
            <v>PTPC_OPTS</v>
          </cell>
          <cell r="D824">
            <v>135</v>
          </cell>
          <cell r="E824">
            <v>272</v>
          </cell>
          <cell r="F824">
            <v>139</v>
          </cell>
          <cell r="G824">
            <v>100.74</v>
          </cell>
        </row>
        <row r="825">
          <cell r="A825" t="str">
            <v>254931-021</v>
          </cell>
          <cell r="B825" t="str">
            <v>EN Convenience Base-A1500 EURO</v>
          </cell>
          <cell r="C825" t="str">
            <v>PTPC_OPTS</v>
          </cell>
          <cell r="D825">
            <v>220</v>
          </cell>
          <cell r="E825">
            <v>443</v>
          </cell>
          <cell r="F825">
            <v>227</v>
          </cell>
          <cell r="G825">
            <v>135.74</v>
          </cell>
        </row>
        <row r="826">
          <cell r="A826" t="str">
            <v>254931-031</v>
          </cell>
          <cell r="B826" t="str">
            <v>EN Convenience Base-A1500 UK</v>
          </cell>
          <cell r="C826" t="str">
            <v>PTPC_OPTS</v>
          </cell>
          <cell r="D826">
            <v>220</v>
          </cell>
          <cell r="E826">
            <v>443</v>
          </cell>
          <cell r="F826">
            <v>227</v>
          </cell>
          <cell r="G826">
            <v>133.96</v>
          </cell>
        </row>
        <row r="827">
          <cell r="A827" t="str">
            <v>254935-B21</v>
          </cell>
          <cell r="B827" t="str">
            <v>NiMH Battery - Armada 1500</v>
          </cell>
          <cell r="C827" t="str">
            <v>PTPC_OPTS</v>
          </cell>
          <cell r="D827">
            <v>100</v>
          </cell>
          <cell r="E827">
            <v>186</v>
          </cell>
          <cell r="F827">
            <v>103</v>
          </cell>
          <cell r="G827">
            <v>51.22</v>
          </cell>
        </row>
        <row r="828">
          <cell r="A828" t="str">
            <v>254936-B21</v>
          </cell>
          <cell r="B828" t="str">
            <v>Li-Ion Battery - Armada 1500</v>
          </cell>
          <cell r="C828" t="str">
            <v>PTPC_OPTS</v>
          </cell>
          <cell r="D828">
            <v>110</v>
          </cell>
          <cell r="E828">
            <v>222</v>
          </cell>
          <cell r="F828">
            <v>113</v>
          </cell>
          <cell r="G828">
            <v>49.28</v>
          </cell>
        </row>
        <row r="829">
          <cell r="A829" t="str">
            <v>254938-B21</v>
          </cell>
          <cell r="B829" t="str">
            <v>External Battery Charger-Armada 1500</v>
          </cell>
          <cell r="C829" t="str">
            <v>PTPC_OPTS</v>
          </cell>
          <cell r="D829">
            <v>70</v>
          </cell>
          <cell r="E829">
            <v>141</v>
          </cell>
          <cell r="F829">
            <v>72</v>
          </cell>
          <cell r="G829">
            <v>47.07</v>
          </cell>
        </row>
        <row r="830">
          <cell r="A830" t="str">
            <v>255144-021</v>
          </cell>
          <cell r="B830" t="str">
            <v>Armada 1500/1700 Slip Case</v>
          </cell>
          <cell r="C830" t="str">
            <v>PTPC_OPTS</v>
          </cell>
          <cell r="D830">
            <v>15</v>
          </cell>
          <cell r="E830">
            <v>30</v>
          </cell>
          <cell r="F830">
            <v>15</v>
          </cell>
          <cell r="G830">
            <v>7.77</v>
          </cell>
        </row>
        <row r="831">
          <cell r="A831" t="str">
            <v>255145-B21</v>
          </cell>
          <cell r="B831" t="str">
            <v>2.16GB Hard Drive Upg-Armada 1500</v>
          </cell>
          <cell r="C831" t="str">
            <v>PTPC_OPTS</v>
          </cell>
          <cell r="D831">
            <v>260</v>
          </cell>
          <cell r="E831">
            <v>483</v>
          </cell>
          <cell r="F831">
            <v>268</v>
          </cell>
          <cell r="G831">
            <v>178.27</v>
          </cell>
        </row>
        <row r="832">
          <cell r="A832" t="str">
            <v>255182-B21</v>
          </cell>
          <cell r="B832" t="str">
            <v>CD ROM 20x - Ar1500</v>
          </cell>
          <cell r="C832" t="str">
            <v>PTPC_OPTS</v>
          </cell>
          <cell r="D832">
            <v>150</v>
          </cell>
          <cell r="E832">
            <v>280</v>
          </cell>
          <cell r="F832">
            <v>155</v>
          </cell>
          <cell r="G832">
            <v>75.19</v>
          </cell>
        </row>
        <row r="833">
          <cell r="A833" t="str">
            <v>255240-B21</v>
          </cell>
          <cell r="B833" t="str">
            <v>3.2GB Hard Drive Upgrade - Ar1500</v>
          </cell>
          <cell r="C833" t="str">
            <v>PTPC_OPTS</v>
          </cell>
          <cell r="D833">
            <v>360</v>
          </cell>
          <cell r="E833">
            <v>671</v>
          </cell>
          <cell r="F833">
            <v>371</v>
          </cell>
          <cell r="G833">
            <v>180.24</v>
          </cell>
        </row>
        <row r="834">
          <cell r="A834" t="str">
            <v>258793-001</v>
          </cell>
          <cell r="B834" t="str">
            <v>Trackball - Optical Pointing Device</v>
          </cell>
          <cell r="C834" t="str">
            <v>PTPC_OPTS</v>
          </cell>
          <cell r="D834">
            <v>45</v>
          </cell>
          <cell r="E834">
            <v>84</v>
          </cell>
          <cell r="F834">
            <v>46</v>
          </cell>
          <cell r="G834">
            <v>21.16</v>
          </cell>
        </row>
        <row r="835">
          <cell r="A835" t="str">
            <v>267863-001</v>
          </cell>
          <cell r="B835" t="str">
            <v>Armada Station Tower Stand - Ar7000, all</v>
          </cell>
          <cell r="C835" t="str">
            <v>PTPC_OPTS</v>
          </cell>
          <cell r="D835">
            <v>20</v>
          </cell>
          <cell r="E835">
            <v>40</v>
          </cell>
          <cell r="F835">
            <v>21</v>
          </cell>
          <cell r="G835">
            <v>21.55</v>
          </cell>
        </row>
        <row r="836">
          <cell r="A836" t="str">
            <v>267863-B25</v>
          </cell>
          <cell r="B836" t="str">
            <v>ArmadaStn Tower-Opal ALL</v>
          </cell>
          <cell r="C836" t="str">
            <v>PTPC_OPTS</v>
          </cell>
          <cell r="D836">
            <v>65</v>
          </cell>
          <cell r="E836">
            <v>131</v>
          </cell>
          <cell r="F836">
            <v>67</v>
          </cell>
          <cell r="G836">
            <v>34.56</v>
          </cell>
        </row>
        <row r="837">
          <cell r="A837" t="str">
            <v>267865-001</v>
          </cell>
          <cell r="B837" t="str">
            <v>Li-Ion Battery - Ar7300</v>
          </cell>
          <cell r="C837" t="str">
            <v>PTPC_OPTS</v>
          </cell>
          <cell r="D837">
            <v>110</v>
          </cell>
          <cell r="E837">
            <v>222</v>
          </cell>
          <cell r="F837">
            <v>113</v>
          </cell>
          <cell r="G837">
            <v>59.07</v>
          </cell>
        </row>
        <row r="838">
          <cell r="A838" t="str">
            <v>267865-B25</v>
          </cell>
          <cell r="B838" t="str">
            <v>Li-Ion Battery -Armada 7400 Carb</v>
          </cell>
          <cell r="C838" t="str">
            <v>PTPC_OPTS</v>
          </cell>
          <cell r="D838">
            <v>110</v>
          </cell>
          <cell r="E838">
            <v>222</v>
          </cell>
          <cell r="F838">
            <v>113</v>
          </cell>
          <cell r="G838">
            <v>55.7</v>
          </cell>
        </row>
        <row r="839">
          <cell r="A839" t="str">
            <v>267867-001</v>
          </cell>
          <cell r="B839" t="str">
            <v>Hard Drive MultiBay Adapter - Ar7300</v>
          </cell>
          <cell r="C839" t="str">
            <v>PTPC_OPTS</v>
          </cell>
          <cell r="D839">
            <v>65</v>
          </cell>
          <cell r="E839">
            <v>131</v>
          </cell>
          <cell r="F839">
            <v>67</v>
          </cell>
          <cell r="G839">
            <v>40.11</v>
          </cell>
        </row>
        <row r="840">
          <cell r="A840" t="str">
            <v>267868-B25</v>
          </cell>
          <cell r="B840" t="str">
            <v>Hard Drive MB Adapter 7800 Carbon ALL</v>
          </cell>
          <cell r="C840" t="str">
            <v>PTPC_OPTS</v>
          </cell>
          <cell r="D840">
            <v>80</v>
          </cell>
          <cell r="E840">
            <v>161</v>
          </cell>
          <cell r="F840">
            <v>82</v>
          </cell>
          <cell r="G840">
            <v>53.07</v>
          </cell>
        </row>
        <row r="841">
          <cell r="A841" t="str">
            <v>272109-001</v>
          </cell>
          <cell r="B841" t="str">
            <v>16 MB EDO Memory Upgrade</v>
          </cell>
          <cell r="C841" t="str">
            <v>PTPC_OPTS</v>
          </cell>
          <cell r="D841">
            <v>55</v>
          </cell>
          <cell r="E841">
            <v>102</v>
          </cell>
          <cell r="F841">
            <v>57</v>
          </cell>
          <cell r="G841">
            <v>41.32</v>
          </cell>
        </row>
        <row r="842">
          <cell r="A842" t="str">
            <v>287325-B21</v>
          </cell>
          <cell r="B842" t="str">
            <v>64 MB Memory Upgrade-Armada 4100</v>
          </cell>
          <cell r="C842" t="str">
            <v>PTPC_OPTS</v>
          </cell>
          <cell r="D842">
            <v>169</v>
          </cell>
          <cell r="E842">
            <v>340</v>
          </cell>
          <cell r="F842">
            <v>174</v>
          </cell>
          <cell r="G842">
            <v>137.66999999999999</v>
          </cell>
        </row>
        <row r="843">
          <cell r="A843" t="str">
            <v>294266-B21</v>
          </cell>
          <cell r="B843" t="str">
            <v>Compaq Value Carrying Case</v>
          </cell>
          <cell r="C843" t="str">
            <v>PTPC_OPTS</v>
          </cell>
          <cell r="D843">
            <v>44</v>
          </cell>
          <cell r="E843">
            <v>88</v>
          </cell>
          <cell r="F843">
            <v>45</v>
          </cell>
          <cell r="G843">
            <v>25.16</v>
          </cell>
        </row>
        <row r="844">
          <cell r="A844" t="str">
            <v>294267-B21</v>
          </cell>
          <cell r="B844" t="str">
            <v>Compaq "Workstation" Carrying Case</v>
          </cell>
          <cell r="C844" t="str">
            <v>PTPC_OPTS</v>
          </cell>
          <cell r="D844">
            <v>58</v>
          </cell>
          <cell r="E844">
            <v>117</v>
          </cell>
          <cell r="F844">
            <v>60</v>
          </cell>
          <cell r="G844">
            <v>33.159999999999997</v>
          </cell>
        </row>
        <row r="845">
          <cell r="A845" t="str">
            <v>294268-B21</v>
          </cell>
          <cell r="B845" t="str">
            <v>Compaq Global Carrying Case</v>
          </cell>
          <cell r="C845" t="str">
            <v>PTPC_OPTS</v>
          </cell>
          <cell r="D845">
            <v>78</v>
          </cell>
          <cell r="E845">
            <v>156</v>
          </cell>
          <cell r="F845">
            <v>80</v>
          </cell>
          <cell r="G845">
            <v>47.91</v>
          </cell>
        </row>
        <row r="846">
          <cell r="A846" t="str">
            <v>294269-B21</v>
          </cell>
          <cell r="B846" t="str">
            <v>Compaq Executive Leather Carrying Case Black</v>
          </cell>
          <cell r="C846" t="str">
            <v>PTPC_OPTS</v>
          </cell>
          <cell r="D846">
            <v>140</v>
          </cell>
          <cell r="E846">
            <v>282</v>
          </cell>
          <cell r="F846">
            <v>144</v>
          </cell>
          <cell r="G846">
            <v>106.69</v>
          </cell>
        </row>
        <row r="847">
          <cell r="A847" t="str">
            <v>294315-B21</v>
          </cell>
          <cell r="B847" t="str">
            <v>Monitor Stand ALL</v>
          </cell>
          <cell r="C847" t="str">
            <v>PTPC_OPTS</v>
          </cell>
          <cell r="D847">
            <v>49</v>
          </cell>
          <cell r="E847">
            <v>99</v>
          </cell>
          <cell r="F847">
            <v>50</v>
          </cell>
          <cell r="G847">
            <v>34.11</v>
          </cell>
        </row>
        <row r="848">
          <cell r="A848" t="str">
            <v>294316-B21</v>
          </cell>
          <cell r="B848" t="str">
            <v>Security Lock ind. ALL</v>
          </cell>
          <cell r="C848" t="str">
            <v>PTPC_OPTS</v>
          </cell>
          <cell r="D848">
            <v>47</v>
          </cell>
          <cell r="E848">
            <v>94</v>
          </cell>
          <cell r="F848">
            <v>48</v>
          </cell>
          <cell r="G848">
            <v>32.979999999999997</v>
          </cell>
        </row>
        <row r="849">
          <cell r="A849" t="str">
            <v>294316-B22</v>
          </cell>
          <cell r="B849" t="str">
            <v>Security Lock Common ALL</v>
          </cell>
          <cell r="C849" t="str">
            <v>PTPC_OPTS</v>
          </cell>
          <cell r="D849">
            <v>47</v>
          </cell>
          <cell r="E849">
            <v>94</v>
          </cell>
          <cell r="F849">
            <v>48</v>
          </cell>
          <cell r="G849">
            <v>27.21</v>
          </cell>
        </row>
        <row r="850">
          <cell r="A850" t="str">
            <v>294317-B21</v>
          </cell>
          <cell r="B850" t="str">
            <v>Numeric Keypad-Armada</v>
          </cell>
          <cell r="C850" t="str">
            <v>PTPC_OPTS</v>
          </cell>
          <cell r="D850">
            <v>50</v>
          </cell>
          <cell r="E850">
            <v>102</v>
          </cell>
          <cell r="F850">
            <v>52</v>
          </cell>
          <cell r="G850">
            <v>18.760000000000002</v>
          </cell>
        </row>
        <row r="851">
          <cell r="A851" t="str">
            <v>296501-B21</v>
          </cell>
          <cell r="B851" t="str">
            <v>USB Cardbus-Armada</v>
          </cell>
          <cell r="C851" t="str">
            <v>PTPC_OPTS</v>
          </cell>
          <cell r="D851">
            <v>140</v>
          </cell>
          <cell r="E851">
            <v>260</v>
          </cell>
          <cell r="F851">
            <v>144</v>
          </cell>
          <cell r="G851">
            <v>88.07</v>
          </cell>
        </row>
        <row r="852">
          <cell r="A852" t="str">
            <v>296502-B21</v>
          </cell>
          <cell r="B852" t="str">
            <v>LS-120 Drive-MultiBay  OPAL ALL</v>
          </cell>
          <cell r="C852" t="str">
            <v>PTPC_OPTS</v>
          </cell>
          <cell r="D852">
            <v>160</v>
          </cell>
          <cell r="E852">
            <v>322</v>
          </cell>
          <cell r="F852">
            <v>165</v>
          </cell>
          <cell r="G852">
            <v>99.07</v>
          </cell>
        </row>
        <row r="853">
          <cell r="A853" t="str">
            <v>296537-B21</v>
          </cell>
          <cell r="B853" t="str">
            <v>Aircraft Adaptor Armada All</v>
          </cell>
          <cell r="C853" t="str">
            <v>PTPC_OPTS</v>
          </cell>
          <cell r="D853">
            <v>90</v>
          </cell>
          <cell r="E853">
            <v>182</v>
          </cell>
          <cell r="F853">
            <v>93</v>
          </cell>
          <cell r="G853">
            <v>54.68</v>
          </cell>
        </row>
        <row r="854">
          <cell r="A854" t="str">
            <v>297186-B21</v>
          </cell>
          <cell r="B854" t="str">
            <v>FD 1.44MB Ext-Ar7x00 ALL</v>
          </cell>
          <cell r="C854" t="str">
            <v>PTPC_OPTS</v>
          </cell>
          <cell r="D854">
            <v>135</v>
          </cell>
          <cell r="E854">
            <v>272</v>
          </cell>
          <cell r="F854">
            <v>139</v>
          </cell>
          <cell r="G854">
            <v>76</v>
          </cell>
        </row>
        <row r="855">
          <cell r="A855" t="str">
            <v>297188-B25</v>
          </cell>
          <cell r="B855" t="str">
            <v>HD 4.0GB Upg-7400 Carb ALL</v>
          </cell>
          <cell r="C855" t="str">
            <v>PTPC_OPTS</v>
          </cell>
          <cell r="D855">
            <v>800</v>
          </cell>
          <cell r="E855">
            <v>1612</v>
          </cell>
          <cell r="F855">
            <v>824</v>
          </cell>
          <cell r="G855">
            <v>266.22000000000003</v>
          </cell>
        </row>
        <row r="856">
          <cell r="A856" t="str">
            <v>297720-B21</v>
          </cell>
          <cell r="B856" t="str">
            <v>CD ROM 20x-A7300</v>
          </cell>
          <cell r="C856" t="str">
            <v>PTPC_OPTS</v>
          </cell>
          <cell r="D856">
            <v>195</v>
          </cell>
          <cell r="E856">
            <v>393</v>
          </cell>
          <cell r="F856">
            <v>201</v>
          </cell>
          <cell r="G856">
            <v>93.23</v>
          </cell>
        </row>
        <row r="857">
          <cell r="A857" t="str">
            <v>298452-B25</v>
          </cell>
          <cell r="B857" t="str">
            <v>CD-ROM Upg-24XCarbA78 ALL</v>
          </cell>
          <cell r="C857" t="str">
            <v>PTPC_OPTS</v>
          </cell>
          <cell r="D857">
            <v>114</v>
          </cell>
          <cell r="E857">
            <v>252</v>
          </cell>
          <cell r="F857">
            <v>117</v>
          </cell>
          <cell r="G857">
            <v>62.45</v>
          </cell>
        </row>
        <row r="858">
          <cell r="A858" t="str">
            <v>310250-021</v>
          </cell>
          <cell r="B858" t="str">
            <v>M3500 ExpUnit 24xCD EURO</v>
          </cell>
          <cell r="C858" t="str">
            <v>PTPC_OPTS</v>
          </cell>
          <cell r="D858">
            <v>155</v>
          </cell>
          <cell r="E858">
            <v>312</v>
          </cell>
          <cell r="F858">
            <v>160</v>
          </cell>
          <cell r="G858">
            <v>205.64</v>
          </cell>
        </row>
        <row r="859">
          <cell r="A859" t="str">
            <v>310312-B21</v>
          </cell>
          <cell r="B859" t="str">
            <v>4GB Hard Drive Upgrade- Armada 3500 ALL</v>
          </cell>
          <cell r="C859" t="str">
            <v>PTPC_OPTS</v>
          </cell>
          <cell r="D859">
            <v>490</v>
          </cell>
          <cell r="E859">
            <v>987</v>
          </cell>
          <cell r="F859">
            <v>505</v>
          </cell>
          <cell r="G859">
            <v>144.19</v>
          </cell>
        </row>
        <row r="860">
          <cell r="A860" t="str">
            <v>310313-B21</v>
          </cell>
          <cell r="B860" t="str">
            <v>6GB Hard Drive Upgrade - Armada 3500 ALL</v>
          </cell>
          <cell r="C860" t="str">
            <v>PTPC_OPTS</v>
          </cell>
          <cell r="D860">
            <v>640</v>
          </cell>
          <cell r="E860">
            <v>1289</v>
          </cell>
          <cell r="F860">
            <v>659</v>
          </cell>
          <cell r="G860">
            <v>181.19</v>
          </cell>
        </row>
        <row r="861">
          <cell r="A861" t="str">
            <v>310314-B21</v>
          </cell>
          <cell r="B861" t="str">
            <v>LS-120 Drive-Ar3500 ALL</v>
          </cell>
          <cell r="C861" t="str">
            <v>PTPC_OPTS</v>
          </cell>
          <cell r="D861">
            <v>195</v>
          </cell>
          <cell r="E861">
            <v>393</v>
          </cell>
          <cell r="F861">
            <v>201</v>
          </cell>
          <cell r="G861">
            <v>98.19</v>
          </cell>
        </row>
        <row r="862">
          <cell r="A862" t="str">
            <v>310315-B21</v>
          </cell>
          <cell r="B862" t="str">
            <v>ZIP Drive-Ar3500 ALL</v>
          </cell>
          <cell r="C862" t="str">
            <v>PTPC_OPTS</v>
          </cell>
          <cell r="D862">
            <v>195</v>
          </cell>
          <cell r="E862">
            <v>393</v>
          </cell>
          <cell r="F862">
            <v>201</v>
          </cell>
          <cell r="G862">
            <v>98.19</v>
          </cell>
        </row>
        <row r="863">
          <cell r="A863" t="str">
            <v>310316-B21</v>
          </cell>
          <cell r="B863" t="str">
            <v>BATT Extended Life-Ar3500 ALL</v>
          </cell>
          <cell r="C863" t="str">
            <v>PTPC_OPTS</v>
          </cell>
          <cell r="D863">
            <v>130</v>
          </cell>
          <cell r="E863">
            <v>262</v>
          </cell>
          <cell r="F863">
            <v>134</v>
          </cell>
          <cell r="G863">
            <v>64.28</v>
          </cell>
        </row>
        <row r="864">
          <cell r="A864" t="str">
            <v>310330-021</v>
          </cell>
          <cell r="B864" t="str">
            <v>M3500 ExpUnit DVD EURO</v>
          </cell>
          <cell r="C864" t="str">
            <v>PTPC_OPTS</v>
          </cell>
          <cell r="D864">
            <v>225</v>
          </cell>
          <cell r="E864">
            <v>453</v>
          </cell>
          <cell r="F864">
            <v>232</v>
          </cell>
          <cell r="G864">
            <v>287.64999999999998</v>
          </cell>
        </row>
        <row r="865">
          <cell r="A865" t="str">
            <v>310380-B21</v>
          </cell>
          <cell r="B865" t="str">
            <v>6.4GB Hard Drive Upg-Ar 3500</v>
          </cell>
          <cell r="C865" t="str">
            <v>PTPC_OPTS</v>
          </cell>
          <cell r="D865">
            <v>930</v>
          </cell>
          <cell r="E865">
            <v>1873</v>
          </cell>
          <cell r="F865">
            <v>958</v>
          </cell>
          <cell r="G865">
            <v>185.19</v>
          </cell>
        </row>
        <row r="866">
          <cell r="A866" t="str">
            <v>310381-B21</v>
          </cell>
          <cell r="B866" t="str">
            <v>AC Adapter-Ar3500 ALL</v>
          </cell>
          <cell r="C866" t="str">
            <v>PTPC_OPTS</v>
          </cell>
          <cell r="D866">
            <v>75</v>
          </cell>
          <cell r="E866">
            <v>151</v>
          </cell>
          <cell r="F866">
            <v>77</v>
          </cell>
          <cell r="G866">
            <v>47.23</v>
          </cell>
        </row>
        <row r="867">
          <cell r="A867" t="str">
            <v>314891-B21</v>
          </cell>
          <cell r="B867" t="str">
            <v>SDRAM66 64MB 8n144C2 ALL</v>
          </cell>
          <cell r="C867" t="str">
            <v>PTPC_OPTS</v>
          </cell>
          <cell r="D867">
            <v>150</v>
          </cell>
          <cell r="E867">
            <v>274</v>
          </cell>
          <cell r="F867">
            <v>155</v>
          </cell>
          <cell r="G867">
            <v>73.709999999999994</v>
          </cell>
        </row>
        <row r="868">
          <cell r="A868" t="str">
            <v>315043-B25</v>
          </cell>
          <cell r="B868" t="str">
            <v>8.0GB Hard Drive Upgrade - Ar7800 Carbon ALL</v>
          </cell>
          <cell r="C868" t="str">
            <v>PTPC_OPTS</v>
          </cell>
          <cell r="D868">
            <v>700</v>
          </cell>
          <cell r="E868">
            <v>1545</v>
          </cell>
          <cell r="F868">
            <v>721</v>
          </cell>
          <cell r="G868">
            <v>369.71</v>
          </cell>
        </row>
        <row r="869">
          <cell r="A869" t="str">
            <v>315177-B21</v>
          </cell>
          <cell r="B869" t="str">
            <v>SDRAM 66MHz 128MB Memory Upgrade</v>
          </cell>
          <cell r="C869" t="str">
            <v>PTPC_OPTS</v>
          </cell>
          <cell r="D869">
            <v>310</v>
          </cell>
          <cell r="E869">
            <v>624</v>
          </cell>
          <cell r="F869">
            <v>319</v>
          </cell>
          <cell r="G869">
            <v>154.47</v>
          </cell>
        </row>
        <row r="870">
          <cell r="A870" t="str">
            <v>316237-B21</v>
          </cell>
          <cell r="B870" t="str">
            <v>BATT Li-Ion-Armada 1700 ALL</v>
          </cell>
          <cell r="C870" t="str">
            <v>PTPC_OPTS</v>
          </cell>
          <cell r="D870">
            <v>110</v>
          </cell>
          <cell r="E870">
            <v>222</v>
          </cell>
          <cell r="F870">
            <v>113</v>
          </cell>
          <cell r="G870">
            <v>60.28</v>
          </cell>
        </row>
        <row r="871">
          <cell r="A871" t="str">
            <v>316238-021</v>
          </cell>
          <cell r="B871" t="str">
            <v>PT Convenience Base - Armada 1700</v>
          </cell>
          <cell r="C871" t="str">
            <v>PTPC_OPTS</v>
          </cell>
          <cell r="D871">
            <v>190</v>
          </cell>
          <cell r="E871">
            <v>383</v>
          </cell>
          <cell r="F871">
            <v>196</v>
          </cell>
          <cell r="G871">
            <v>113.69</v>
          </cell>
        </row>
        <row r="872">
          <cell r="A872" t="str">
            <v>316239-021</v>
          </cell>
          <cell r="B872" t="str">
            <v>EN Convenience Base - Armada 1700</v>
          </cell>
          <cell r="C872" t="str">
            <v>PTPC_OPTS</v>
          </cell>
          <cell r="D872">
            <v>270</v>
          </cell>
          <cell r="E872">
            <v>544</v>
          </cell>
          <cell r="F872">
            <v>278</v>
          </cell>
          <cell r="G872">
            <v>142.69</v>
          </cell>
        </row>
        <row r="873">
          <cell r="A873" t="str">
            <v>316246-B21</v>
          </cell>
          <cell r="B873" t="str">
            <v>Monitor Stand-Ar1700 ALL</v>
          </cell>
          <cell r="C873" t="str">
            <v>PTPC_OPTS</v>
          </cell>
          <cell r="D873">
            <v>30</v>
          </cell>
          <cell r="E873">
            <v>60</v>
          </cell>
          <cell r="F873">
            <v>31</v>
          </cell>
          <cell r="G873">
            <v>9.2799999999999994</v>
          </cell>
        </row>
        <row r="874">
          <cell r="A874" t="str">
            <v>316247-B21</v>
          </cell>
          <cell r="B874" t="str">
            <v>HD 4.0GB Upg-AR1500 ALL</v>
          </cell>
          <cell r="C874" t="str">
            <v>PTPC_OPTS</v>
          </cell>
          <cell r="D874">
            <v>480</v>
          </cell>
          <cell r="E874">
            <v>967</v>
          </cell>
          <cell r="F874">
            <v>494</v>
          </cell>
          <cell r="G874">
            <v>204.22</v>
          </cell>
        </row>
        <row r="875">
          <cell r="A875" t="str">
            <v>316248-B21</v>
          </cell>
          <cell r="B875" t="str">
            <v>HD 5.0GB Upg-Armada1700 ALL</v>
          </cell>
          <cell r="C875" t="str">
            <v>PTPC_OPTS</v>
          </cell>
          <cell r="D875">
            <v>550</v>
          </cell>
          <cell r="E875">
            <v>1108</v>
          </cell>
          <cell r="F875">
            <v>567</v>
          </cell>
          <cell r="G875">
            <v>199.19</v>
          </cell>
        </row>
        <row r="876">
          <cell r="A876" t="str">
            <v>316249-B21</v>
          </cell>
          <cell r="B876" t="str">
            <v>MultiBay Adapt-Armada 1700 ALL</v>
          </cell>
          <cell r="C876" t="str">
            <v>PTPC_OPTS</v>
          </cell>
          <cell r="D876">
            <v>25</v>
          </cell>
          <cell r="E876">
            <v>50</v>
          </cell>
          <cell r="F876">
            <v>26</v>
          </cell>
          <cell r="G876">
            <v>4.28</v>
          </cell>
        </row>
        <row r="877">
          <cell r="A877" t="str">
            <v>316257-B21</v>
          </cell>
          <cell r="B877" t="str">
            <v>LS-120 Drive-Armada 1700 ALL</v>
          </cell>
          <cell r="C877" t="str">
            <v>PTPC_OPTS</v>
          </cell>
          <cell r="D877">
            <v>185</v>
          </cell>
          <cell r="E877">
            <v>373</v>
          </cell>
          <cell r="F877">
            <v>191</v>
          </cell>
          <cell r="G877">
            <v>97.28</v>
          </cell>
        </row>
        <row r="878">
          <cell r="A878" t="str">
            <v>316258-B21</v>
          </cell>
          <cell r="B878" t="str">
            <v>DVD Drive Upg-Armada 1700 ALL</v>
          </cell>
          <cell r="C878" t="str">
            <v>PTPC_OPTS</v>
          </cell>
          <cell r="D878">
            <v>390</v>
          </cell>
          <cell r="E878">
            <v>786</v>
          </cell>
          <cell r="F878">
            <v>402</v>
          </cell>
          <cell r="G878">
            <v>139.28</v>
          </cell>
        </row>
        <row r="879">
          <cell r="A879" t="str">
            <v>316311-B21</v>
          </cell>
          <cell r="B879" t="str">
            <v>ZIP Drive - Armada 1700 ALL</v>
          </cell>
          <cell r="C879" t="str">
            <v>PTPC_OPTS</v>
          </cell>
          <cell r="D879">
            <v>185</v>
          </cell>
          <cell r="E879">
            <v>373</v>
          </cell>
          <cell r="F879">
            <v>191</v>
          </cell>
          <cell r="G879">
            <v>98.28</v>
          </cell>
        </row>
        <row r="880">
          <cell r="A880" t="str">
            <v>319660-001</v>
          </cell>
          <cell r="B880" t="str">
            <v>Monitor Stand MiniStation Ar7000 Opal US</v>
          </cell>
          <cell r="C880" t="str">
            <v>PTPC_OPTS</v>
          </cell>
          <cell r="D880">
            <v>40</v>
          </cell>
          <cell r="E880">
            <v>81</v>
          </cell>
          <cell r="F880">
            <v>41</v>
          </cell>
          <cell r="G880">
            <v>18.86</v>
          </cell>
        </row>
        <row r="881">
          <cell r="A881" t="str">
            <v>319660-B25</v>
          </cell>
          <cell r="B881" t="str">
            <v>MiniStnCvrAr7000 Opal ALL</v>
          </cell>
          <cell r="C881" t="str">
            <v>PTPC_OPTS</v>
          </cell>
          <cell r="D881">
            <v>40</v>
          </cell>
          <cell r="E881">
            <v>81</v>
          </cell>
          <cell r="F881">
            <v>41</v>
          </cell>
          <cell r="G881">
            <v>35.43</v>
          </cell>
        </row>
        <row r="882">
          <cell r="A882" t="str">
            <v>327137-A41</v>
          </cell>
          <cell r="B882" t="str">
            <v>ArmadaMiniStatnE-Opl EUROA4</v>
          </cell>
          <cell r="C882" t="str">
            <v>PTPC_OPTS</v>
          </cell>
          <cell r="D882">
            <v>465</v>
          </cell>
          <cell r="E882">
            <v>937</v>
          </cell>
          <cell r="F882">
            <v>479</v>
          </cell>
          <cell r="G882">
            <v>410.27</v>
          </cell>
        </row>
        <row r="883">
          <cell r="A883" t="str">
            <v>327138-A41</v>
          </cell>
          <cell r="B883" t="str">
            <v>ArmadaMiniStn EX-Opal EUROA4</v>
          </cell>
          <cell r="C883" t="str">
            <v>PTPC_OPTS</v>
          </cell>
          <cell r="D883">
            <v>640</v>
          </cell>
          <cell r="E883">
            <v>1289</v>
          </cell>
          <cell r="F883">
            <v>659</v>
          </cell>
          <cell r="G883">
            <v>515.46</v>
          </cell>
        </row>
        <row r="884">
          <cell r="A884" t="str">
            <v>354230-B25</v>
          </cell>
          <cell r="B884" t="str">
            <v>HD 10GB Upg-Ar7400</v>
          </cell>
          <cell r="C884" t="str">
            <v>PTPC_OPTS</v>
          </cell>
          <cell r="D884">
            <v>560</v>
          </cell>
          <cell r="E884">
            <v>1236</v>
          </cell>
          <cell r="F884">
            <v>577</v>
          </cell>
          <cell r="G884">
            <v>283.45</v>
          </cell>
        </row>
        <row r="885">
          <cell r="A885" t="str">
            <v>354231-B25</v>
          </cell>
          <cell r="B885" t="str">
            <v>HD 14GB Upg-Ar7800 ALL</v>
          </cell>
          <cell r="C885" t="str">
            <v>PTPC_OPTS</v>
          </cell>
          <cell r="D885">
            <v>1000</v>
          </cell>
          <cell r="E885">
            <v>2015</v>
          </cell>
          <cell r="F885">
            <v>1030</v>
          </cell>
          <cell r="G885">
            <v>477.41</v>
          </cell>
        </row>
        <row r="886">
          <cell r="A886" t="str">
            <v>358907-B21</v>
          </cell>
          <cell r="B886" t="str">
            <v>Armada 6500 Exp Unit ALL</v>
          </cell>
          <cell r="C886" t="str">
            <v>PTPC_OPTS</v>
          </cell>
          <cell r="D886">
            <v>275</v>
          </cell>
          <cell r="E886">
            <v>554</v>
          </cell>
          <cell r="F886">
            <v>283</v>
          </cell>
          <cell r="G886">
            <v>215.63</v>
          </cell>
        </row>
        <row r="887">
          <cell r="A887" t="str">
            <v>358908-021</v>
          </cell>
          <cell r="B887" t="str">
            <v>ConvBase-Ar6500 EURO</v>
          </cell>
          <cell r="C887" t="str">
            <v>PTPC_OPTS</v>
          </cell>
          <cell r="D887">
            <v>270</v>
          </cell>
          <cell r="E887">
            <v>544</v>
          </cell>
          <cell r="F887">
            <v>278</v>
          </cell>
          <cell r="G887">
            <v>160.63</v>
          </cell>
        </row>
        <row r="888">
          <cell r="A888" t="str">
            <v>358909-021</v>
          </cell>
          <cell r="B888" t="str">
            <v>AC Adapter-Ar6500 EURO</v>
          </cell>
          <cell r="C888" t="str">
            <v>PTPC_OPTS</v>
          </cell>
          <cell r="D888">
            <v>60</v>
          </cell>
          <cell r="E888">
            <v>121</v>
          </cell>
          <cell r="F888">
            <v>62</v>
          </cell>
          <cell r="G888">
            <v>34.020000000000003</v>
          </cell>
        </row>
        <row r="889">
          <cell r="A889" t="str">
            <v>358910-B21</v>
          </cell>
          <cell r="B889" t="str">
            <v>BATT Li-Ion-Ar6500</v>
          </cell>
          <cell r="C889" t="str">
            <v>PTPC_OPTS</v>
          </cell>
          <cell r="D889">
            <v>170</v>
          </cell>
          <cell r="E889">
            <v>342</v>
          </cell>
          <cell r="F889">
            <v>175</v>
          </cell>
          <cell r="G889">
            <v>91.24</v>
          </cell>
        </row>
        <row r="890">
          <cell r="A890" t="str">
            <v>358911-B21</v>
          </cell>
          <cell r="B890" t="str">
            <v>LS-120 Drive-Ar6500 ALL</v>
          </cell>
          <cell r="C890" t="str">
            <v>PTPC_OPTS</v>
          </cell>
          <cell r="D890">
            <v>200</v>
          </cell>
          <cell r="E890">
            <v>403</v>
          </cell>
          <cell r="F890">
            <v>206</v>
          </cell>
          <cell r="G890">
            <v>73.02</v>
          </cell>
        </row>
        <row r="891">
          <cell r="A891" t="str">
            <v>358912-B21</v>
          </cell>
          <cell r="B891" t="str">
            <v>DVD Drive-Ar6500 ALL</v>
          </cell>
          <cell r="C891" t="str">
            <v>PTPC_OPTS</v>
          </cell>
          <cell r="D891">
            <v>390</v>
          </cell>
          <cell r="E891">
            <v>786</v>
          </cell>
          <cell r="F891">
            <v>402</v>
          </cell>
          <cell r="G891">
            <v>170.33</v>
          </cell>
        </row>
        <row r="892">
          <cell r="A892" t="str">
            <v>358914-B21</v>
          </cell>
          <cell r="B892" t="str">
            <v>HD 6.4GB Bay-Ar6500 ALL</v>
          </cell>
          <cell r="C892" t="str">
            <v>PTPC_OPTS</v>
          </cell>
          <cell r="D892">
            <v>640</v>
          </cell>
          <cell r="E892">
            <v>1289</v>
          </cell>
          <cell r="F892">
            <v>659</v>
          </cell>
          <cell r="G892">
            <v>250.33</v>
          </cell>
        </row>
        <row r="893">
          <cell r="A893" t="str">
            <v>358917-B21</v>
          </cell>
          <cell r="B893" t="str">
            <v>ZIP Drive-Ar6500 ALL</v>
          </cell>
          <cell r="C893" t="str">
            <v>PTPC_OPTS</v>
          </cell>
          <cell r="D893">
            <v>220</v>
          </cell>
          <cell r="E893">
            <v>443</v>
          </cell>
          <cell r="F893">
            <v>227</v>
          </cell>
          <cell r="G893">
            <v>127.02</v>
          </cell>
        </row>
        <row r="894">
          <cell r="A894" t="str">
            <v>358918-B21</v>
          </cell>
          <cell r="B894" t="str">
            <v>32MB SDRAM 66MHz-Ar6500 ALL</v>
          </cell>
          <cell r="C894" t="str">
            <v>PTPC_OPTS</v>
          </cell>
          <cell r="D894">
            <v>110</v>
          </cell>
          <cell r="E894">
            <v>222</v>
          </cell>
          <cell r="F894">
            <v>113</v>
          </cell>
          <cell r="G894">
            <v>51</v>
          </cell>
        </row>
        <row r="895">
          <cell r="A895" t="str">
            <v>358919-B21</v>
          </cell>
          <cell r="B895" t="str">
            <v>64MB SDRAM 66MHz-Ar6500 ALL</v>
          </cell>
          <cell r="C895" t="str">
            <v>PTPC_OPTS</v>
          </cell>
          <cell r="D895">
            <v>220</v>
          </cell>
          <cell r="E895">
            <v>443</v>
          </cell>
          <cell r="F895">
            <v>227</v>
          </cell>
          <cell r="G895">
            <v>83.24</v>
          </cell>
        </row>
        <row r="896">
          <cell r="A896" t="str">
            <v>358920-B21</v>
          </cell>
          <cell r="B896" t="str">
            <v>MEM 128MB Upg-Ar6500 ALL</v>
          </cell>
          <cell r="C896" t="str">
            <v>PTPC_OPTS</v>
          </cell>
          <cell r="D896">
            <v>570</v>
          </cell>
          <cell r="E896">
            <v>1148</v>
          </cell>
          <cell r="F896">
            <v>587</v>
          </cell>
          <cell r="G896">
            <v>258.93</v>
          </cell>
        </row>
        <row r="897">
          <cell r="A897" t="str">
            <v>382300-021</v>
          </cell>
          <cell r="B897" t="str">
            <v>ARMADA Port Replicator EM  Port Repl EURO</v>
          </cell>
          <cell r="C897" t="str">
            <v>PTPC_OPTS</v>
          </cell>
          <cell r="D897">
            <v>130</v>
          </cell>
          <cell r="E897">
            <v>262</v>
          </cell>
          <cell r="F897">
            <v>134</v>
          </cell>
          <cell r="G897">
            <v>81.42</v>
          </cell>
        </row>
        <row r="898">
          <cell r="A898" t="str">
            <v>382500-021</v>
          </cell>
          <cell r="B898" t="str">
            <v>ARMADA Convinience Base EM  CnvBase-NoNIC EURO</v>
          </cell>
          <cell r="C898" t="str">
            <v>PTPC_OPTS</v>
          </cell>
          <cell r="D898">
            <v>280</v>
          </cell>
          <cell r="E898">
            <v>564</v>
          </cell>
          <cell r="F898">
            <v>288</v>
          </cell>
          <cell r="G898">
            <v>160.41999999999999</v>
          </cell>
        </row>
        <row r="899">
          <cell r="A899" t="str">
            <v>383500-021</v>
          </cell>
          <cell r="B899" t="str">
            <v>ARMADA Station EM NoNIC w MonStd EURO</v>
          </cell>
          <cell r="C899" t="str">
            <v>PTPC_OPTS</v>
          </cell>
          <cell r="D899">
            <v>600</v>
          </cell>
          <cell r="E899">
            <v>1209</v>
          </cell>
          <cell r="F899">
            <v>618</v>
          </cell>
          <cell r="G899">
            <v>341.57</v>
          </cell>
        </row>
        <row r="900">
          <cell r="A900" t="str">
            <v>386504-B21</v>
          </cell>
          <cell r="B900" t="str">
            <v>Aircraft Power Adapter</v>
          </cell>
          <cell r="C900" t="str">
            <v>PTPC_OPTS</v>
          </cell>
          <cell r="D900">
            <v>50</v>
          </cell>
          <cell r="E900">
            <v>101</v>
          </cell>
          <cell r="F900">
            <v>52</v>
          </cell>
          <cell r="G900">
            <v>23.19</v>
          </cell>
        </row>
        <row r="901">
          <cell r="A901" t="str">
            <v>387602-B21</v>
          </cell>
          <cell r="B901" t="str">
            <v>10GB Hard Drive Bay-Armada 6500 ALL</v>
          </cell>
          <cell r="C901" t="str">
            <v>PTPC_OPTS</v>
          </cell>
          <cell r="D901">
            <v>900</v>
          </cell>
          <cell r="E901">
            <v>1813</v>
          </cell>
          <cell r="F901">
            <v>927</v>
          </cell>
          <cell r="G901">
            <v>492.96</v>
          </cell>
        </row>
        <row r="902">
          <cell r="A902" t="str">
            <v>387937-B25</v>
          </cell>
          <cell r="B902" t="str">
            <v>Battery, MultiBay (Li-Ion Pris. 6 Cell)</v>
          </cell>
          <cell r="C902" t="str">
            <v>PTPC_OPTS</v>
          </cell>
          <cell r="D902">
            <v>240</v>
          </cell>
          <cell r="E902">
            <v>483</v>
          </cell>
          <cell r="F902">
            <v>247</v>
          </cell>
          <cell r="G902">
            <v>80.959999999999994</v>
          </cell>
        </row>
        <row r="903">
          <cell r="A903" t="str">
            <v>388446-B21</v>
          </cell>
          <cell r="B903" t="str">
            <v>HD 10GB Upg-Ar1700 ALL</v>
          </cell>
          <cell r="C903" t="str">
            <v>PTPC_OPTS</v>
          </cell>
          <cell r="D903">
            <v>470</v>
          </cell>
          <cell r="E903">
            <v>1039</v>
          </cell>
          <cell r="F903">
            <v>484</v>
          </cell>
          <cell r="G903">
            <v>220.28</v>
          </cell>
        </row>
        <row r="904">
          <cell r="A904" t="str">
            <v>400311-B21</v>
          </cell>
          <cell r="B904" t="str">
            <v>32 MB 100MHz SDRAM</v>
          </cell>
          <cell r="C904" t="str">
            <v>PTPC_OPTS</v>
          </cell>
          <cell r="D904">
            <v>90</v>
          </cell>
          <cell r="E904">
            <v>190</v>
          </cell>
          <cell r="F904">
            <v>93</v>
          </cell>
          <cell r="G904">
            <v>49.82</v>
          </cell>
        </row>
        <row r="905">
          <cell r="A905" t="str">
            <v>400312-B21</v>
          </cell>
          <cell r="B905" t="str">
            <v>64 MB 100MHz SDRAM</v>
          </cell>
          <cell r="C905" t="str">
            <v>PTPC_OPTS</v>
          </cell>
          <cell r="D905">
            <v>170</v>
          </cell>
          <cell r="E905">
            <v>376</v>
          </cell>
          <cell r="F905">
            <v>175</v>
          </cell>
          <cell r="G905">
            <v>73.709999999999994</v>
          </cell>
        </row>
        <row r="906">
          <cell r="A906" t="str">
            <v>400313-B21</v>
          </cell>
          <cell r="B906" t="str">
            <v>128 MB 100MHz SDRAM</v>
          </cell>
          <cell r="C906" t="str">
            <v>PTPC_OPTS</v>
          </cell>
          <cell r="D906">
            <v>315</v>
          </cell>
          <cell r="E906">
            <v>664</v>
          </cell>
          <cell r="F906">
            <v>324</v>
          </cell>
          <cell r="G906">
            <v>154.76</v>
          </cell>
        </row>
        <row r="907">
          <cell r="A907" t="str">
            <v>401043-B25</v>
          </cell>
          <cell r="B907" t="str">
            <v>Auto Power Adapter/Charger</v>
          </cell>
          <cell r="C907" t="str">
            <v>PTPC_OPTS</v>
          </cell>
          <cell r="D907">
            <v>60</v>
          </cell>
          <cell r="E907">
            <v>121</v>
          </cell>
          <cell r="F907">
            <v>62</v>
          </cell>
          <cell r="G907">
            <v>36.81</v>
          </cell>
        </row>
        <row r="908">
          <cell r="A908" t="str">
            <v>401366-B21</v>
          </cell>
          <cell r="B908" t="str">
            <v>CPQ PROF NYLON CASE ALL</v>
          </cell>
          <cell r="C908" t="str">
            <v>PTPC_OPTS</v>
          </cell>
          <cell r="D908">
            <v>115</v>
          </cell>
          <cell r="E908">
            <v>231</v>
          </cell>
          <cell r="F908">
            <v>118</v>
          </cell>
          <cell r="G908">
            <v>68.16</v>
          </cell>
        </row>
        <row r="909">
          <cell r="A909" t="str">
            <v>401367-B21</v>
          </cell>
          <cell r="B909" t="str">
            <v>CPQ PROF LEATHER CASE ALL</v>
          </cell>
          <cell r="C909" t="str">
            <v>PTPC_OPTS</v>
          </cell>
          <cell r="D909">
            <v>210</v>
          </cell>
          <cell r="E909">
            <v>422</v>
          </cell>
          <cell r="F909">
            <v>216</v>
          </cell>
          <cell r="G909">
            <v>125.16</v>
          </cell>
        </row>
        <row r="910">
          <cell r="A910" t="str">
            <v>401883-B21</v>
          </cell>
          <cell r="B910" t="str">
            <v>AC Adapter-Ar1500c</v>
          </cell>
          <cell r="C910" t="str">
            <v>PTPC_OPTS</v>
          </cell>
          <cell r="D910">
            <v>50</v>
          </cell>
          <cell r="E910">
            <v>101</v>
          </cell>
          <cell r="F910">
            <v>52</v>
          </cell>
          <cell r="G910">
            <v>22.28</v>
          </cell>
        </row>
        <row r="911">
          <cell r="A911" t="str">
            <v>401885-B21</v>
          </cell>
          <cell r="B911" t="str">
            <v>DVD Upg-Ar1500c</v>
          </cell>
          <cell r="C911" t="str">
            <v>PTPC_OPTS</v>
          </cell>
          <cell r="D911">
            <v>390</v>
          </cell>
          <cell r="E911">
            <v>786</v>
          </cell>
          <cell r="F911">
            <v>402</v>
          </cell>
          <cell r="G911">
            <v>139.02000000000001</v>
          </cell>
        </row>
        <row r="912">
          <cell r="A912" t="str">
            <v>401965-B21</v>
          </cell>
          <cell r="B912" t="str">
            <v>HD10GB CPU UPG-Ar3500 ALL</v>
          </cell>
          <cell r="C912" t="str">
            <v>PTPC_OPTS</v>
          </cell>
          <cell r="D912">
            <v>900</v>
          </cell>
          <cell r="E912">
            <v>1813</v>
          </cell>
          <cell r="F912">
            <v>927</v>
          </cell>
          <cell r="G912">
            <v>220.24</v>
          </cell>
        </row>
        <row r="913">
          <cell r="A913" t="str">
            <v>139114-022</v>
          </cell>
          <cell r="B913" t="str">
            <v>M700 P3500 14TFT 12 DVD 64 W58 EURO</v>
          </cell>
          <cell r="C913" t="str">
            <v>PTPC_UNITS</v>
          </cell>
          <cell r="D913">
            <v>2634</v>
          </cell>
          <cell r="E913">
            <v>5814</v>
          </cell>
          <cell r="F913">
            <v>2713</v>
          </cell>
          <cell r="G913">
            <v>1868.29</v>
          </cell>
        </row>
        <row r="914">
          <cell r="A914" t="str">
            <v>139114-026</v>
          </cell>
          <cell r="B914" t="str">
            <v>M700 P3500 14TFT 12 DVD 64 N4 EURO</v>
          </cell>
          <cell r="C914" t="str">
            <v>PTPC_UNITS</v>
          </cell>
          <cell r="D914">
            <v>2700</v>
          </cell>
          <cell r="E914">
            <v>5961</v>
          </cell>
          <cell r="F914">
            <v>2781</v>
          </cell>
          <cell r="G914">
            <v>1915.29</v>
          </cell>
        </row>
        <row r="915">
          <cell r="A915" t="str">
            <v>139114-BP2</v>
          </cell>
          <cell r="B915" t="str">
            <v>M700 P3500 14TFT 12 DVD 64 W58 BDG3</v>
          </cell>
          <cell r="C915" t="str">
            <v>PTPC_UNITS</v>
          </cell>
          <cell r="D915">
            <v>2634</v>
          </cell>
          <cell r="E915">
            <v>5814</v>
          </cell>
          <cell r="F915">
            <v>2713</v>
          </cell>
          <cell r="G915">
            <v>1868.29</v>
          </cell>
        </row>
        <row r="916">
          <cell r="A916" t="str">
            <v>139114-BP6</v>
          </cell>
          <cell r="B916" t="str">
            <v>M700 P3500 14TFT 12 DVD 64 N4 BDG3</v>
          </cell>
          <cell r="C916" t="str">
            <v>PTPC_UNITS</v>
          </cell>
          <cell r="D916">
            <v>2700</v>
          </cell>
          <cell r="E916">
            <v>5961</v>
          </cell>
          <cell r="F916">
            <v>2781</v>
          </cell>
          <cell r="G916">
            <v>1915.29</v>
          </cell>
        </row>
        <row r="917">
          <cell r="A917" t="str">
            <v>140148-021</v>
          </cell>
          <cell r="B917" t="str">
            <v>E700 P3500 15TFT 18 DVD 128 N4 EURO</v>
          </cell>
          <cell r="C917" t="str">
            <v>PTPC_UNITS</v>
          </cell>
          <cell r="D917">
            <v>3408</v>
          </cell>
          <cell r="E917">
            <v>7817</v>
          </cell>
          <cell r="F917">
            <v>3510</v>
          </cell>
          <cell r="G917">
            <v>2171.9699999999998</v>
          </cell>
        </row>
        <row r="918">
          <cell r="A918" t="str">
            <v>140199-021</v>
          </cell>
          <cell r="B918" t="str">
            <v>E700 P3500 15TFT 18 DVD 128 58 EURO</v>
          </cell>
          <cell r="C918" t="str">
            <v>PTPC_UNITS</v>
          </cell>
          <cell r="D918">
            <v>3334</v>
          </cell>
          <cell r="E918">
            <v>7647</v>
          </cell>
          <cell r="F918">
            <v>3434</v>
          </cell>
          <cell r="G918">
            <v>2124.9699999999998</v>
          </cell>
        </row>
        <row r="919">
          <cell r="A919" t="str">
            <v>161602-021</v>
          </cell>
          <cell r="B919" t="str">
            <v>E500 P3500 12TFT 6 CD 64 W58 EURO</v>
          </cell>
          <cell r="C919" t="str">
            <v>PTPC_UNITS</v>
          </cell>
          <cell r="D919">
            <v>1830</v>
          </cell>
          <cell r="E919">
            <v>4039</v>
          </cell>
          <cell r="F919">
            <v>1884</v>
          </cell>
          <cell r="G919">
            <v>1405.3</v>
          </cell>
        </row>
        <row r="920">
          <cell r="A920" t="str">
            <v>161602-026</v>
          </cell>
          <cell r="B920" t="str">
            <v>E500 P3500 T2S 6CD 64 N4 EURO</v>
          </cell>
          <cell r="C920" t="str">
            <v>PTPC_UNITS</v>
          </cell>
          <cell r="D920">
            <v>1911</v>
          </cell>
          <cell r="E920">
            <v>4020</v>
          </cell>
          <cell r="F920">
            <v>1968</v>
          </cell>
          <cell r="G920">
            <v>1452.3</v>
          </cell>
        </row>
        <row r="921">
          <cell r="A921" t="str">
            <v>161603-D41</v>
          </cell>
          <cell r="B921" t="str">
            <v>E500 P3500 12TFT 6 CD 56k 64 W58 P/G/I</v>
          </cell>
          <cell r="C921" t="str">
            <v>PTPC_UNITS</v>
          </cell>
          <cell r="D921">
            <v>1855</v>
          </cell>
          <cell r="E921">
            <v>4096</v>
          </cell>
          <cell r="F921">
            <v>1911</v>
          </cell>
          <cell r="G921">
            <v>1425.3</v>
          </cell>
        </row>
        <row r="922">
          <cell r="A922" t="str">
            <v>161603-D46</v>
          </cell>
          <cell r="B922" t="str">
            <v>E500 P3500 12TFT 6 CD 56k 64 N4 P/G/I</v>
          </cell>
          <cell r="C922" t="str">
            <v>PTPC_UNITS</v>
          </cell>
          <cell r="D922">
            <v>1916</v>
          </cell>
          <cell r="E922">
            <v>4229</v>
          </cell>
          <cell r="F922">
            <v>1973</v>
          </cell>
          <cell r="G922">
            <v>1472.3</v>
          </cell>
        </row>
        <row r="923">
          <cell r="A923" t="str">
            <v>161604-021</v>
          </cell>
          <cell r="B923" t="str">
            <v>E500 P3500 13TFT 6 CD 64 W58 EURO</v>
          </cell>
          <cell r="C923" t="str">
            <v>PTPC_UNITS</v>
          </cell>
          <cell r="D923">
            <v>1909</v>
          </cell>
          <cell r="E923">
            <v>4297</v>
          </cell>
          <cell r="F923">
            <v>1967</v>
          </cell>
          <cell r="G923">
            <v>1460.3</v>
          </cell>
        </row>
        <row r="924">
          <cell r="A924" t="str">
            <v>161606-021</v>
          </cell>
          <cell r="B924" t="str">
            <v>E500 P3600 14TFT 12 CD 64 W58 EURO</v>
          </cell>
          <cell r="C924" t="str">
            <v>PTPC_UNITS</v>
          </cell>
          <cell r="D924">
            <v>2099</v>
          </cell>
          <cell r="E924">
            <v>4815</v>
          </cell>
          <cell r="F924">
            <v>2162</v>
          </cell>
          <cell r="G924">
            <v>1605.3</v>
          </cell>
        </row>
        <row r="925">
          <cell r="A925" t="str">
            <v>161606-026</v>
          </cell>
          <cell r="B925" t="str">
            <v>E500 P3600 14TFT 12 CD 64 N4 EURO</v>
          </cell>
          <cell r="C925" t="str">
            <v>PTPC_UNITS</v>
          </cell>
          <cell r="D925">
            <v>2160</v>
          </cell>
          <cell r="E925">
            <v>4954</v>
          </cell>
          <cell r="F925">
            <v>2225</v>
          </cell>
          <cell r="G925">
            <v>1652</v>
          </cell>
        </row>
        <row r="926">
          <cell r="A926" t="str">
            <v>161608-021</v>
          </cell>
          <cell r="B926" t="str">
            <v>E500 P3650 14TFT 12 DVD 64 W58 EURO</v>
          </cell>
          <cell r="C926" t="str">
            <v>PTPC_UNITS</v>
          </cell>
          <cell r="D926">
            <v>2292</v>
          </cell>
          <cell r="E926">
            <v>5257</v>
          </cell>
          <cell r="F926">
            <v>2361</v>
          </cell>
          <cell r="G926">
            <v>1753.3</v>
          </cell>
        </row>
        <row r="927">
          <cell r="A927" t="str">
            <v>163299-212</v>
          </cell>
          <cell r="B927" t="str">
            <v>V300 C466 13DSTN 6 CD 56k 32 W58 HUNG</v>
          </cell>
          <cell r="C927" t="str">
            <v>PTPC_UNITS</v>
          </cell>
          <cell r="D927">
            <v>1452</v>
          </cell>
          <cell r="E927">
            <v>3206</v>
          </cell>
          <cell r="F927">
            <v>1496</v>
          </cell>
          <cell r="G927">
            <v>1147.47</v>
          </cell>
        </row>
        <row r="928">
          <cell r="A928" t="str">
            <v>163299-D42</v>
          </cell>
          <cell r="B928" t="str">
            <v>V300 C466 13DSTN 6 CD 56k 32 W58 P/G/I</v>
          </cell>
          <cell r="C928" t="str">
            <v>PTPC_UNITS</v>
          </cell>
          <cell r="D928">
            <v>1452</v>
          </cell>
          <cell r="E928">
            <v>3206</v>
          </cell>
          <cell r="F928">
            <v>1496</v>
          </cell>
          <cell r="G928">
            <v>1147.47</v>
          </cell>
        </row>
        <row r="929">
          <cell r="A929" t="str">
            <v>163305-022</v>
          </cell>
          <cell r="B929" t="str">
            <v>V300 C466 12TFT 6 CD 64 W58 EURO</v>
          </cell>
          <cell r="C929" t="str">
            <v>PTPC_UNITS</v>
          </cell>
          <cell r="D929">
            <v>1626</v>
          </cell>
          <cell r="E929">
            <v>3589</v>
          </cell>
          <cell r="F929">
            <v>1675</v>
          </cell>
          <cell r="G929">
            <v>1287.47</v>
          </cell>
        </row>
        <row r="930">
          <cell r="A930" t="str">
            <v>163306-D42</v>
          </cell>
          <cell r="B930" t="str">
            <v>V300 C466 12TFT 6 CD 56k 64 W58 P/G/I</v>
          </cell>
          <cell r="C930" t="str">
            <v>PTPC_UNITS</v>
          </cell>
          <cell r="D930">
            <v>1651</v>
          </cell>
          <cell r="E930">
            <v>3646</v>
          </cell>
          <cell r="F930">
            <v>1701</v>
          </cell>
          <cell r="G930">
            <v>1306.47</v>
          </cell>
        </row>
        <row r="931">
          <cell r="A931" t="str">
            <v>163308-022</v>
          </cell>
          <cell r="B931" t="str">
            <v>V300 C500 14TFT 6 CD 64 W58 EURO</v>
          </cell>
          <cell r="C931" t="str">
            <v>PTPC_UNITS</v>
          </cell>
          <cell r="D931">
            <v>1855</v>
          </cell>
          <cell r="E931">
            <v>4096</v>
          </cell>
          <cell r="F931">
            <v>1911</v>
          </cell>
          <cell r="G931">
            <v>1450.47</v>
          </cell>
        </row>
        <row r="932">
          <cell r="A932" t="str">
            <v>163309-212</v>
          </cell>
          <cell r="B932" t="str">
            <v>V300 C500 14TFT 6 CD 56k 64 W58 HUNG</v>
          </cell>
          <cell r="C932" t="str">
            <v>PTPC_UNITS</v>
          </cell>
          <cell r="D932">
            <v>1880</v>
          </cell>
          <cell r="E932">
            <v>4150</v>
          </cell>
          <cell r="F932">
            <v>1936</v>
          </cell>
          <cell r="G932">
            <v>1470.47</v>
          </cell>
        </row>
        <row r="933">
          <cell r="A933" t="str">
            <v>163309-D42</v>
          </cell>
          <cell r="B933" t="str">
            <v>V300 C500 14TFT 6 CD 56k 64 W58 P/G/I</v>
          </cell>
          <cell r="C933" t="str">
            <v>PTPC_UNITS</v>
          </cell>
          <cell r="D933">
            <v>1880</v>
          </cell>
          <cell r="E933">
            <v>4150</v>
          </cell>
          <cell r="F933">
            <v>1936</v>
          </cell>
          <cell r="G933">
            <v>1470.47</v>
          </cell>
        </row>
        <row r="934">
          <cell r="A934" t="str">
            <v>164763-B98</v>
          </cell>
          <cell r="B934" t="str">
            <v>E500 P3600 14TFT 12 CD 56k/10/100 64 W2000/N4 NL_2</v>
          </cell>
          <cell r="C934" t="str">
            <v>PTPC_UNITS</v>
          </cell>
          <cell r="D934">
            <v>2176</v>
          </cell>
          <cell r="E934">
            <v>4991</v>
          </cell>
          <cell r="F934">
            <v>2241</v>
          </cell>
          <cell r="G934">
            <v>1700</v>
          </cell>
        </row>
        <row r="935">
          <cell r="A935" t="str">
            <v>164763-D41</v>
          </cell>
          <cell r="B935" t="str">
            <v>E500 P3600 14TFT 12 CD 56k/10/100 64 W58 P/G/I</v>
          </cell>
          <cell r="C935" t="str">
            <v>PTPC_UNITS</v>
          </cell>
          <cell r="D935">
            <v>2162</v>
          </cell>
          <cell r="E935">
            <v>4960</v>
          </cell>
          <cell r="F935">
            <v>2227</v>
          </cell>
          <cell r="G935">
            <v>1653.3</v>
          </cell>
        </row>
        <row r="936">
          <cell r="A936" t="str">
            <v>164763-D46</v>
          </cell>
          <cell r="B936" t="str">
            <v>E500 P3600 14TFT 12 CD 56k/10/100 64 N4 P/G/I</v>
          </cell>
          <cell r="C936" t="str">
            <v>PTPC_UNITS</v>
          </cell>
          <cell r="D936">
            <v>2176</v>
          </cell>
          <cell r="E936">
            <v>4991</v>
          </cell>
          <cell r="F936">
            <v>2241</v>
          </cell>
          <cell r="G936">
            <v>1664.3</v>
          </cell>
        </row>
        <row r="937">
          <cell r="A937" t="str">
            <v>164763-D48</v>
          </cell>
          <cell r="B937" t="str">
            <v>E500 P3600 14TFT 12 CD 56k/10/100 64 N4/W2000 P/G/I</v>
          </cell>
          <cell r="C937" t="str">
            <v>PTPC_UNITS</v>
          </cell>
          <cell r="D937">
            <v>2317</v>
          </cell>
          <cell r="E937">
            <v>5114</v>
          </cell>
          <cell r="F937">
            <v>2386</v>
          </cell>
          <cell r="G937">
            <v>1664.3</v>
          </cell>
        </row>
        <row r="938">
          <cell r="A938" t="str">
            <v>164764-211</v>
          </cell>
          <cell r="B938" t="str">
            <v>E500 P3650 14TFT 12 DVD 56k/10/100 64 W58 HUNG</v>
          </cell>
          <cell r="C938" t="str">
            <v>PTPC_UNITS</v>
          </cell>
          <cell r="D938">
            <v>2325</v>
          </cell>
          <cell r="E938">
            <v>5334</v>
          </cell>
          <cell r="F938">
            <v>2395</v>
          </cell>
          <cell r="G938">
            <v>1778.3</v>
          </cell>
        </row>
        <row r="939">
          <cell r="A939" t="str">
            <v>164764-B98</v>
          </cell>
          <cell r="B939" t="str">
            <v>E500 P3650 14TFT 12 DVD 56k/10/100 64 W2000/N4 NL_2</v>
          </cell>
          <cell r="C939" t="str">
            <v>PTPC_UNITS</v>
          </cell>
          <cell r="D939">
            <v>2387</v>
          </cell>
          <cell r="E939">
            <v>5476</v>
          </cell>
          <cell r="F939">
            <v>2459</v>
          </cell>
          <cell r="G939">
            <v>1825</v>
          </cell>
        </row>
        <row r="940">
          <cell r="A940" t="str">
            <v>164764-D41</v>
          </cell>
          <cell r="B940" t="str">
            <v>E500 P3650 14TFT 12 DVD 56k/10/100 64 W58 P/G/I</v>
          </cell>
          <cell r="C940" t="str">
            <v>PTPC_UNITS</v>
          </cell>
          <cell r="D940">
            <v>2325</v>
          </cell>
          <cell r="E940">
            <v>5334</v>
          </cell>
          <cell r="F940">
            <v>2395</v>
          </cell>
          <cell r="G940">
            <v>1778.3</v>
          </cell>
        </row>
        <row r="941">
          <cell r="A941" t="str">
            <v>164764-D46</v>
          </cell>
          <cell r="B941" t="str">
            <v>E500 P3650 14TFT 12 DVD 56k/10/100 64 N4 P/G/I</v>
          </cell>
          <cell r="C941" t="str">
            <v>PTPC_UNITS</v>
          </cell>
          <cell r="D941">
            <v>2387</v>
          </cell>
          <cell r="E941">
            <v>5476</v>
          </cell>
          <cell r="F941">
            <v>2459</v>
          </cell>
          <cell r="G941">
            <v>1825.3</v>
          </cell>
        </row>
        <row r="942">
          <cell r="A942" t="str">
            <v>164764-D48</v>
          </cell>
          <cell r="B942" t="str">
            <v>E500 P3650 14TFT 12 DVD 56k/10/100 64 N4/W2000 P/G/I</v>
          </cell>
          <cell r="C942" t="str">
            <v>PTPC_UNITS</v>
          </cell>
          <cell r="D942">
            <v>2532</v>
          </cell>
          <cell r="E942">
            <v>5590</v>
          </cell>
          <cell r="F942">
            <v>2608</v>
          </cell>
          <cell r="G942">
            <v>1825.3</v>
          </cell>
        </row>
        <row r="943">
          <cell r="A943" t="str">
            <v>165288-B98</v>
          </cell>
          <cell r="B943" t="str">
            <v>M300 P3500 11TFT 12 56k/10/100 64 W2000/N4 NL_2</v>
          </cell>
          <cell r="C943" t="str">
            <v>PTPC_UNITS</v>
          </cell>
          <cell r="D943">
            <v>2127</v>
          </cell>
          <cell r="E943">
            <v>4695</v>
          </cell>
          <cell r="F943">
            <v>2190</v>
          </cell>
          <cell r="G943">
            <v>1553</v>
          </cell>
        </row>
        <row r="944">
          <cell r="A944" t="str">
            <v>165288-D42</v>
          </cell>
          <cell r="B944" t="str">
            <v>M300 P3500 11TFT 12 56k/10/100 64 W58 P/G/I</v>
          </cell>
          <cell r="C944" t="str">
            <v>PTPC_UNITS</v>
          </cell>
          <cell r="D944">
            <v>2091</v>
          </cell>
          <cell r="E944">
            <v>4616</v>
          </cell>
          <cell r="F944">
            <v>2153</v>
          </cell>
          <cell r="G944">
            <v>1505.51</v>
          </cell>
        </row>
        <row r="945">
          <cell r="A945" t="str">
            <v>165288-D46</v>
          </cell>
          <cell r="B945" t="str">
            <v>M300 P3500 11TFT 12 56k/10/100 64 N4 P/G/I</v>
          </cell>
          <cell r="C945" t="str">
            <v>PTPC_UNITS</v>
          </cell>
          <cell r="D945">
            <v>2127</v>
          </cell>
          <cell r="E945">
            <v>4695</v>
          </cell>
          <cell r="F945">
            <v>2190</v>
          </cell>
          <cell r="G945">
            <v>1552.51</v>
          </cell>
        </row>
        <row r="946">
          <cell r="A946" t="str">
            <v>165288-D48</v>
          </cell>
          <cell r="B946" t="str">
            <v>M300 P3500 11TFT 12 56k/10/100 64 N4/W2000 P/G/I</v>
          </cell>
          <cell r="C946" t="str">
            <v>PTPC_UNITS</v>
          </cell>
          <cell r="D946">
            <v>2127</v>
          </cell>
          <cell r="E946">
            <v>4695</v>
          </cell>
          <cell r="F946">
            <v>2190</v>
          </cell>
          <cell r="G946">
            <v>1552.51</v>
          </cell>
        </row>
        <row r="947">
          <cell r="A947" t="str">
            <v>174519-D41</v>
          </cell>
          <cell r="B947" t="str">
            <v>E500 P3700 15TFT 12 DVD 56k/10/100 64 W58 P/G/I</v>
          </cell>
          <cell r="C947" t="str">
            <v>PTPC_UNITS</v>
          </cell>
          <cell r="D947">
            <v>2806</v>
          </cell>
          <cell r="E947">
            <v>6195</v>
          </cell>
          <cell r="F947">
            <v>2890</v>
          </cell>
          <cell r="G947">
            <v>1978.3</v>
          </cell>
        </row>
        <row r="948">
          <cell r="A948" t="str">
            <v>174519-D48</v>
          </cell>
          <cell r="B948" t="str">
            <v>E500 P3700 15TFT 12 DVD 56k/10/100 64 N4/W2000 P/G/I</v>
          </cell>
          <cell r="C948" t="str">
            <v>PTPC_UNITS</v>
          </cell>
          <cell r="D948">
            <v>2854</v>
          </cell>
          <cell r="E948">
            <v>6300</v>
          </cell>
          <cell r="F948">
            <v>2939</v>
          </cell>
          <cell r="G948">
            <v>2010.3</v>
          </cell>
        </row>
        <row r="949">
          <cell r="A949" t="str">
            <v>174519-B98</v>
          </cell>
          <cell r="B949" t="str">
            <v>E500 P3700 15TFT 12 DVD 56k/10/100 64 N4/W2000 NL</v>
          </cell>
          <cell r="C949" t="str">
            <v>PTPC_UNITS</v>
          </cell>
          <cell r="D949">
            <v>2854</v>
          </cell>
          <cell r="E949">
            <v>6300</v>
          </cell>
          <cell r="F949">
            <v>2939</v>
          </cell>
          <cell r="G949">
            <v>2010</v>
          </cell>
        </row>
        <row r="950">
          <cell r="A950" t="str">
            <v>174626-021</v>
          </cell>
          <cell r="B950" t="str">
            <v>MP 1400 Projector</v>
          </cell>
          <cell r="C950" t="str">
            <v>PTPC_UNITS</v>
          </cell>
          <cell r="D950">
            <v>2870</v>
          </cell>
          <cell r="E950">
            <v>6583</v>
          </cell>
          <cell r="F950">
            <v>2956</v>
          </cell>
          <cell r="G950">
            <v>1978</v>
          </cell>
        </row>
        <row r="951">
          <cell r="A951" t="str">
            <v>175843-024</v>
          </cell>
          <cell r="B951" t="str">
            <v>Notebook100 AMD475/32/12HPA/5/56k/2/WD EURO</v>
          </cell>
          <cell r="C951" t="str">
            <v>PTPC_UNITS</v>
          </cell>
          <cell r="D951">
            <v>1039</v>
          </cell>
          <cell r="E951">
            <v>2316</v>
          </cell>
          <cell r="F951">
            <v>1070</v>
          </cell>
          <cell r="G951">
            <v>871.66</v>
          </cell>
        </row>
        <row r="952">
          <cell r="A952" t="str">
            <v>175843-BP4</v>
          </cell>
          <cell r="B952" t="str">
            <v>Notebook100 AMD475/32/12HPA/5/56k/2/WD BDG3</v>
          </cell>
          <cell r="C952" t="str">
            <v>PTPC_UNITS</v>
          </cell>
          <cell r="D952">
            <v>1039</v>
          </cell>
          <cell r="E952">
            <v>2316</v>
          </cell>
          <cell r="F952">
            <v>1070</v>
          </cell>
          <cell r="G952">
            <v>873.66</v>
          </cell>
        </row>
        <row r="953">
          <cell r="A953" t="str">
            <v>175844-024</v>
          </cell>
          <cell r="B953" t="str">
            <v>Notebook100 AMD475/64/12TFT/5/56k/WD EURO</v>
          </cell>
          <cell r="C953" t="str">
            <v>PTPC_UNITS</v>
          </cell>
          <cell r="D953">
            <v>1291</v>
          </cell>
          <cell r="E953">
            <v>2892</v>
          </cell>
          <cell r="F953">
            <v>1330</v>
          </cell>
          <cell r="G953">
            <v>1082.6600000000001</v>
          </cell>
        </row>
        <row r="954">
          <cell r="A954" t="str">
            <v>175844-BP4</v>
          </cell>
          <cell r="B954" t="str">
            <v>Notebook100 AMD475/64/12TFT/5/56k/WD BDG3</v>
          </cell>
          <cell r="C954" t="str">
            <v>PTPC_UNITS</v>
          </cell>
          <cell r="D954">
            <v>1291</v>
          </cell>
          <cell r="E954">
            <v>2892</v>
          </cell>
          <cell r="F954">
            <v>1330</v>
          </cell>
          <cell r="G954">
            <v>1085.6600000000001</v>
          </cell>
        </row>
        <row r="955">
          <cell r="A955" t="str">
            <v>180226-021</v>
          </cell>
          <cell r="B955" t="str">
            <v>MP 1800 Projector</v>
          </cell>
          <cell r="C955" t="str">
            <v>PTPC_UNITS</v>
          </cell>
          <cell r="D955">
            <v>4305</v>
          </cell>
          <cell r="E955">
            <v>9875</v>
          </cell>
          <cell r="F955">
            <v>4434</v>
          </cell>
          <cell r="G955">
            <v>2811</v>
          </cell>
        </row>
        <row r="956">
          <cell r="A956" t="str">
            <v>187427-021</v>
          </cell>
          <cell r="B956" t="str">
            <v>E500 P3500 14TFT 12 CD 64 W58 EURO</v>
          </cell>
          <cell r="C956" t="str">
            <v>PTPC_UNITS</v>
          </cell>
          <cell r="D956">
            <v>2075</v>
          </cell>
          <cell r="E956">
            <v>4582</v>
          </cell>
          <cell r="F956">
            <v>2138</v>
          </cell>
          <cell r="G956">
            <v>1601.3</v>
          </cell>
        </row>
        <row r="957">
          <cell r="A957" t="str">
            <v>187427-026</v>
          </cell>
          <cell r="B957" t="str">
            <v>Armada E500 P3/500 14.1 TFT/XGA 12G CD 64M NT4.00 EURO</v>
          </cell>
          <cell r="C957" t="str">
            <v>PTPC_UNITS</v>
          </cell>
          <cell r="D957">
            <v>2400</v>
          </cell>
          <cell r="E957">
            <v>5298</v>
          </cell>
          <cell r="F957">
            <v>2472</v>
          </cell>
          <cell r="G957">
            <v>1648.3</v>
          </cell>
        </row>
        <row r="958">
          <cell r="A958" t="str">
            <v>187427-028</v>
          </cell>
          <cell r="B958" t="str">
            <v>Armada E500 P3/500 14.1 TFT/XGA 12G CD 64M NT4/W2K EURO</v>
          </cell>
          <cell r="C958" t="str">
            <v>PTPC_UNITS</v>
          </cell>
          <cell r="D958">
            <v>2400</v>
          </cell>
          <cell r="E958">
            <v>5298</v>
          </cell>
          <cell r="F958">
            <v>2472</v>
          </cell>
          <cell r="G958">
            <v>1648.3</v>
          </cell>
        </row>
        <row r="959">
          <cell r="A959" t="str">
            <v>187428-211</v>
          </cell>
          <cell r="B959" t="str">
            <v>Armada E500 P3/500 14.1 TFT/XGA 12G CD/MDM 64M 95/988 HUNG</v>
          </cell>
          <cell r="C959" t="str">
            <v>PTPC_UNITS</v>
          </cell>
          <cell r="D959">
            <v>2350</v>
          </cell>
          <cell r="E959">
            <v>5189</v>
          </cell>
          <cell r="F959">
            <v>2421</v>
          </cell>
          <cell r="G959">
            <v>1621.3</v>
          </cell>
        </row>
        <row r="960">
          <cell r="A960" t="str">
            <v>187428-216</v>
          </cell>
          <cell r="B960" t="str">
            <v>Armada E500 P3/500 14.1 TFT/XGA 12G CD/MDM 64M NT4.0 HUNG</v>
          </cell>
          <cell r="C960" t="str">
            <v>PTPC_UNITS</v>
          </cell>
          <cell r="D960">
            <v>2450</v>
          </cell>
          <cell r="E960">
            <v>5410</v>
          </cell>
          <cell r="F960">
            <v>2524</v>
          </cell>
          <cell r="G960">
            <v>1668.3</v>
          </cell>
        </row>
        <row r="961">
          <cell r="A961" t="str">
            <v>187428-218</v>
          </cell>
          <cell r="B961" t="str">
            <v>Armada E500 P3/500 14.1 TFT/XGA 12G CD/MDM 64M NT4/W2K HUNG</v>
          </cell>
          <cell r="C961" t="str">
            <v>PTPC_UNITS</v>
          </cell>
          <cell r="D961">
            <v>2450</v>
          </cell>
          <cell r="E961">
            <v>5410</v>
          </cell>
          <cell r="F961">
            <v>2524</v>
          </cell>
          <cell r="G961">
            <v>1668.3</v>
          </cell>
        </row>
        <row r="962">
          <cell r="A962" t="str">
            <v>187428-D41</v>
          </cell>
          <cell r="B962" t="str">
            <v>E500 P3500 14TFT 12 CD 56k 64 W58 P/G/I</v>
          </cell>
          <cell r="C962" t="str">
            <v>PTPC_UNITS</v>
          </cell>
          <cell r="D962">
            <v>2101</v>
          </cell>
          <cell r="E962">
            <v>4638</v>
          </cell>
          <cell r="F962">
            <v>2164</v>
          </cell>
          <cell r="G962">
            <v>1621.3</v>
          </cell>
        </row>
        <row r="963">
          <cell r="A963" t="str">
            <v>187428-D46</v>
          </cell>
          <cell r="B963" t="str">
            <v>Armada E500 P3/500 14.1 TFT/XGA 12G CD/MDM 64M NT4.0 P/G/I</v>
          </cell>
          <cell r="C963" t="str">
            <v>PTPC_UNITS</v>
          </cell>
          <cell r="D963">
            <v>2450</v>
          </cell>
          <cell r="E963">
            <v>5410</v>
          </cell>
          <cell r="F963">
            <v>2524</v>
          </cell>
          <cell r="G963">
            <v>1668.3</v>
          </cell>
        </row>
        <row r="964">
          <cell r="A964" t="str">
            <v>187428-D48</v>
          </cell>
          <cell r="B964" t="str">
            <v>Armada E500 P3/500 14.1 TFT/XGA 12G CD/MDM 64M NT4/W2K P/G/I</v>
          </cell>
          <cell r="C964" t="str">
            <v>PTPC_UNITS</v>
          </cell>
          <cell r="D964">
            <v>2450</v>
          </cell>
          <cell r="E964">
            <v>5410</v>
          </cell>
          <cell r="F964">
            <v>2524</v>
          </cell>
          <cell r="G964">
            <v>1668.3</v>
          </cell>
        </row>
        <row r="965">
          <cell r="A965" t="str">
            <v>201822-022</v>
          </cell>
          <cell r="B965" t="str">
            <v>M700 P3600 14TFT 6CD 64 W58 EURO</v>
          </cell>
          <cell r="C965" t="str">
            <v>PTPC_UNITS</v>
          </cell>
          <cell r="D965">
            <v>2583</v>
          </cell>
          <cell r="E965">
            <v>5924</v>
          </cell>
          <cell r="F965">
            <v>2660</v>
          </cell>
          <cell r="G965">
            <v>1802.29</v>
          </cell>
        </row>
        <row r="966">
          <cell r="A966" t="str">
            <v>201823-D42</v>
          </cell>
          <cell r="B966" t="str">
            <v>M700 P3600 14TFT 6 CD 56k/10/100 64 W58 P/G/I</v>
          </cell>
          <cell r="C966" t="str">
            <v>PTPC_UNITS</v>
          </cell>
          <cell r="D966">
            <v>2631</v>
          </cell>
          <cell r="E966">
            <v>6036</v>
          </cell>
          <cell r="F966">
            <v>2710</v>
          </cell>
          <cell r="G966">
            <v>1836.29</v>
          </cell>
        </row>
        <row r="967">
          <cell r="A967" t="str">
            <v>201825-D46</v>
          </cell>
          <cell r="B967" t="str">
            <v>M700 P3600 14TFT 6 CD 56k/10/100 64 N4 P/G/I</v>
          </cell>
          <cell r="C967" t="str">
            <v>PTPC_UNITS</v>
          </cell>
          <cell r="D967">
            <v>2706</v>
          </cell>
          <cell r="E967">
            <v>6208</v>
          </cell>
          <cell r="F967">
            <v>2787</v>
          </cell>
          <cell r="G967">
            <v>1888.29</v>
          </cell>
        </row>
        <row r="968">
          <cell r="A968" t="str">
            <v>205857-022</v>
          </cell>
          <cell r="B968" t="str">
            <v>M700 P3650 14TFT 6 CD 64 W58 EURO</v>
          </cell>
          <cell r="C968" t="str">
            <v>PTPC_UNITS</v>
          </cell>
          <cell r="D968">
            <v>2740</v>
          </cell>
          <cell r="E968">
            <v>6194</v>
          </cell>
          <cell r="F968">
            <v>2823</v>
          </cell>
          <cell r="G968">
            <v>1871.29</v>
          </cell>
        </row>
        <row r="969">
          <cell r="A969" t="str">
            <v>205859-212</v>
          </cell>
          <cell r="B969" t="str">
            <v>M700 P3650 14TFT 6 CD 56k/10/100 64 W58 HUNG</v>
          </cell>
          <cell r="C969" t="str">
            <v>PTPC_UNITS</v>
          </cell>
          <cell r="D969">
            <v>2797</v>
          </cell>
          <cell r="E969">
            <v>6335</v>
          </cell>
          <cell r="F969">
            <v>2881</v>
          </cell>
          <cell r="G969">
            <v>1910.29</v>
          </cell>
        </row>
        <row r="970">
          <cell r="A970" t="str">
            <v>205859-B98</v>
          </cell>
          <cell r="B970" t="str">
            <v>M700 P3650 14TFT 6 CD 56k/10/100 64 W2000/N4 NL_2</v>
          </cell>
          <cell r="C970" t="str">
            <v>PTPC_UNITS</v>
          </cell>
          <cell r="D970">
            <v>2866</v>
          </cell>
          <cell r="E970">
            <v>6574</v>
          </cell>
          <cell r="F970">
            <v>2952</v>
          </cell>
          <cell r="G970" t="str">
            <v>N/A</v>
          </cell>
        </row>
        <row r="971">
          <cell r="A971" t="str">
            <v>205859-D42</v>
          </cell>
          <cell r="B971" t="str">
            <v>M700 P3650 14TFT 6 CD 56k/10/100 64 W58 P/G/I</v>
          </cell>
          <cell r="C971" t="str">
            <v>PTPC_UNITS</v>
          </cell>
          <cell r="D971">
            <v>2797</v>
          </cell>
          <cell r="E971">
            <v>6335</v>
          </cell>
          <cell r="F971">
            <v>2881</v>
          </cell>
          <cell r="G971">
            <v>1910.29</v>
          </cell>
        </row>
        <row r="972">
          <cell r="A972" t="str">
            <v>205859-D46</v>
          </cell>
          <cell r="B972" t="str">
            <v>M700 P3650 14TFT 6 CD 56k/10/100 64 N4 P/G/I</v>
          </cell>
          <cell r="C972" t="str">
            <v>PTPC_UNITS</v>
          </cell>
          <cell r="D972">
            <v>2866</v>
          </cell>
          <cell r="E972">
            <v>6481</v>
          </cell>
          <cell r="F972">
            <v>2952</v>
          </cell>
          <cell r="G972">
            <v>1957.29</v>
          </cell>
        </row>
        <row r="973">
          <cell r="A973" t="str">
            <v>205859-D48</v>
          </cell>
          <cell r="B973" t="str">
            <v>M700 P3650 14TFT 6 CD 56k/10/100 64 N4/W2000 P/G/I</v>
          </cell>
          <cell r="C973" t="str">
            <v>PTPC_UNITS</v>
          </cell>
          <cell r="D973">
            <v>2936</v>
          </cell>
          <cell r="E973">
            <v>6481</v>
          </cell>
          <cell r="F973">
            <v>3024</v>
          </cell>
          <cell r="G973">
            <v>1957.29</v>
          </cell>
        </row>
        <row r="974">
          <cell r="A974" t="str">
            <v>205860-022</v>
          </cell>
          <cell r="B974" t="str">
            <v>M700 P3700 14TFT 12 DVD 64 W58 EURO</v>
          </cell>
          <cell r="C974" t="str">
            <v>PTPC_UNITS</v>
          </cell>
          <cell r="D974">
            <v>3030</v>
          </cell>
          <cell r="E974">
            <v>6951</v>
          </cell>
          <cell r="F974">
            <v>3121</v>
          </cell>
          <cell r="G974">
            <v>2069.29</v>
          </cell>
        </row>
        <row r="975">
          <cell r="A975" t="str">
            <v>205862-B98</v>
          </cell>
          <cell r="B975" t="str">
            <v>M700 P3700 14TFT 12 DVD 56k/10/100 64 W2000/N4 NL_2</v>
          </cell>
          <cell r="C975" t="str">
            <v>PTPC_UNITS</v>
          </cell>
          <cell r="D975">
            <v>3156</v>
          </cell>
          <cell r="E975">
            <v>7240</v>
          </cell>
          <cell r="F975">
            <v>3251</v>
          </cell>
          <cell r="G975" t="str">
            <v>N/A</v>
          </cell>
        </row>
        <row r="976">
          <cell r="A976" t="str">
            <v>205862-D42</v>
          </cell>
          <cell r="B976" t="str">
            <v>M700 P3700 14TFT 12 DVD 56k/10/100 64 W58 P/G/I</v>
          </cell>
          <cell r="C976" t="str">
            <v>PTPC_UNITS</v>
          </cell>
          <cell r="D976">
            <v>3087</v>
          </cell>
          <cell r="E976">
            <v>7082</v>
          </cell>
          <cell r="F976">
            <v>3180</v>
          </cell>
          <cell r="G976">
            <v>2108.29</v>
          </cell>
        </row>
        <row r="977">
          <cell r="A977" t="str">
            <v>205862-D48</v>
          </cell>
          <cell r="B977" t="str">
            <v>M700 P3700 14TFT 12 DVD 56k/10/100 64 N4/W2000 P/G/I</v>
          </cell>
          <cell r="C977" t="str">
            <v>PTPC_UNITS</v>
          </cell>
          <cell r="D977">
            <v>3289</v>
          </cell>
          <cell r="E977">
            <v>7261</v>
          </cell>
          <cell r="F977">
            <v>3387</v>
          </cell>
          <cell r="G977">
            <v>2155.29</v>
          </cell>
        </row>
        <row r="978">
          <cell r="A978" t="str">
            <v>316560-BN2</v>
          </cell>
          <cell r="B978" t="str">
            <v>Armada 1700  6366 64MB 6.4G 24x 14.1" TFT W95 BDG2</v>
          </cell>
          <cell r="C978" t="str">
            <v>PTPC_UNITS</v>
          </cell>
          <cell r="D978">
            <v>2158</v>
          </cell>
          <cell r="E978">
            <v>4288</v>
          </cell>
          <cell r="F978">
            <v>2223</v>
          </cell>
          <cell r="G978">
            <v>1629.05</v>
          </cell>
        </row>
        <row r="979">
          <cell r="A979" t="str">
            <v>316560-BN6</v>
          </cell>
          <cell r="B979" t="str">
            <v>Armada 1700  6366 64MB 6.4G 24x 14.1" TFT WNT BDG2</v>
          </cell>
          <cell r="C979" t="str">
            <v>PTPC_UNITS</v>
          </cell>
          <cell r="D979">
            <v>2173</v>
          </cell>
          <cell r="E979">
            <v>4319</v>
          </cell>
          <cell r="F979">
            <v>2239</v>
          </cell>
          <cell r="G979">
            <v>1676.05</v>
          </cell>
        </row>
        <row r="980">
          <cell r="A980" t="str">
            <v>316560-BT6</v>
          </cell>
          <cell r="B980" t="str">
            <v>Armada 1700  6366 64MB 6.4G 24x 14.1" TFT WNT ISRAEL</v>
          </cell>
          <cell r="C980" t="str">
            <v>PTPC_UNITS</v>
          </cell>
          <cell r="D980">
            <v>2173</v>
          </cell>
          <cell r="E980">
            <v>4319</v>
          </cell>
          <cell r="F980">
            <v>2239</v>
          </cell>
          <cell r="G980">
            <v>1672.16</v>
          </cell>
        </row>
        <row r="981">
          <cell r="A981" t="str">
            <v>386202-021</v>
          </cell>
          <cell r="B981" t="str">
            <v>MP 1600 Projector - EURO</v>
          </cell>
          <cell r="C981" t="str">
            <v>PTPC_UNITS</v>
          </cell>
          <cell r="D981">
            <v>4156</v>
          </cell>
          <cell r="E981">
            <v>7737</v>
          </cell>
          <cell r="F981">
            <v>4281</v>
          </cell>
          <cell r="G981">
            <v>2639.83</v>
          </cell>
        </row>
        <row r="982">
          <cell r="A982" t="str">
            <v>100675-B21</v>
          </cell>
          <cell r="B982" t="str">
            <v>PL3000 4-WAY XEON U/G ALL</v>
          </cell>
          <cell r="C982" t="str">
            <v>SRVR_OPTS</v>
          </cell>
          <cell r="D982">
            <v>3250</v>
          </cell>
          <cell r="E982">
            <v>6547</v>
          </cell>
          <cell r="F982">
            <v>3348</v>
          </cell>
          <cell r="G982">
            <v>1799</v>
          </cell>
        </row>
        <row r="983">
          <cell r="A983" t="str">
            <v>103250-B22</v>
          </cell>
          <cell r="B983" t="str">
            <v>F500 cluster kit (RA 8000)</v>
          </cell>
          <cell r="C983" t="str">
            <v>SRVR_OPTS</v>
          </cell>
          <cell r="D983">
            <v>80</v>
          </cell>
          <cell r="E983">
            <v>161</v>
          </cell>
          <cell r="F983">
            <v>82</v>
          </cell>
          <cell r="G983">
            <v>47.65</v>
          </cell>
        </row>
        <row r="984">
          <cell r="A984" t="str">
            <v>103357-B21</v>
          </cell>
          <cell r="B984" t="str">
            <v>PL1850R 3x1" Wide Ultra 3 Drive Cage</v>
          </cell>
          <cell r="C984" t="str">
            <v>SRVR_OPTS</v>
          </cell>
          <cell r="D984">
            <v>315</v>
          </cell>
          <cell r="E984">
            <v>635</v>
          </cell>
          <cell r="F984">
            <v>324</v>
          </cell>
          <cell r="G984">
            <v>76.260000000000005</v>
          </cell>
        </row>
        <row r="985">
          <cell r="A985" t="str">
            <v>104936-B21</v>
          </cell>
          <cell r="B985" t="str">
            <v>PL400/800 Ultra 2 Cable option kit</v>
          </cell>
          <cell r="C985" t="str">
            <v>SRVR_OPTS</v>
          </cell>
          <cell r="D985">
            <v>50</v>
          </cell>
          <cell r="E985">
            <v>101</v>
          </cell>
          <cell r="F985">
            <v>52</v>
          </cell>
          <cell r="G985">
            <v>36.97</v>
          </cell>
        </row>
        <row r="986">
          <cell r="A986" t="str">
            <v>105738-B21</v>
          </cell>
          <cell r="B986" t="str">
            <v>Redundant Power Processor Module Option Kit for PL6400R</v>
          </cell>
          <cell r="C986" t="str">
            <v>SRVR_OPTS</v>
          </cell>
          <cell r="D986">
            <v>220</v>
          </cell>
          <cell r="E986">
            <v>443</v>
          </cell>
          <cell r="F986">
            <v>227</v>
          </cell>
          <cell r="G986">
            <v>91.57</v>
          </cell>
        </row>
        <row r="987">
          <cell r="A987" t="str">
            <v>105739-021</v>
          </cell>
          <cell r="B987" t="str">
            <v>Hot Pluggable Power Supply PL 6400R</v>
          </cell>
          <cell r="C987" t="str">
            <v>SRVR_OPTS</v>
          </cell>
          <cell r="D987">
            <v>300</v>
          </cell>
          <cell r="E987">
            <v>604</v>
          </cell>
          <cell r="F987">
            <v>309</v>
          </cell>
          <cell r="G987">
            <v>91.87</v>
          </cell>
        </row>
        <row r="988">
          <cell r="A988" t="str">
            <v>110936-B24</v>
          </cell>
          <cell r="B988" t="str">
            <v>KVM CABLE 3 feet</v>
          </cell>
          <cell r="C988" t="str">
            <v>SRVR_OPTS</v>
          </cell>
          <cell r="D988">
            <v>34</v>
          </cell>
          <cell r="E988">
            <v>74</v>
          </cell>
          <cell r="F988">
            <v>35</v>
          </cell>
          <cell r="G988">
            <v>10.39</v>
          </cell>
        </row>
        <row r="989">
          <cell r="A989" t="str">
            <v>110936-B25</v>
          </cell>
          <cell r="B989" t="str">
            <v>KVM CABLE 6 feet</v>
          </cell>
          <cell r="C989" t="str">
            <v>SRVR_OPTS</v>
          </cell>
          <cell r="D989">
            <v>39</v>
          </cell>
          <cell r="E989">
            <v>86</v>
          </cell>
          <cell r="F989">
            <v>40</v>
          </cell>
          <cell r="G989">
            <v>11.82</v>
          </cell>
        </row>
        <row r="990">
          <cell r="A990" t="str">
            <v>117647-B21</v>
          </cell>
          <cell r="B990" t="str">
            <v>PL6500 PIII Xeon/500-512k Slot2 Processor Option</v>
          </cell>
          <cell r="C990" t="str">
            <v>SRVR_OPTS</v>
          </cell>
          <cell r="D990">
            <v>1500</v>
          </cell>
          <cell r="E990">
            <v>3022</v>
          </cell>
          <cell r="F990">
            <v>1545</v>
          </cell>
          <cell r="G990">
            <v>1000.86</v>
          </cell>
        </row>
        <row r="991">
          <cell r="A991" t="str">
            <v>117648-B21</v>
          </cell>
          <cell r="B991" t="str">
            <v>PL6500 PIII Xeon/500 1MB Slot 2 Processor Option</v>
          </cell>
          <cell r="C991" t="str">
            <v>SRVR_OPTS</v>
          </cell>
          <cell r="D991">
            <v>3400</v>
          </cell>
          <cell r="E991">
            <v>6849</v>
          </cell>
          <cell r="F991">
            <v>3502</v>
          </cell>
          <cell r="G991">
            <v>1980.86</v>
          </cell>
        </row>
        <row r="992">
          <cell r="A992" t="str">
            <v>117649-B21</v>
          </cell>
          <cell r="B992" t="str">
            <v>PL6500 PIII Xeon/500 2MB Slot 2 Processor Option</v>
          </cell>
          <cell r="C992" t="str">
            <v>SRVR_OPTS</v>
          </cell>
          <cell r="D992">
            <v>6000</v>
          </cell>
          <cell r="E992">
            <v>12087</v>
          </cell>
          <cell r="F992">
            <v>6180</v>
          </cell>
          <cell r="G992">
            <v>3580.86</v>
          </cell>
        </row>
        <row r="993">
          <cell r="A993" t="str">
            <v>117650-B21</v>
          </cell>
          <cell r="B993" t="str">
            <v>PL6000/7000 PIII Xeon/500 512k Slot 2 Processor Option</v>
          </cell>
          <cell r="C993" t="str">
            <v>SRVR_OPTS</v>
          </cell>
          <cell r="D993">
            <v>1500</v>
          </cell>
          <cell r="E993">
            <v>3022</v>
          </cell>
          <cell r="F993">
            <v>1545</v>
          </cell>
          <cell r="G993">
            <v>1010.27</v>
          </cell>
        </row>
        <row r="994">
          <cell r="A994" t="str">
            <v>117651-B21</v>
          </cell>
          <cell r="B994" t="str">
            <v>PL6000/7000 PIII Xeon/500-1MB Slt 2 Processor Option</v>
          </cell>
          <cell r="C994" t="str">
            <v>SRVR_OPTS</v>
          </cell>
          <cell r="D994">
            <v>3400</v>
          </cell>
          <cell r="E994">
            <v>6849</v>
          </cell>
          <cell r="F994">
            <v>3502</v>
          </cell>
          <cell r="G994">
            <v>1990.27</v>
          </cell>
        </row>
        <row r="995">
          <cell r="A995" t="str">
            <v>117652-B21</v>
          </cell>
          <cell r="B995" t="str">
            <v>PL6000/7000 PIII Xeon/500-2MB Slot 2 Processor Option</v>
          </cell>
          <cell r="C995" t="str">
            <v>SRVR_OPTS</v>
          </cell>
          <cell r="D995">
            <v>6000</v>
          </cell>
          <cell r="E995">
            <v>12087</v>
          </cell>
          <cell r="F995">
            <v>6180</v>
          </cell>
          <cell r="G995">
            <v>3590.27</v>
          </cell>
        </row>
        <row r="996">
          <cell r="A996" t="str">
            <v>117810-B21</v>
          </cell>
          <cell r="B996" t="str">
            <v>PL5500/6400R PIII Xeon/500-512k Slot 2 Processor Option</v>
          </cell>
          <cell r="C996" t="str">
            <v>SRVR_OPTS</v>
          </cell>
          <cell r="D996">
            <v>1400</v>
          </cell>
          <cell r="E996">
            <v>2820</v>
          </cell>
          <cell r="F996">
            <v>1442</v>
          </cell>
          <cell r="G996">
            <v>937.08</v>
          </cell>
        </row>
        <row r="997">
          <cell r="A997" t="str">
            <v>117811-B21</v>
          </cell>
          <cell r="B997" t="str">
            <v>PL5500/6400R PIII Xeon/500-1MB Slot 2 Processor Option</v>
          </cell>
          <cell r="C997" t="str">
            <v>SRVR_OPTS</v>
          </cell>
          <cell r="D997">
            <v>3400</v>
          </cell>
          <cell r="E997">
            <v>6849</v>
          </cell>
          <cell r="F997">
            <v>3502</v>
          </cell>
          <cell r="G997">
            <v>1917.08</v>
          </cell>
        </row>
        <row r="998">
          <cell r="A998" t="str">
            <v>117812-B21</v>
          </cell>
          <cell r="B998" t="str">
            <v>PL5500/6400R PIII Xeon/500-2MB Slot 2 Processor Option</v>
          </cell>
          <cell r="C998" t="str">
            <v>SRVR_OPTS</v>
          </cell>
          <cell r="D998">
            <v>6000</v>
          </cell>
          <cell r="E998">
            <v>12087</v>
          </cell>
          <cell r="F998">
            <v>6180</v>
          </cell>
          <cell r="G998">
            <v>3517.08</v>
          </cell>
        </row>
        <row r="999">
          <cell r="A999" t="str">
            <v>122284-B21</v>
          </cell>
          <cell r="B999" t="str">
            <v>CD INTLNTCLSTR MGMT ALL</v>
          </cell>
          <cell r="C999" t="str">
            <v>SRVR_OPTS</v>
          </cell>
          <cell r="D999">
            <v>1295</v>
          </cell>
          <cell r="E999">
            <v>2799</v>
          </cell>
          <cell r="F999">
            <v>1334</v>
          </cell>
          <cell r="G999">
            <v>859.65</v>
          </cell>
        </row>
        <row r="1000">
          <cell r="A1000" t="str">
            <v>123135-B21</v>
          </cell>
          <cell r="B1000" t="str">
            <v>WU2 DPLX/CAGE PL55/30 ALL</v>
          </cell>
          <cell r="C1000" t="str">
            <v>SRVR_OPTS</v>
          </cell>
          <cell r="D1000">
            <v>650</v>
          </cell>
          <cell r="E1000">
            <v>1309</v>
          </cell>
          <cell r="F1000">
            <v>670</v>
          </cell>
          <cell r="G1000">
            <v>265.74</v>
          </cell>
        </row>
        <row r="1001">
          <cell r="A1001" t="str">
            <v>124711-B21</v>
          </cell>
          <cell r="B1001" t="str">
            <v>High Cap cbl Mng Arrm ALL</v>
          </cell>
          <cell r="C1001" t="str">
            <v>SRVR_OPTS</v>
          </cell>
          <cell r="D1001">
            <v>160</v>
          </cell>
          <cell r="E1001">
            <v>322</v>
          </cell>
          <cell r="F1001">
            <v>165</v>
          </cell>
          <cell r="G1001">
            <v>65.58</v>
          </cell>
        </row>
        <row r="1002">
          <cell r="A1002" t="str">
            <v>124720-B21</v>
          </cell>
          <cell r="B1002" t="str">
            <v>Wide Ultra2 SCSI ALL</v>
          </cell>
          <cell r="C1002" t="str">
            <v>SRVR_OPTS</v>
          </cell>
          <cell r="D1002">
            <v>155</v>
          </cell>
          <cell r="E1002">
            <v>312</v>
          </cell>
          <cell r="F1002">
            <v>160</v>
          </cell>
          <cell r="G1002">
            <v>110.98</v>
          </cell>
        </row>
        <row r="1003">
          <cell r="A1003" t="str">
            <v>124721-B21</v>
          </cell>
          <cell r="B1003" t="str">
            <v>6.4 UDMA/66 HDD ALL</v>
          </cell>
          <cell r="C1003" t="str">
            <v>SRVR_OPTS</v>
          </cell>
          <cell r="D1003">
            <v>165</v>
          </cell>
          <cell r="E1003">
            <v>332</v>
          </cell>
          <cell r="F1003">
            <v>170</v>
          </cell>
          <cell r="G1003">
            <v>93.6</v>
          </cell>
        </row>
        <row r="1004">
          <cell r="A1004" t="str">
            <v>124723-B21</v>
          </cell>
          <cell r="B1004" t="str">
            <v>13.5 UDMA/66 HDD ALL</v>
          </cell>
          <cell r="C1004" t="str">
            <v>SRVR_OPTS</v>
          </cell>
          <cell r="D1004">
            <v>220</v>
          </cell>
          <cell r="E1004">
            <v>443</v>
          </cell>
          <cell r="F1004">
            <v>227</v>
          </cell>
          <cell r="G1004">
            <v>127.61</v>
          </cell>
        </row>
        <row r="1005">
          <cell r="A1005" t="str">
            <v>124724-B21</v>
          </cell>
          <cell r="B1005" t="str">
            <v>20.0 UDMA/66 HDD ALL</v>
          </cell>
          <cell r="C1005" t="str">
            <v>SRVR_OPTS</v>
          </cell>
          <cell r="D1005">
            <v>246</v>
          </cell>
          <cell r="E1005">
            <v>518</v>
          </cell>
          <cell r="F1005">
            <v>253</v>
          </cell>
          <cell r="G1005">
            <v>163.83000000000001</v>
          </cell>
        </row>
        <row r="1006">
          <cell r="A1006" t="str">
            <v>124726-B21</v>
          </cell>
          <cell r="B1006" t="str">
            <v>24x CD slim NB ALL</v>
          </cell>
          <cell r="C1006" t="str">
            <v>SRVR_OPTS</v>
          </cell>
          <cell r="D1006">
            <v>85</v>
          </cell>
          <cell r="E1006">
            <v>171</v>
          </cell>
          <cell r="F1006">
            <v>88</v>
          </cell>
          <cell r="G1006">
            <v>62.94</v>
          </cell>
        </row>
        <row r="1007">
          <cell r="A1007" t="str">
            <v>124779-B21</v>
          </cell>
          <cell r="B1007" t="str">
            <v>PIII 550 Slot 1 512K SVR Proc ALL</v>
          </cell>
          <cell r="C1007" t="str">
            <v>SRVR_OPTS</v>
          </cell>
          <cell r="D1007">
            <v>650</v>
          </cell>
          <cell r="E1007">
            <v>1309</v>
          </cell>
          <cell r="F1007">
            <v>670</v>
          </cell>
          <cell r="G1007">
            <v>204</v>
          </cell>
        </row>
        <row r="1008">
          <cell r="A1008" t="str">
            <v>124806-B21</v>
          </cell>
          <cell r="B1008" t="str">
            <v>Matrox G200 PCI Kit ALL</v>
          </cell>
          <cell r="C1008" t="str">
            <v>SRVR_OPTS</v>
          </cell>
          <cell r="D1008">
            <v>120</v>
          </cell>
          <cell r="E1008">
            <v>242</v>
          </cell>
          <cell r="F1008">
            <v>124</v>
          </cell>
          <cell r="G1008">
            <v>97</v>
          </cell>
        </row>
        <row r="1009">
          <cell r="A1009" t="str">
            <v>127409-B21</v>
          </cell>
          <cell r="B1009" t="str">
            <v>IMD Opt Kt PL80/85 ALL</v>
          </cell>
          <cell r="C1009" t="str">
            <v>SRVR_OPTS</v>
          </cell>
          <cell r="D1009">
            <v>100</v>
          </cell>
          <cell r="E1009">
            <v>201</v>
          </cell>
          <cell r="F1009">
            <v>103</v>
          </cell>
          <cell r="G1009">
            <v>59</v>
          </cell>
        </row>
        <row r="1010">
          <cell r="A1010" t="str">
            <v>127452-B21</v>
          </cell>
          <cell r="B1010" t="str">
            <v>10.0 UDMA/66 HDD ALL</v>
          </cell>
          <cell r="C1010" t="str">
            <v>SRVR_OPTS</v>
          </cell>
          <cell r="D1010">
            <v>195</v>
          </cell>
          <cell r="E1010">
            <v>393</v>
          </cell>
          <cell r="F1010">
            <v>201</v>
          </cell>
          <cell r="G1010">
            <v>155</v>
          </cell>
        </row>
        <row r="1011">
          <cell r="A1011" t="str">
            <v>128276-B21</v>
          </cell>
          <cell r="B1011" t="str">
            <v>64 Reg SDRAM DIMM 133 ALL</v>
          </cell>
          <cell r="C1011" t="str">
            <v>SRVR_OPTS</v>
          </cell>
          <cell r="D1011">
            <v>200</v>
          </cell>
          <cell r="E1011">
            <v>403</v>
          </cell>
          <cell r="F1011">
            <v>206</v>
          </cell>
          <cell r="G1011">
            <v>88.55</v>
          </cell>
        </row>
        <row r="1012">
          <cell r="A1012" t="str">
            <v>128277-B21</v>
          </cell>
          <cell r="B1012" t="str">
            <v>128 Reg SDRAM DIMM133 ALL</v>
          </cell>
          <cell r="C1012" t="str">
            <v>SRVR_OPTS</v>
          </cell>
          <cell r="D1012">
            <v>400</v>
          </cell>
          <cell r="E1012">
            <v>806</v>
          </cell>
          <cell r="F1012">
            <v>412</v>
          </cell>
          <cell r="G1012">
            <v>169.36</v>
          </cell>
        </row>
        <row r="1013">
          <cell r="A1013" t="str">
            <v>128278-B21</v>
          </cell>
          <cell r="B1013" t="str">
            <v>256 Reg SDRAM DIMM133 ALL</v>
          </cell>
          <cell r="C1013" t="str">
            <v>SRVR_OPTS</v>
          </cell>
          <cell r="D1013">
            <v>830</v>
          </cell>
          <cell r="E1013">
            <v>1672</v>
          </cell>
          <cell r="F1013">
            <v>855</v>
          </cell>
          <cell r="G1013">
            <v>339.87</v>
          </cell>
        </row>
        <row r="1014">
          <cell r="A1014" t="str">
            <v>128279-B21</v>
          </cell>
          <cell r="B1014" t="str">
            <v>512 Reg SDRAM DIMM133 ALL</v>
          </cell>
          <cell r="C1014" t="str">
            <v>SRVR_OPTS</v>
          </cell>
          <cell r="D1014">
            <v>2100</v>
          </cell>
          <cell r="E1014">
            <v>4230</v>
          </cell>
          <cell r="F1014">
            <v>2163</v>
          </cell>
          <cell r="G1014">
            <v>738.6</v>
          </cell>
        </row>
        <row r="1015">
          <cell r="A1015" t="str">
            <v>128280-B21</v>
          </cell>
          <cell r="B1015" t="str">
            <v>1G Reg SDRAM DIMM133 ALL</v>
          </cell>
          <cell r="C1015" t="str">
            <v>SRVR_OPTS</v>
          </cell>
          <cell r="D1015">
            <v>6000</v>
          </cell>
          <cell r="E1015">
            <v>12087</v>
          </cell>
          <cell r="F1015">
            <v>6180</v>
          </cell>
          <cell r="G1015">
            <v>1966.33</v>
          </cell>
        </row>
        <row r="1016">
          <cell r="A1016" t="str">
            <v>128284-B21</v>
          </cell>
          <cell r="B1016" t="str">
            <v>ML530 XN HP RED FAN ALL</v>
          </cell>
          <cell r="C1016" t="str">
            <v>SRVR_OPTS</v>
          </cell>
          <cell r="D1016">
            <v>150</v>
          </cell>
          <cell r="E1016">
            <v>303</v>
          </cell>
          <cell r="F1016">
            <v>155</v>
          </cell>
          <cell r="G1016">
            <v>86.82</v>
          </cell>
        </row>
        <row r="1017">
          <cell r="A1017" t="str">
            <v>128286-021</v>
          </cell>
          <cell r="B1017" t="str">
            <v>ML530  XN HT PLG ALL</v>
          </cell>
          <cell r="C1017" t="str">
            <v>SRVR_OPTS</v>
          </cell>
          <cell r="D1017">
            <v>300</v>
          </cell>
          <cell r="E1017">
            <v>604</v>
          </cell>
          <cell r="F1017">
            <v>309</v>
          </cell>
          <cell r="G1017">
            <v>110.86</v>
          </cell>
        </row>
        <row r="1018">
          <cell r="A1018" t="str">
            <v>128288-021</v>
          </cell>
          <cell r="B1018" t="str">
            <v>ML530  XN 6X1 DRV CG ALL</v>
          </cell>
          <cell r="C1018" t="str">
            <v>SRVR_OPTS</v>
          </cell>
          <cell r="D1018">
            <v>400</v>
          </cell>
          <cell r="E1018">
            <v>806</v>
          </cell>
          <cell r="F1018">
            <v>412</v>
          </cell>
          <cell r="G1018">
            <v>214.06</v>
          </cell>
        </row>
        <row r="1019">
          <cell r="A1019" t="str">
            <v>128289-B21</v>
          </cell>
          <cell r="B1019" t="str">
            <v>ML530 XEON T/R KIT ALL</v>
          </cell>
          <cell r="C1019" t="str">
            <v>SRVR_OPTS</v>
          </cell>
          <cell r="D1019">
            <v>400</v>
          </cell>
          <cell r="E1019">
            <v>806</v>
          </cell>
          <cell r="F1019">
            <v>412</v>
          </cell>
          <cell r="G1019">
            <v>140.83000000000001</v>
          </cell>
        </row>
        <row r="1020">
          <cell r="A1020" t="str">
            <v>128292-B21</v>
          </cell>
          <cell r="B1020" t="str">
            <v>PIII600/133 S1 256 CP ALL</v>
          </cell>
          <cell r="C1020" t="str">
            <v>SRVR_OPTS</v>
          </cell>
          <cell r="D1020">
            <v>1000</v>
          </cell>
          <cell r="E1020">
            <v>2015</v>
          </cell>
          <cell r="F1020">
            <v>1030</v>
          </cell>
          <cell r="G1020">
            <v>233.71</v>
          </cell>
        </row>
        <row r="1021">
          <cell r="A1021" t="str">
            <v>136237-B21</v>
          </cell>
          <cell r="B1021" t="str">
            <v>1 channel Wide Ultra 2 (LVD) adaptor</v>
          </cell>
          <cell r="C1021" t="str">
            <v>SRVR_OPTS</v>
          </cell>
          <cell r="D1021">
            <v>265</v>
          </cell>
          <cell r="E1021">
            <v>534</v>
          </cell>
          <cell r="F1021">
            <v>273</v>
          </cell>
          <cell r="G1021">
            <v>131</v>
          </cell>
        </row>
        <row r="1022">
          <cell r="A1022" t="str">
            <v>141239-001</v>
          </cell>
          <cell r="B1022" t="str">
            <v>486/33 Processor Upgrade Kit</v>
          </cell>
          <cell r="C1022" t="str">
            <v>SRVR_OPTS</v>
          </cell>
          <cell r="D1022">
            <v>377</v>
          </cell>
          <cell r="E1022">
            <v>759</v>
          </cell>
          <cell r="F1022">
            <v>388</v>
          </cell>
          <cell r="G1022">
            <v>245.61</v>
          </cell>
        </row>
        <row r="1023">
          <cell r="A1023" t="str">
            <v>143397-021</v>
          </cell>
          <cell r="B1023" t="str">
            <v>DL380/PL1850R HPRPS EURO</v>
          </cell>
          <cell r="C1023" t="str">
            <v>SRVR_OPTS</v>
          </cell>
          <cell r="D1023">
            <v>300</v>
          </cell>
          <cell r="E1023">
            <v>604</v>
          </cell>
          <cell r="F1023">
            <v>309</v>
          </cell>
          <cell r="G1023">
            <v>78.08</v>
          </cell>
        </row>
        <row r="1024">
          <cell r="A1024" t="str">
            <v>144003-B22</v>
          </cell>
          <cell r="B1024" t="str">
            <v>Thermal Upg 550/600 ALL</v>
          </cell>
          <cell r="C1024" t="str">
            <v>SRVR_OPTS</v>
          </cell>
          <cell r="D1024">
            <v>150</v>
          </cell>
          <cell r="E1024">
            <v>302</v>
          </cell>
          <cell r="F1024">
            <v>155</v>
          </cell>
          <cell r="G1024">
            <v>58.72</v>
          </cell>
        </row>
        <row r="1025">
          <cell r="A1025" t="str">
            <v>146168-B21</v>
          </cell>
          <cell r="B1025" t="str">
            <v>X550 512 S2 PL80/85 ALL</v>
          </cell>
          <cell r="C1025" t="str">
            <v>SRVR_OPTS</v>
          </cell>
          <cell r="D1025">
            <v>1600</v>
          </cell>
          <cell r="E1025">
            <v>3223</v>
          </cell>
          <cell r="F1025">
            <v>1648</v>
          </cell>
          <cell r="G1025">
            <v>1009.52</v>
          </cell>
        </row>
        <row r="1026">
          <cell r="A1026" t="str">
            <v>146169-B21</v>
          </cell>
          <cell r="B1026" t="str">
            <v>X550 1M S2 PL80/85 ALL</v>
          </cell>
          <cell r="C1026" t="str">
            <v>SRVR_OPTS</v>
          </cell>
          <cell r="D1026">
            <v>3500</v>
          </cell>
          <cell r="E1026">
            <v>7051</v>
          </cell>
          <cell r="F1026">
            <v>3605</v>
          </cell>
          <cell r="G1026">
            <v>1989.52</v>
          </cell>
        </row>
        <row r="1027">
          <cell r="A1027" t="str">
            <v>146170-B21</v>
          </cell>
          <cell r="B1027" t="str">
            <v>X550 2M S2 PL80/85 ALL</v>
          </cell>
          <cell r="C1027" t="str">
            <v>SRVR_OPTS</v>
          </cell>
          <cell r="D1027">
            <v>6000</v>
          </cell>
          <cell r="E1027">
            <v>12087</v>
          </cell>
          <cell r="F1027">
            <v>6180</v>
          </cell>
          <cell r="G1027">
            <v>3589.52</v>
          </cell>
        </row>
        <row r="1028">
          <cell r="A1028" t="str">
            <v>146194-B21</v>
          </cell>
          <cell r="B1028" t="str">
            <v>100MB ATAPI ZIP Drive</v>
          </cell>
          <cell r="C1028" t="str">
            <v>SRVR_OPTS</v>
          </cell>
          <cell r="D1028">
            <v>95</v>
          </cell>
          <cell r="E1028">
            <v>191</v>
          </cell>
          <cell r="F1028">
            <v>98</v>
          </cell>
          <cell r="G1028" t="str">
            <v>N/A</v>
          </cell>
        </row>
        <row r="1029">
          <cell r="A1029" t="str">
            <v>153555-B21</v>
          </cell>
          <cell r="B1029" t="str">
            <v>PIII/600 Slot1 512K ALL</v>
          </cell>
          <cell r="C1029" t="str">
            <v>SRVR_OPTS</v>
          </cell>
          <cell r="D1029">
            <v>1000</v>
          </cell>
          <cell r="E1029">
            <v>2015</v>
          </cell>
          <cell r="F1029">
            <v>1030</v>
          </cell>
          <cell r="G1029">
            <v>234.62</v>
          </cell>
        </row>
        <row r="1030">
          <cell r="A1030" t="str">
            <v>154712-B21</v>
          </cell>
          <cell r="B1030" t="str">
            <v>XN550 512 PL64R RPPM ALL</v>
          </cell>
          <cell r="C1030" t="str">
            <v>SRVR_OPTS</v>
          </cell>
          <cell r="D1030">
            <v>1500</v>
          </cell>
          <cell r="E1030">
            <v>3241</v>
          </cell>
          <cell r="F1030">
            <v>1545</v>
          </cell>
          <cell r="G1030">
            <v>1001.59</v>
          </cell>
        </row>
        <row r="1031">
          <cell r="A1031" t="str">
            <v>154713-B21</v>
          </cell>
          <cell r="B1031" t="str">
            <v>XN550 1M PL64R RPPM ALL</v>
          </cell>
          <cell r="C1031" t="str">
            <v>SRVR_OPTS</v>
          </cell>
          <cell r="D1031">
            <v>3400</v>
          </cell>
          <cell r="E1031">
            <v>6849</v>
          </cell>
          <cell r="F1031">
            <v>3502</v>
          </cell>
          <cell r="G1031">
            <v>1981.59</v>
          </cell>
        </row>
        <row r="1032">
          <cell r="A1032" t="str">
            <v>154714-B21</v>
          </cell>
          <cell r="B1032" t="str">
            <v>XN550 2M PL64R RPPM ALL</v>
          </cell>
          <cell r="C1032" t="str">
            <v>SRVR_OPTS</v>
          </cell>
          <cell r="D1032">
            <v>6000</v>
          </cell>
          <cell r="E1032">
            <v>12087</v>
          </cell>
          <cell r="F1032">
            <v>6180</v>
          </cell>
          <cell r="G1032">
            <v>3581.59</v>
          </cell>
        </row>
        <row r="1033">
          <cell r="A1033" t="str">
            <v>155222-B21</v>
          </cell>
          <cell r="B1033" t="str">
            <v>XN550 512 S2 PL55/64R ALL</v>
          </cell>
          <cell r="C1033" t="str">
            <v>SRVR_OPTS</v>
          </cell>
          <cell r="D1033">
            <v>1500</v>
          </cell>
          <cell r="E1033">
            <v>3022</v>
          </cell>
          <cell r="F1033">
            <v>1545</v>
          </cell>
          <cell r="G1033">
            <v>937.84</v>
          </cell>
        </row>
        <row r="1034">
          <cell r="A1034" t="str">
            <v>155223-B21</v>
          </cell>
          <cell r="B1034" t="str">
            <v>XN550 1M S2 PL55/64R ALL</v>
          </cell>
          <cell r="C1034" t="str">
            <v>SRVR_OPTS</v>
          </cell>
          <cell r="D1034">
            <v>3400</v>
          </cell>
          <cell r="E1034">
            <v>6849</v>
          </cell>
          <cell r="F1034">
            <v>3502</v>
          </cell>
          <cell r="G1034">
            <v>1917.84</v>
          </cell>
        </row>
        <row r="1035">
          <cell r="A1035" t="str">
            <v>155224-B21</v>
          </cell>
          <cell r="B1035" t="str">
            <v>XN550 2M S2 PL55/64</v>
          </cell>
          <cell r="C1035" t="str">
            <v>SRVR_OPTS</v>
          </cell>
          <cell r="D1035">
            <v>6000</v>
          </cell>
          <cell r="E1035">
            <v>12087</v>
          </cell>
          <cell r="F1035">
            <v>6180</v>
          </cell>
          <cell r="G1035">
            <v>3517.8</v>
          </cell>
        </row>
        <row r="1036">
          <cell r="A1036" t="str">
            <v>155369-B21</v>
          </cell>
          <cell r="B1036" t="str">
            <v>OP KIT SCO NSTP CLSTR ALL</v>
          </cell>
          <cell r="C1036" t="str">
            <v>SRVR_OPTS</v>
          </cell>
          <cell r="D1036">
            <v>99</v>
          </cell>
          <cell r="E1036">
            <v>199</v>
          </cell>
          <cell r="F1036">
            <v>102</v>
          </cell>
          <cell r="G1036">
            <v>34.21</v>
          </cell>
        </row>
        <row r="1037">
          <cell r="A1037" t="str">
            <v>157006-B21</v>
          </cell>
          <cell r="B1037" t="str">
            <v>ML370 T/R Conv Kit ALL</v>
          </cell>
          <cell r="C1037" t="str">
            <v>SRVR_OPTS</v>
          </cell>
          <cell r="D1037">
            <v>400</v>
          </cell>
          <cell r="E1037">
            <v>806</v>
          </cell>
          <cell r="F1037">
            <v>412</v>
          </cell>
          <cell r="G1037">
            <v>138.06</v>
          </cell>
        </row>
        <row r="1038">
          <cell r="A1038" t="str">
            <v>157007-B21</v>
          </cell>
          <cell r="B1038" t="str">
            <v>WU2 D/CAGE DL380 2x1 ALL</v>
          </cell>
          <cell r="C1038" t="str">
            <v>SRVR_OPTS</v>
          </cell>
          <cell r="D1038">
            <v>200</v>
          </cell>
          <cell r="E1038">
            <v>421</v>
          </cell>
          <cell r="F1038">
            <v>206</v>
          </cell>
          <cell r="G1038">
            <v>58.96</v>
          </cell>
        </row>
        <row r="1039">
          <cell r="A1039" t="str">
            <v>157785-B21</v>
          </cell>
          <cell r="B1039" t="str">
            <v>13GB IDE EXPANSION ALL</v>
          </cell>
          <cell r="C1039" t="str">
            <v>SRVR_OPTS</v>
          </cell>
          <cell r="D1039">
            <v>240</v>
          </cell>
          <cell r="E1039">
            <v>507</v>
          </cell>
          <cell r="F1039">
            <v>247</v>
          </cell>
          <cell r="G1039">
            <v>189.25</v>
          </cell>
        </row>
        <row r="1040">
          <cell r="A1040" t="str">
            <v>157786-B21</v>
          </cell>
          <cell r="B1040" t="str">
            <v>17GB IDE BACKUP ALL</v>
          </cell>
          <cell r="C1040" t="str">
            <v>SRVR_OPTS</v>
          </cell>
          <cell r="D1040">
            <v>340</v>
          </cell>
          <cell r="E1040">
            <v>716</v>
          </cell>
          <cell r="F1040">
            <v>350</v>
          </cell>
          <cell r="G1040">
            <v>221.25</v>
          </cell>
        </row>
        <row r="1041">
          <cell r="A1041" t="str">
            <v>157866-021</v>
          </cell>
          <cell r="B1041" t="str">
            <v>RIB/LIGHTS-OUT EURO EURO</v>
          </cell>
          <cell r="C1041" t="str">
            <v>SRVR_OPTS</v>
          </cell>
          <cell r="D1041">
            <v>450</v>
          </cell>
          <cell r="E1041">
            <v>908</v>
          </cell>
          <cell r="F1041">
            <v>464</v>
          </cell>
          <cell r="G1041">
            <v>228.84</v>
          </cell>
        </row>
        <row r="1042">
          <cell r="A1042" t="str">
            <v>157984-B21</v>
          </cell>
          <cell r="B1042" t="str">
            <v>PL64R HP RED SYS FAN ALL</v>
          </cell>
          <cell r="C1042" t="str">
            <v>SRVR_OPTS</v>
          </cell>
          <cell r="D1042">
            <v>250</v>
          </cell>
          <cell r="E1042">
            <v>505</v>
          </cell>
          <cell r="F1042">
            <v>258</v>
          </cell>
          <cell r="G1042">
            <v>88.05</v>
          </cell>
        </row>
        <row r="1043">
          <cell r="A1043" t="str">
            <v>158395-B21</v>
          </cell>
          <cell r="B1043" t="str">
            <v>ML370/PL16/25 DC RPS ALL</v>
          </cell>
          <cell r="C1043" t="str">
            <v>SRVR_OPTS</v>
          </cell>
          <cell r="D1043">
            <v>1200</v>
          </cell>
          <cell r="E1043">
            <v>2529</v>
          </cell>
          <cell r="F1043">
            <v>1236</v>
          </cell>
          <cell r="G1043">
            <v>331.07</v>
          </cell>
        </row>
        <row r="1044">
          <cell r="A1044" t="str">
            <v>158438-B21</v>
          </cell>
          <cell r="B1044" t="str">
            <v>ML350 Twr/Rack Opt ALL</v>
          </cell>
          <cell r="C1044" t="str">
            <v>SRVR_OPTS</v>
          </cell>
          <cell r="D1044">
            <v>400</v>
          </cell>
          <cell r="E1044">
            <v>806</v>
          </cell>
          <cell r="F1044">
            <v>412</v>
          </cell>
          <cell r="G1044">
            <v>134.78</v>
          </cell>
        </row>
        <row r="1045">
          <cell r="A1045" t="str">
            <v>159547-B21</v>
          </cell>
          <cell r="B1045" t="str">
            <v>ML350 SCSI Cable E/I ALL</v>
          </cell>
          <cell r="C1045" t="str">
            <v>SRVR_OPTS</v>
          </cell>
          <cell r="D1045">
            <v>60</v>
          </cell>
          <cell r="E1045">
            <v>121</v>
          </cell>
          <cell r="F1045">
            <v>62</v>
          </cell>
          <cell r="G1045">
            <v>35.46</v>
          </cell>
        </row>
        <row r="1046">
          <cell r="A1046" t="str">
            <v>159691-B21</v>
          </cell>
          <cell r="B1046" t="str">
            <v>WinNT Term Server 4.0 ALL</v>
          </cell>
          <cell r="C1046" t="str">
            <v>SRVR_OPTS</v>
          </cell>
          <cell r="D1046">
            <v>2763</v>
          </cell>
          <cell r="E1046">
            <v>5566</v>
          </cell>
          <cell r="F1046">
            <v>2846</v>
          </cell>
          <cell r="G1046" t="e">
            <v>#N/A</v>
          </cell>
        </row>
        <row r="1047">
          <cell r="A1047" t="str">
            <v>159756-B21</v>
          </cell>
          <cell r="B1047" t="str">
            <v>PIII 667/133 256 ALL</v>
          </cell>
          <cell r="C1047" t="str">
            <v>SRVR_OPTS</v>
          </cell>
          <cell r="D1047">
            <v>1300</v>
          </cell>
          <cell r="E1047">
            <v>2619</v>
          </cell>
          <cell r="F1047">
            <v>1339</v>
          </cell>
          <cell r="G1047">
            <v>232.78</v>
          </cell>
        </row>
        <row r="1048">
          <cell r="A1048" t="str">
            <v>161083-B21</v>
          </cell>
          <cell r="B1048" t="str">
            <v>PIII 733/133 S1 256 ALL</v>
          </cell>
          <cell r="C1048" t="str">
            <v>SRVR_OPTS</v>
          </cell>
          <cell r="D1048">
            <v>1500</v>
          </cell>
          <cell r="E1048">
            <v>3022</v>
          </cell>
          <cell r="F1048">
            <v>1545</v>
          </cell>
          <cell r="G1048">
            <v>276.77999999999997</v>
          </cell>
        </row>
        <row r="1049">
          <cell r="A1049" t="str">
            <v>161084-B21</v>
          </cell>
          <cell r="B1049" t="str">
            <v>PIII 800/133 S1 256 ALL</v>
          </cell>
          <cell r="C1049" t="str">
            <v>SRVR_OPTS</v>
          </cell>
          <cell r="D1049">
            <v>1800</v>
          </cell>
          <cell r="E1049">
            <v>3974</v>
          </cell>
          <cell r="F1049">
            <v>1854</v>
          </cell>
          <cell r="G1049">
            <v>421.15</v>
          </cell>
        </row>
        <row r="1050">
          <cell r="A1050" t="str">
            <v>161085-B21</v>
          </cell>
          <cell r="B1050" t="str">
            <v>PIII 866/133 S1 256 ALL</v>
          </cell>
          <cell r="C1050" t="str">
            <v>SRVR_OPTS</v>
          </cell>
          <cell r="D1050">
            <v>2100</v>
          </cell>
          <cell r="E1050">
            <v>4635</v>
          </cell>
          <cell r="F1050">
            <v>2163</v>
          </cell>
          <cell r="G1050">
            <v>586.15</v>
          </cell>
        </row>
        <row r="1051">
          <cell r="A1051" t="str">
            <v>161275-B21</v>
          </cell>
          <cell r="B1051" t="str">
            <v>HPL CONV ML350 ALL</v>
          </cell>
          <cell r="C1051" t="str">
            <v>SRVR_OPTS</v>
          </cell>
          <cell r="D1051">
            <v>300</v>
          </cell>
          <cell r="E1051">
            <v>604</v>
          </cell>
          <cell r="F1051">
            <v>309</v>
          </cell>
          <cell r="G1051">
            <v>101.66</v>
          </cell>
        </row>
        <row r="1052">
          <cell r="A1052" t="str">
            <v>162950-B21</v>
          </cell>
          <cell r="B1052" t="str">
            <v>02000-8.1.5ENET KIT E ALL</v>
          </cell>
          <cell r="C1052" t="str">
            <v>SRVR_OPTS</v>
          </cell>
          <cell r="D1052">
            <v>4099</v>
          </cell>
          <cell r="E1052">
            <v>8258</v>
          </cell>
          <cell r="F1052">
            <v>4222</v>
          </cell>
          <cell r="G1052" t="str">
            <v>N/A</v>
          </cell>
        </row>
        <row r="1053">
          <cell r="A1053" t="str">
            <v>162951-B21</v>
          </cell>
          <cell r="B1053" t="str">
            <v>02000-8.1.5 VI KIT E ALL</v>
          </cell>
          <cell r="C1053" t="str">
            <v>SRVR_OPTS</v>
          </cell>
          <cell r="D1053">
            <v>4099</v>
          </cell>
          <cell r="E1053">
            <v>8258</v>
          </cell>
          <cell r="F1053">
            <v>4222</v>
          </cell>
          <cell r="G1053" t="str">
            <v>N/A</v>
          </cell>
        </row>
        <row r="1054">
          <cell r="A1054" t="str">
            <v>162952-B21</v>
          </cell>
          <cell r="B1054" t="str">
            <v>02000-8.0.5ENET KIT E ALL</v>
          </cell>
          <cell r="C1054" t="str">
            <v>SRVR_OPTS</v>
          </cell>
          <cell r="D1054">
            <v>4099</v>
          </cell>
          <cell r="E1054">
            <v>8258</v>
          </cell>
          <cell r="F1054">
            <v>4222</v>
          </cell>
          <cell r="G1054" t="str">
            <v>N/A</v>
          </cell>
        </row>
        <row r="1055">
          <cell r="A1055" t="str">
            <v>164227-B21</v>
          </cell>
          <cell r="B1055" t="str">
            <v>PL CLSTR/F500 ENH DT ALL</v>
          </cell>
          <cell r="C1055" t="str">
            <v>SRVR_OPTS</v>
          </cell>
          <cell r="D1055">
            <v>3995</v>
          </cell>
          <cell r="E1055">
            <v>8048</v>
          </cell>
          <cell r="F1055">
            <v>4115</v>
          </cell>
          <cell r="G1055">
            <v>275.8</v>
          </cell>
        </row>
        <row r="1056">
          <cell r="A1056" t="str">
            <v>166053-B21</v>
          </cell>
          <cell r="B1056" t="str">
            <v>XN733 256K ML530 ALL</v>
          </cell>
          <cell r="C1056" t="str">
            <v>SRVR_OPTS</v>
          </cell>
          <cell r="D1056">
            <v>1600</v>
          </cell>
          <cell r="E1056">
            <v>3223</v>
          </cell>
          <cell r="F1056">
            <v>1648</v>
          </cell>
          <cell r="G1056">
            <v>438.2</v>
          </cell>
        </row>
        <row r="1057">
          <cell r="A1057" t="str">
            <v>166054-B21</v>
          </cell>
          <cell r="B1057" t="str">
            <v>XN800 256K ML530 ALL</v>
          </cell>
          <cell r="C1057" t="str">
            <v>SRVR_OPTS</v>
          </cell>
          <cell r="D1057">
            <v>1800</v>
          </cell>
          <cell r="E1057">
            <v>3626</v>
          </cell>
          <cell r="F1057">
            <v>1854</v>
          </cell>
          <cell r="G1057">
            <v>443.81</v>
          </cell>
        </row>
        <row r="1058">
          <cell r="A1058" t="str">
            <v>166121-B21</v>
          </cell>
          <cell r="B1058" t="str">
            <v>PortRep 1600XL/1800XL ALL</v>
          </cell>
          <cell r="C1058" t="str">
            <v>SRVR_OPTS</v>
          </cell>
          <cell r="D1058">
            <v>159</v>
          </cell>
          <cell r="E1058">
            <v>364</v>
          </cell>
          <cell r="F1058">
            <v>164</v>
          </cell>
          <cell r="G1058" t="e">
            <v>#N/A</v>
          </cell>
        </row>
        <row r="1059">
          <cell r="A1059" t="str">
            <v>166389-B21</v>
          </cell>
          <cell r="B1059" t="str">
            <v>Internal U3 Cable Option for Non Hot Plug HDD</v>
          </cell>
          <cell r="C1059" t="str">
            <v>SRVR_OPTS</v>
          </cell>
          <cell r="D1059">
            <v>45</v>
          </cell>
          <cell r="E1059">
            <v>94</v>
          </cell>
          <cell r="F1059">
            <v>46</v>
          </cell>
          <cell r="G1059">
            <v>19.09</v>
          </cell>
        </row>
        <row r="1060">
          <cell r="A1060" t="str">
            <v>166390-B21</v>
          </cell>
          <cell r="B1060" t="str">
            <v>Internal U3 Cable Option for Hot Plug HDD</v>
          </cell>
          <cell r="C1060" t="str">
            <v>SRVR_OPTS</v>
          </cell>
          <cell r="D1060">
            <v>35</v>
          </cell>
          <cell r="E1060">
            <v>74</v>
          </cell>
          <cell r="F1060">
            <v>36</v>
          </cell>
          <cell r="G1060">
            <v>19.09</v>
          </cell>
        </row>
        <row r="1061">
          <cell r="A1061" t="str">
            <v>167444-B21</v>
          </cell>
          <cell r="B1061" t="str">
            <v>XN700 1M S2 PL80/85 ALL</v>
          </cell>
          <cell r="C1061" t="str">
            <v>SRVR_OPTS</v>
          </cell>
          <cell r="D1061">
            <v>3500</v>
          </cell>
          <cell r="E1061">
            <v>7727</v>
          </cell>
          <cell r="F1061">
            <v>3605</v>
          </cell>
          <cell r="G1061">
            <v>1235.3</v>
          </cell>
        </row>
        <row r="1062">
          <cell r="A1062" t="str">
            <v>168843-B21</v>
          </cell>
          <cell r="B1062" t="str">
            <v>INTLNTCLST ADMIN 2.0 ALL</v>
          </cell>
          <cell r="C1062" t="str">
            <v>SRVR_OPTS</v>
          </cell>
          <cell r="D1062">
            <v>1295</v>
          </cell>
          <cell r="E1062">
            <v>2971</v>
          </cell>
          <cell r="F1062">
            <v>1334</v>
          </cell>
          <cell r="G1062">
            <v>640</v>
          </cell>
        </row>
        <row r="1063">
          <cell r="A1063" t="str">
            <v>169169-001</v>
          </cell>
          <cell r="B1063" t="str">
            <v>16-Megabyte MemExp Kit (60ns)</v>
          </cell>
          <cell r="C1063" t="str">
            <v>SRVR_OPTS</v>
          </cell>
          <cell r="D1063">
            <v>65</v>
          </cell>
          <cell r="E1063">
            <v>121</v>
          </cell>
          <cell r="F1063">
            <v>67</v>
          </cell>
          <cell r="G1063">
            <v>57.94</v>
          </cell>
        </row>
        <row r="1064">
          <cell r="A1064" t="str">
            <v>169170-001</v>
          </cell>
          <cell r="B1064" t="str">
            <v>32-Megabyte Mem Exp Kit (60 ns)</v>
          </cell>
          <cell r="C1064" t="str">
            <v>SRVR_OPTS</v>
          </cell>
          <cell r="D1064">
            <v>90</v>
          </cell>
          <cell r="E1064">
            <v>181</v>
          </cell>
          <cell r="F1064">
            <v>93</v>
          </cell>
          <cell r="G1064">
            <v>74.94</v>
          </cell>
        </row>
        <row r="1065">
          <cell r="A1065" t="str">
            <v>169171-001</v>
          </cell>
          <cell r="B1065" t="str">
            <v>64-Megabyte Mem Exp Kit (60 ns)</v>
          </cell>
          <cell r="C1065" t="str">
            <v>SRVR_OPTS</v>
          </cell>
          <cell r="D1065">
            <v>200</v>
          </cell>
          <cell r="E1065">
            <v>403</v>
          </cell>
          <cell r="F1065">
            <v>206</v>
          </cell>
          <cell r="G1065">
            <v>134.94</v>
          </cell>
        </row>
        <row r="1066">
          <cell r="A1066" t="str">
            <v>174448-B21</v>
          </cell>
          <cell r="B1066" t="str">
            <v>XN700 1M S2 MP ALL</v>
          </cell>
          <cell r="C1066" t="str">
            <v>SRVR_OPTS</v>
          </cell>
          <cell r="D1066">
            <v>3400</v>
          </cell>
          <cell r="E1066">
            <v>7800</v>
          </cell>
          <cell r="F1066">
            <v>3502</v>
          </cell>
          <cell r="G1066">
            <v>1139.51</v>
          </cell>
        </row>
        <row r="1067">
          <cell r="A1067" t="str">
            <v>174449-B21</v>
          </cell>
          <cell r="B1067" t="str">
            <v>XN700 2M S2 MP ALL</v>
          </cell>
          <cell r="C1067" t="str">
            <v>SRVR_OPTS</v>
          </cell>
          <cell r="D1067">
            <v>6000</v>
          </cell>
          <cell r="E1067">
            <v>13763</v>
          </cell>
          <cell r="F1067">
            <v>6180</v>
          </cell>
          <cell r="G1067">
            <v>1889.51</v>
          </cell>
        </row>
        <row r="1068">
          <cell r="A1068" t="str">
            <v>174881-B21</v>
          </cell>
          <cell r="B1068" t="str">
            <v>XN866 256K ML530 ALL</v>
          </cell>
          <cell r="C1068" t="str">
            <v>SRVR_OPTS</v>
          </cell>
          <cell r="D1068">
            <v>2200</v>
          </cell>
          <cell r="E1068">
            <v>4856</v>
          </cell>
          <cell r="F1068">
            <v>2266</v>
          </cell>
          <cell r="G1068">
            <v>634.01</v>
          </cell>
        </row>
        <row r="1069">
          <cell r="A1069" t="str">
            <v>175342-B21</v>
          </cell>
          <cell r="B1069" t="str">
            <v>P800/133 256 FCPGA MM ALL</v>
          </cell>
          <cell r="C1069" t="str">
            <v>SRVR_OPTS</v>
          </cell>
          <cell r="D1069">
            <v>1800</v>
          </cell>
          <cell r="E1069">
            <v>4129</v>
          </cell>
          <cell r="F1069">
            <v>1854</v>
          </cell>
          <cell r="G1069">
            <v>385</v>
          </cell>
        </row>
        <row r="1070">
          <cell r="A1070" t="str">
            <v>175810-B21</v>
          </cell>
          <cell r="B1070" t="str">
            <v>XN700 2M S2 PL80/85 ALL</v>
          </cell>
          <cell r="C1070" t="str">
            <v>SRVR_OPTS</v>
          </cell>
          <cell r="D1070">
            <v>6000</v>
          </cell>
          <cell r="E1070">
            <v>13247</v>
          </cell>
          <cell r="F1070">
            <v>6180</v>
          </cell>
          <cell r="G1070">
            <v>2010.86</v>
          </cell>
        </row>
        <row r="1071">
          <cell r="A1071" t="str">
            <v>176797-B21</v>
          </cell>
          <cell r="B1071" t="str">
            <v>Pentium III Xeon Processor,866MHz,256K Cache,133FSB ALL</v>
          </cell>
          <cell r="C1071" t="str">
            <v>SRVR_OPTS</v>
          </cell>
          <cell r="D1071">
            <v>1300</v>
          </cell>
          <cell r="E1071">
            <v>2983</v>
          </cell>
          <cell r="F1071">
            <v>1339</v>
          </cell>
          <cell r="G1071" t="str">
            <v>N/A</v>
          </cell>
        </row>
        <row r="1072">
          <cell r="A1072" t="str">
            <v>185152-046</v>
          </cell>
          <cell r="B1072" t="str">
            <v>Rack Keyboard &amp; TB Opal/Euro-GR</v>
          </cell>
          <cell r="C1072" t="str">
            <v>SRVR_OPTS</v>
          </cell>
          <cell r="D1072">
            <v>153</v>
          </cell>
          <cell r="E1072">
            <v>309</v>
          </cell>
          <cell r="F1072">
            <v>158</v>
          </cell>
          <cell r="G1072">
            <v>57</v>
          </cell>
        </row>
        <row r="1073">
          <cell r="A1073" t="str">
            <v>186071-A24</v>
          </cell>
          <cell r="B1073" t="str">
            <v>SmartStart Kit - EFIGS 4.50 EUROA2</v>
          </cell>
          <cell r="C1073" t="str">
            <v>SRVR_OPTS</v>
          </cell>
          <cell r="D1073">
            <v>49</v>
          </cell>
          <cell r="E1073">
            <v>98</v>
          </cell>
          <cell r="F1073">
            <v>50</v>
          </cell>
          <cell r="G1073" t="e">
            <v>#N/A</v>
          </cell>
        </row>
        <row r="1074">
          <cell r="A1074" t="str">
            <v>186071-A25</v>
          </cell>
          <cell r="B1074" t="str">
            <v>Kit SS-EFIGS 4.60 EUROA2</v>
          </cell>
          <cell r="C1074" t="str">
            <v>SRVR_OPTS</v>
          </cell>
          <cell r="D1074">
            <v>49</v>
          </cell>
          <cell r="E1074">
            <v>104</v>
          </cell>
          <cell r="F1074">
            <v>50</v>
          </cell>
          <cell r="G1074" t="e">
            <v>#N/A</v>
          </cell>
        </row>
        <row r="1075">
          <cell r="A1075" t="str">
            <v>186794-B21</v>
          </cell>
          <cell r="B1075" t="str">
            <v>32-MB ECC SIMM Upgrade Kit (2x16MB/60ns)</v>
          </cell>
          <cell r="C1075" t="str">
            <v>SRVR_OPTS</v>
          </cell>
          <cell r="D1075">
            <v>120</v>
          </cell>
          <cell r="E1075">
            <v>242</v>
          </cell>
          <cell r="F1075">
            <v>124</v>
          </cell>
          <cell r="G1075">
            <v>75.94</v>
          </cell>
        </row>
        <row r="1076">
          <cell r="A1076" t="str">
            <v>186795-B21</v>
          </cell>
          <cell r="B1076" t="str">
            <v>64-MB ECC SIMM Upgrade Kit (2x32MB/60ns)</v>
          </cell>
          <cell r="C1076" t="str">
            <v>SRVR_OPTS</v>
          </cell>
          <cell r="D1076">
            <v>240</v>
          </cell>
          <cell r="E1076">
            <v>483</v>
          </cell>
          <cell r="F1076">
            <v>247</v>
          </cell>
          <cell r="G1076">
            <v>136.94</v>
          </cell>
        </row>
        <row r="1077">
          <cell r="A1077" t="str">
            <v>188056-001</v>
          </cell>
          <cell r="B1077" t="str">
            <v>256-MB Memory Expansion Kit (4x64MB 70ns)</v>
          </cell>
          <cell r="C1077" t="str">
            <v>SRVR_OPTS</v>
          </cell>
          <cell r="D1077">
            <v>840</v>
          </cell>
          <cell r="E1077">
            <v>1692</v>
          </cell>
          <cell r="F1077">
            <v>865</v>
          </cell>
          <cell r="G1077">
            <v>411.94</v>
          </cell>
        </row>
        <row r="1078">
          <cell r="A1078" t="str">
            <v>188419-001</v>
          </cell>
          <cell r="B1078" t="str">
            <v>ProLiant 4500 Twr toRack Conversion kit</v>
          </cell>
          <cell r="C1078" t="str">
            <v>SRVR_OPTS</v>
          </cell>
          <cell r="D1078">
            <v>1575</v>
          </cell>
          <cell r="E1078">
            <v>2932</v>
          </cell>
          <cell r="F1078">
            <v>1622</v>
          </cell>
          <cell r="G1078">
            <v>628.82000000000005</v>
          </cell>
        </row>
        <row r="1079">
          <cell r="A1079" t="str">
            <v>189080-B21</v>
          </cell>
          <cell r="B1079" t="str">
            <v>512MB SDRAM (4x128) ALL</v>
          </cell>
          <cell r="C1079" t="str">
            <v>SRVR_OPTS</v>
          </cell>
          <cell r="D1079">
            <v>1500</v>
          </cell>
          <cell r="E1079">
            <v>3440</v>
          </cell>
          <cell r="F1079">
            <v>1545</v>
          </cell>
          <cell r="G1079">
            <v>840</v>
          </cell>
        </row>
        <row r="1080">
          <cell r="A1080" t="str">
            <v>189081-B21</v>
          </cell>
          <cell r="B1080" t="str">
            <v>1GB SDRAM (4x256) ALL</v>
          </cell>
          <cell r="C1080" t="str">
            <v>SRVR_OPTS</v>
          </cell>
          <cell r="D1080">
            <v>3000</v>
          </cell>
          <cell r="E1080">
            <v>6883</v>
          </cell>
          <cell r="F1080">
            <v>3090</v>
          </cell>
          <cell r="G1080">
            <v>1538.99</v>
          </cell>
        </row>
        <row r="1081">
          <cell r="A1081" t="str">
            <v>189082-B21</v>
          </cell>
          <cell r="B1081" t="str">
            <v>2GB SDRAM (4x512) ALL</v>
          </cell>
          <cell r="C1081" t="str">
            <v>SRVR_OPTS</v>
          </cell>
          <cell r="D1081">
            <v>8000</v>
          </cell>
          <cell r="E1081">
            <v>18352</v>
          </cell>
          <cell r="F1081">
            <v>8240</v>
          </cell>
          <cell r="G1081">
            <v>2730</v>
          </cell>
        </row>
        <row r="1082">
          <cell r="A1082" t="str">
            <v>189083-B21</v>
          </cell>
          <cell r="B1082" t="str">
            <v>4GB SDRAM (4x1GB) ALL</v>
          </cell>
          <cell r="C1082" t="str">
            <v>SRVR_OPTS</v>
          </cell>
          <cell r="D1082">
            <v>25000</v>
          </cell>
          <cell r="E1082">
            <v>57349</v>
          </cell>
          <cell r="F1082">
            <v>25750</v>
          </cell>
          <cell r="G1082">
            <v>5460</v>
          </cell>
        </row>
        <row r="1083">
          <cell r="A1083" t="str">
            <v>191265-B21</v>
          </cell>
          <cell r="B1083" t="str">
            <v>DL360 VERT PDU MTG KT ALL</v>
          </cell>
          <cell r="C1083" t="str">
            <v>SRVR_OPTS</v>
          </cell>
          <cell r="D1083">
            <v>75</v>
          </cell>
          <cell r="E1083">
            <v>166</v>
          </cell>
          <cell r="F1083">
            <v>77</v>
          </cell>
          <cell r="G1083">
            <v>60</v>
          </cell>
        </row>
        <row r="1084">
          <cell r="A1084" t="str">
            <v>212055-001</v>
          </cell>
          <cell r="B1084" t="str">
            <v>Adapter: Standard to Wide</v>
          </cell>
          <cell r="C1084" t="str">
            <v>SRVR_OPTS</v>
          </cell>
          <cell r="D1084">
            <v>33</v>
          </cell>
          <cell r="E1084">
            <v>66</v>
          </cell>
          <cell r="F1084">
            <v>34</v>
          </cell>
          <cell r="G1084">
            <v>15.43</v>
          </cell>
        </row>
        <row r="1085">
          <cell r="A1085" t="str">
            <v>213448-001</v>
          </cell>
          <cell r="B1085" t="str">
            <v>ProLiant 4500 System I/O Board</v>
          </cell>
          <cell r="C1085" t="str">
            <v>SRVR_OPTS</v>
          </cell>
          <cell r="D1085">
            <v>700</v>
          </cell>
          <cell r="E1085">
            <v>1303</v>
          </cell>
          <cell r="F1085">
            <v>721</v>
          </cell>
          <cell r="G1085">
            <v>558.20000000000005</v>
          </cell>
        </row>
        <row r="1086">
          <cell r="A1086" t="str">
            <v>213817-001</v>
          </cell>
          <cell r="B1086" t="str">
            <v>Compaq On-line Recovery Server</v>
          </cell>
          <cell r="C1086" t="str">
            <v>SRVR_OPTS</v>
          </cell>
          <cell r="D1086">
            <v>1574</v>
          </cell>
          <cell r="E1086">
            <v>3171</v>
          </cell>
          <cell r="F1086">
            <v>1621</v>
          </cell>
          <cell r="G1086">
            <v>208.1</v>
          </cell>
        </row>
        <row r="1087">
          <cell r="A1087" t="str">
            <v>219351-001</v>
          </cell>
          <cell r="B1087" t="str">
            <v>PL 4500R to PL 5000R Upgrade Kit</v>
          </cell>
          <cell r="C1087" t="str">
            <v>SRVR_OPTS</v>
          </cell>
          <cell r="D1087">
            <v>3200</v>
          </cell>
          <cell r="E1087">
            <v>6446</v>
          </cell>
          <cell r="F1087">
            <v>3296</v>
          </cell>
          <cell r="G1087">
            <v>1910.99</v>
          </cell>
        </row>
        <row r="1088">
          <cell r="A1088" t="str">
            <v>222921-001</v>
          </cell>
          <cell r="B1088" t="str">
            <v>PL 1000/1500 RPS Adapter Cable</v>
          </cell>
          <cell r="C1088" t="str">
            <v>SRVR_OPTS</v>
          </cell>
          <cell r="D1088">
            <v>90</v>
          </cell>
          <cell r="E1088">
            <v>181</v>
          </cell>
          <cell r="F1088">
            <v>93</v>
          </cell>
          <cell r="G1088">
            <v>47.16</v>
          </cell>
        </row>
        <row r="1089">
          <cell r="A1089" t="str">
            <v>222927-001</v>
          </cell>
          <cell r="B1089" t="str">
            <v>5/133MHZ Processor</v>
          </cell>
          <cell r="C1089" t="str">
            <v>SRVR_OPTS</v>
          </cell>
          <cell r="D1089">
            <v>683</v>
          </cell>
          <cell r="E1089">
            <v>1376</v>
          </cell>
          <cell r="F1089">
            <v>703</v>
          </cell>
          <cell r="G1089">
            <v>109.64</v>
          </cell>
        </row>
        <row r="1090">
          <cell r="A1090" t="str">
            <v>222959-001</v>
          </cell>
          <cell r="B1090" t="str">
            <v>5/166 Dual FlexSMP Proc Board</v>
          </cell>
          <cell r="C1090" t="str">
            <v>SRVR_OPTS</v>
          </cell>
          <cell r="D1090">
            <v>1300</v>
          </cell>
          <cell r="E1090">
            <v>2619</v>
          </cell>
          <cell r="F1090">
            <v>1339</v>
          </cell>
          <cell r="G1090">
            <v>536.04999999999995</v>
          </cell>
        </row>
        <row r="1091">
          <cell r="A1091" t="str">
            <v>228443-001</v>
          </cell>
          <cell r="B1091" t="str">
            <v>6/200 FlexSMP Dual Processor Board for PL1500</v>
          </cell>
          <cell r="C1091" t="str">
            <v>SRVR_OPTS</v>
          </cell>
          <cell r="D1091">
            <v>2000</v>
          </cell>
          <cell r="E1091">
            <v>4029</v>
          </cell>
          <cell r="F1091">
            <v>2060</v>
          </cell>
          <cell r="G1091">
            <v>892.64</v>
          </cell>
        </row>
        <row r="1092">
          <cell r="A1092" t="str">
            <v>241770-B21</v>
          </cell>
          <cell r="B1092" t="str">
            <v>64-MB DIMM Memory Kit (buffered EDO, 60ns, 4x16)</v>
          </cell>
          <cell r="C1092" t="str">
            <v>SRVR_OPTS</v>
          </cell>
          <cell r="D1092">
            <v>290</v>
          </cell>
          <cell r="E1092">
            <v>584</v>
          </cell>
          <cell r="F1092">
            <v>299</v>
          </cell>
          <cell r="G1092">
            <v>222.57</v>
          </cell>
        </row>
        <row r="1093">
          <cell r="A1093" t="str">
            <v>241772-B21</v>
          </cell>
          <cell r="B1093" t="str">
            <v>256-MB DIMM Memory Kit (buffered EDO,  60ns, 4x64)</v>
          </cell>
          <cell r="C1093" t="str">
            <v>SRVR_OPTS</v>
          </cell>
          <cell r="D1093">
            <v>840</v>
          </cell>
          <cell r="E1093">
            <v>1692</v>
          </cell>
          <cell r="F1093">
            <v>865</v>
          </cell>
          <cell r="G1093">
            <v>545.89</v>
          </cell>
        </row>
        <row r="1094">
          <cell r="A1094" t="str">
            <v>241773-B21</v>
          </cell>
          <cell r="B1094" t="str">
            <v>512-MB DIMM Memory Kit (buffered EDO, 60ns, 4x128)</v>
          </cell>
          <cell r="C1094" t="str">
            <v>SRVR_OPTS</v>
          </cell>
          <cell r="D1094">
            <v>1680</v>
          </cell>
          <cell r="E1094">
            <v>3853</v>
          </cell>
          <cell r="F1094">
            <v>1730</v>
          </cell>
          <cell r="G1094">
            <v>722.93</v>
          </cell>
        </row>
        <row r="1095">
          <cell r="A1095" t="str">
            <v>241774-B21</v>
          </cell>
          <cell r="B1095" t="str">
            <v>1GB  EDO DIMM Kit (4x256/60ns) for PL5000</v>
          </cell>
          <cell r="C1095" t="str">
            <v>SRVR_OPTS</v>
          </cell>
          <cell r="D1095">
            <v>3400</v>
          </cell>
          <cell r="E1095">
            <v>6849</v>
          </cell>
          <cell r="F1095">
            <v>3502</v>
          </cell>
          <cell r="G1095">
            <v>1434.95</v>
          </cell>
        </row>
        <row r="1096">
          <cell r="A1096" t="str">
            <v>241843-001</v>
          </cell>
          <cell r="B1096" t="str">
            <v>Redundant Power Supply for ProLiant 6000/6500/7000</v>
          </cell>
          <cell r="C1096" t="str">
            <v>SRVR_OPTS</v>
          </cell>
          <cell r="D1096">
            <v>600</v>
          </cell>
          <cell r="E1096">
            <v>1209</v>
          </cell>
          <cell r="F1096">
            <v>618</v>
          </cell>
          <cell r="G1096">
            <v>219.87</v>
          </cell>
        </row>
        <row r="1097">
          <cell r="A1097" t="str">
            <v>264377-B22</v>
          </cell>
          <cell r="B1097" t="str">
            <v>Integrated Management Display PL 12/16/25</v>
          </cell>
          <cell r="C1097" t="str">
            <v>SRVR_OPTS</v>
          </cell>
          <cell r="D1097">
            <v>150</v>
          </cell>
          <cell r="E1097">
            <v>302</v>
          </cell>
          <cell r="F1097">
            <v>155</v>
          </cell>
          <cell r="G1097">
            <v>74.239999999999995</v>
          </cell>
        </row>
        <row r="1098">
          <cell r="A1098" t="str">
            <v>264377-B23</v>
          </cell>
          <cell r="B1098" t="str">
            <v>cable kit  for  the PL5500 Integrated Management Display</v>
          </cell>
          <cell r="C1098" t="str">
            <v>SRVR_OPTS</v>
          </cell>
          <cell r="D1098">
            <v>150</v>
          </cell>
          <cell r="E1098">
            <v>302</v>
          </cell>
          <cell r="F1098">
            <v>155</v>
          </cell>
          <cell r="G1098">
            <v>66.56</v>
          </cell>
        </row>
        <row r="1099">
          <cell r="A1099" t="str">
            <v>269661-B21</v>
          </cell>
          <cell r="B1099" t="str">
            <v>Pentium II Processor Board and 333E/512K Processor (CPW6K)</v>
          </cell>
          <cell r="C1099" t="str">
            <v>SRVR_OPTS</v>
          </cell>
          <cell r="D1099">
            <v>645</v>
          </cell>
          <cell r="E1099">
            <v>1299</v>
          </cell>
          <cell r="F1099">
            <v>664</v>
          </cell>
          <cell r="G1099">
            <v>250.16</v>
          </cell>
        </row>
        <row r="1100">
          <cell r="A1100" t="str">
            <v>272514-001</v>
          </cell>
          <cell r="B1100" t="str">
            <v>Wide-Ultra SCSI-3 PCI Controller</v>
          </cell>
          <cell r="C1100" t="str">
            <v>SRVR_OPTS</v>
          </cell>
          <cell r="D1100">
            <v>314</v>
          </cell>
          <cell r="E1100">
            <v>633</v>
          </cell>
          <cell r="F1100">
            <v>323</v>
          </cell>
          <cell r="G1100">
            <v>39.49</v>
          </cell>
        </row>
        <row r="1101">
          <cell r="A1101" t="str">
            <v>273314-B21</v>
          </cell>
          <cell r="B1101" t="str">
            <v>ProLiant 6000 Internal Drive Cage</v>
          </cell>
          <cell r="C1101" t="str">
            <v>SRVR_OPTS</v>
          </cell>
          <cell r="D1101">
            <v>210</v>
          </cell>
          <cell r="E1101">
            <v>423</v>
          </cell>
          <cell r="F1101">
            <v>216</v>
          </cell>
          <cell r="G1101">
            <v>139.66</v>
          </cell>
        </row>
        <row r="1102">
          <cell r="A1102" t="str">
            <v>273316-B21</v>
          </cell>
          <cell r="B1102" t="str">
            <v>ProLiant 6000 Rack Mounting Kit</v>
          </cell>
          <cell r="C1102" t="str">
            <v>SRVR_OPTS</v>
          </cell>
          <cell r="D1102">
            <v>420</v>
          </cell>
          <cell r="E1102">
            <v>846</v>
          </cell>
          <cell r="F1102">
            <v>433</v>
          </cell>
          <cell r="G1102">
            <v>127.56</v>
          </cell>
        </row>
        <row r="1103">
          <cell r="A1103" t="str">
            <v>273733-B21</v>
          </cell>
          <cell r="B1103" t="str">
            <v>Pentium Pro 200 MHz/256 KB Processor</v>
          </cell>
          <cell r="C1103" t="str">
            <v>SRVR_OPTS</v>
          </cell>
          <cell r="D1103">
            <v>840</v>
          </cell>
          <cell r="E1103">
            <v>1692</v>
          </cell>
          <cell r="F1103">
            <v>865</v>
          </cell>
          <cell r="G1103">
            <v>495.19</v>
          </cell>
        </row>
        <row r="1104">
          <cell r="A1104" t="str">
            <v>294013-B24</v>
          </cell>
          <cell r="B1104" t="str">
            <v>RIB/PCI LAN+Serial II ALL</v>
          </cell>
          <cell r="C1104" t="str">
            <v>SRVR_OPTS</v>
          </cell>
          <cell r="D1104">
            <v>820</v>
          </cell>
          <cell r="E1104">
            <v>1652</v>
          </cell>
          <cell r="F1104">
            <v>845</v>
          </cell>
          <cell r="G1104">
            <v>363.99</v>
          </cell>
        </row>
        <row r="1105">
          <cell r="A1105" t="str">
            <v>294013-B25</v>
          </cell>
          <cell r="B1105" t="str">
            <v>RIB/PCI LAN ONLY II ALL</v>
          </cell>
          <cell r="C1105" t="str">
            <v>SRVR_OPTS</v>
          </cell>
          <cell r="D1105">
            <v>655</v>
          </cell>
          <cell r="E1105">
            <v>1320</v>
          </cell>
          <cell r="F1105">
            <v>675</v>
          </cell>
          <cell r="G1105">
            <v>268.62</v>
          </cell>
        </row>
        <row r="1106">
          <cell r="A1106" t="str">
            <v>294013-B32</v>
          </cell>
          <cell r="B1106" t="str">
            <v>Compaq Remote Insight Board PCI LAN+PE M INTL</v>
          </cell>
          <cell r="C1106" t="str">
            <v>SRVR_OPTS</v>
          </cell>
          <cell r="D1106">
            <v>820</v>
          </cell>
          <cell r="E1106">
            <v>1652</v>
          </cell>
          <cell r="F1106">
            <v>845</v>
          </cell>
          <cell r="G1106">
            <v>343.76</v>
          </cell>
        </row>
        <row r="1107">
          <cell r="A1107" t="str">
            <v>294031-B22</v>
          </cell>
          <cell r="B1107" t="str">
            <v>Compaq RI board - Serial card option</v>
          </cell>
          <cell r="C1107" t="str">
            <v>SRVR_OPTS</v>
          </cell>
          <cell r="D1107">
            <v>265</v>
          </cell>
          <cell r="E1107">
            <v>608</v>
          </cell>
          <cell r="F1107">
            <v>273</v>
          </cell>
          <cell r="G1107">
            <v>105.7</v>
          </cell>
        </row>
        <row r="1108">
          <cell r="A1108" t="str">
            <v>295646-B21</v>
          </cell>
          <cell r="B1108" t="str">
            <v>Cable Kit VHDCI to 50pin  6'</v>
          </cell>
          <cell r="C1108" t="str">
            <v>SRVR_OPTS</v>
          </cell>
          <cell r="D1108">
            <v>52</v>
          </cell>
          <cell r="E1108">
            <v>105</v>
          </cell>
          <cell r="F1108">
            <v>54</v>
          </cell>
          <cell r="G1108">
            <v>22.59</v>
          </cell>
        </row>
        <row r="1109">
          <cell r="A1109" t="str">
            <v>295647-B21</v>
          </cell>
          <cell r="B1109" t="str">
            <v>Cable Kit VHDCI to 50pin  12'</v>
          </cell>
          <cell r="C1109" t="str">
            <v>SRVR_OPTS</v>
          </cell>
          <cell r="D1109">
            <v>78</v>
          </cell>
          <cell r="E1109">
            <v>157</v>
          </cell>
          <cell r="F1109">
            <v>80</v>
          </cell>
          <cell r="G1109">
            <v>26.88</v>
          </cell>
        </row>
        <row r="1110">
          <cell r="A1110" t="str">
            <v>296050-B21</v>
          </cell>
          <cell r="B1110" t="str">
            <v>128-MB ECC SIMM Upgrade Kit (2x64MB/60ns)</v>
          </cell>
          <cell r="C1110" t="str">
            <v>SRVR_OPTS</v>
          </cell>
          <cell r="D1110">
            <v>499</v>
          </cell>
          <cell r="E1110">
            <v>1005</v>
          </cell>
          <cell r="F1110">
            <v>514</v>
          </cell>
          <cell r="G1110">
            <v>239.94</v>
          </cell>
        </row>
        <row r="1111">
          <cell r="A1111" t="str">
            <v>296177-B21</v>
          </cell>
          <cell r="B1111" t="str">
            <v>ProLiant 6000 Redundant Processor Power Module</v>
          </cell>
          <cell r="C1111" t="str">
            <v>SRVR_OPTS</v>
          </cell>
          <cell r="D1111">
            <v>272</v>
          </cell>
          <cell r="E1111">
            <v>548</v>
          </cell>
          <cell r="F1111">
            <v>280</v>
          </cell>
          <cell r="G1111">
            <v>61.59</v>
          </cell>
        </row>
        <row r="1112">
          <cell r="A1112" t="str">
            <v>296178-B21</v>
          </cell>
          <cell r="B1112" t="str">
            <v>ProLiant 6000 Redundant Fans Option</v>
          </cell>
          <cell r="C1112" t="str">
            <v>SRVR_OPTS</v>
          </cell>
          <cell r="D1112">
            <v>140</v>
          </cell>
          <cell r="E1112">
            <v>282</v>
          </cell>
          <cell r="F1112">
            <v>144</v>
          </cell>
          <cell r="G1112">
            <v>58.17</v>
          </cell>
        </row>
        <row r="1113">
          <cell r="A1113" t="str">
            <v>296206-001</v>
          </cell>
          <cell r="B1113" t="str">
            <v>SCSI Cabling Kit for ProSignia 200</v>
          </cell>
          <cell r="C1113" t="str">
            <v>SRVR_OPTS</v>
          </cell>
          <cell r="D1113">
            <v>55</v>
          </cell>
          <cell r="E1113">
            <v>111</v>
          </cell>
          <cell r="F1113">
            <v>57</v>
          </cell>
          <cell r="G1113">
            <v>22.8</v>
          </cell>
        </row>
        <row r="1114">
          <cell r="A1114" t="str">
            <v>298238-B21</v>
          </cell>
          <cell r="B1114" t="str">
            <v>AC Adptr Exp w/o cord ALL</v>
          </cell>
          <cell r="C1114" t="str">
            <v>SRVR_OPTS</v>
          </cell>
          <cell r="D1114">
            <v>49</v>
          </cell>
          <cell r="E1114">
            <v>104</v>
          </cell>
          <cell r="F1114">
            <v>50</v>
          </cell>
          <cell r="G1114" t="e">
            <v>#N/A</v>
          </cell>
        </row>
        <row r="1115">
          <cell r="A1115" t="str">
            <v>306334-B31</v>
          </cell>
          <cell r="B1115" t="str">
            <v>ProLiant 7000 Rack-to-Tower Conversion Kit</v>
          </cell>
          <cell r="C1115" t="str">
            <v>SRVR_OPTS</v>
          </cell>
          <cell r="D1115">
            <v>420</v>
          </cell>
          <cell r="E1115">
            <v>846</v>
          </cell>
          <cell r="F1115">
            <v>433</v>
          </cell>
          <cell r="G1115">
            <v>117.92</v>
          </cell>
        </row>
        <row r="1116">
          <cell r="A1116" t="str">
            <v>306557-B21</v>
          </cell>
          <cell r="B1116" t="str">
            <v>PL3000 Tower to Rack Conversion Kit</v>
          </cell>
          <cell r="C1116" t="str">
            <v>SRVR_OPTS</v>
          </cell>
          <cell r="D1116">
            <v>420</v>
          </cell>
          <cell r="E1116">
            <v>846</v>
          </cell>
          <cell r="F1116">
            <v>433</v>
          </cell>
          <cell r="G1116">
            <v>133.91</v>
          </cell>
        </row>
        <row r="1117">
          <cell r="A1117" t="str">
            <v>306558-B21</v>
          </cell>
          <cell r="B1117" t="str">
            <v>Hot Plug Redundant Fan Kit for PL 30/55</v>
          </cell>
          <cell r="C1117" t="str">
            <v>SRVR_OPTS</v>
          </cell>
          <cell r="D1117">
            <v>158</v>
          </cell>
          <cell r="E1117">
            <v>318</v>
          </cell>
          <cell r="F1117">
            <v>163</v>
          </cell>
          <cell r="G1117">
            <v>49.06</v>
          </cell>
        </row>
        <row r="1118">
          <cell r="A1118" t="str">
            <v>306585-B21</v>
          </cell>
          <cell r="B1118" t="str">
            <v>PL 3000/5500 Cable Kit</v>
          </cell>
          <cell r="C1118" t="str">
            <v>SRVR_OPTS</v>
          </cell>
          <cell r="D1118">
            <v>100</v>
          </cell>
          <cell r="E1118">
            <v>201</v>
          </cell>
          <cell r="F1118">
            <v>103</v>
          </cell>
          <cell r="G1118">
            <v>49.9</v>
          </cell>
        </row>
        <row r="1119">
          <cell r="A1119" t="str">
            <v>309834-B23</v>
          </cell>
          <cell r="B1119" t="str">
            <v>Srnet 4M Thin Cbl Kt ALL</v>
          </cell>
          <cell r="C1119" t="str">
            <v>SRVR_OPTS</v>
          </cell>
          <cell r="D1119">
            <v>88</v>
          </cell>
          <cell r="E1119">
            <v>178</v>
          </cell>
          <cell r="F1119">
            <v>91</v>
          </cell>
          <cell r="G1119">
            <v>59.33</v>
          </cell>
        </row>
        <row r="1120">
          <cell r="A1120" t="str">
            <v>309835-B21</v>
          </cell>
          <cell r="B1120" t="str">
            <v>100ft, Ethernet Cable Kit</v>
          </cell>
          <cell r="C1120" t="str">
            <v>SRVR_OPTS</v>
          </cell>
          <cell r="D1120">
            <v>30</v>
          </cell>
          <cell r="E1120">
            <v>60</v>
          </cell>
          <cell r="F1120">
            <v>31</v>
          </cell>
          <cell r="G1120">
            <v>35.270000000000003</v>
          </cell>
        </row>
        <row r="1121">
          <cell r="A1121" t="str">
            <v>312134-B21</v>
          </cell>
          <cell r="B1121" t="str">
            <v>ProLiant 6000 Pentium II Xeon Upgrade Kit</v>
          </cell>
          <cell r="C1121" t="str">
            <v>SRVR_OPTS</v>
          </cell>
          <cell r="D1121">
            <v>4000</v>
          </cell>
          <cell r="E1121">
            <v>8058</v>
          </cell>
          <cell r="F1121">
            <v>4120</v>
          </cell>
          <cell r="G1121">
            <v>3097.62</v>
          </cell>
        </row>
        <row r="1122">
          <cell r="A1122" t="str">
            <v>312216-B21</v>
          </cell>
          <cell r="B1122" t="str">
            <v>ProLiant 7000 Pentium II Xeon Upgrade Kit</v>
          </cell>
          <cell r="C1122" t="str">
            <v>SRVR_OPTS</v>
          </cell>
          <cell r="D1122">
            <v>4000</v>
          </cell>
          <cell r="E1122">
            <v>8058</v>
          </cell>
          <cell r="F1122">
            <v>4120</v>
          </cell>
          <cell r="G1122">
            <v>3120.62</v>
          </cell>
        </row>
        <row r="1123">
          <cell r="A1123" t="str">
            <v>312285-B21</v>
          </cell>
          <cell r="B1123" t="str">
            <v>ProLiant 6000/7000 PII/400 512k Processor Option</v>
          </cell>
          <cell r="C1123" t="str">
            <v>SRVR_OPTS</v>
          </cell>
          <cell r="D1123">
            <v>1300</v>
          </cell>
          <cell r="E1123">
            <v>2619</v>
          </cell>
          <cell r="F1123">
            <v>1339</v>
          </cell>
          <cell r="G1123">
            <v>911.2</v>
          </cell>
        </row>
        <row r="1124">
          <cell r="A1124" t="str">
            <v>312286-B21</v>
          </cell>
          <cell r="B1124" t="str">
            <v>ProLiant 6000/7000 PII/400 1MB Processor Option</v>
          </cell>
          <cell r="C1124" t="str">
            <v>SRVR_OPTS</v>
          </cell>
          <cell r="D1124">
            <v>3200</v>
          </cell>
          <cell r="E1124">
            <v>6446</v>
          </cell>
          <cell r="F1124">
            <v>3296</v>
          </cell>
          <cell r="G1124">
            <v>1991.23</v>
          </cell>
        </row>
        <row r="1125">
          <cell r="A1125" t="str">
            <v>312293-B21</v>
          </cell>
          <cell r="B1125" t="str">
            <v>PL6000 Hot Plug Fan Kit</v>
          </cell>
          <cell r="C1125" t="str">
            <v>SRVR_OPTS</v>
          </cell>
          <cell r="D1125">
            <v>200</v>
          </cell>
          <cell r="E1125">
            <v>403</v>
          </cell>
          <cell r="F1125">
            <v>206</v>
          </cell>
          <cell r="G1125">
            <v>149.84</v>
          </cell>
        </row>
        <row r="1126">
          <cell r="A1126" t="str">
            <v>313611-B21</v>
          </cell>
          <cell r="B1126" t="str">
            <v>PL 1600 PII/350 Slot 1 512k Processor Option Kit</v>
          </cell>
          <cell r="C1126" t="str">
            <v>SRVR_OPTS</v>
          </cell>
          <cell r="D1126">
            <v>400</v>
          </cell>
          <cell r="E1126">
            <v>806</v>
          </cell>
          <cell r="F1126">
            <v>412</v>
          </cell>
          <cell r="G1126">
            <v>202.11</v>
          </cell>
        </row>
        <row r="1127">
          <cell r="A1127" t="str">
            <v>313612-B21</v>
          </cell>
          <cell r="B1127" t="str">
            <v>PL 1600 PII/400 Slot 1 512k Processor Option Kit</v>
          </cell>
          <cell r="C1127" t="str">
            <v>SRVR_OPTS</v>
          </cell>
          <cell r="D1127">
            <v>600</v>
          </cell>
          <cell r="E1127">
            <v>1209</v>
          </cell>
          <cell r="F1127">
            <v>618</v>
          </cell>
          <cell r="G1127">
            <v>201.95</v>
          </cell>
        </row>
        <row r="1128">
          <cell r="A1128" t="str">
            <v>313614-B21</v>
          </cell>
          <cell r="B1128" t="str">
            <v>64MB SDRAM DIMM (1x64/10ns)</v>
          </cell>
          <cell r="C1128" t="str">
            <v>SRVR_OPTS</v>
          </cell>
          <cell r="D1128">
            <v>175</v>
          </cell>
          <cell r="E1128">
            <v>369</v>
          </cell>
          <cell r="F1128">
            <v>180</v>
          </cell>
          <cell r="G1128">
            <v>88.26</v>
          </cell>
        </row>
        <row r="1129">
          <cell r="A1129" t="str">
            <v>313615-B21</v>
          </cell>
          <cell r="B1129" t="str">
            <v>128MB SDRAM DIMM (1x128/10ns)</v>
          </cell>
          <cell r="C1129" t="str">
            <v>SRVR_OPTS</v>
          </cell>
          <cell r="D1129">
            <v>325</v>
          </cell>
          <cell r="E1129">
            <v>685</v>
          </cell>
          <cell r="F1129">
            <v>335</v>
          </cell>
          <cell r="G1129">
            <v>165.4</v>
          </cell>
        </row>
        <row r="1130">
          <cell r="A1130" t="str">
            <v>313616-B21</v>
          </cell>
          <cell r="B1130" t="str">
            <v>256MB SDRAM DIMM (1x256/10ns)</v>
          </cell>
          <cell r="C1130" t="str">
            <v>SRVR_OPTS</v>
          </cell>
          <cell r="D1130">
            <v>830</v>
          </cell>
          <cell r="E1130">
            <v>1672</v>
          </cell>
          <cell r="F1130">
            <v>855</v>
          </cell>
          <cell r="G1130">
            <v>334.78</v>
          </cell>
        </row>
        <row r="1131">
          <cell r="A1131" t="str">
            <v>313617-B21</v>
          </cell>
          <cell r="B1131" t="str">
            <v>512MB SDRAM DIMM (1x512/10ns)</v>
          </cell>
          <cell r="C1131" t="str">
            <v>SRVR_OPTS</v>
          </cell>
          <cell r="D1131">
            <v>1900</v>
          </cell>
          <cell r="E1131">
            <v>4003</v>
          </cell>
          <cell r="F1131">
            <v>1957</v>
          </cell>
          <cell r="G1131">
            <v>1019.75</v>
          </cell>
        </row>
        <row r="1132">
          <cell r="A1132" t="str">
            <v>313618-B21</v>
          </cell>
          <cell r="B1132" t="str">
            <v>ProLiant 1600/1850R PII/450 Slot 1 512k Processor Option Kit</v>
          </cell>
          <cell r="C1132" t="str">
            <v>SRVR_OPTS</v>
          </cell>
          <cell r="D1132">
            <v>700</v>
          </cell>
          <cell r="E1132">
            <v>1410</v>
          </cell>
          <cell r="F1132">
            <v>721</v>
          </cell>
          <cell r="G1132">
            <v>211.44</v>
          </cell>
        </row>
        <row r="1133">
          <cell r="A1133" t="str">
            <v>322913-B31</v>
          </cell>
          <cell r="B1133" t="str">
            <v>Redundant Power Supply Module</v>
          </cell>
          <cell r="C1133" t="str">
            <v>SRVR_OPTS</v>
          </cell>
          <cell r="D1133">
            <v>168</v>
          </cell>
          <cell r="E1133">
            <v>338</v>
          </cell>
          <cell r="F1133">
            <v>173</v>
          </cell>
          <cell r="G1133">
            <v>59</v>
          </cell>
        </row>
        <row r="1134">
          <cell r="A1134" t="str">
            <v>327355-B21</v>
          </cell>
          <cell r="B1134" t="str">
            <v>350W 48V DC Redundant Power Supply</v>
          </cell>
          <cell r="C1134" t="str">
            <v>SRVR_OPTS</v>
          </cell>
          <cell r="D1134">
            <v>1896</v>
          </cell>
          <cell r="E1134">
            <v>3820</v>
          </cell>
          <cell r="F1134">
            <v>1953</v>
          </cell>
          <cell r="G1134">
            <v>501.88</v>
          </cell>
        </row>
        <row r="1135">
          <cell r="A1135" t="str">
            <v>327477-B21</v>
          </cell>
          <cell r="B1135" t="str">
            <v>Hot Plug Redundant Power Supply Module for PL1850R</v>
          </cell>
          <cell r="C1135" t="str">
            <v>SRVR_OPTS</v>
          </cell>
          <cell r="D1135">
            <v>300</v>
          </cell>
          <cell r="E1135">
            <v>604</v>
          </cell>
          <cell r="F1135">
            <v>309</v>
          </cell>
          <cell r="G1135">
            <v>62.22</v>
          </cell>
        </row>
        <row r="1136">
          <cell r="A1136" t="str">
            <v>327633-B21</v>
          </cell>
          <cell r="B1136" t="str">
            <v>ProLiant 5500 6-200 1MB cache option kit</v>
          </cell>
          <cell r="C1136" t="str">
            <v>SRVR_OPTS</v>
          </cell>
          <cell r="D1136">
            <v>100</v>
          </cell>
          <cell r="E1136">
            <v>201</v>
          </cell>
          <cell r="F1136">
            <v>103</v>
          </cell>
          <cell r="G1136">
            <v>19.309999999999999</v>
          </cell>
        </row>
        <row r="1137">
          <cell r="A1137" t="str">
            <v>328065-B21</v>
          </cell>
          <cell r="B1137" t="str">
            <v>Compaq 48V DC, 225W Redundant Power Supply for PL 1850R</v>
          </cell>
          <cell r="C1137" t="str">
            <v>SRVR_OPTS</v>
          </cell>
          <cell r="D1137">
            <v>1050</v>
          </cell>
          <cell r="E1137">
            <v>2115</v>
          </cell>
          <cell r="F1137">
            <v>1082</v>
          </cell>
          <cell r="G1137">
            <v>87.81</v>
          </cell>
        </row>
        <row r="1138">
          <cell r="A1138" t="str">
            <v>328073-B21</v>
          </cell>
          <cell r="B1138" t="str">
            <v>PL5500 Duplexing Drive Cage</v>
          </cell>
          <cell r="C1138" t="str">
            <v>SRVR_OPTS</v>
          </cell>
          <cell r="D1138">
            <v>315</v>
          </cell>
          <cell r="E1138">
            <v>635</v>
          </cell>
          <cell r="F1138">
            <v>324</v>
          </cell>
          <cell r="G1138">
            <v>196.24</v>
          </cell>
        </row>
        <row r="1139">
          <cell r="A1139" t="str">
            <v>328234-B21</v>
          </cell>
          <cell r="B1139" t="str">
            <v>PL6500 Xeon 512K Slot 2 Processor</v>
          </cell>
          <cell r="C1139" t="str">
            <v>SRVR_OPTS</v>
          </cell>
          <cell r="D1139">
            <v>1300</v>
          </cell>
          <cell r="E1139">
            <v>2619</v>
          </cell>
          <cell r="F1139">
            <v>1339</v>
          </cell>
          <cell r="G1139">
            <v>902.67</v>
          </cell>
        </row>
        <row r="1140">
          <cell r="A1140" t="str">
            <v>328235-B21</v>
          </cell>
          <cell r="B1140" t="str">
            <v>PL6500 Xeon/400 1MB Slot 2 Processor Option</v>
          </cell>
          <cell r="C1140" t="str">
            <v>SRVR_OPTS</v>
          </cell>
          <cell r="D1140">
            <v>3200</v>
          </cell>
          <cell r="E1140">
            <v>6446</v>
          </cell>
          <cell r="F1140">
            <v>3296</v>
          </cell>
          <cell r="G1140">
            <v>1982.7</v>
          </cell>
        </row>
        <row r="1141">
          <cell r="A1141" t="str">
            <v>328254-B21</v>
          </cell>
          <cell r="B1141" t="str">
            <v>PL 6500  Xeon/450-512k Slot 2 Processor Option</v>
          </cell>
          <cell r="C1141" t="str">
            <v>SRVR_OPTS</v>
          </cell>
          <cell r="D1141">
            <v>1300</v>
          </cell>
          <cell r="E1141">
            <v>2619</v>
          </cell>
          <cell r="F1141">
            <v>1339</v>
          </cell>
          <cell r="G1141">
            <v>901.85</v>
          </cell>
        </row>
        <row r="1142">
          <cell r="A1142" t="str">
            <v>328255-B21</v>
          </cell>
          <cell r="B1142" t="str">
            <v>PL6500 Xeon/450-1MB Slot 2 Processor Option</v>
          </cell>
          <cell r="C1142" t="str">
            <v>SRVR_OPTS</v>
          </cell>
          <cell r="D1142">
            <v>3200</v>
          </cell>
          <cell r="E1142">
            <v>6446</v>
          </cell>
          <cell r="F1142">
            <v>3296</v>
          </cell>
          <cell r="G1142">
            <v>1981.85</v>
          </cell>
        </row>
        <row r="1143">
          <cell r="A1143" t="str">
            <v>328256-B21</v>
          </cell>
          <cell r="B1143" t="str">
            <v>PL6500 Xeon/450-2MB Slot 2 Processor Option</v>
          </cell>
          <cell r="C1143" t="str">
            <v>SRVR_OPTS</v>
          </cell>
          <cell r="D1143">
            <v>6000</v>
          </cell>
          <cell r="E1143">
            <v>12087</v>
          </cell>
          <cell r="F1143">
            <v>6180</v>
          </cell>
          <cell r="G1143">
            <v>3581.85</v>
          </cell>
        </row>
        <row r="1144">
          <cell r="A1144" t="str">
            <v>328581-B21</v>
          </cell>
          <cell r="B1144" t="str">
            <v>256MB Buf EDO 50ns (4x64) opt Kit All</v>
          </cell>
          <cell r="C1144" t="str">
            <v>SRVR_OPTS</v>
          </cell>
          <cell r="D1144">
            <v>850</v>
          </cell>
          <cell r="E1144">
            <v>1712</v>
          </cell>
          <cell r="F1144">
            <v>876</v>
          </cell>
          <cell r="G1144">
            <v>447.59</v>
          </cell>
        </row>
        <row r="1145">
          <cell r="A1145" t="str">
            <v>328582-B21</v>
          </cell>
          <cell r="B1145" t="str">
            <v>512Mb Buf EDO 50ns (4x128) Opt Kit All</v>
          </cell>
          <cell r="C1145" t="str">
            <v>SRVR_OPTS</v>
          </cell>
          <cell r="D1145">
            <v>1550</v>
          </cell>
          <cell r="E1145">
            <v>3122</v>
          </cell>
          <cell r="F1145">
            <v>1597</v>
          </cell>
          <cell r="G1145">
            <v>909.43</v>
          </cell>
        </row>
        <row r="1146">
          <cell r="A1146" t="str">
            <v>328583-B21</v>
          </cell>
          <cell r="B1146" t="str">
            <v>1Gb Buf EDO 50ns (4x256) Opt Kit All</v>
          </cell>
          <cell r="C1146" t="str">
            <v>SRVR_OPTS</v>
          </cell>
          <cell r="D1146">
            <v>3500</v>
          </cell>
          <cell r="E1146">
            <v>7051</v>
          </cell>
          <cell r="F1146">
            <v>3605</v>
          </cell>
          <cell r="G1146">
            <v>1814.87</v>
          </cell>
        </row>
        <row r="1147">
          <cell r="A1147" t="str">
            <v>328717-B21</v>
          </cell>
          <cell r="B1147" t="str">
            <v>PL 5500 Xeon/400  512k  Slot 2 Processor Option</v>
          </cell>
          <cell r="C1147" t="str">
            <v>SRVR_OPTS</v>
          </cell>
          <cell r="D1147">
            <v>1300</v>
          </cell>
          <cell r="E1147">
            <v>2619</v>
          </cell>
          <cell r="F1147">
            <v>1339</v>
          </cell>
          <cell r="G1147">
            <v>838.05</v>
          </cell>
        </row>
        <row r="1148">
          <cell r="A1148" t="str">
            <v>328718-B21</v>
          </cell>
          <cell r="B1148" t="str">
            <v>PL 5500 Xeon/400 1MB Slot 2 Processor Option</v>
          </cell>
          <cell r="C1148" t="str">
            <v>SRVR_OPTS</v>
          </cell>
          <cell r="D1148">
            <v>3000</v>
          </cell>
          <cell r="E1148">
            <v>6044</v>
          </cell>
          <cell r="F1148">
            <v>3090</v>
          </cell>
          <cell r="G1148">
            <v>1917.26</v>
          </cell>
        </row>
        <row r="1149">
          <cell r="A1149" t="str">
            <v>328806-B21</v>
          </cell>
          <cell r="B1149" t="str">
            <v>256M SDRAM (2x128) ALL</v>
          </cell>
          <cell r="C1149" t="str">
            <v>SRVR_OPTS</v>
          </cell>
          <cell r="D1149">
            <v>850</v>
          </cell>
          <cell r="E1149">
            <v>1712</v>
          </cell>
          <cell r="F1149">
            <v>876</v>
          </cell>
          <cell r="G1149">
            <v>371.38</v>
          </cell>
        </row>
        <row r="1150">
          <cell r="A1150" t="str">
            <v>328807-B21</v>
          </cell>
          <cell r="B1150" t="str">
            <v>512M SDRAM (2X256) ALL</v>
          </cell>
          <cell r="C1150" t="str">
            <v>SRVR_OPTS</v>
          </cell>
          <cell r="D1150">
            <v>1650</v>
          </cell>
          <cell r="E1150">
            <v>3324</v>
          </cell>
          <cell r="F1150">
            <v>1700</v>
          </cell>
          <cell r="G1150">
            <v>707.65</v>
          </cell>
        </row>
        <row r="1151">
          <cell r="A1151" t="str">
            <v>328808-B21</v>
          </cell>
          <cell r="B1151" t="str">
            <v>1GB SDRAM (2X512) ALL</v>
          </cell>
          <cell r="C1151" t="str">
            <v>SRVR_OPTS</v>
          </cell>
          <cell r="D1151">
            <v>4200</v>
          </cell>
          <cell r="E1151">
            <v>8461</v>
          </cell>
          <cell r="F1151">
            <v>4326</v>
          </cell>
          <cell r="G1151">
            <v>2034.76</v>
          </cell>
        </row>
        <row r="1152">
          <cell r="A1152" t="str">
            <v>328809-B21</v>
          </cell>
          <cell r="B1152" t="str">
            <v>2GB SDRAM (2X1GB) ALL</v>
          </cell>
          <cell r="C1152" t="str">
            <v>SRVR_OPTS</v>
          </cell>
          <cell r="D1152">
            <v>13000</v>
          </cell>
          <cell r="E1152">
            <v>26189</v>
          </cell>
          <cell r="F1152">
            <v>13390</v>
          </cell>
          <cell r="G1152">
            <v>4715.83</v>
          </cell>
        </row>
        <row r="1153">
          <cell r="A1153" t="str">
            <v>328810-B31</v>
          </cell>
          <cell r="B1153" t="str">
            <v>PL8000 RACK=&gt;TOWER KT INTL</v>
          </cell>
          <cell r="C1153" t="str">
            <v>SRVR_OPTS</v>
          </cell>
          <cell r="D1153">
            <v>400</v>
          </cell>
          <cell r="E1153">
            <v>806</v>
          </cell>
          <cell r="F1153">
            <v>412</v>
          </cell>
          <cell r="G1153">
            <v>91.82</v>
          </cell>
        </row>
        <row r="1154">
          <cell r="A1154" t="str">
            <v>328812-B21</v>
          </cell>
          <cell r="B1154" t="str">
            <v>PL6000/7000 Xeon/450-512k Slo2 Processor Option</v>
          </cell>
          <cell r="C1154" t="str">
            <v>SRVR_OPTS</v>
          </cell>
          <cell r="D1154">
            <v>1300</v>
          </cell>
          <cell r="E1154">
            <v>2619</v>
          </cell>
          <cell r="F1154">
            <v>1339</v>
          </cell>
          <cell r="G1154">
            <v>910.8</v>
          </cell>
        </row>
        <row r="1155">
          <cell r="A1155" t="str">
            <v>328813-B21</v>
          </cell>
          <cell r="B1155" t="str">
            <v>PL6000/7000 Xeon/450-1MB Slot 2 Processor Option</v>
          </cell>
          <cell r="C1155" t="str">
            <v>SRVR_OPTS</v>
          </cell>
          <cell r="D1155">
            <v>3200</v>
          </cell>
          <cell r="E1155">
            <v>6446</v>
          </cell>
          <cell r="F1155">
            <v>3296</v>
          </cell>
          <cell r="G1155">
            <v>1990.74</v>
          </cell>
        </row>
        <row r="1156">
          <cell r="A1156" t="str">
            <v>328814-B21</v>
          </cell>
          <cell r="B1156" t="str">
            <v>PL6000/7000 Xeon/450-2MB Slot 2 Processor Option</v>
          </cell>
          <cell r="C1156" t="str">
            <v>SRVR_OPTS</v>
          </cell>
          <cell r="D1156">
            <v>5400</v>
          </cell>
          <cell r="E1156">
            <v>10878</v>
          </cell>
          <cell r="F1156">
            <v>5562</v>
          </cell>
          <cell r="G1156">
            <v>3590.8</v>
          </cell>
        </row>
        <row r="1157">
          <cell r="A1157" t="str">
            <v>328819-B21</v>
          </cell>
          <cell r="B1157" t="str">
            <v>Cache Accelerator Kit ALL</v>
          </cell>
          <cell r="C1157" t="str">
            <v>SRVR_OPTS</v>
          </cell>
          <cell r="D1157">
            <v>1500</v>
          </cell>
          <cell r="E1157">
            <v>3022</v>
          </cell>
          <cell r="F1157">
            <v>1545</v>
          </cell>
          <cell r="G1157">
            <v>399.28</v>
          </cell>
        </row>
        <row r="1158">
          <cell r="A1158" t="str">
            <v>328820-B21</v>
          </cell>
          <cell r="B1158" t="str">
            <v>1" WUSCSI2 DRV CAGE ALL</v>
          </cell>
          <cell r="C1158" t="str">
            <v>SRVR_OPTS</v>
          </cell>
          <cell r="D1158">
            <v>409</v>
          </cell>
          <cell r="E1158">
            <v>824</v>
          </cell>
          <cell r="F1158">
            <v>421</v>
          </cell>
          <cell r="G1158">
            <v>185.08</v>
          </cell>
        </row>
        <row r="1159">
          <cell r="A1159" t="str">
            <v>328913-B21</v>
          </cell>
          <cell r="B1159" t="str">
            <v>SCSI Cable Kit (4 devices)</v>
          </cell>
          <cell r="C1159" t="str">
            <v>SRVR_OPTS</v>
          </cell>
          <cell r="D1159">
            <v>80</v>
          </cell>
          <cell r="E1159">
            <v>161</v>
          </cell>
          <cell r="F1159">
            <v>82</v>
          </cell>
          <cell r="G1159">
            <v>28</v>
          </cell>
        </row>
        <row r="1160">
          <cell r="A1160" t="str">
            <v>328948-B21</v>
          </cell>
          <cell r="B1160" t="str">
            <v>Rack to Tower Option  Kit (PL6500 XEON)</v>
          </cell>
          <cell r="C1160" t="str">
            <v>SRVR_OPTS</v>
          </cell>
          <cell r="D1160">
            <v>420</v>
          </cell>
          <cell r="E1160">
            <v>846</v>
          </cell>
          <cell r="F1160">
            <v>433</v>
          </cell>
          <cell r="G1160">
            <v>197.25</v>
          </cell>
        </row>
        <row r="1161">
          <cell r="A1161" t="str">
            <v>328976-B21</v>
          </cell>
          <cell r="B1161" t="str">
            <v>PL5500 Xeon/450 512Kk Slot 2 Processor Option</v>
          </cell>
          <cell r="C1161" t="str">
            <v>SRVR_OPTS</v>
          </cell>
          <cell r="D1161">
            <v>1300</v>
          </cell>
          <cell r="E1161">
            <v>2619</v>
          </cell>
          <cell r="F1161">
            <v>1339</v>
          </cell>
          <cell r="G1161">
            <v>837.33</v>
          </cell>
        </row>
        <row r="1162">
          <cell r="A1162" t="str">
            <v>328977-B21</v>
          </cell>
          <cell r="B1162" t="str">
            <v>PL5500 Xeon/450-1MB Slot 2 Processor Option</v>
          </cell>
          <cell r="C1162" t="str">
            <v>SRVR_OPTS</v>
          </cell>
          <cell r="D1162">
            <v>3000</v>
          </cell>
          <cell r="E1162">
            <v>6044</v>
          </cell>
          <cell r="F1162">
            <v>3090</v>
          </cell>
          <cell r="G1162">
            <v>1917.33</v>
          </cell>
        </row>
        <row r="1163">
          <cell r="A1163" t="str">
            <v>328978-B21</v>
          </cell>
          <cell r="B1163" t="str">
            <v>PL 5500 Xeon/450-2MB Slot 2 Processor option</v>
          </cell>
          <cell r="C1163" t="str">
            <v>SRVR_OPTS</v>
          </cell>
          <cell r="D1163">
            <v>6000</v>
          </cell>
          <cell r="E1163">
            <v>12087</v>
          </cell>
          <cell r="F1163">
            <v>6180</v>
          </cell>
          <cell r="G1163">
            <v>3517.34</v>
          </cell>
        </row>
        <row r="1164">
          <cell r="A1164" t="str">
            <v>332507-B21</v>
          </cell>
          <cell r="B1164" t="str">
            <v>ProSignia 200 P6-300Mhz Processor Option</v>
          </cell>
          <cell r="C1164" t="str">
            <v>SRVR_OPTS</v>
          </cell>
          <cell r="D1164">
            <v>800</v>
          </cell>
          <cell r="E1164">
            <v>1612</v>
          </cell>
          <cell r="F1164">
            <v>824</v>
          </cell>
          <cell r="G1164">
            <v>251.46</v>
          </cell>
        </row>
        <row r="1165">
          <cell r="A1165" t="str">
            <v>333555-B21</v>
          </cell>
          <cell r="B1165" t="str">
            <v>PL2500 PII/333Mhz 512K processor</v>
          </cell>
          <cell r="C1165" t="str">
            <v>SRVR_OPTS</v>
          </cell>
          <cell r="D1165">
            <v>600</v>
          </cell>
          <cell r="E1165">
            <v>1209</v>
          </cell>
          <cell r="F1165">
            <v>618</v>
          </cell>
          <cell r="G1165">
            <v>290.93</v>
          </cell>
        </row>
        <row r="1166">
          <cell r="A1166" t="str">
            <v>338707-B21</v>
          </cell>
          <cell r="B1166" t="str">
            <v>ProLiant 6500 XEON Upgrade Kit - ALL</v>
          </cell>
          <cell r="C1166" t="str">
            <v>SRVR_OPTS</v>
          </cell>
          <cell r="D1166">
            <v>4000</v>
          </cell>
          <cell r="E1166">
            <v>8058</v>
          </cell>
          <cell r="F1166">
            <v>4120</v>
          </cell>
          <cell r="G1166">
            <v>2513.81</v>
          </cell>
        </row>
        <row r="1167">
          <cell r="A1167" t="str">
            <v>338708-B21</v>
          </cell>
          <cell r="B1167" t="str">
            <v>PL6500 Duplex Enabler</v>
          </cell>
          <cell r="C1167" t="str">
            <v>SRVR_OPTS</v>
          </cell>
          <cell r="D1167">
            <v>100</v>
          </cell>
          <cell r="E1167">
            <v>201</v>
          </cell>
          <cell r="F1167">
            <v>103</v>
          </cell>
          <cell r="G1167">
            <v>130.88</v>
          </cell>
        </row>
        <row r="1168">
          <cell r="A1168" t="str">
            <v>338709-B21</v>
          </cell>
          <cell r="B1168" t="str">
            <v>Removable Media Cage (PL6500 XEON)</v>
          </cell>
          <cell r="C1168" t="str">
            <v>SRVR_OPTS</v>
          </cell>
          <cell r="D1168">
            <v>650</v>
          </cell>
          <cell r="E1168">
            <v>1309</v>
          </cell>
          <cell r="F1168">
            <v>670</v>
          </cell>
          <cell r="G1168">
            <v>111.13</v>
          </cell>
        </row>
        <row r="1169">
          <cell r="A1169" t="str">
            <v>338710-B21</v>
          </cell>
          <cell r="B1169" t="str">
            <v>Drive Optimized Cage (PL6500 XEON)</v>
          </cell>
          <cell r="C1169" t="str">
            <v>SRVR_OPTS</v>
          </cell>
          <cell r="D1169">
            <v>650</v>
          </cell>
          <cell r="E1169">
            <v>1309</v>
          </cell>
          <cell r="F1169">
            <v>670</v>
          </cell>
          <cell r="G1169">
            <v>111</v>
          </cell>
        </row>
        <row r="1170">
          <cell r="A1170" t="str">
            <v>341174-B21</v>
          </cell>
          <cell r="B1170" t="str">
            <v>Cable Kit VHDCI/VHDCI (6')</v>
          </cell>
          <cell r="C1170" t="str">
            <v>SRVR_OPTS</v>
          </cell>
          <cell r="D1170">
            <v>60</v>
          </cell>
          <cell r="E1170">
            <v>121</v>
          </cell>
          <cell r="F1170">
            <v>62</v>
          </cell>
          <cell r="G1170">
            <v>35.24</v>
          </cell>
        </row>
        <row r="1171">
          <cell r="A1171" t="str">
            <v>341175-B21</v>
          </cell>
          <cell r="B1171" t="str">
            <v>Cable Kit VHDCI/VHDCI (12')</v>
          </cell>
          <cell r="C1171" t="str">
            <v>SRVR_OPTS</v>
          </cell>
          <cell r="D1171">
            <v>80</v>
          </cell>
          <cell r="E1171">
            <v>160</v>
          </cell>
          <cell r="F1171">
            <v>82</v>
          </cell>
          <cell r="G1171">
            <v>39.64</v>
          </cell>
        </row>
        <row r="1172">
          <cell r="A1172" t="str">
            <v>348757-B21</v>
          </cell>
          <cell r="B1172" t="str">
            <v>64-Bit 2 Channel Ultra Adapter</v>
          </cell>
          <cell r="C1172" t="str">
            <v>SRVR_OPTS</v>
          </cell>
          <cell r="D1172">
            <v>405</v>
          </cell>
          <cell r="E1172">
            <v>816</v>
          </cell>
          <cell r="F1172">
            <v>417</v>
          </cell>
          <cell r="G1172">
            <v>99.21</v>
          </cell>
        </row>
        <row r="1173">
          <cell r="A1173" t="str">
            <v>382157-B21</v>
          </cell>
          <cell r="B1173" t="str">
            <v>PL3000/PL5500  WU2 Drive Cage</v>
          </cell>
          <cell r="C1173" t="str">
            <v>SRVR_OPTS</v>
          </cell>
          <cell r="D1173">
            <v>500</v>
          </cell>
          <cell r="E1173">
            <v>1007</v>
          </cell>
          <cell r="F1173">
            <v>515</v>
          </cell>
          <cell r="G1173">
            <v>202.86</v>
          </cell>
        </row>
        <row r="1174">
          <cell r="A1174" t="str">
            <v>382158-B21</v>
          </cell>
          <cell r="B1174" t="str">
            <v>Ultra-2 (LVD) drive cage (PL3000 PII)</v>
          </cell>
          <cell r="C1174" t="str">
            <v>SRVR_OPTS</v>
          </cell>
          <cell r="D1174">
            <v>550</v>
          </cell>
          <cell r="E1174">
            <v>1108</v>
          </cell>
          <cell r="F1174">
            <v>567</v>
          </cell>
          <cell r="G1174">
            <v>358.83</v>
          </cell>
        </row>
        <row r="1175">
          <cell r="A1175" t="str">
            <v>382159-B21</v>
          </cell>
          <cell r="B1175" t="str">
            <v>PL1600 WU2 Drive Cage</v>
          </cell>
          <cell r="C1175" t="str">
            <v>SRVR_OPTS</v>
          </cell>
          <cell r="D1175">
            <v>315</v>
          </cell>
          <cell r="E1175">
            <v>635</v>
          </cell>
          <cell r="F1175">
            <v>324</v>
          </cell>
          <cell r="G1175">
            <v>159.68</v>
          </cell>
        </row>
        <row r="1176">
          <cell r="A1176" t="str">
            <v>382160-B21</v>
          </cell>
          <cell r="B1176" t="str">
            <v>PL1850R WU2 Drive Cage</v>
          </cell>
          <cell r="C1176" t="str">
            <v>SRVR_OPTS</v>
          </cell>
          <cell r="D1176">
            <v>315</v>
          </cell>
          <cell r="E1176">
            <v>635</v>
          </cell>
          <cell r="F1176">
            <v>324</v>
          </cell>
          <cell r="G1176">
            <v>160.69999999999999</v>
          </cell>
        </row>
        <row r="1177">
          <cell r="A1177" t="str">
            <v>386121-B21</v>
          </cell>
          <cell r="B1177" t="str">
            <v>PL5500 Xeon Redundant Fan Kit</v>
          </cell>
          <cell r="C1177" t="str">
            <v>SRVR_OPTS</v>
          </cell>
          <cell r="D1177">
            <v>200</v>
          </cell>
          <cell r="E1177">
            <v>403</v>
          </cell>
          <cell r="F1177">
            <v>206</v>
          </cell>
          <cell r="G1177">
            <v>71.150000000000006</v>
          </cell>
        </row>
        <row r="1178">
          <cell r="A1178" t="str">
            <v>387798-B21</v>
          </cell>
          <cell r="B1178" t="str">
            <v>Tower to Rack Kit for  PL800 PII 2Pcap</v>
          </cell>
          <cell r="C1178" t="str">
            <v>SRVR_OPTS</v>
          </cell>
          <cell r="D1178">
            <v>420</v>
          </cell>
          <cell r="E1178">
            <v>846</v>
          </cell>
          <cell r="F1178">
            <v>433</v>
          </cell>
          <cell r="G1178">
            <v>131.41999999999999</v>
          </cell>
        </row>
        <row r="1179">
          <cell r="A1179" t="str">
            <v>388255-B21</v>
          </cell>
          <cell r="B1179" t="str">
            <v>PL1850R WU2 (2x1) Drive Cage</v>
          </cell>
          <cell r="C1179" t="str">
            <v>SRVR_OPTS</v>
          </cell>
          <cell r="D1179">
            <v>315</v>
          </cell>
          <cell r="E1179">
            <v>635</v>
          </cell>
          <cell r="F1179">
            <v>324</v>
          </cell>
          <cell r="G1179">
            <v>60.9</v>
          </cell>
        </row>
        <row r="1180">
          <cell r="A1180" t="str">
            <v>388272-B21</v>
          </cell>
          <cell r="B1180" t="str">
            <v>One channel wide Ultra SCSI Controller</v>
          </cell>
          <cell r="C1180" t="str">
            <v>SRVR_OPTS</v>
          </cell>
          <cell r="D1180">
            <v>282</v>
          </cell>
          <cell r="E1180">
            <v>568</v>
          </cell>
          <cell r="F1180">
            <v>290</v>
          </cell>
          <cell r="G1180" t="str">
            <v>N/A</v>
          </cell>
        </row>
        <row r="1181">
          <cell r="A1181" t="str">
            <v>388273-B21</v>
          </cell>
          <cell r="B1181" t="str">
            <v>One channel wide-Ultra Differential Controller</v>
          </cell>
          <cell r="C1181" t="str">
            <v>SRVR_OPTS</v>
          </cell>
          <cell r="D1181">
            <v>577</v>
          </cell>
          <cell r="E1181">
            <v>1162</v>
          </cell>
          <cell r="F1181">
            <v>594</v>
          </cell>
          <cell r="G1181" t="str">
            <v>N/A</v>
          </cell>
        </row>
        <row r="1182">
          <cell r="A1182" t="str">
            <v>388332-B21</v>
          </cell>
          <cell r="B1182" t="str">
            <v>CL 1850 RED CTRL KIT ALL</v>
          </cell>
          <cell r="C1182" t="str">
            <v>SRVR_OPTS</v>
          </cell>
          <cell r="D1182">
            <v>1900</v>
          </cell>
          <cell r="E1182">
            <v>3828</v>
          </cell>
          <cell r="F1182">
            <v>1957</v>
          </cell>
          <cell r="G1182">
            <v>1128.5</v>
          </cell>
        </row>
        <row r="1183">
          <cell r="A1183" t="str">
            <v>388333-B21</v>
          </cell>
          <cell r="B1183" t="str">
            <v>CL 1850 RK-Twr KIT ALL</v>
          </cell>
          <cell r="C1183" t="str">
            <v>SRVR_OPTS</v>
          </cell>
          <cell r="D1183">
            <v>400</v>
          </cell>
          <cell r="E1183">
            <v>806</v>
          </cell>
          <cell r="F1183">
            <v>412</v>
          </cell>
          <cell r="G1183">
            <v>100</v>
          </cell>
        </row>
        <row r="1184">
          <cell r="A1184" t="str">
            <v>388334-B21</v>
          </cell>
          <cell r="B1184" t="str">
            <v>CL 1850 TWR-RK KIT ALL</v>
          </cell>
          <cell r="C1184" t="str">
            <v>SRVR_OPTS</v>
          </cell>
          <cell r="D1184">
            <v>400</v>
          </cell>
          <cell r="E1184">
            <v>806</v>
          </cell>
          <cell r="F1184">
            <v>412</v>
          </cell>
          <cell r="G1184">
            <v>100</v>
          </cell>
        </row>
        <row r="1185">
          <cell r="A1185" t="str">
            <v>388481-B21</v>
          </cell>
          <cell r="B1185" t="str">
            <v>8X DVD ROM OPTION ALL</v>
          </cell>
          <cell r="C1185" t="str">
            <v>SRVR_OPTS</v>
          </cell>
          <cell r="D1185">
            <v>190</v>
          </cell>
          <cell r="E1185">
            <v>383</v>
          </cell>
          <cell r="F1185">
            <v>196</v>
          </cell>
          <cell r="G1185">
            <v>101.54</v>
          </cell>
        </row>
        <row r="1186">
          <cell r="A1186" t="str">
            <v>400046-B21</v>
          </cell>
          <cell r="B1186" t="str">
            <v>Internal/External SCSI Cable Kit for PL400</v>
          </cell>
          <cell r="C1186" t="str">
            <v>SRVR_OPTS</v>
          </cell>
          <cell r="D1186">
            <v>50</v>
          </cell>
          <cell r="E1186">
            <v>101</v>
          </cell>
          <cell r="F1186">
            <v>52</v>
          </cell>
          <cell r="G1186">
            <v>26.7</v>
          </cell>
        </row>
        <row r="1187">
          <cell r="A1187" t="str">
            <v>400736-B21</v>
          </cell>
          <cell r="B1187" t="str">
            <v>Cable option kit for PL800</v>
          </cell>
          <cell r="C1187" t="str">
            <v>SRVR_OPTS</v>
          </cell>
          <cell r="D1187">
            <v>55</v>
          </cell>
          <cell r="E1187">
            <v>111</v>
          </cell>
          <cell r="F1187">
            <v>57</v>
          </cell>
          <cell r="G1187">
            <v>21.6</v>
          </cell>
        </row>
        <row r="1188">
          <cell r="A1188" t="str">
            <v>401231-B21</v>
          </cell>
          <cell r="B1188" t="str">
            <v>HTPGREDP PL8000/PL8500 1150/500 R Power Supply ALL</v>
          </cell>
          <cell r="C1188" t="str">
            <v>SRVR_OPTS</v>
          </cell>
          <cell r="D1188">
            <v>900</v>
          </cell>
          <cell r="E1188">
            <v>1987</v>
          </cell>
          <cell r="F1188">
            <v>927</v>
          </cell>
          <cell r="G1188">
            <v>362.21</v>
          </cell>
        </row>
        <row r="1189">
          <cell r="A1189" t="str">
            <v>401231-B31</v>
          </cell>
          <cell r="B1189" t="str">
            <v>1150/500 RPS Ajx/Atls INTL</v>
          </cell>
          <cell r="C1189" t="str">
            <v>SRVR_OPTS</v>
          </cell>
          <cell r="D1189">
            <v>900</v>
          </cell>
          <cell r="E1189">
            <v>1813</v>
          </cell>
          <cell r="F1189">
            <v>927</v>
          </cell>
          <cell r="G1189">
            <v>322.37</v>
          </cell>
        </row>
        <row r="1190">
          <cell r="A1190" t="str">
            <v>401268-B21</v>
          </cell>
          <cell r="B1190" t="str">
            <v>PL800/16/18/3000 PIII/500-512k Slot 1 Processor Option</v>
          </cell>
          <cell r="C1190" t="str">
            <v>SRVR_OPTS</v>
          </cell>
          <cell r="D1190">
            <v>650</v>
          </cell>
          <cell r="E1190">
            <v>1309</v>
          </cell>
          <cell r="F1190">
            <v>670</v>
          </cell>
          <cell r="G1190">
            <v>206.51</v>
          </cell>
        </row>
        <row r="1191">
          <cell r="A1191" t="str">
            <v>401702-B21</v>
          </cell>
          <cell r="B1191" t="str">
            <v>32-MB 100Mhz unregistered ECC SDRAM DIMM option Kit</v>
          </cell>
          <cell r="C1191" t="str">
            <v>SRVR_OPTS</v>
          </cell>
          <cell r="D1191">
            <v>120</v>
          </cell>
          <cell r="E1191">
            <v>242</v>
          </cell>
          <cell r="F1191">
            <v>124</v>
          </cell>
          <cell r="G1191">
            <v>80.489999999999995</v>
          </cell>
        </row>
        <row r="1192">
          <cell r="A1192" t="str">
            <v>401703-B21</v>
          </cell>
          <cell r="B1192" t="str">
            <v>64-MB 100Mhz unregitered ECC SDRAM DIMM option kit</v>
          </cell>
          <cell r="C1192" t="str">
            <v>SRVR_OPTS</v>
          </cell>
          <cell r="D1192">
            <v>192</v>
          </cell>
          <cell r="E1192">
            <v>387</v>
          </cell>
          <cell r="F1192">
            <v>198</v>
          </cell>
          <cell r="G1192">
            <v>88.42</v>
          </cell>
        </row>
        <row r="1193">
          <cell r="A1193" t="str">
            <v>401704-B21</v>
          </cell>
          <cell r="B1193" t="str">
            <v>128-MB 100Mhz unregistered ECC SDRAM DIMM option kit</v>
          </cell>
          <cell r="C1193" t="str">
            <v>SRVR_OPTS</v>
          </cell>
          <cell r="D1193">
            <v>380</v>
          </cell>
          <cell r="E1193">
            <v>766</v>
          </cell>
          <cell r="F1193">
            <v>391</v>
          </cell>
          <cell r="G1193">
            <v>172.41</v>
          </cell>
        </row>
        <row r="1194">
          <cell r="A1194" t="str">
            <v>401961-B21</v>
          </cell>
          <cell r="B1194" t="str">
            <v>Zeus 8-Way Xon Upg Kt ALL</v>
          </cell>
          <cell r="C1194" t="str">
            <v>SRVR_OPTS</v>
          </cell>
          <cell r="D1194">
            <v>8000</v>
          </cell>
          <cell r="E1194">
            <v>16116</v>
          </cell>
          <cell r="F1194">
            <v>8240</v>
          </cell>
          <cell r="G1194">
            <v>3827.38</v>
          </cell>
        </row>
        <row r="1195">
          <cell r="A1195" t="str">
            <v>401996-B21</v>
          </cell>
          <cell r="B1195" t="str">
            <v>256-MB 100Mhz unregistered ECC SDRAM  DIMM option kit</v>
          </cell>
          <cell r="C1195" t="str">
            <v>SRVR_OPTS</v>
          </cell>
          <cell r="D1195">
            <v>900</v>
          </cell>
          <cell r="E1195">
            <v>1914</v>
          </cell>
          <cell r="F1195">
            <v>927</v>
          </cell>
          <cell r="G1195">
            <v>340.79</v>
          </cell>
        </row>
        <row r="1196">
          <cell r="A1196" t="str">
            <v>480083-021</v>
          </cell>
          <cell r="B1196" t="str">
            <v>ML370 N +1 HPRPS ALL</v>
          </cell>
          <cell r="C1196" t="str">
            <v>SRVR_OPTS</v>
          </cell>
          <cell r="D1196">
            <v>600</v>
          </cell>
          <cell r="E1196">
            <v>1209</v>
          </cell>
          <cell r="F1196">
            <v>618</v>
          </cell>
          <cell r="G1196">
            <v>262.19</v>
          </cell>
        </row>
        <row r="1197">
          <cell r="A1197" t="str">
            <v>100734-022</v>
          </cell>
          <cell r="B1197" t="str">
            <v>ProLiant 5500 2P PIII XEON/500-1MB 256 - EURO version</v>
          </cell>
          <cell r="C1197" t="str">
            <v>SRVR_PROD</v>
          </cell>
          <cell r="D1197">
            <v>11300</v>
          </cell>
          <cell r="E1197">
            <v>23806</v>
          </cell>
          <cell r="F1197">
            <v>11639</v>
          </cell>
          <cell r="G1197">
            <v>6232</v>
          </cell>
        </row>
        <row r="1198">
          <cell r="A1198" t="str">
            <v>100734-023</v>
          </cell>
          <cell r="B1198" t="str">
            <v>PL5500 XN550 2P 1M EURO</v>
          </cell>
          <cell r="C1198" t="str">
            <v>SRVR_PROD</v>
          </cell>
          <cell r="D1198">
            <v>10000</v>
          </cell>
          <cell r="E1198">
            <v>21068</v>
          </cell>
          <cell r="F1198">
            <v>10302</v>
          </cell>
          <cell r="G1198">
            <v>6112</v>
          </cell>
        </row>
        <row r="1199">
          <cell r="A1199" t="str">
            <v>100738-022</v>
          </cell>
          <cell r="B1199" t="str">
            <v>ProLiant 5500R 1P PIII XEON/500-512K 256 M1 - EURO version</v>
          </cell>
          <cell r="C1199" t="str">
            <v>SRVR_PROD</v>
          </cell>
          <cell r="D1199">
            <v>6200</v>
          </cell>
          <cell r="E1199">
            <v>13062</v>
          </cell>
          <cell r="F1199">
            <v>6386</v>
          </cell>
          <cell r="G1199">
            <v>3300</v>
          </cell>
        </row>
        <row r="1200">
          <cell r="A1200" t="str">
            <v>100738-023</v>
          </cell>
          <cell r="B1200" t="str">
            <v>PL5500R X550 512 U2 EURO</v>
          </cell>
          <cell r="C1200" t="str">
            <v>SRVR_PROD</v>
          </cell>
          <cell r="D1200">
            <v>5500</v>
          </cell>
          <cell r="E1200">
            <v>11587</v>
          </cell>
          <cell r="F1200">
            <v>5665</v>
          </cell>
          <cell r="G1200">
            <v>3300</v>
          </cell>
        </row>
        <row r="1201">
          <cell r="A1201" t="str">
            <v>100745-022</v>
          </cell>
          <cell r="B1201" t="str">
            <v>ProLiant 5500R 2P PIII XEON/500-1MB 256 - EURO version</v>
          </cell>
          <cell r="C1201" t="str">
            <v>SRVR_PROD</v>
          </cell>
          <cell r="D1201">
            <v>11800</v>
          </cell>
          <cell r="E1201">
            <v>24860</v>
          </cell>
          <cell r="F1201">
            <v>12154</v>
          </cell>
          <cell r="G1201">
            <v>6272</v>
          </cell>
        </row>
        <row r="1202">
          <cell r="A1202" t="str">
            <v>100745-023</v>
          </cell>
          <cell r="B1202" t="str">
            <v>PL5500R XN550 2P 1M EURO</v>
          </cell>
          <cell r="C1202" t="str">
            <v>SRVR_PROD</v>
          </cell>
          <cell r="D1202">
            <v>10400</v>
          </cell>
          <cell r="E1202">
            <v>21910</v>
          </cell>
          <cell r="F1202">
            <v>10712</v>
          </cell>
          <cell r="G1202">
            <v>6272</v>
          </cell>
        </row>
        <row r="1203">
          <cell r="A1203" t="str">
            <v>100751-022</v>
          </cell>
          <cell r="B1203" t="str">
            <v>ProLiant 5500 1P PIII XEON/500-512K 256 M1 - EURO version</v>
          </cell>
          <cell r="C1203" t="str">
            <v>SRVR_PROD</v>
          </cell>
          <cell r="D1203">
            <v>5700</v>
          </cell>
          <cell r="E1203">
            <v>12009</v>
          </cell>
          <cell r="F1203">
            <v>5871</v>
          </cell>
          <cell r="G1203">
            <v>3381</v>
          </cell>
        </row>
        <row r="1204">
          <cell r="A1204" t="str">
            <v>100751-023</v>
          </cell>
          <cell r="B1204" t="str">
            <v>PL5500 X550 512 U2 EURO</v>
          </cell>
          <cell r="C1204" t="str">
            <v>SRVR_PROD</v>
          </cell>
          <cell r="D1204">
            <v>5100</v>
          </cell>
          <cell r="E1204">
            <v>10745</v>
          </cell>
          <cell r="F1204">
            <v>5255</v>
          </cell>
          <cell r="G1204">
            <v>3382</v>
          </cell>
        </row>
        <row r="1205">
          <cell r="A1205" t="str">
            <v>102118-421</v>
          </cell>
          <cell r="B1205" t="str">
            <v>ML370T01 P667-256 128 EURO</v>
          </cell>
          <cell r="C1205" t="str">
            <v>SRVR_PROD</v>
          </cell>
          <cell r="D1205">
            <v>2660</v>
          </cell>
          <cell r="E1205">
            <v>5872</v>
          </cell>
          <cell r="F1205">
            <v>2740</v>
          </cell>
          <cell r="G1205">
            <v>1473</v>
          </cell>
        </row>
        <row r="1206">
          <cell r="A1206" t="str">
            <v>102119-421</v>
          </cell>
          <cell r="B1206" t="str">
            <v>ML370R01 P667-256 128 EURO</v>
          </cell>
          <cell r="C1206" t="str">
            <v>SRVR_PROD</v>
          </cell>
          <cell r="D1206">
            <v>3060</v>
          </cell>
          <cell r="E1206">
            <v>6756</v>
          </cell>
          <cell r="F1206">
            <v>3152</v>
          </cell>
          <cell r="G1206">
            <v>1523</v>
          </cell>
        </row>
        <row r="1207">
          <cell r="A1207" t="str">
            <v>105740-021</v>
          </cell>
          <cell r="B1207" t="str">
            <v>TaskSmart C2000R EURO</v>
          </cell>
          <cell r="C1207" t="str">
            <v>SRVR_PROD</v>
          </cell>
          <cell r="D1207">
            <v>16499</v>
          </cell>
          <cell r="E1207">
            <v>37847</v>
          </cell>
          <cell r="F1207">
            <v>16993</v>
          </cell>
          <cell r="G1207">
            <v>6818.5</v>
          </cell>
        </row>
        <row r="1208">
          <cell r="A1208" t="str">
            <v>105741-021</v>
          </cell>
          <cell r="B1208" t="str">
            <v>TaskSmart C2000R EURO</v>
          </cell>
          <cell r="C1208" t="str">
            <v>SRVR_PROD</v>
          </cell>
          <cell r="D1208">
            <v>10009</v>
          </cell>
          <cell r="E1208">
            <v>20163</v>
          </cell>
          <cell r="F1208">
            <v>10319</v>
          </cell>
          <cell r="G1208">
            <v>3779.83</v>
          </cell>
        </row>
        <row r="1209">
          <cell r="A1209" t="str">
            <v>105742-021</v>
          </cell>
          <cell r="B1209" t="str">
            <v>TaskSmart C1500R EURO</v>
          </cell>
          <cell r="C1209" t="str">
            <v>SRVR_PROD</v>
          </cell>
          <cell r="D1209">
            <v>6250</v>
          </cell>
          <cell r="E1209">
            <v>14337</v>
          </cell>
          <cell r="F1209">
            <v>6437</v>
          </cell>
          <cell r="G1209">
            <v>2642.34</v>
          </cell>
        </row>
        <row r="1210">
          <cell r="A1210" t="str">
            <v>105742-021</v>
          </cell>
          <cell r="B1210" t="str">
            <v>Tasksmart C1200R EURO</v>
          </cell>
          <cell r="C1210" t="str">
            <v>SRVR_PROD</v>
          </cell>
          <cell r="D1210">
            <v>6250</v>
          </cell>
          <cell r="E1210">
            <v>14337</v>
          </cell>
          <cell r="F1210">
            <v>6437</v>
          </cell>
          <cell r="G1210">
            <v>2642.34</v>
          </cell>
        </row>
        <row r="1211">
          <cell r="A1211" t="str">
            <v>116185-021</v>
          </cell>
          <cell r="B1211" t="str">
            <v>ML350T01 P600-256 M1 EURO</v>
          </cell>
          <cell r="C1211" t="str">
            <v>SRVR_PROD</v>
          </cell>
          <cell r="D1211">
            <v>1650</v>
          </cell>
          <cell r="E1211">
            <v>3775</v>
          </cell>
          <cell r="F1211">
            <v>1701</v>
          </cell>
          <cell r="G1211">
            <v>1246.4000000000001</v>
          </cell>
        </row>
        <row r="1212">
          <cell r="A1212" t="str">
            <v>116185-022</v>
          </cell>
          <cell r="B1212" t="str">
            <v>ML350T01 P600-256 9G EURO</v>
          </cell>
          <cell r="C1212" t="str">
            <v>SRVR_PROD</v>
          </cell>
          <cell r="D1212">
            <v>1950</v>
          </cell>
          <cell r="E1212">
            <v>4437</v>
          </cell>
          <cell r="F1212">
            <v>2010</v>
          </cell>
          <cell r="G1212">
            <v>1435.32</v>
          </cell>
        </row>
        <row r="1213">
          <cell r="A1213" t="str">
            <v>123738-021</v>
          </cell>
          <cell r="B1213" t="str">
            <v>ProLiant 1600R PIII/550 512K 128 M1 - EURO version</v>
          </cell>
          <cell r="C1213" t="str">
            <v>SRVR_PROD</v>
          </cell>
          <cell r="D1213">
            <v>2710</v>
          </cell>
          <cell r="E1213">
            <v>5459</v>
          </cell>
          <cell r="F1213">
            <v>2791</v>
          </cell>
          <cell r="G1213">
            <v>1533.14</v>
          </cell>
        </row>
        <row r="1214">
          <cell r="A1214" t="str">
            <v>123740-021</v>
          </cell>
          <cell r="B1214" t="str">
            <v>ProLiant 1850R PIII/550 512K 64 M1 - EURO version</v>
          </cell>
          <cell r="C1214" t="str">
            <v>SRVR_PROD</v>
          </cell>
          <cell r="D1214">
            <v>3600</v>
          </cell>
          <cell r="E1214">
            <v>7579</v>
          </cell>
          <cell r="F1214">
            <v>3708</v>
          </cell>
          <cell r="G1214">
            <v>1279.72</v>
          </cell>
        </row>
        <row r="1215">
          <cell r="A1215" t="str">
            <v>124707-021</v>
          </cell>
          <cell r="B1215" t="str">
            <v>ProLiant CL1850 PIII/550 EURO</v>
          </cell>
          <cell r="C1215" t="str">
            <v>SRVR_PROD</v>
          </cell>
          <cell r="D1215">
            <v>10900</v>
          </cell>
          <cell r="E1215">
            <v>21958</v>
          </cell>
          <cell r="F1215">
            <v>11310</v>
          </cell>
          <cell r="G1215">
            <v>5204</v>
          </cell>
        </row>
        <row r="1216">
          <cell r="A1216" t="str">
            <v>124708-021</v>
          </cell>
          <cell r="B1216" t="str">
            <v>ProLiant CL1850R PIII/550 EURO</v>
          </cell>
          <cell r="C1216" t="str">
            <v>SRVR_PROD</v>
          </cell>
          <cell r="D1216">
            <v>11300</v>
          </cell>
          <cell r="E1216">
            <v>22764</v>
          </cell>
          <cell r="F1216">
            <v>11649</v>
          </cell>
          <cell r="G1216">
            <v>5224</v>
          </cell>
        </row>
        <row r="1217">
          <cell r="A1217" t="str">
            <v>125498-021</v>
          </cell>
          <cell r="B1217" t="str">
            <v>ProLiant 800 PIII/550 64 M1 - EURO version</v>
          </cell>
          <cell r="C1217" t="str">
            <v>SRVR_PROD</v>
          </cell>
          <cell r="D1217">
            <v>1200</v>
          </cell>
          <cell r="E1217">
            <v>2528</v>
          </cell>
          <cell r="F1217">
            <v>1236</v>
          </cell>
          <cell r="G1217">
            <v>1112</v>
          </cell>
        </row>
        <row r="1218">
          <cell r="A1218" t="str">
            <v>125498-023</v>
          </cell>
          <cell r="B1218" t="str">
            <v>ProLiant 800 PIII/550 64 9G - EURO version</v>
          </cell>
          <cell r="C1218" t="str">
            <v>SRVR_PROD</v>
          </cell>
          <cell r="D1218">
            <v>1470</v>
          </cell>
          <cell r="E1218">
            <v>3097</v>
          </cell>
          <cell r="F1218">
            <v>1514</v>
          </cell>
          <cell r="G1218">
            <v>1265</v>
          </cell>
        </row>
        <row r="1219">
          <cell r="A1219" t="str">
            <v>126747-021</v>
          </cell>
          <cell r="B1219" t="str">
            <v>ProLiant 3000 PIII/550 512K 128 EURO - version</v>
          </cell>
          <cell r="C1219" t="str">
            <v>SRVR_PROD</v>
          </cell>
          <cell r="D1219">
            <v>3275</v>
          </cell>
          <cell r="E1219">
            <v>6894</v>
          </cell>
          <cell r="F1219">
            <v>3373</v>
          </cell>
          <cell r="G1219">
            <v>1769.68</v>
          </cell>
        </row>
        <row r="1220">
          <cell r="A1220" t="str">
            <v>126747-022</v>
          </cell>
          <cell r="B1220" t="str">
            <v>ProLiant 3000 PIII/550 512K 256AR - EURO version</v>
          </cell>
          <cell r="C1220" t="str">
            <v>SRVR_PROD</v>
          </cell>
          <cell r="D1220">
            <v>5025</v>
          </cell>
          <cell r="E1220">
            <v>10578</v>
          </cell>
          <cell r="F1220">
            <v>5176</v>
          </cell>
          <cell r="G1220">
            <v>2468.17</v>
          </cell>
        </row>
        <row r="1221">
          <cell r="A1221" t="str">
            <v>126749-021</v>
          </cell>
          <cell r="B1221" t="str">
            <v>ProLiant 3000R PIII/550 512K 128 - EURO version</v>
          </cell>
          <cell r="C1221" t="str">
            <v>SRVR_PROD</v>
          </cell>
          <cell r="D1221">
            <v>3775</v>
          </cell>
          <cell r="E1221">
            <v>7947</v>
          </cell>
          <cell r="F1221">
            <v>3888</v>
          </cell>
          <cell r="G1221">
            <v>1811.55</v>
          </cell>
        </row>
        <row r="1222">
          <cell r="A1222" t="str">
            <v>126749-022</v>
          </cell>
          <cell r="B1222" t="str">
            <v>ProLiant 3000R PIII/550 512K 256AR - EURO version</v>
          </cell>
          <cell r="C1222" t="str">
            <v>SRVR_PROD</v>
          </cell>
          <cell r="D1222">
            <v>5525</v>
          </cell>
          <cell r="E1222">
            <v>11631</v>
          </cell>
          <cell r="F1222">
            <v>5691</v>
          </cell>
          <cell r="G1222">
            <v>2466.59</v>
          </cell>
        </row>
        <row r="1223">
          <cell r="A1223" t="str">
            <v>127555-021</v>
          </cell>
          <cell r="B1223" t="str">
            <v>PL400 6/550 512 64 EURO</v>
          </cell>
          <cell r="C1223" t="str">
            <v>SRVR_PROD</v>
          </cell>
          <cell r="D1223">
            <v>900</v>
          </cell>
          <cell r="E1223">
            <v>1987</v>
          </cell>
          <cell r="F1223">
            <v>927</v>
          </cell>
          <cell r="G1223">
            <v>794</v>
          </cell>
        </row>
        <row r="1224">
          <cell r="A1224" t="str">
            <v>127555-023</v>
          </cell>
          <cell r="B1224" t="str">
            <v>PL400 6/550 64 9GB EURO</v>
          </cell>
          <cell r="C1224" t="str">
            <v>SRVR_PROD</v>
          </cell>
          <cell r="D1224">
            <v>1150</v>
          </cell>
          <cell r="E1224">
            <v>2539</v>
          </cell>
          <cell r="F1224">
            <v>1185</v>
          </cell>
          <cell r="G1224">
            <v>986.08</v>
          </cell>
        </row>
        <row r="1225">
          <cell r="A1225" t="str">
            <v>128410-031</v>
          </cell>
          <cell r="B1225" t="str">
            <v>ProLiant 1600 PIII/500 256 3X9GB Netware 5</v>
          </cell>
          <cell r="C1225" t="str">
            <v>SRVR_PROD</v>
          </cell>
          <cell r="D1225">
            <v>5400</v>
          </cell>
          <cell r="E1225">
            <v>12386</v>
          </cell>
          <cell r="F1225">
            <v>5564</v>
          </cell>
          <cell r="G1225" t="e">
            <v>#N/A</v>
          </cell>
        </row>
        <row r="1226">
          <cell r="A1226" t="str">
            <v>138662-421</v>
          </cell>
          <cell r="B1226" t="str">
            <v>ML570R01 X700 1P 1M EURO</v>
          </cell>
          <cell r="C1226" t="str">
            <v>SRVR_PROD</v>
          </cell>
          <cell r="D1226">
            <v>7600</v>
          </cell>
          <cell r="E1226">
            <v>17434</v>
          </cell>
          <cell r="F1226">
            <v>7828</v>
          </cell>
          <cell r="G1226">
            <v>4039.55</v>
          </cell>
        </row>
        <row r="1227">
          <cell r="A1227" t="str">
            <v>138665-421</v>
          </cell>
          <cell r="B1227" t="str">
            <v>ML570T01 X700 1P 1M EURO</v>
          </cell>
          <cell r="C1227" t="str">
            <v>SRVR_PROD</v>
          </cell>
          <cell r="D1227">
            <v>7200</v>
          </cell>
          <cell r="E1227">
            <v>16517</v>
          </cell>
          <cell r="F1227">
            <v>7416</v>
          </cell>
          <cell r="G1227">
            <v>4014.16</v>
          </cell>
        </row>
        <row r="1228">
          <cell r="A1228" t="str">
            <v>152843-021</v>
          </cell>
          <cell r="B1228" t="str">
            <v>ML350T01 P600-256 HP EURO</v>
          </cell>
          <cell r="C1228" t="str">
            <v>SRVR_PROD</v>
          </cell>
          <cell r="D1228">
            <v>1950</v>
          </cell>
          <cell r="E1228">
            <v>4424</v>
          </cell>
          <cell r="F1228">
            <v>2010</v>
          </cell>
          <cell r="G1228">
            <v>1300.25</v>
          </cell>
        </row>
        <row r="1229">
          <cell r="A1229" t="str">
            <v>152843-022</v>
          </cell>
          <cell r="B1229" t="str">
            <v>ML350T01 P600-256 9G HP EURO</v>
          </cell>
          <cell r="C1229" t="str">
            <v>SRVR_PROD</v>
          </cell>
          <cell r="D1229">
            <v>2250</v>
          </cell>
          <cell r="E1229">
            <v>5100</v>
          </cell>
          <cell r="F1229">
            <v>2319</v>
          </cell>
          <cell r="G1229">
            <v>1507.8</v>
          </cell>
        </row>
        <row r="1230">
          <cell r="A1230" t="str">
            <v>153636-021</v>
          </cell>
          <cell r="B1230" t="str">
            <v>CPQNEOSVR 150 NC EU EURO</v>
          </cell>
          <cell r="C1230" t="str">
            <v>SRVR_PROD</v>
          </cell>
          <cell r="D1230">
            <v>1399</v>
          </cell>
          <cell r="E1230">
            <v>2818</v>
          </cell>
          <cell r="F1230">
            <v>1441</v>
          </cell>
          <cell r="G1230">
            <v>926.76</v>
          </cell>
        </row>
        <row r="1231">
          <cell r="A1231" t="str">
            <v>153636-022</v>
          </cell>
          <cell r="B1231" t="str">
            <v>CPQNEOSVR 150 56K EU EURO</v>
          </cell>
          <cell r="C1231" t="str">
            <v>SRVR_PROD</v>
          </cell>
          <cell r="D1231">
            <v>1599</v>
          </cell>
          <cell r="E1231">
            <v>3221</v>
          </cell>
          <cell r="F1231">
            <v>1647</v>
          </cell>
          <cell r="G1231">
            <v>1001.76</v>
          </cell>
        </row>
        <row r="1232">
          <cell r="A1232" t="str">
            <v>153636-023</v>
          </cell>
          <cell r="B1232" t="str">
            <v>CPQNEOSVR 150 ISDN EU EURO</v>
          </cell>
          <cell r="C1232" t="str">
            <v>SRVR_PROD</v>
          </cell>
          <cell r="D1232">
            <v>1799</v>
          </cell>
          <cell r="E1232">
            <v>3624</v>
          </cell>
          <cell r="F1232">
            <v>1853</v>
          </cell>
          <cell r="G1232">
            <v>1081.76</v>
          </cell>
        </row>
        <row r="1233">
          <cell r="A1233" t="str">
            <v>155606-421</v>
          </cell>
          <cell r="B1233" t="str">
            <v>ML570R01 X700 2P 2M EURO</v>
          </cell>
          <cell r="C1233" t="str">
            <v>SRVR_PROD</v>
          </cell>
          <cell r="D1233">
            <v>11600</v>
          </cell>
          <cell r="E1233">
            <v>26609</v>
          </cell>
          <cell r="F1233">
            <v>11948</v>
          </cell>
          <cell r="G1233">
            <v>6636.97</v>
          </cell>
        </row>
        <row r="1234">
          <cell r="A1234" t="str">
            <v>155607-421</v>
          </cell>
          <cell r="B1234" t="str">
            <v>ML570T01 X700 2P 2M EURO</v>
          </cell>
          <cell r="C1234" t="str">
            <v>SRVR_PROD</v>
          </cell>
          <cell r="D1234">
            <v>11200</v>
          </cell>
          <cell r="E1234">
            <v>25692</v>
          </cell>
          <cell r="F1234">
            <v>11536</v>
          </cell>
          <cell r="G1234">
            <v>6611.58</v>
          </cell>
        </row>
        <row r="1235">
          <cell r="A1235" t="str">
            <v>155617-421</v>
          </cell>
          <cell r="B1235" t="str">
            <v>DL580R01 X700 1P 1M EURO</v>
          </cell>
          <cell r="C1235" t="str">
            <v>SRVR_PROD</v>
          </cell>
          <cell r="D1235">
            <v>8100</v>
          </cell>
          <cell r="E1235">
            <v>18580</v>
          </cell>
          <cell r="F1235">
            <v>8343</v>
          </cell>
          <cell r="G1235">
            <v>3887.13</v>
          </cell>
        </row>
        <row r="1236">
          <cell r="A1236" t="str">
            <v>155618-421</v>
          </cell>
          <cell r="B1236" t="str">
            <v>DL580R01 X700 2P 2M EURO</v>
          </cell>
          <cell r="C1236" t="str">
            <v>SRVR_PROD</v>
          </cell>
          <cell r="D1236">
            <v>12100</v>
          </cell>
          <cell r="E1236">
            <v>27757</v>
          </cell>
          <cell r="F1236">
            <v>12463</v>
          </cell>
          <cell r="G1236">
            <v>6484.55</v>
          </cell>
        </row>
        <row r="1237">
          <cell r="A1237" t="str">
            <v>157797-421</v>
          </cell>
          <cell r="B1237" t="str">
            <v>ML330T01 P733-256 M1 EURO</v>
          </cell>
          <cell r="C1237" t="str">
            <v>SRVR_PROD</v>
          </cell>
          <cell r="D1237">
            <v>1699</v>
          </cell>
          <cell r="E1237">
            <v>3751</v>
          </cell>
          <cell r="F1237">
            <v>1750</v>
          </cell>
          <cell r="G1237">
            <v>1104.7</v>
          </cell>
        </row>
        <row r="1238">
          <cell r="A1238" t="str">
            <v>157797-422</v>
          </cell>
          <cell r="B1238" t="str">
            <v>ML330T01 P733-256 9G EURO</v>
          </cell>
          <cell r="C1238" t="str">
            <v>SRVR_PROD</v>
          </cell>
          <cell r="D1238">
            <v>1999</v>
          </cell>
          <cell r="E1238">
            <v>4412</v>
          </cell>
          <cell r="F1238">
            <v>2059</v>
          </cell>
          <cell r="G1238">
            <v>1307.7</v>
          </cell>
        </row>
        <row r="1239">
          <cell r="A1239" t="str">
            <v>157829-421</v>
          </cell>
          <cell r="B1239" t="str">
            <v>DL380R01 P733-256 128 EURO</v>
          </cell>
          <cell r="C1239" t="str">
            <v>SRVR_PROD</v>
          </cell>
          <cell r="D1239">
            <v>4100</v>
          </cell>
          <cell r="E1239">
            <v>8662</v>
          </cell>
          <cell r="F1239">
            <v>4223</v>
          </cell>
          <cell r="G1239">
            <v>1583.53</v>
          </cell>
        </row>
        <row r="1240">
          <cell r="A1240" t="str">
            <v>157830-421</v>
          </cell>
          <cell r="B1240" t="str">
            <v>ML370R01 P733-256 128 EURO</v>
          </cell>
          <cell r="C1240" t="str">
            <v>SRVR_PROD</v>
          </cell>
          <cell r="D1240">
            <v>3360</v>
          </cell>
          <cell r="E1240">
            <v>7418</v>
          </cell>
          <cell r="F1240">
            <v>3461</v>
          </cell>
          <cell r="G1240">
            <v>1567.66</v>
          </cell>
        </row>
        <row r="1241">
          <cell r="A1241" t="str">
            <v>157831-421</v>
          </cell>
          <cell r="B1241" t="str">
            <v>ML370T01 P733-256 128 EURO</v>
          </cell>
          <cell r="C1241" t="str">
            <v>SRVR_PROD</v>
          </cell>
          <cell r="D1241">
            <v>2960</v>
          </cell>
          <cell r="E1241">
            <v>6535</v>
          </cell>
          <cell r="F1241">
            <v>3049</v>
          </cell>
          <cell r="G1241">
            <v>1517.73</v>
          </cell>
        </row>
        <row r="1242">
          <cell r="A1242" t="str">
            <v>158341-021</v>
          </cell>
          <cell r="B1242" t="str">
            <v>ML350T01 P733-256 M1 EURO</v>
          </cell>
          <cell r="C1242" t="str">
            <v>SRVR_PROD</v>
          </cell>
          <cell r="D1242">
            <v>1950</v>
          </cell>
          <cell r="E1242">
            <v>4473</v>
          </cell>
          <cell r="F1242">
            <v>2010</v>
          </cell>
          <cell r="G1242">
            <v>1296.4000000000001</v>
          </cell>
        </row>
        <row r="1243">
          <cell r="A1243" t="str">
            <v>158341-021</v>
          </cell>
          <cell r="B1243" t="str">
            <v>ML350T01 P733-256 M1</v>
          </cell>
          <cell r="C1243" t="str">
            <v>SRVR_PROD</v>
          </cell>
          <cell r="D1243">
            <v>1950</v>
          </cell>
          <cell r="E1243">
            <v>4473</v>
          </cell>
          <cell r="F1243">
            <v>2010</v>
          </cell>
          <cell r="G1243">
            <v>1296.4000000000001</v>
          </cell>
        </row>
        <row r="1244">
          <cell r="A1244" t="str">
            <v>158341-022</v>
          </cell>
          <cell r="B1244" t="str">
            <v>ML350T01 P733-256 9G EURO</v>
          </cell>
          <cell r="C1244" t="str">
            <v>SRVR_PROD</v>
          </cell>
          <cell r="D1244">
            <v>2250</v>
          </cell>
          <cell r="E1244">
            <v>5161</v>
          </cell>
          <cell r="F1244">
            <v>2319</v>
          </cell>
          <cell r="G1244">
            <v>1485.32</v>
          </cell>
        </row>
        <row r="1245">
          <cell r="A1245" t="str">
            <v>158341-022</v>
          </cell>
          <cell r="B1245" t="str">
            <v>ML350T01 P733-256 9G</v>
          </cell>
          <cell r="C1245" t="str">
            <v>SRVR_PROD</v>
          </cell>
          <cell r="D1245">
            <v>2250</v>
          </cell>
          <cell r="E1245">
            <v>5161</v>
          </cell>
          <cell r="F1245">
            <v>2319</v>
          </cell>
          <cell r="G1245">
            <v>1485.32</v>
          </cell>
        </row>
        <row r="1246">
          <cell r="A1246" t="str">
            <v>158343-021</v>
          </cell>
          <cell r="B1246" t="str">
            <v>ML350T01 P733-256 M1 HP EURO</v>
          </cell>
          <cell r="C1246" t="str">
            <v>SRVR_PROD</v>
          </cell>
          <cell r="D1246">
            <v>2250</v>
          </cell>
          <cell r="E1246">
            <v>5161</v>
          </cell>
          <cell r="F1246">
            <v>2319</v>
          </cell>
          <cell r="G1246">
            <v>1350.25</v>
          </cell>
        </row>
        <row r="1247">
          <cell r="A1247" t="str">
            <v>158343-021</v>
          </cell>
          <cell r="B1247" t="str">
            <v>ML350T01 P733-256 M1 HP</v>
          </cell>
          <cell r="C1247" t="str">
            <v>SRVR_PROD</v>
          </cell>
          <cell r="D1247">
            <v>2250</v>
          </cell>
          <cell r="E1247">
            <v>5161</v>
          </cell>
          <cell r="F1247">
            <v>2319</v>
          </cell>
          <cell r="G1247">
            <v>1350.25</v>
          </cell>
        </row>
        <row r="1248">
          <cell r="A1248" t="str">
            <v>158343-022</v>
          </cell>
          <cell r="B1248" t="str">
            <v>ML350T01 P733-256 9G HP EURO</v>
          </cell>
          <cell r="C1248" t="str">
            <v>SRVR_PROD</v>
          </cell>
          <cell r="D1248">
            <v>2550</v>
          </cell>
          <cell r="E1248">
            <v>5849</v>
          </cell>
          <cell r="F1248">
            <v>2628</v>
          </cell>
          <cell r="G1248">
            <v>1557.8</v>
          </cell>
        </row>
        <row r="1249">
          <cell r="A1249" t="str">
            <v>158343-022</v>
          </cell>
          <cell r="B1249" t="str">
            <v>ML350T01 P733-256 9G HP</v>
          </cell>
          <cell r="C1249" t="str">
            <v>SRVR_PROD</v>
          </cell>
          <cell r="D1249">
            <v>2550</v>
          </cell>
          <cell r="E1249">
            <v>5849</v>
          </cell>
          <cell r="F1249">
            <v>2628</v>
          </cell>
          <cell r="G1249">
            <v>1557.8</v>
          </cell>
        </row>
        <row r="1250">
          <cell r="A1250" t="str">
            <v>158976-021</v>
          </cell>
          <cell r="B1250" t="str">
            <v>PL8000 X700-1M 2P 1G EURO</v>
          </cell>
          <cell r="C1250" t="str">
            <v>SRVR_PROD</v>
          </cell>
          <cell r="D1250">
            <v>27000</v>
          </cell>
          <cell r="E1250">
            <v>59608</v>
          </cell>
          <cell r="F1250">
            <v>27810</v>
          </cell>
          <cell r="G1250">
            <v>9707.41</v>
          </cell>
        </row>
        <row r="1251">
          <cell r="A1251" t="str">
            <v>158977-021</v>
          </cell>
          <cell r="B1251" t="str">
            <v>PL8000 X700-2M 4P 2G EURO</v>
          </cell>
          <cell r="C1251" t="str">
            <v>SRVR_PROD</v>
          </cell>
          <cell r="D1251">
            <v>46550</v>
          </cell>
          <cell r="E1251">
            <v>102769</v>
          </cell>
          <cell r="F1251">
            <v>47947</v>
          </cell>
          <cell r="G1251">
            <v>16378.69</v>
          </cell>
        </row>
        <row r="1252">
          <cell r="A1252" t="str">
            <v>159378-021</v>
          </cell>
          <cell r="B1252" t="str">
            <v>PL8500R X700-2M 4P 2G EURO</v>
          </cell>
          <cell r="C1252" t="str">
            <v>SRVR_PROD</v>
          </cell>
          <cell r="D1252">
            <v>40550</v>
          </cell>
          <cell r="E1252">
            <v>89522</v>
          </cell>
          <cell r="F1252">
            <v>41767</v>
          </cell>
          <cell r="G1252">
            <v>16101.72</v>
          </cell>
        </row>
        <row r="1253">
          <cell r="A1253" t="str">
            <v>159380-021</v>
          </cell>
          <cell r="B1253" t="str">
            <v>PL8500R X700-1M 2P 1G EURO</v>
          </cell>
          <cell r="C1253" t="str">
            <v>SRVR_PROD</v>
          </cell>
          <cell r="D1253">
            <v>21000</v>
          </cell>
          <cell r="E1253">
            <v>46361</v>
          </cell>
          <cell r="F1253">
            <v>21630</v>
          </cell>
          <cell r="G1253">
            <v>8831.08</v>
          </cell>
        </row>
        <row r="1254">
          <cell r="A1254" t="str">
            <v>159843-021</v>
          </cell>
          <cell r="B1254" t="str">
            <v>ML350T01 P866 M1HP EURO</v>
          </cell>
          <cell r="C1254" t="str">
            <v>SRVR_PROD</v>
          </cell>
          <cell r="D1254">
            <v>2850</v>
          </cell>
          <cell r="E1254">
            <v>6538</v>
          </cell>
          <cell r="F1254">
            <v>2937</v>
          </cell>
          <cell r="G1254">
            <v>1653.25</v>
          </cell>
        </row>
        <row r="1255">
          <cell r="A1255" t="str">
            <v>159843-022</v>
          </cell>
          <cell r="B1255" t="str">
            <v>ML350T01 P866 9GHP EURO</v>
          </cell>
          <cell r="C1255" t="str">
            <v>SRVR_PROD</v>
          </cell>
          <cell r="D1255">
            <v>3150</v>
          </cell>
          <cell r="E1255">
            <v>7226</v>
          </cell>
          <cell r="F1255">
            <v>3246</v>
          </cell>
          <cell r="G1255">
            <v>1860.8</v>
          </cell>
        </row>
        <row r="1256">
          <cell r="A1256" t="str">
            <v>159844-021</v>
          </cell>
          <cell r="B1256" t="str">
            <v>ML350T01 P866-128 EURO</v>
          </cell>
          <cell r="C1256" t="str">
            <v>SRVR_PROD</v>
          </cell>
          <cell r="D1256">
            <v>2550</v>
          </cell>
          <cell r="E1256">
            <v>5849</v>
          </cell>
          <cell r="F1256">
            <v>2628</v>
          </cell>
          <cell r="G1256">
            <v>1599.4</v>
          </cell>
        </row>
        <row r="1257">
          <cell r="A1257" t="str">
            <v>159844-022</v>
          </cell>
          <cell r="B1257" t="str">
            <v>ML350T01 P866 9G EURO</v>
          </cell>
          <cell r="C1257" t="str">
            <v>SRVR_PROD</v>
          </cell>
          <cell r="D1257">
            <v>2850</v>
          </cell>
          <cell r="E1257">
            <v>6538</v>
          </cell>
          <cell r="F1257">
            <v>2937</v>
          </cell>
          <cell r="G1257">
            <v>1788.32</v>
          </cell>
        </row>
        <row r="1258">
          <cell r="A1258" t="str">
            <v>159845-021</v>
          </cell>
          <cell r="B1258" t="str">
            <v>ML350T01 P800 M1 HP EURO</v>
          </cell>
          <cell r="C1258" t="str">
            <v>SRVR_PROD</v>
          </cell>
          <cell r="D1258">
            <v>2550</v>
          </cell>
          <cell r="E1258">
            <v>5849</v>
          </cell>
          <cell r="F1258">
            <v>2628</v>
          </cell>
          <cell r="G1258">
            <v>1488.25</v>
          </cell>
        </row>
        <row r="1259">
          <cell r="A1259" t="str">
            <v>159845-022</v>
          </cell>
          <cell r="B1259" t="str">
            <v>ML350T01 P800 9G HP EURO</v>
          </cell>
          <cell r="C1259" t="str">
            <v>SRVR_PROD</v>
          </cell>
          <cell r="D1259">
            <v>2850</v>
          </cell>
          <cell r="E1259">
            <v>6538</v>
          </cell>
          <cell r="F1259">
            <v>2937</v>
          </cell>
          <cell r="G1259">
            <v>1695.8</v>
          </cell>
        </row>
        <row r="1260">
          <cell r="A1260" t="str">
            <v>159846-021</v>
          </cell>
          <cell r="B1260" t="str">
            <v>ML350T01 P800-128 EURO</v>
          </cell>
          <cell r="C1260" t="str">
            <v>SRVR_PROD</v>
          </cell>
          <cell r="D1260">
            <v>2250</v>
          </cell>
          <cell r="E1260">
            <v>5161</v>
          </cell>
          <cell r="F1260">
            <v>2319</v>
          </cell>
          <cell r="G1260">
            <v>1434.4</v>
          </cell>
        </row>
        <row r="1261">
          <cell r="A1261" t="str">
            <v>159846-022</v>
          </cell>
          <cell r="B1261" t="str">
            <v>ML350T01 P800-128 9G EURO</v>
          </cell>
          <cell r="C1261" t="str">
            <v>SRVR_PROD</v>
          </cell>
          <cell r="D1261">
            <v>2550</v>
          </cell>
          <cell r="E1261">
            <v>5849</v>
          </cell>
          <cell r="F1261">
            <v>2628</v>
          </cell>
          <cell r="G1261">
            <v>1623.32</v>
          </cell>
        </row>
        <row r="1262">
          <cell r="A1262" t="str">
            <v>160550-421</v>
          </cell>
          <cell r="B1262" t="str">
            <v>ML370T01 P800-256 128</v>
          </cell>
          <cell r="C1262" t="str">
            <v>SRVR_PROD</v>
          </cell>
          <cell r="D1262">
            <v>3260</v>
          </cell>
          <cell r="E1262">
            <v>7197</v>
          </cell>
          <cell r="F1262">
            <v>3340</v>
          </cell>
          <cell r="G1262">
            <v>1646.99</v>
          </cell>
        </row>
        <row r="1263">
          <cell r="A1263" t="str">
            <v>160551-421</v>
          </cell>
          <cell r="B1263" t="str">
            <v>ML370R01 P800-256 128 EURO</v>
          </cell>
          <cell r="C1263" t="str">
            <v>SRVR_PROD</v>
          </cell>
          <cell r="D1263">
            <v>3660</v>
          </cell>
          <cell r="E1263">
            <v>8080</v>
          </cell>
          <cell r="F1263">
            <v>3843</v>
          </cell>
          <cell r="G1263">
            <v>1705.66</v>
          </cell>
        </row>
        <row r="1264">
          <cell r="A1264" t="str">
            <v>160553-421</v>
          </cell>
          <cell r="B1264" t="str">
            <v>DL380R01 P800-256 128 EURO</v>
          </cell>
          <cell r="C1264" t="str">
            <v>SRVR_PROD</v>
          </cell>
          <cell r="D1264">
            <v>4400</v>
          </cell>
          <cell r="E1264">
            <v>9715</v>
          </cell>
          <cell r="F1264">
            <v>4605</v>
          </cell>
          <cell r="G1264">
            <v>1721.53</v>
          </cell>
        </row>
        <row r="1265">
          <cell r="A1265" t="str">
            <v>161060-421</v>
          </cell>
          <cell r="B1265" t="str">
            <v>ML370T01 P866-256 128</v>
          </cell>
          <cell r="C1265" t="str">
            <v>SRVR_PROD</v>
          </cell>
          <cell r="D1265">
            <v>3560</v>
          </cell>
          <cell r="E1265">
            <v>7859</v>
          </cell>
          <cell r="F1265">
            <v>3667</v>
          </cell>
          <cell r="G1265">
            <v>1821</v>
          </cell>
        </row>
        <row r="1266">
          <cell r="A1266" t="str">
            <v>161061-421</v>
          </cell>
          <cell r="B1266" t="str">
            <v>ML370R01 P866-256 128</v>
          </cell>
          <cell r="C1266" t="str">
            <v>SRVR_PROD</v>
          </cell>
          <cell r="D1266">
            <v>3960</v>
          </cell>
          <cell r="E1266">
            <v>8743</v>
          </cell>
          <cell r="F1266">
            <v>4152</v>
          </cell>
          <cell r="G1266">
            <v>1870.66</v>
          </cell>
        </row>
        <row r="1267">
          <cell r="A1267" t="str">
            <v>161062-421</v>
          </cell>
          <cell r="B1267" t="str">
            <v>DL380R01 P866-256 128 EURO</v>
          </cell>
          <cell r="C1267" t="str">
            <v>SRVR_PROD</v>
          </cell>
          <cell r="D1267">
            <v>4700</v>
          </cell>
          <cell r="E1267">
            <v>10376</v>
          </cell>
          <cell r="F1267">
            <v>4914</v>
          </cell>
          <cell r="G1267">
            <v>1886.53</v>
          </cell>
        </row>
        <row r="1268">
          <cell r="A1268" t="str">
            <v>161080-421</v>
          </cell>
          <cell r="B1268" t="str">
            <v>DL360R01 P800 256 128 EURO</v>
          </cell>
          <cell r="C1268" t="str">
            <v>SRVR_PROD</v>
          </cell>
          <cell r="D1268">
            <v>4300</v>
          </cell>
          <cell r="E1268">
            <v>9494</v>
          </cell>
          <cell r="F1268">
            <v>4502</v>
          </cell>
          <cell r="G1268">
            <v>1826.86</v>
          </cell>
        </row>
        <row r="1269">
          <cell r="A1269" t="str">
            <v>161132-021</v>
          </cell>
          <cell r="B1269" t="str">
            <v>TaskSmart C1200R RPS EURO</v>
          </cell>
          <cell r="C1269" t="str">
            <v>SRVR_PROD</v>
          </cell>
          <cell r="D1269">
            <v>6550</v>
          </cell>
          <cell r="E1269">
            <v>15025</v>
          </cell>
          <cell r="F1269">
            <v>6746</v>
          </cell>
          <cell r="G1269">
            <v>2681.43</v>
          </cell>
        </row>
        <row r="1270">
          <cell r="A1270" t="str">
            <v>161133-021</v>
          </cell>
          <cell r="B1270" t="str">
            <v>TaskSmart C1500R RPS EURO</v>
          </cell>
          <cell r="C1270" t="str">
            <v>SRVR_PROD</v>
          </cell>
          <cell r="D1270">
            <v>10309</v>
          </cell>
          <cell r="E1270">
            <v>20767</v>
          </cell>
          <cell r="F1270">
            <v>10628</v>
          </cell>
          <cell r="G1270">
            <v>3787.57</v>
          </cell>
        </row>
        <row r="1271">
          <cell r="A1271" t="str">
            <v>161148-021</v>
          </cell>
          <cell r="B1271" t="str">
            <v>ML530T01 X800-256 128 EURO</v>
          </cell>
          <cell r="C1271" t="str">
            <v>SRVR_PROD</v>
          </cell>
          <cell r="D1271">
            <v>3700</v>
          </cell>
          <cell r="E1271">
            <v>8168</v>
          </cell>
          <cell r="F1271">
            <v>3811</v>
          </cell>
          <cell r="G1271">
            <v>2382.04</v>
          </cell>
        </row>
        <row r="1272">
          <cell r="A1272" t="str">
            <v>161148-021</v>
          </cell>
          <cell r="B1272" t="str">
            <v>ML530T X800-256  (ProLiant ML530)</v>
          </cell>
          <cell r="C1272" t="str">
            <v>SRVR_PROD</v>
          </cell>
          <cell r="D1272">
            <v>3700</v>
          </cell>
          <cell r="E1272">
            <v>8168</v>
          </cell>
          <cell r="F1272">
            <v>3811</v>
          </cell>
          <cell r="G1272">
            <v>2382.04</v>
          </cell>
        </row>
        <row r="1273">
          <cell r="A1273" t="str">
            <v>161149-021</v>
          </cell>
          <cell r="B1273" t="str">
            <v>ML530R01 X800-256 128 EURO</v>
          </cell>
          <cell r="C1273" t="str">
            <v>SRVR_PROD</v>
          </cell>
          <cell r="D1273">
            <v>4100</v>
          </cell>
          <cell r="E1273">
            <v>9052</v>
          </cell>
          <cell r="F1273">
            <v>4223</v>
          </cell>
          <cell r="G1273">
            <v>2407</v>
          </cell>
        </row>
        <row r="1274">
          <cell r="A1274" t="str">
            <v>161150-021</v>
          </cell>
          <cell r="B1274" t="str">
            <v>ML530T01 X866-256 128</v>
          </cell>
          <cell r="C1274" t="str">
            <v>SRVR_PROD</v>
          </cell>
          <cell r="D1274">
            <v>4000</v>
          </cell>
          <cell r="E1274">
            <v>8831</v>
          </cell>
          <cell r="F1274">
            <v>4120</v>
          </cell>
          <cell r="G1274">
            <v>2536</v>
          </cell>
        </row>
        <row r="1275">
          <cell r="A1275" t="str">
            <v>161151-021</v>
          </cell>
          <cell r="B1275" t="str">
            <v>ML530R01 X866-256 128</v>
          </cell>
          <cell r="C1275" t="str">
            <v>SRVR_PROD</v>
          </cell>
          <cell r="D1275">
            <v>4400</v>
          </cell>
          <cell r="E1275">
            <v>9715</v>
          </cell>
          <cell r="F1275">
            <v>4532</v>
          </cell>
          <cell r="G1275">
            <v>2572</v>
          </cell>
        </row>
        <row r="1276">
          <cell r="A1276" t="str">
            <v>161219-421</v>
          </cell>
          <cell r="B1276" t="str">
            <v>DL360R01 P550 256 128 EURO</v>
          </cell>
          <cell r="C1276" t="str">
            <v>SRVR_PROD</v>
          </cell>
          <cell r="D1276">
            <v>3500</v>
          </cell>
          <cell r="E1276">
            <v>7727</v>
          </cell>
          <cell r="F1276">
            <v>3678</v>
          </cell>
          <cell r="G1276">
            <v>1645</v>
          </cell>
        </row>
        <row r="1277">
          <cell r="A1277" t="str">
            <v>164607-021</v>
          </cell>
          <cell r="B1277" t="str">
            <v>CL380 6/800 CLUSTER EURO</v>
          </cell>
          <cell r="C1277" t="str">
            <v>SRVR_PROD</v>
          </cell>
          <cell r="D1277">
            <v>12900</v>
          </cell>
          <cell r="E1277">
            <v>29592</v>
          </cell>
          <cell r="F1277">
            <v>13287</v>
          </cell>
          <cell r="G1277">
            <v>5986.28</v>
          </cell>
        </row>
        <row r="1278">
          <cell r="A1278" t="str">
            <v>164608-021</v>
          </cell>
          <cell r="B1278" t="str">
            <v>CL380 6/800R CLUSTER EURO</v>
          </cell>
          <cell r="C1278" t="str">
            <v>SRVR_PROD</v>
          </cell>
          <cell r="D1278">
            <v>12900</v>
          </cell>
          <cell r="E1278">
            <v>29592</v>
          </cell>
          <cell r="F1278">
            <v>13287</v>
          </cell>
          <cell r="G1278">
            <v>6003.93</v>
          </cell>
        </row>
        <row r="1279">
          <cell r="A1279" t="str">
            <v>168758-021</v>
          </cell>
          <cell r="B1279" t="str">
            <v>PL8500R X700-2M 8P 4G EURO</v>
          </cell>
          <cell r="C1279" t="str">
            <v>SRVR_PROD</v>
          </cell>
          <cell r="D1279">
            <v>70000</v>
          </cell>
          <cell r="E1279">
            <v>154538</v>
          </cell>
          <cell r="F1279">
            <v>72100</v>
          </cell>
          <cell r="G1279">
            <v>28075.919999999998</v>
          </cell>
        </row>
        <row r="1280">
          <cell r="A1280" t="str">
            <v>171469-421</v>
          </cell>
          <cell r="B1280" t="str">
            <v>ML330T01 P667-256 M1 EURO</v>
          </cell>
          <cell r="C1280" t="str">
            <v>SRVR_PROD</v>
          </cell>
          <cell r="D1280">
            <v>1399</v>
          </cell>
          <cell r="E1280">
            <v>3088</v>
          </cell>
          <cell r="F1280">
            <v>1441</v>
          </cell>
          <cell r="G1280">
            <v>1061.7</v>
          </cell>
        </row>
        <row r="1281">
          <cell r="A1281" t="str">
            <v>171469-422</v>
          </cell>
          <cell r="B1281" t="str">
            <v>ML330T01 P667-256 9G EURO</v>
          </cell>
          <cell r="C1281" t="str">
            <v>SRVR_PROD</v>
          </cell>
          <cell r="D1281">
            <v>1699</v>
          </cell>
          <cell r="E1281">
            <v>3751</v>
          </cell>
          <cell r="F1281">
            <v>1750</v>
          </cell>
          <cell r="G1281">
            <v>1263.7</v>
          </cell>
        </row>
        <row r="1282">
          <cell r="A1282" t="str">
            <v>174076-021</v>
          </cell>
          <cell r="B1282" t="str">
            <v>PL8000 X700-2M 8P 4G EURO</v>
          </cell>
          <cell r="C1282" t="str">
            <v>SRVR_PROD</v>
          </cell>
          <cell r="D1282">
            <v>75000</v>
          </cell>
          <cell r="E1282">
            <v>165577</v>
          </cell>
          <cell r="F1282">
            <v>77250</v>
          </cell>
          <cell r="G1282">
            <v>26889.55</v>
          </cell>
        </row>
        <row r="1283">
          <cell r="A1283" t="str">
            <v>178249-421</v>
          </cell>
          <cell r="B1283" t="str">
            <v>TaskSmart C600 EURO</v>
          </cell>
          <cell r="C1283" t="str">
            <v>SRVR_PROD</v>
          </cell>
          <cell r="D1283">
            <v>4450</v>
          </cell>
          <cell r="E1283">
            <v>10207</v>
          </cell>
          <cell r="F1283">
            <v>4501</v>
          </cell>
          <cell r="G1283">
            <v>2244.06</v>
          </cell>
        </row>
        <row r="1284">
          <cell r="A1284" t="str">
            <v>178250-421</v>
          </cell>
          <cell r="B1284" t="str">
            <v>TaskSmart C900 EURO</v>
          </cell>
          <cell r="C1284" t="str">
            <v>SRVR_PROD</v>
          </cell>
          <cell r="D1284">
            <v>5915</v>
          </cell>
          <cell r="E1284">
            <v>13568</v>
          </cell>
          <cell r="F1284">
            <v>6009</v>
          </cell>
          <cell r="G1284">
            <v>3101.06</v>
          </cell>
        </row>
        <row r="1285">
          <cell r="A1285" t="str">
            <v>195293-421</v>
          </cell>
          <cell r="B1285" t="str">
            <v>ML370T01 P600-256 128 EURO</v>
          </cell>
          <cell r="C1285" t="str">
            <v>SRVR_PROD</v>
          </cell>
          <cell r="D1285">
            <v>2500</v>
          </cell>
          <cell r="E1285">
            <v>5519</v>
          </cell>
          <cell r="F1285">
            <v>2575</v>
          </cell>
          <cell r="G1285">
            <v>1459.01</v>
          </cell>
        </row>
        <row r="1286">
          <cell r="A1286" t="str">
            <v>195294-421</v>
          </cell>
          <cell r="B1286" t="str">
            <v>ML370R01 P600-256 128 EURO</v>
          </cell>
          <cell r="C1286" t="str">
            <v>SRVR_PROD</v>
          </cell>
          <cell r="D1286">
            <v>2900</v>
          </cell>
          <cell r="E1286">
            <v>6401</v>
          </cell>
          <cell r="F1286">
            <v>3060</v>
          </cell>
          <cell r="G1286">
            <v>1516.83</v>
          </cell>
        </row>
        <row r="1287">
          <cell r="A1287" t="str">
            <v>195332-421</v>
          </cell>
          <cell r="B1287" t="str">
            <v>DL380R01 P667-256 128 EURO</v>
          </cell>
          <cell r="C1287" t="str">
            <v>SRVR_PROD</v>
          </cell>
          <cell r="D1287">
            <v>3900</v>
          </cell>
          <cell r="E1287">
            <v>8610</v>
          </cell>
          <cell r="F1287">
            <v>4090</v>
          </cell>
          <cell r="G1287">
            <v>1537.69</v>
          </cell>
        </row>
        <row r="1288">
          <cell r="A1288" t="str">
            <v>303800-021</v>
          </cell>
          <cell r="B1288" t="str">
            <v>PL8000 XN550 2P 512 256 EURO</v>
          </cell>
          <cell r="C1288" t="str">
            <v>SRVR_PROD</v>
          </cell>
          <cell r="D1288">
            <v>20000</v>
          </cell>
          <cell r="E1288">
            <v>42103</v>
          </cell>
          <cell r="F1288">
            <v>20600</v>
          </cell>
          <cell r="G1288">
            <v>7859.31</v>
          </cell>
        </row>
        <row r="1289">
          <cell r="A1289" t="str">
            <v>303850-021</v>
          </cell>
          <cell r="B1289" t="str">
            <v>PL8000 XN550 2P 1M 1G EURO</v>
          </cell>
          <cell r="C1289" t="str">
            <v>SRVR_PROD</v>
          </cell>
          <cell r="D1289">
            <v>28000</v>
          </cell>
          <cell r="E1289">
            <v>58944</v>
          </cell>
          <cell r="F1289">
            <v>28767</v>
          </cell>
          <cell r="G1289">
            <v>11146.18</v>
          </cell>
        </row>
        <row r="1290">
          <cell r="A1290" t="str">
            <v>303900-021</v>
          </cell>
          <cell r="B1290" t="str">
            <v>PL8000 XN550 4P 2M 2G EURO</v>
          </cell>
          <cell r="C1290" t="str">
            <v>SRVR_PROD</v>
          </cell>
          <cell r="D1290">
            <v>46550</v>
          </cell>
          <cell r="E1290">
            <v>101125</v>
          </cell>
          <cell r="F1290">
            <v>47875</v>
          </cell>
          <cell r="G1290">
            <v>22675.279999999999</v>
          </cell>
        </row>
        <row r="1291">
          <cell r="A1291" t="str">
            <v>303950-021</v>
          </cell>
          <cell r="B1291" t="str">
            <v>PL8000 XN550 8P 2M 4G EURO</v>
          </cell>
          <cell r="C1291" t="str">
            <v>SRVR_PROD</v>
          </cell>
          <cell r="D1291">
            <v>75900</v>
          </cell>
          <cell r="E1291">
            <v>167564</v>
          </cell>
          <cell r="F1291">
            <v>78177</v>
          </cell>
          <cell r="G1291">
            <v>40591.279999999999</v>
          </cell>
        </row>
        <row r="1292">
          <cell r="A1292" t="str">
            <v>323300-021</v>
          </cell>
          <cell r="B1292" t="str">
            <v>PL8500R XN550 4P 2M 2G EURO</v>
          </cell>
          <cell r="C1292" t="str">
            <v>SRVR_PROD</v>
          </cell>
          <cell r="D1292">
            <v>40550</v>
          </cell>
          <cell r="E1292">
            <v>88484</v>
          </cell>
          <cell r="F1292">
            <v>41839</v>
          </cell>
          <cell r="G1292">
            <v>21863.99</v>
          </cell>
        </row>
        <row r="1293">
          <cell r="A1293" t="str">
            <v>323350-021</v>
          </cell>
          <cell r="B1293" t="str">
            <v>PL8500R XN550 1P 512 256 EURO</v>
          </cell>
          <cell r="C1293" t="str">
            <v>SRVR_PROD</v>
          </cell>
          <cell r="D1293">
            <v>12555</v>
          </cell>
          <cell r="E1293">
            <v>25292</v>
          </cell>
          <cell r="F1293">
            <v>12932</v>
          </cell>
          <cell r="G1293">
            <v>5757.8</v>
          </cell>
        </row>
        <row r="1294">
          <cell r="A1294" t="str">
            <v>323400-021</v>
          </cell>
          <cell r="B1294" t="str">
            <v>PL8500R XN550 8P 2M 4G EURO</v>
          </cell>
          <cell r="C1294" t="str">
            <v>SRVR_PROD</v>
          </cell>
          <cell r="D1294">
            <v>70000</v>
          </cell>
          <cell r="E1294">
            <v>154538</v>
          </cell>
          <cell r="F1294">
            <v>72173</v>
          </cell>
          <cell r="G1294">
            <v>40586.199999999997</v>
          </cell>
        </row>
        <row r="1295">
          <cell r="A1295" t="str">
            <v>323450-021</v>
          </cell>
          <cell r="B1295" t="str">
            <v>PL8500R XN550 2P 1M 1G EURO</v>
          </cell>
          <cell r="C1295" t="str">
            <v>SRVR_PROD</v>
          </cell>
          <cell r="D1295">
            <v>21000</v>
          </cell>
          <cell r="E1295">
            <v>44242</v>
          </cell>
          <cell r="F1295">
            <v>21630</v>
          </cell>
          <cell r="G1295">
            <v>10334.9</v>
          </cell>
        </row>
        <row r="1296">
          <cell r="A1296" t="str">
            <v>388393-022</v>
          </cell>
          <cell r="B1296" t="str">
            <v>ProLiant 6400R 2P PIII XEON/500-1MB 256 M2 - EURO version</v>
          </cell>
          <cell r="C1296" t="str">
            <v>SRVR_PROD</v>
          </cell>
          <cell r="D1296">
            <v>12700</v>
          </cell>
          <cell r="E1296">
            <v>25584</v>
          </cell>
          <cell r="F1296">
            <v>13081</v>
          </cell>
          <cell r="G1296">
            <v>6690.6</v>
          </cell>
        </row>
        <row r="1297">
          <cell r="A1297" t="str">
            <v>388393-023</v>
          </cell>
          <cell r="B1297" t="str">
            <v>ProLiant 6400R 2P PIII XEON/550 1MB 256MB M1 EURO</v>
          </cell>
          <cell r="C1297" t="str">
            <v>SRVR_PROD</v>
          </cell>
          <cell r="D1297">
            <v>11600</v>
          </cell>
          <cell r="E1297">
            <v>26609</v>
          </cell>
          <cell r="F1297">
            <v>11877</v>
          </cell>
          <cell r="G1297">
            <v>6705.4</v>
          </cell>
        </row>
        <row r="1298">
          <cell r="A1298" t="str">
            <v>388394-022</v>
          </cell>
          <cell r="B1298" t="str">
            <v>ProLiant 6400R 2P PIII XEON/500-2MB 512 M2 - EURO version</v>
          </cell>
          <cell r="C1298" t="str">
            <v>SRVR_PROD</v>
          </cell>
          <cell r="D1298">
            <v>19700</v>
          </cell>
          <cell r="E1298">
            <v>39686</v>
          </cell>
          <cell r="F1298">
            <v>20301</v>
          </cell>
          <cell r="G1298">
            <v>11621.74</v>
          </cell>
        </row>
        <row r="1299">
          <cell r="A1299" t="str">
            <v>388394-023</v>
          </cell>
          <cell r="B1299" t="str">
            <v>ProLiant 6400R 2P PIII XEON/550 2MB 1GB M1 EURO</v>
          </cell>
          <cell r="C1299" t="str">
            <v>SRVR_PROD</v>
          </cell>
          <cell r="D1299">
            <v>18600</v>
          </cell>
          <cell r="E1299">
            <v>41998</v>
          </cell>
          <cell r="F1299">
            <v>19158</v>
          </cell>
          <cell r="G1299">
            <v>11621.75</v>
          </cell>
        </row>
        <row r="1300">
          <cell r="A1300" t="str">
            <v>400092-022</v>
          </cell>
          <cell r="B1300" t="str">
            <v>ProLiant 6400R 1P PIII XEON/500-512K 256 M1 - EURO version</v>
          </cell>
          <cell r="C1300" t="str">
            <v>SRVR_PROD</v>
          </cell>
          <cell r="D1300">
            <v>7000</v>
          </cell>
          <cell r="E1300">
            <v>14102</v>
          </cell>
          <cell r="F1300">
            <v>7220</v>
          </cell>
          <cell r="G1300">
            <v>3839.13</v>
          </cell>
        </row>
        <row r="1301">
          <cell r="A1301" t="str">
            <v>400092-023</v>
          </cell>
          <cell r="B1301" t="str">
            <v>ProLiant 6400R 1P PIII XEON/550 512K 256MB M1 EURO</v>
          </cell>
          <cell r="C1301" t="str">
            <v>SRVR_PROD</v>
          </cell>
          <cell r="D1301">
            <v>6500</v>
          </cell>
          <cell r="E1301">
            <v>14910</v>
          </cell>
          <cell r="F1301">
            <v>6695</v>
          </cell>
          <cell r="G1301">
            <v>3852.94</v>
          </cell>
        </row>
        <row r="1302">
          <cell r="A1302" t="str">
            <v>103381-B31</v>
          </cell>
          <cell r="B1302" t="str">
            <v>Enclosure Model 4214 Rack - 14 x 1"drives</v>
          </cell>
          <cell r="C1302" t="str">
            <v>STOR_PROD</v>
          </cell>
          <cell r="D1302">
            <v>2420</v>
          </cell>
          <cell r="E1302">
            <v>4875</v>
          </cell>
          <cell r="F1302">
            <v>2493</v>
          </cell>
          <cell r="G1302">
            <v>1367.93</v>
          </cell>
        </row>
        <row r="1303">
          <cell r="A1303" t="str">
            <v>103541-021</v>
          </cell>
          <cell r="B1303" t="str">
            <v>AC Power Cord 13-20 Amp - C. Europe</v>
          </cell>
          <cell r="C1303" t="str">
            <v>STOR_PROD</v>
          </cell>
          <cell r="D1303">
            <v>10</v>
          </cell>
          <cell r="E1303">
            <v>20</v>
          </cell>
          <cell r="F1303">
            <v>10</v>
          </cell>
          <cell r="G1303">
            <v>1.66</v>
          </cell>
        </row>
        <row r="1304">
          <cell r="A1304" t="str">
            <v>103549-B21</v>
          </cell>
          <cell r="B1304" t="str">
            <v>12/24GB DAT Autoloader 8 Cass. Internal</v>
          </cell>
          <cell r="C1304" t="str">
            <v>STOR_PROD</v>
          </cell>
          <cell r="D1304">
            <v>2200</v>
          </cell>
          <cell r="E1304">
            <v>4432</v>
          </cell>
          <cell r="F1304">
            <v>2266</v>
          </cell>
          <cell r="G1304">
            <v>915.93</v>
          </cell>
        </row>
        <row r="1305">
          <cell r="A1305" t="str">
            <v>104761-B21</v>
          </cell>
          <cell r="B1305" t="str">
            <v>ProLiant Storage System RSO/U Tower to Rack Conversion Kit</v>
          </cell>
          <cell r="C1305" t="str">
            <v>STOR_PROD</v>
          </cell>
          <cell r="D1305">
            <v>315</v>
          </cell>
          <cell r="E1305">
            <v>635</v>
          </cell>
          <cell r="F1305">
            <v>324</v>
          </cell>
          <cell r="G1305">
            <v>107.04</v>
          </cell>
        </row>
        <row r="1306">
          <cell r="A1306" t="str">
            <v>110936-B21</v>
          </cell>
          <cell r="B1306" t="str">
            <v>CPU-to-Server Console Cable, 12 Foot</v>
          </cell>
          <cell r="C1306" t="str">
            <v>STOR_PROD</v>
          </cell>
          <cell r="D1306">
            <v>68</v>
          </cell>
          <cell r="E1306">
            <v>137</v>
          </cell>
          <cell r="F1306">
            <v>70</v>
          </cell>
          <cell r="G1306">
            <v>17.899999999999999</v>
          </cell>
        </row>
        <row r="1307">
          <cell r="A1307" t="str">
            <v>110936-B22</v>
          </cell>
          <cell r="B1307" t="str">
            <v>CPU-to-Server Console Cable, 20 Foot</v>
          </cell>
          <cell r="C1307" t="str">
            <v>STOR_PROD</v>
          </cell>
          <cell r="D1307">
            <v>89</v>
          </cell>
          <cell r="E1307">
            <v>179</v>
          </cell>
          <cell r="F1307">
            <v>92</v>
          </cell>
          <cell r="G1307">
            <v>25.6</v>
          </cell>
        </row>
        <row r="1308">
          <cell r="A1308" t="str">
            <v>110936-B23</v>
          </cell>
          <cell r="B1308" t="str">
            <v>CPU-to-Server Console Cable, 40 Foot</v>
          </cell>
          <cell r="C1308" t="str">
            <v>STOR_PROD</v>
          </cell>
          <cell r="D1308">
            <v>116</v>
          </cell>
          <cell r="E1308">
            <v>234</v>
          </cell>
          <cell r="F1308">
            <v>119</v>
          </cell>
          <cell r="G1308">
            <v>36.35</v>
          </cell>
        </row>
        <row r="1309">
          <cell r="A1309" t="str">
            <v>110946-B31</v>
          </cell>
          <cell r="B1309" t="str">
            <v>12/24GB DAT Autoloader 8 Cass. External</v>
          </cell>
          <cell r="C1309" t="str">
            <v>STOR_PROD</v>
          </cell>
          <cell r="D1309">
            <v>2400</v>
          </cell>
          <cell r="E1309">
            <v>4835</v>
          </cell>
          <cell r="F1309">
            <v>2472</v>
          </cell>
          <cell r="G1309">
            <v>1078.6500000000001</v>
          </cell>
        </row>
        <row r="1310">
          <cell r="A1310" t="str">
            <v>113395-B31</v>
          </cell>
          <cell r="B1310" t="str">
            <v>ProLiant Connectivity Kit (FW, SE, VHDCI) for TL895</v>
          </cell>
          <cell r="C1310" t="str">
            <v>STOR_PROD</v>
          </cell>
          <cell r="D1310">
            <v>700</v>
          </cell>
          <cell r="E1310">
            <v>1410</v>
          </cell>
          <cell r="F1310">
            <v>721</v>
          </cell>
          <cell r="G1310">
            <v>352.82</v>
          </cell>
        </row>
        <row r="1311">
          <cell r="A1311" t="str">
            <v>113396-B31</v>
          </cell>
          <cell r="B1311" t="str">
            <v>ProLiant Connectivity Kit (FW, SE, 68Pin) for TL895</v>
          </cell>
          <cell r="C1311" t="str">
            <v>STOR_PROD</v>
          </cell>
          <cell r="D1311">
            <v>700</v>
          </cell>
          <cell r="E1311">
            <v>1410</v>
          </cell>
          <cell r="F1311">
            <v>721</v>
          </cell>
          <cell r="G1311">
            <v>353.99</v>
          </cell>
        </row>
        <row r="1312">
          <cell r="A1312" t="str">
            <v>119826-B31</v>
          </cell>
          <cell r="B1312" t="str">
            <v>Redundant power Supply Opt for enclosure Model 4214X</v>
          </cell>
          <cell r="C1312" t="str">
            <v>STOR_PROD</v>
          </cell>
          <cell r="D1312">
            <v>210</v>
          </cell>
          <cell r="E1312">
            <v>423</v>
          </cell>
          <cell r="F1312">
            <v>216</v>
          </cell>
          <cell r="G1312">
            <v>171.67</v>
          </cell>
        </row>
        <row r="1313">
          <cell r="A1313" t="str">
            <v>119829-B21</v>
          </cell>
          <cell r="B1313" t="str">
            <v>Dual Bus Option for enclosure Model 4214X</v>
          </cell>
          <cell r="C1313" t="str">
            <v>STOR_PROD</v>
          </cell>
          <cell r="D1313">
            <v>500</v>
          </cell>
          <cell r="E1313">
            <v>1146</v>
          </cell>
          <cell r="F1313">
            <v>515</v>
          </cell>
          <cell r="G1313">
            <v>274.44</v>
          </cell>
        </row>
        <row r="1314">
          <cell r="A1314" t="str">
            <v>120186-B21</v>
          </cell>
          <cell r="B1314" t="str">
            <v>StorageWorks 64-Bit / 66Mhz Fibre Channel Host Adapter</v>
          </cell>
          <cell r="C1314" t="str">
            <v>STOR_PROD</v>
          </cell>
          <cell r="D1314">
            <v>1400</v>
          </cell>
          <cell r="E1314">
            <v>2820</v>
          </cell>
          <cell r="F1314">
            <v>1442</v>
          </cell>
          <cell r="G1314">
            <v>323.35000000000002</v>
          </cell>
        </row>
        <row r="1315">
          <cell r="A1315" t="str">
            <v>120206-B31</v>
          </cell>
          <cell r="B1315" t="str">
            <v>Compaq Server Console Switch, 1x2-Port KVM</v>
          </cell>
          <cell r="C1315" t="str">
            <v>STOR_PROD</v>
          </cell>
          <cell r="D1315">
            <v>420</v>
          </cell>
          <cell r="E1315">
            <v>846</v>
          </cell>
          <cell r="F1315">
            <v>433</v>
          </cell>
          <cell r="G1315">
            <v>233</v>
          </cell>
        </row>
        <row r="1316">
          <cell r="A1316" t="str">
            <v>120207-B31</v>
          </cell>
          <cell r="B1316" t="str">
            <v>Rackmountable Flat Panel Monitor TFT 5000R</v>
          </cell>
          <cell r="C1316" t="str">
            <v>STOR_PROD</v>
          </cell>
          <cell r="D1316">
            <v>1550</v>
          </cell>
          <cell r="E1316">
            <v>3122</v>
          </cell>
          <cell r="F1316">
            <v>1597</v>
          </cell>
          <cell r="G1316">
            <v>996.62</v>
          </cell>
        </row>
        <row r="1317">
          <cell r="A1317" t="str">
            <v>120301-003</v>
          </cell>
          <cell r="B1317" t="str">
            <v>Rack Power Cord (10 Pack) - GE/FR/SP</v>
          </cell>
          <cell r="C1317" t="str">
            <v>STOR_PROD</v>
          </cell>
          <cell r="D1317">
            <v>65</v>
          </cell>
          <cell r="E1317">
            <v>131</v>
          </cell>
          <cell r="F1317">
            <v>67</v>
          </cell>
          <cell r="G1317">
            <v>20.3</v>
          </cell>
        </row>
        <row r="1318">
          <cell r="A1318" t="str">
            <v>120663-B21</v>
          </cell>
          <cell r="B1318" t="str">
            <v>Compaq 9142 (42U)Rack Cabinet- Pallet</v>
          </cell>
          <cell r="C1318" t="str">
            <v>STOR_PROD</v>
          </cell>
          <cell r="D1318">
            <v>1248</v>
          </cell>
          <cell r="E1318">
            <v>2514</v>
          </cell>
          <cell r="F1318">
            <v>1285</v>
          </cell>
          <cell r="G1318">
            <v>935.79</v>
          </cell>
        </row>
        <row r="1319">
          <cell r="A1319" t="str">
            <v>120664-B21</v>
          </cell>
          <cell r="B1319" t="str">
            <v>Compaq 9136 (36U)Rack Cabinet- Pallet</v>
          </cell>
          <cell r="C1319" t="str">
            <v>STOR_PROD</v>
          </cell>
          <cell r="D1319">
            <v>1196</v>
          </cell>
          <cell r="E1319">
            <v>2409</v>
          </cell>
          <cell r="F1319">
            <v>1232</v>
          </cell>
          <cell r="G1319">
            <v>895.81</v>
          </cell>
        </row>
        <row r="1320">
          <cell r="A1320" t="str">
            <v>120665-B21</v>
          </cell>
          <cell r="B1320" t="str">
            <v>Compaq 9122 (22U)Rack Cabinet- Pallet</v>
          </cell>
          <cell r="C1320" t="str">
            <v>STOR_PROD</v>
          </cell>
          <cell r="D1320">
            <v>1196</v>
          </cell>
          <cell r="E1320">
            <v>2409</v>
          </cell>
          <cell r="F1320">
            <v>1232</v>
          </cell>
          <cell r="G1320">
            <v>924.05</v>
          </cell>
        </row>
        <row r="1321">
          <cell r="A1321" t="str">
            <v>120669-B21</v>
          </cell>
          <cell r="B1321" t="str">
            <v>Baying/Coupling Kit  (24"/600mm spacing)</v>
          </cell>
          <cell r="C1321" t="str">
            <v>STOR_PROD</v>
          </cell>
          <cell r="D1321">
            <v>95</v>
          </cell>
          <cell r="E1321">
            <v>191</v>
          </cell>
          <cell r="F1321">
            <v>98</v>
          </cell>
          <cell r="G1321">
            <v>19.600000000000001</v>
          </cell>
        </row>
        <row r="1322">
          <cell r="A1322" t="str">
            <v>120670-B21</v>
          </cell>
          <cell r="B1322" t="str">
            <v>Rack 9142 Side Panel Kit</v>
          </cell>
          <cell r="C1322" t="str">
            <v>STOR_PROD</v>
          </cell>
          <cell r="D1322">
            <v>195</v>
          </cell>
          <cell r="E1322">
            <v>393</v>
          </cell>
          <cell r="F1322">
            <v>201</v>
          </cell>
          <cell r="G1322">
            <v>162.5</v>
          </cell>
        </row>
        <row r="1323">
          <cell r="A1323" t="str">
            <v>120671-B21</v>
          </cell>
          <cell r="B1323" t="str">
            <v>Rack 9136 Side Panel Kit</v>
          </cell>
          <cell r="C1323" t="str">
            <v>STOR_PROD</v>
          </cell>
          <cell r="D1323">
            <v>185</v>
          </cell>
          <cell r="E1323">
            <v>373</v>
          </cell>
          <cell r="F1323">
            <v>191</v>
          </cell>
          <cell r="G1323">
            <v>165.98</v>
          </cell>
        </row>
        <row r="1324">
          <cell r="A1324" t="str">
            <v>120672-B21</v>
          </cell>
          <cell r="B1324" t="str">
            <v>Ballast Option Kit</v>
          </cell>
          <cell r="C1324" t="str">
            <v>STOR_PROD</v>
          </cell>
          <cell r="D1324">
            <v>179</v>
          </cell>
          <cell r="E1324">
            <v>361</v>
          </cell>
          <cell r="F1324">
            <v>184</v>
          </cell>
          <cell r="G1324">
            <v>100</v>
          </cell>
        </row>
        <row r="1325">
          <cell r="A1325" t="str">
            <v>120673-B21</v>
          </cell>
          <cell r="B1325" t="str">
            <v>Stabilizer Option Kit</v>
          </cell>
          <cell r="C1325" t="str">
            <v>STOR_PROD</v>
          </cell>
          <cell r="D1325">
            <v>147</v>
          </cell>
          <cell r="E1325">
            <v>296</v>
          </cell>
          <cell r="F1325">
            <v>151</v>
          </cell>
          <cell r="G1325">
            <v>128.55000000000001</v>
          </cell>
        </row>
        <row r="1326">
          <cell r="A1326" t="str">
            <v>120675-B21</v>
          </cell>
          <cell r="B1326" t="str">
            <v>Rack Rail Adapter (25-inch Depth) Kit</v>
          </cell>
          <cell r="C1326" t="str">
            <v>STOR_PROD</v>
          </cell>
          <cell r="D1326">
            <v>63</v>
          </cell>
          <cell r="E1326">
            <v>127</v>
          </cell>
          <cell r="F1326">
            <v>65</v>
          </cell>
          <cell r="G1326">
            <v>17.54</v>
          </cell>
        </row>
        <row r="1327">
          <cell r="A1327" t="str">
            <v>120678-B21</v>
          </cell>
          <cell r="B1327" t="str">
            <v>Fan (220VAC)- Roof Mount</v>
          </cell>
          <cell r="C1327" t="str">
            <v>STOR_PROD</v>
          </cell>
          <cell r="D1327">
            <v>330</v>
          </cell>
          <cell r="E1327">
            <v>665</v>
          </cell>
          <cell r="F1327">
            <v>340</v>
          </cell>
          <cell r="G1327">
            <v>224.56</v>
          </cell>
        </row>
        <row r="1328">
          <cell r="A1328" t="str">
            <v>120679-B21</v>
          </cell>
          <cell r="B1328" t="str">
            <v>Bustle Kit</v>
          </cell>
          <cell r="C1328" t="str">
            <v>STOR_PROD</v>
          </cell>
          <cell r="D1328">
            <v>315</v>
          </cell>
          <cell r="E1328">
            <v>635</v>
          </cell>
          <cell r="F1328">
            <v>324</v>
          </cell>
          <cell r="G1328">
            <v>307.83</v>
          </cell>
        </row>
        <row r="1329">
          <cell r="A1329" t="str">
            <v>120682-B21</v>
          </cell>
          <cell r="B1329" t="str">
            <v>Grounding Rack Option Kit</v>
          </cell>
          <cell r="C1329" t="str">
            <v>STOR_PROD</v>
          </cell>
          <cell r="D1329">
            <v>53</v>
          </cell>
          <cell r="E1329">
            <v>107</v>
          </cell>
          <cell r="F1329">
            <v>55</v>
          </cell>
          <cell r="G1329">
            <v>28.91</v>
          </cell>
        </row>
        <row r="1330">
          <cell r="A1330" t="str">
            <v>120875-B21</v>
          </cell>
          <cell r="B1330" t="str">
            <v>TL891 DLT 35/70 Library, 1 Drive Tower, Fast-Wide SCSI-2 Differential</v>
          </cell>
          <cell r="C1330" t="str">
            <v>STOR_PROD</v>
          </cell>
          <cell r="D1330">
            <v>11610</v>
          </cell>
          <cell r="E1330">
            <v>23388</v>
          </cell>
          <cell r="F1330">
            <v>11958</v>
          </cell>
          <cell r="G1330">
            <v>4788.3</v>
          </cell>
        </row>
        <row r="1331">
          <cell r="A1331" t="str">
            <v>120875-B22</v>
          </cell>
          <cell r="B1331" t="str">
            <v>TL891 DLT 35/70 Library, 2 Drives Tower, Fast-Wide SCSI-2 Differential</v>
          </cell>
          <cell r="C1331" t="str">
            <v>STOR_PROD</v>
          </cell>
          <cell r="D1331">
            <v>18230</v>
          </cell>
          <cell r="E1331">
            <v>36724</v>
          </cell>
          <cell r="F1331">
            <v>18777</v>
          </cell>
          <cell r="G1331">
            <v>6927.3</v>
          </cell>
        </row>
        <row r="1332">
          <cell r="A1332" t="str">
            <v>120876-B21</v>
          </cell>
          <cell r="B1332" t="str">
            <v>TL891 DLT 35/70 Library, 1 Drive Rack, Fast-Wide SCSI-2 Differential</v>
          </cell>
          <cell r="C1332" t="str">
            <v>STOR_PROD</v>
          </cell>
          <cell r="D1332">
            <v>11610</v>
          </cell>
          <cell r="E1332">
            <v>23388</v>
          </cell>
          <cell r="F1332">
            <v>11958</v>
          </cell>
          <cell r="G1332">
            <v>4856.3</v>
          </cell>
        </row>
        <row r="1333">
          <cell r="A1333" t="str">
            <v>120876-B22</v>
          </cell>
          <cell r="B1333" t="str">
            <v>TL891 DLT 35/70 Library, 2 Drives Rack, Fast-Wide SCSI-2 Differential</v>
          </cell>
          <cell r="C1333" t="str">
            <v>STOR_PROD</v>
          </cell>
          <cell r="D1333">
            <v>18230</v>
          </cell>
          <cell r="E1333">
            <v>36724</v>
          </cell>
          <cell r="F1333">
            <v>18777</v>
          </cell>
          <cell r="G1333">
            <v>6987.3</v>
          </cell>
        </row>
        <row r="1334">
          <cell r="A1334" t="str">
            <v>120877-B21</v>
          </cell>
          <cell r="B1334" t="str">
            <v>StorageWorks MiniLibrary Expansion Unit</v>
          </cell>
          <cell r="C1334" t="str">
            <v>STOR_PROD</v>
          </cell>
          <cell r="D1334">
            <v>5190</v>
          </cell>
          <cell r="E1334">
            <v>10455</v>
          </cell>
          <cell r="F1334">
            <v>5346</v>
          </cell>
          <cell r="G1334">
            <v>3035.3</v>
          </cell>
        </row>
        <row r="1335">
          <cell r="A1335" t="str">
            <v>120878-B21</v>
          </cell>
          <cell r="B1335" t="str">
            <v>TL891 DLT 35/70 Library ready Drive.</v>
          </cell>
          <cell r="C1335" t="str">
            <v>STOR_PROD</v>
          </cell>
          <cell r="D1335">
            <v>6610</v>
          </cell>
          <cell r="E1335">
            <v>13316</v>
          </cell>
          <cell r="F1335">
            <v>6808</v>
          </cell>
          <cell r="G1335">
            <v>2149.7800000000002</v>
          </cell>
        </row>
        <row r="1336">
          <cell r="A1336" t="str">
            <v>120880-B21</v>
          </cell>
          <cell r="B1336" t="str">
            <v>MiniLibrary Pass thru Mech Kit</v>
          </cell>
          <cell r="C1336" t="str">
            <v>STOR_PROD</v>
          </cell>
          <cell r="D1336">
            <v>370</v>
          </cell>
          <cell r="E1336">
            <v>745</v>
          </cell>
          <cell r="F1336">
            <v>381</v>
          </cell>
          <cell r="G1336">
            <v>243</v>
          </cell>
        </row>
        <row r="1337">
          <cell r="A1337" t="str">
            <v>120881-B21</v>
          </cell>
          <cell r="B1337" t="str">
            <v>10 Slot Magazine</v>
          </cell>
          <cell r="C1337" t="str">
            <v>STOR_PROD</v>
          </cell>
          <cell r="D1337">
            <v>130</v>
          </cell>
          <cell r="E1337">
            <v>262</v>
          </cell>
          <cell r="F1337">
            <v>134</v>
          </cell>
          <cell r="G1337">
            <v>95</v>
          </cell>
        </row>
        <row r="1338">
          <cell r="A1338" t="str">
            <v>120882-B21</v>
          </cell>
          <cell r="B1338" t="str">
            <v>MiniLibrary Tower-Rack mounting Kit, for Metric/Retma</v>
          </cell>
          <cell r="C1338" t="str">
            <v>STOR_PROD</v>
          </cell>
          <cell r="D1338">
            <v>140</v>
          </cell>
          <cell r="E1338">
            <v>282</v>
          </cell>
          <cell r="F1338">
            <v>144</v>
          </cell>
          <cell r="G1338">
            <v>75</v>
          </cell>
        </row>
        <row r="1339">
          <cell r="A1339" t="str">
            <v>120883-B21</v>
          </cell>
          <cell r="B1339" t="str">
            <v>MiniLibrary Tower-Rack mounting Kit, for Compaq Rack</v>
          </cell>
          <cell r="C1339" t="str">
            <v>STOR_PROD</v>
          </cell>
          <cell r="D1339">
            <v>140</v>
          </cell>
          <cell r="E1339">
            <v>282</v>
          </cell>
          <cell r="F1339">
            <v>144</v>
          </cell>
          <cell r="G1339">
            <v>75</v>
          </cell>
        </row>
        <row r="1340">
          <cell r="A1340" t="str">
            <v>122612-B21</v>
          </cell>
          <cell r="B1340" t="str">
            <v>SCSI Convertr Rack Brackt, CPQ, Rk</v>
          </cell>
          <cell r="C1340" t="str">
            <v>STOR_PROD</v>
          </cell>
          <cell r="D1340">
            <v>40</v>
          </cell>
          <cell r="E1340">
            <v>81</v>
          </cell>
          <cell r="F1340">
            <v>41</v>
          </cell>
          <cell r="G1340">
            <v>21</v>
          </cell>
        </row>
        <row r="1341">
          <cell r="A1341" t="str">
            <v>123065-B22</v>
          </cell>
          <cell r="B1341" t="str">
            <v>9.1 GB Pluggable Ultra2 Universal Hard Drive (1")</v>
          </cell>
          <cell r="C1341" t="str">
            <v>STOR_PROD</v>
          </cell>
          <cell r="D1341">
            <v>315</v>
          </cell>
          <cell r="E1341">
            <v>696</v>
          </cell>
          <cell r="F1341">
            <v>324</v>
          </cell>
          <cell r="G1341">
            <v>212.86</v>
          </cell>
        </row>
        <row r="1342">
          <cell r="A1342" t="str">
            <v>123508-B21</v>
          </cell>
          <cell r="B1342" t="str">
            <v>MULTI-SERVER OPT KIT ALL</v>
          </cell>
          <cell r="C1342" t="str">
            <v>STOR_PROD</v>
          </cell>
          <cell r="D1342">
            <v>139</v>
          </cell>
          <cell r="E1342">
            <v>280</v>
          </cell>
          <cell r="F1342">
            <v>143</v>
          </cell>
          <cell r="G1342">
            <v>80.819999999999993</v>
          </cell>
        </row>
        <row r="1343">
          <cell r="A1343" t="str">
            <v>123509-B21</v>
          </cell>
          <cell r="B1343" t="str">
            <v>SCALABLE OPTION KIT ALL</v>
          </cell>
          <cell r="C1343" t="str">
            <v>STOR_PROD</v>
          </cell>
          <cell r="D1343">
            <v>139</v>
          </cell>
          <cell r="E1343">
            <v>280</v>
          </cell>
          <cell r="F1343">
            <v>143</v>
          </cell>
          <cell r="G1343">
            <v>80.7</v>
          </cell>
        </row>
        <row r="1344">
          <cell r="A1344" t="str">
            <v>124875-B31</v>
          </cell>
          <cell r="B1344" t="str">
            <v>Enclosure Model 4214 Tower - 14 x 1"drives</v>
          </cell>
          <cell r="C1344" t="str">
            <v>STOR_PROD</v>
          </cell>
          <cell r="D1344">
            <v>2800</v>
          </cell>
          <cell r="E1344">
            <v>6423</v>
          </cell>
          <cell r="F1344">
            <v>2884</v>
          </cell>
          <cell r="G1344">
            <v>1560.22</v>
          </cell>
        </row>
        <row r="1345">
          <cell r="A1345" t="str">
            <v>127508-B21</v>
          </cell>
          <cell r="B1345" t="str">
            <v>LONGWAVE GBIC KIT ALL</v>
          </cell>
          <cell r="C1345" t="str">
            <v>STOR_PROD</v>
          </cell>
          <cell r="D1345">
            <v>1562</v>
          </cell>
          <cell r="E1345">
            <v>3147</v>
          </cell>
          <cell r="F1345">
            <v>1609</v>
          </cell>
          <cell r="G1345">
            <v>376.11</v>
          </cell>
        </row>
        <row r="1346">
          <cell r="A1346" t="str">
            <v>127695-B21</v>
          </cell>
          <cell r="B1346" t="str">
            <v>Smart Array 431 RAID Controller (1 x Ultra3)</v>
          </cell>
          <cell r="C1346" t="str">
            <v>STOR_PROD</v>
          </cell>
          <cell r="D1346">
            <v>700</v>
          </cell>
          <cell r="E1346">
            <v>1410</v>
          </cell>
          <cell r="F1346">
            <v>721</v>
          </cell>
          <cell r="G1346">
            <v>259.3</v>
          </cell>
        </row>
        <row r="1347">
          <cell r="A1347" t="str">
            <v>128293-B21</v>
          </cell>
          <cell r="B1347" t="str">
            <v>Integrated Smart Array Controller Option Kit</v>
          </cell>
          <cell r="C1347" t="str">
            <v>STOR_PROD</v>
          </cell>
          <cell r="D1347">
            <v>400</v>
          </cell>
          <cell r="E1347">
            <v>806</v>
          </cell>
          <cell r="F1347">
            <v>412</v>
          </cell>
          <cell r="G1347">
            <v>63.27</v>
          </cell>
        </row>
        <row r="1348">
          <cell r="A1348" t="str">
            <v>128417-B21</v>
          </cell>
          <cell r="B1348" t="str">
            <v>18.2 GB Pluggable Wide-Ultra SCSI-3 10K Hard Drive (1")</v>
          </cell>
          <cell r="C1348" t="str">
            <v>STOR_PROD</v>
          </cell>
          <cell r="D1348">
            <v>839</v>
          </cell>
          <cell r="E1348">
            <v>1852</v>
          </cell>
          <cell r="F1348">
            <v>864</v>
          </cell>
          <cell r="G1348">
            <v>305.85000000000002</v>
          </cell>
        </row>
        <row r="1349">
          <cell r="A1349" t="str">
            <v>128418-B22</v>
          </cell>
          <cell r="B1349" t="str">
            <v>18.2 GB Pluggable Ultra2 10K Universal Hard Drive (1")</v>
          </cell>
          <cell r="C1349" t="str">
            <v>STOR_PROD</v>
          </cell>
          <cell r="D1349">
            <v>700</v>
          </cell>
          <cell r="E1349">
            <v>1606</v>
          </cell>
          <cell r="F1349">
            <v>721</v>
          </cell>
          <cell r="G1349">
            <v>310.35000000000002</v>
          </cell>
        </row>
        <row r="1350">
          <cell r="A1350" t="str">
            <v>128420-B21</v>
          </cell>
          <cell r="B1350" t="str">
            <v>36.4 GB Pluggable Wide-Ultra SCSI-3 10K Hard Drive (1.6")</v>
          </cell>
          <cell r="C1350" t="str">
            <v>STOR_PROD</v>
          </cell>
          <cell r="D1350">
            <v>1400</v>
          </cell>
          <cell r="E1350">
            <v>3211</v>
          </cell>
          <cell r="F1350">
            <v>1442</v>
          </cell>
          <cell r="G1350">
            <v>597.85</v>
          </cell>
        </row>
        <row r="1351">
          <cell r="A1351" t="str">
            <v>128667-B21</v>
          </cell>
          <cell r="B1351" t="str">
            <v>TL881 DLT 20/40 Library, 1 Drive, Tower, Fast-Wide SCSI-2 Differential</v>
          </cell>
          <cell r="C1351" t="str">
            <v>STOR_PROD</v>
          </cell>
          <cell r="D1351">
            <v>7649</v>
          </cell>
          <cell r="E1351">
            <v>15409</v>
          </cell>
          <cell r="F1351">
            <v>7878</v>
          </cell>
          <cell r="G1351">
            <v>3815.3</v>
          </cell>
        </row>
        <row r="1352">
          <cell r="A1352" t="str">
            <v>128667-B22</v>
          </cell>
          <cell r="B1352" t="str">
            <v>TL881 DLT 20/40 Library, 2 Drives, Tower, Fast-Wide SCSI-2 Differential</v>
          </cell>
          <cell r="C1352" t="str">
            <v>STOR_PROD</v>
          </cell>
          <cell r="D1352">
            <v>10494</v>
          </cell>
          <cell r="E1352">
            <v>21140</v>
          </cell>
          <cell r="F1352">
            <v>10809</v>
          </cell>
          <cell r="G1352">
            <v>4871.3</v>
          </cell>
        </row>
        <row r="1353">
          <cell r="A1353" t="str">
            <v>128668-B21</v>
          </cell>
          <cell r="B1353" t="str">
            <v>TL881 DLT 20/40 Library, 1 Drive, Tower, Fast-Wide SCSI-2 Single Ended</v>
          </cell>
          <cell r="C1353" t="str">
            <v>STOR_PROD</v>
          </cell>
          <cell r="D1353">
            <v>7649</v>
          </cell>
          <cell r="E1353">
            <v>15409</v>
          </cell>
          <cell r="F1353">
            <v>7878</v>
          </cell>
          <cell r="G1353">
            <v>3763.3</v>
          </cell>
        </row>
        <row r="1354">
          <cell r="A1354" t="str">
            <v>128668-B22</v>
          </cell>
          <cell r="B1354" t="str">
            <v>TL881 DLT 20/40 Library, 2 Drives, Tower, Fast-Wide SCSI-2 Single Ended</v>
          </cell>
          <cell r="C1354" t="str">
            <v>STOR_PROD</v>
          </cell>
          <cell r="D1354">
            <v>10494</v>
          </cell>
          <cell r="E1354">
            <v>21140</v>
          </cell>
          <cell r="F1354">
            <v>10809</v>
          </cell>
          <cell r="G1354">
            <v>4769.3</v>
          </cell>
        </row>
        <row r="1355">
          <cell r="A1355" t="str">
            <v>128669-B21</v>
          </cell>
          <cell r="B1355" t="str">
            <v>TL881 DLT 20/40 Library, 1 Drive, Rack, Fast-Wide SCSI-2 Differential</v>
          </cell>
          <cell r="C1355" t="str">
            <v>STOR_PROD</v>
          </cell>
          <cell r="D1355">
            <v>7649</v>
          </cell>
          <cell r="E1355">
            <v>15409</v>
          </cell>
          <cell r="F1355">
            <v>7878</v>
          </cell>
          <cell r="G1355">
            <v>3875.3</v>
          </cell>
        </row>
        <row r="1356">
          <cell r="A1356" t="str">
            <v>128669-B22</v>
          </cell>
          <cell r="B1356" t="str">
            <v>TL881 DLT 20/40 Library, 2 Drives, Rack, Fast-Wide SCSI-2 Differential</v>
          </cell>
          <cell r="C1356" t="str">
            <v>STOR_PROD</v>
          </cell>
          <cell r="D1356">
            <v>10494</v>
          </cell>
          <cell r="E1356">
            <v>21140</v>
          </cell>
          <cell r="F1356">
            <v>10809</v>
          </cell>
          <cell r="G1356">
            <v>4931.3</v>
          </cell>
        </row>
        <row r="1357">
          <cell r="A1357" t="str">
            <v>128670-B21</v>
          </cell>
          <cell r="B1357" t="str">
            <v>StorageWorks MiniLibrary Data Unit</v>
          </cell>
          <cell r="C1357" t="str">
            <v>STOR_PROD</v>
          </cell>
          <cell r="D1357">
            <v>5190</v>
          </cell>
          <cell r="E1357">
            <v>10455</v>
          </cell>
          <cell r="F1357">
            <v>5346</v>
          </cell>
          <cell r="G1357">
            <v>2984.3</v>
          </cell>
        </row>
        <row r="1358">
          <cell r="A1358" t="str">
            <v>128671-B21</v>
          </cell>
          <cell r="B1358" t="str">
            <v>TL881 DLT 20/40 Library ready Drive.</v>
          </cell>
          <cell r="C1358" t="str">
            <v>STOR_PROD</v>
          </cell>
          <cell r="D1358">
            <v>2845</v>
          </cell>
          <cell r="E1358">
            <v>5731</v>
          </cell>
          <cell r="F1358">
            <v>2930</v>
          </cell>
          <cell r="G1358">
            <v>1237.3</v>
          </cell>
        </row>
        <row r="1359">
          <cell r="A1359" t="str">
            <v>128693-B21</v>
          </cell>
          <cell r="B1359" t="str">
            <v>Data Replication Software Platform Kit for Unix/Alpha</v>
          </cell>
          <cell r="C1359" t="str">
            <v>STOR_PROD</v>
          </cell>
          <cell r="D1359">
            <v>500</v>
          </cell>
          <cell r="E1359">
            <v>1007</v>
          </cell>
          <cell r="F1359">
            <v>515</v>
          </cell>
          <cell r="G1359">
            <v>69.319999999999993</v>
          </cell>
        </row>
        <row r="1360">
          <cell r="A1360" t="str">
            <v>128694-B21</v>
          </cell>
          <cell r="B1360" t="str">
            <v>Data Replication Software Platform Kit for VMS</v>
          </cell>
          <cell r="C1360" t="str">
            <v>STOR_PROD</v>
          </cell>
          <cell r="D1360">
            <v>500</v>
          </cell>
          <cell r="E1360">
            <v>1007</v>
          </cell>
          <cell r="F1360">
            <v>515</v>
          </cell>
          <cell r="G1360">
            <v>51</v>
          </cell>
        </row>
        <row r="1361">
          <cell r="A1361" t="str">
            <v>128695-B21</v>
          </cell>
          <cell r="B1361" t="str">
            <v>Data Replication Software Platform Kit for  NT/Alpha</v>
          </cell>
          <cell r="C1361" t="str">
            <v>STOR_PROD</v>
          </cell>
          <cell r="D1361">
            <v>500</v>
          </cell>
          <cell r="E1361">
            <v>1007</v>
          </cell>
          <cell r="F1361">
            <v>515</v>
          </cell>
          <cell r="G1361">
            <v>51</v>
          </cell>
        </row>
        <row r="1362">
          <cell r="A1362" t="str">
            <v>128696-B21</v>
          </cell>
          <cell r="B1362" t="str">
            <v xml:space="preserve">Data Replication Software Platform Kit for NT/Intel </v>
          </cell>
          <cell r="C1362" t="str">
            <v>STOR_PROD</v>
          </cell>
          <cell r="D1362">
            <v>500</v>
          </cell>
          <cell r="E1362">
            <v>1007</v>
          </cell>
          <cell r="F1362">
            <v>515</v>
          </cell>
          <cell r="G1362">
            <v>47.46</v>
          </cell>
        </row>
        <row r="1363">
          <cell r="A1363" t="str">
            <v>128697-B21</v>
          </cell>
          <cell r="B1363" t="str">
            <v>ACS V8.4F Data Replication Software for HSG80</v>
          </cell>
          <cell r="C1363" t="str">
            <v>STOR_PROD</v>
          </cell>
          <cell r="D1363">
            <v>4851</v>
          </cell>
          <cell r="E1363">
            <v>9772</v>
          </cell>
          <cell r="F1363">
            <v>4997</v>
          </cell>
          <cell r="G1363">
            <v>79.489999999999995</v>
          </cell>
        </row>
        <row r="1364">
          <cell r="A1364" t="str">
            <v>128698-B21</v>
          </cell>
          <cell r="B1364" t="str">
            <v>Data Replication Software</v>
          </cell>
          <cell r="C1364" t="str">
            <v>STOR_PROD</v>
          </cell>
          <cell r="D1364">
            <v>21000</v>
          </cell>
          <cell r="E1364">
            <v>48172</v>
          </cell>
          <cell r="F1364">
            <v>21630</v>
          </cell>
          <cell r="G1364" t="str">
            <v>N/A</v>
          </cell>
        </row>
        <row r="1365">
          <cell r="A1365" t="str">
            <v>129803-B21</v>
          </cell>
          <cell r="B1365" t="str">
            <v>64-Bit/66-MHz Dual Channel Wide Ultra3 SCSI Adapter</v>
          </cell>
          <cell r="C1365" t="str">
            <v>STOR_PROD</v>
          </cell>
          <cell r="D1365">
            <v>405</v>
          </cell>
          <cell r="E1365">
            <v>816</v>
          </cell>
          <cell r="F1365">
            <v>417</v>
          </cell>
          <cell r="G1365">
            <v>167.76</v>
          </cell>
        </row>
        <row r="1366">
          <cell r="A1366" t="str">
            <v>134117-B21</v>
          </cell>
          <cell r="B1366" t="str">
            <v>12/24GB DAT Autoloader Magazine (8 Cartridges)</v>
          </cell>
          <cell r="C1366" t="str">
            <v>STOR_PROD</v>
          </cell>
          <cell r="D1366">
            <v>200</v>
          </cell>
          <cell r="E1366">
            <v>403</v>
          </cell>
          <cell r="F1366">
            <v>206</v>
          </cell>
          <cell r="G1366">
            <v>96.47</v>
          </cell>
        </row>
        <row r="1367">
          <cell r="A1367" t="str">
            <v>135438-B21</v>
          </cell>
          <cell r="B1367" t="str">
            <v>Virtual Replicator Upgrade 1.1 License &amp; CD PKG</v>
          </cell>
          <cell r="C1367" t="str">
            <v>STOR_PROD</v>
          </cell>
          <cell r="D1367">
            <v>500</v>
          </cell>
          <cell r="E1367">
            <v>1007</v>
          </cell>
          <cell r="F1367">
            <v>515</v>
          </cell>
          <cell r="G1367">
            <v>53.63</v>
          </cell>
        </row>
        <row r="1368">
          <cell r="A1368" t="str">
            <v>135439-B21</v>
          </cell>
          <cell r="B1368" t="str">
            <v>Virtual Replicator Upgrade 1.1 License</v>
          </cell>
          <cell r="C1368" t="str">
            <v>STOR_PROD</v>
          </cell>
          <cell r="D1368">
            <v>500</v>
          </cell>
          <cell r="E1368">
            <v>1007</v>
          </cell>
          <cell r="F1368">
            <v>515</v>
          </cell>
          <cell r="G1368">
            <v>476</v>
          </cell>
        </row>
        <row r="1369">
          <cell r="A1369" t="str">
            <v>135820-B21</v>
          </cell>
          <cell r="B1369" t="str">
            <v>StorageWorks Enclosure Model 2200</v>
          </cell>
          <cell r="C1369" t="str">
            <v>STOR_PROD</v>
          </cell>
          <cell r="D1369">
            <v>4000</v>
          </cell>
          <cell r="E1369">
            <v>8058</v>
          </cell>
          <cell r="F1369">
            <v>4120</v>
          </cell>
          <cell r="G1369">
            <v>1974.23</v>
          </cell>
        </row>
        <row r="1370">
          <cell r="A1370" t="str">
            <v>135823-B21</v>
          </cell>
          <cell r="B1370" t="str">
            <v>Model 2200 External Cache Battery</v>
          </cell>
          <cell r="C1370" t="str">
            <v>STOR_PROD</v>
          </cell>
          <cell r="D1370">
            <v>195</v>
          </cell>
          <cell r="E1370">
            <v>393</v>
          </cell>
          <cell r="F1370">
            <v>201</v>
          </cell>
          <cell r="G1370">
            <v>211.35</v>
          </cell>
        </row>
        <row r="1371">
          <cell r="A1371" t="str">
            <v>136127-B21</v>
          </cell>
          <cell r="B1371" t="str">
            <v>Compaq Storage Hub 7 Universal Rack Mount Kit</v>
          </cell>
          <cell r="C1371" t="str">
            <v>STOR_PROD</v>
          </cell>
          <cell r="D1371">
            <v>149</v>
          </cell>
          <cell r="E1371">
            <v>300</v>
          </cell>
          <cell r="F1371">
            <v>153</v>
          </cell>
          <cell r="G1371">
            <v>85.12</v>
          </cell>
        </row>
        <row r="1372">
          <cell r="A1372" t="str">
            <v>136386-B31</v>
          </cell>
          <cell r="B1372" t="str">
            <v>UPS 500VA/300W (Tower)</v>
          </cell>
          <cell r="C1372" t="str">
            <v>STOR_PROD</v>
          </cell>
          <cell r="D1372">
            <v>150</v>
          </cell>
          <cell r="E1372">
            <v>302</v>
          </cell>
          <cell r="F1372">
            <v>155</v>
          </cell>
          <cell r="G1372">
            <v>90</v>
          </cell>
        </row>
        <row r="1373">
          <cell r="A1373" t="str">
            <v>137611-001</v>
          </cell>
          <cell r="B1373" t="str">
            <v>4.0-Gigabyte DDS2 DAT Cartridge</v>
          </cell>
          <cell r="C1373" t="str">
            <v>STOR_PROD</v>
          </cell>
          <cell r="D1373">
            <v>17</v>
          </cell>
          <cell r="E1373">
            <v>34</v>
          </cell>
          <cell r="F1373">
            <v>18</v>
          </cell>
          <cell r="G1373">
            <v>11.66</v>
          </cell>
        </row>
        <row r="1374">
          <cell r="A1374" t="str">
            <v>138151-B31</v>
          </cell>
          <cell r="B1374" t="str">
            <v>Storagework Enclosure 4254</v>
          </cell>
          <cell r="C1374" t="str">
            <v>STOR_PROD</v>
          </cell>
          <cell r="D1374">
            <v>3100</v>
          </cell>
          <cell r="E1374">
            <v>7111</v>
          </cell>
          <cell r="F1374">
            <v>3193</v>
          </cell>
          <cell r="G1374">
            <v>1334.98</v>
          </cell>
        </row>
        <row r="1375">
          <cell r="A1375" t="str">
            <v>142671-B22</v>
          </cell>
          <cell r="B1375" t="str">
            <v>9.1 GB Pluggable Ultra3 10K Universal Hard Drive (1")</v>
          </cell>
          <cell r="C1375" t="str">
            <v>STOR_PROD</v>
          </cell>
          <cell r="D1375">
            <v>449</v>
          </cell>
          <cell r="E1375">
            <v>992</v>
          </cell>
          <cell r="F1375">
            <v>462</v>
          </cell>
          <cell r="G1375">
            <v>247.6</v>
          </cell>
        </row>
        <row r="1376">
          <cell r="A1376" t="str">
            <v>142672-B21</v>
          </cell>
          <cell r="B1376" t="str">
            <v>9.1 GB Non Pluggable Ultra3 10K Hard Drive (1")</v>
          </cell>
          <cell r="C1376" t="str">
            <v>STOR_PROD</v>
          </cell>
          <cell r="D1376">
            <v>449</v>
          </cell>
          <cell r="E1376">
            <v>992</v>
          </cell>
          <cell r="F1376">
            <v>462</v>
          </cell>
          <cell r="G1376">
            <v>340</v>
          </cell>
        </row>
        <row r="1377">
          <cell r="A1377" t="str">
            <v>142673-B22</v>
          </cell>
          <cell r="B1377" t="str">
            <v>18.2 GB Pluggable Ultra3 10K Universal Hard Drive (1")</v>
          </cell>
          <cell r="C1377" t="str">
            <v>STOR_PROD</v>
          </cell>
          <cell r="D1377">
            <v>700</v>
          </cell>
          <cell r="E1377">
            <v>1606</v>
          </cell>
          <cell r="F1377">
            <v>721</v>
          </cell>
          <cell r="G1377">
            <v>333.6</v>
          </cell>
        </row>
        <row r="1378">
          <cell r="A1378" t="str">
            <v>142674-B21</v>
          </cell>
          <cell r="B1378" t="str">
            <v>18.2 GB Non Pluggable Ultra3 10K Hard Drive (1")</v>
          </cell>
          <cell r="C1378" t="str">
            <v>STOR_PROD</v>
          </cell>
          <cell r="D1378">
            <v>649</v>
          </cell>
          <cell r="E1378">
            <v>1434</v>
          </cell>
          <cell r="F1378">
            <v>668</v>
          </cell>
          <cell r="G1378">
            <v>315.39</v>
          </cell>
        </row>
        <row r="1379">
          <cell r="A1379" t="str">
            <v>142676-B21</v>
          </cell>
          <cell r="B1379" t="str">
            <v>36.4 GB Non Pluggable Ultra3 10K Hard Drive (1.6")</v>
          </cell>
          <cell r="C1379" t="str">
            <v>STOR_PROD</v>
          </cell>
          <cell r="D1379">
            <v>1199</v>
          </cell>
          <cell r="E1379">
            <v>2415</v>
          </cell>
          <cell r="F1379">
            <v>1235</v>
          </cell>
          <cell r="G1379">
            <v>587.35</v>
          </cell>
        </row>
        <row r="1380">
          <cell r="A1380" t="str">
            <v>144007-B33</v>
          </cell>
          <cell r="B1380" t="str">
            <v>Switch Box Connector Kit (100-240V)</v>
          </cell>
          <cell r="C1380" t="str">
            <v>STOR_PROD</v>
          </cell>
          <cell r="D1380">
            <v>180</v>
          </cell>
          <cell r="E1380">
            <v>363</v>
          </cell>
          <cell r="F1380">
            <v>185</v>
          </cell>
          <cell r="G1380">
            <v>130</v>
          </cell>
        </row>
        <row r="1381">
          <cell r="A1381" t="str">
            <v>146013-B31</v>
          </cell>
          <cell r="B1381" t="str">
            <v>Compaq RAID Array 4100 (Rack version)</v>
          </cell>
          <cell r="C1381" t="str">
            <v>STOR_PROD</v>
          </cell>
          <cell r="D1381">
            <v>6500</v>
          </cell>
          <cell r="E1381">
            <v>13094</v>
          </cell>
          <cell r="F1381">
            <v>6695</v>
          </cell>
          <cell r="G1381">
            <v>1710.83</v>
          </cell>
        </row>
        <row r="1382">
          <cell r="A1382" t="str">
            <v>146205-B21</v>
          </cell>
          <cell r="B1382" t="str">
            <v>ESL9326D- ESL9000 Class Library (Zero drive)</v>
          </cell>
          <cell r="C1382" t="str">
            <v>STOR_PROD</v>
          </cell>
          <cell r="D1382">
            <v>81500</v>
          </cell>
          <cell r="E1382">
            <v>164182</v>
          </cell>
          <cell r="F1382">
            <v>83945</v>
          </cell>
          <cell r="G1382">
            <v>36256.78</v>
          </cell>
        </row>
        <row r="1383">
          <cell r="A1383" t="str">
            <v>146205-B23</v>
          </cell>
          <cell r="B1383" t="str">
            <v>ESL9326D Enterprise Library 6 drives 35/70 - 326 DLT cartridges slots</v>
          </cell>
          <cell r="C1383" t="str">
            <v>STOR_PROD</v>
          </cell>
          <cell r="D1383">
            <v>126500</v>
          </cell>
          <cell r="E1383">
            <v>254835</v>
          </cell>
          <cell r="F1383">
            <v>130295</v>
          </cell>
          <cell r="G1383">
            <v>50716.78</v>
          </cell>
        </row>
        <row r="1384">
          <cell r="A1384" t="str">
            <v>146205-B24</v>
          </cell>
          <cell r="B1384" t="str">
            <v>ESL9326D Enterprise Library 8 drives 35/70 - 326 DLT cartridges slots</v>
          </cell>
          <cell r="C1384" t="str">
            <v>STOR_PROD</v>
          </cell>
          <cell r="D1384">
            <v>142170</v>
          </cell>
          <cell r="E1384">
            <v>286402</v>
          </cell>
          <cell r="F1384">
            <v>146435</v>
          </cell>
          <cell r="G1384">
            <v>56256.78</v>
          </cell>
        </row>
        <row r="1385">
          <cell r="A1385" t="str">
            <v>146205-B25</v>
          </cell>
          <cell r="B1385" t="str">
            <v>ESL9326D Enterprise Library 10 drives 35/70 - 326 DLT cartridges slots</v>
          </cell>
          <cell r="C1385" t="str">
            <v>STOR_PROD</v>
          </cell>
          <cell r="D1385">
            <v>157840</v>
          </cell>
          <cell r="E1385">
            <v>317969</v>
          </cell>
          <cell r="F1385">
            <v>162575</v>
          </cell>
          <cell r="G1385">
            <v>61796.78</v>
          </cell>
        </row>
        <row r="1386">
          <cell r="A1386" t="str">
            <v>146205-B26</v>
          </cell>
          <cell r="B1386" t="str">
            <v>ESL9326D Enterprise Library 12 drives 35/70 - 326 DLT cartridges slots</v>
          </cell>
          <cell r="C1386" t="str">
            <v>STOR_PROD</v>
          </cell>
          <cell r="D1386">
            <v>173510</v>
          </cell>
          <cell r="E1386">
            <v>349537</v>
          </cell>
          <cell r="F1386">
            <v>178715</v>
          </cell>
          <cell r="G1386">
            <v>67336.78</v>
          </cell>
        </row>
        <row r="1387">
          <cell r="A1387" t="str">
            <v>146205-B27</v>
          </cell>
          <cell r="B1387" t="str">
            <v>ESL9326D Enterprise Library 14 drives 35/70 - 326 DLT cartridges slots</v>
          </cell>
          <cell r="C1387" t="str">
            <v>STOR_PROD</v>
          </cell>
          <cell r="D1387">
            <v>189180</v>
          </cell>
          <cell r="E1387">
            <v>381104</v>
          </cell>
          <cell r="F1387">
            <v>194855</v>
          </cell>
          <cell r="G1387">
            <v>76183</v>
          </cell>
        </row>
        <row r="1388">
          <cell r="A1388" t="str">
            <v>146205-B28</v>
          </cell>
          <cell r="B1388" t="str">
            <v>ESL9326D Enterprise Library 16 drives 35/70 - 326 DLT cartridges slots</v>
          </cell>
          <cell r="C1388" t="str">
            <v>STOR_PROD</v>
          </cell>
          <cell r="D1388">
            <v>204850</v>
          </cell>
          <cell r="E1388">
            <v>412671</v>
          </cell>
          <cell r="F1388">
            <v>210996</v>
          </cell>
          <cell r="G1388">
            <v>56688</v>
          </cell>
        </row>
        <row r="1389">
          <cell r="A1389" t="str">
            <v>146209-B21</v>
          </cell>
          <cell r="B1389" t="str">
            <v>ESL9326D Enterprise Library Add-on 35/70 DLT Drive</v>
          </cell>
          <cell r="C1389" t="str">
            <v>STOR_PROD</v>
          </cell>
          <cell r="D1389">
            <v>7835</v>
          </cell>
          <cell r="E1389">
            <v>15784</v>
          </cell>
          <cell r="F1389">
            <v>8070</v>
          </cell>
          <cell r="G1389">
            <v>3951</v>
          </cell>
        </row>
        <row r="1390">
          <cell r="A1390" t="str">
            <v>147597-001</v>
          </cell>
          <cell r="B1390" t="str">
            <v>Disk Drive, 9GB7200rpm UW Hot Plug (SBB)</v>
          </cell>
          <cell r="C1390" t="str">
            <v>STOR_PROD</v>
          </cell>
          <cell r="D1390">
            <v>389</v>
          </cell>
          <cell r="E1390">
            <v>784</v>
          </cell>
          <cell r="F1390">
            <v>401</v>
          </cell>
          <cell r="G1390">
            <v>230.55</v>
          </cell>
        </row>
        <row r="1391">
          <cell r="A1391" t="str">
            <v>147598-001</v>
          </cell>
          <cell r="B1391" t="str">
            <v>Disk drive, 18GB 7200rpm UW Hot Plug (SBB)</v>
          </cell>
          <cell r="C1391" t="str">
            <v>STOR_PROD</v>
          </cell>
          <cell r="D1391">
            <v>679</v>
          </cell>
          <cell r="E1391">
            <v>1367</v>
          </cell>
          <cell r="F1391">
            <v>699</v>
          </cell>
          <cell r="G1391">
            <v>299.55</v>
          </cell>
        </row>
        <row r="1392">
          <cell r="A1392" t="str">
            <v>147599-001</v>
          </cell>
          <cell r="B1392" t="str">
            <v>Disk Drive, 36GB 7200rpm UltraSCSI wide Hot Plug (SBB)</v>
          </cell>
          <cell r="C1392" t="str">
            <v>STOR_PROD</v>
          </cell>
          <cell r="D1392">
            <v>1219</v>
          </cell>
          <cell r="E1392">
            <v>2457</v>
          </cell>
          <cell r="F1392">
            <v>1256</v>
          </cell>
          <cell r="G1392">
            <v>567</v>
          </cell>
        </row>
        <row r="1393">
          <cell r="A1393" t="str">
            <v>148649-B21</v>
          </cell>
          <cell r="B1393" t="str">
            <v>Drive Height Converter (4 Pack)</v>
          </cell>
          <cell r="C1393" t="str">
            <v>STOR_PROD</v>
          </cell>
          <cell r="D1393">
            <v>13</v>
          </cell>
          <cell r="E1393">
            <v>26</v>
          </cell>
          <cell r="F1393">
            <v>13</v>
          </cell>
          <cell r="G1393">
            <v>14.55</v>
          </cell>
        </row>
        <row r="1394">
          <cell r="A1394" t="str">
            <v>149361-B21</v>
          </cell>
          <cell r="B1394" t="str">
            <v>Video Adapter for KVM (pin 9)- 4 pack</v>
          </cell>
          <cell r="C1394" t="str">
            <v>STOR_PROD</v>
          </cell>
          <cell r="D1394">
            <v>27</v>
          </cell>
          <cell r="E1394">
            <v>54</v>
          </cell>
          <cell r="F1394">
            <v>28</v>
          </cell>
          <cell r="G1394">
            <v>15</v>
          </cell>
        </row>
        <row r="1395">
          <cell r="A1395" t="str">
            <v>149363-B21</v>
          </cell>
          <cell r="B1395" t="str">
            <v>CPU-to-Server Console Cable, 20 Foot (Plenum Rated )</v>
          </cell>
          <cell r="C1395" t="str">
            <v>STOR_PROD</v>
          </cell>
          <cell r="D1395">
            <v>230</v>
          </cell>
          <cell r="E1395">
            <v>463</v>
          </cell>
          <cell r="F1395">
            <v>237</v>
          </cell>
          <cell r="G1395">
            <v>155</v>
          </cell>
        </row>
        <row r="1396">
          <cell r="A1396" t="str">
            <v>149364-B21</v>
          </cell>
          <cell r="B1396" t="str">
            <v>CPU-to-Server Console Cable, 40 Foot (Plenum Rated )</v>
          </cell>
          <cell r="C1396" t="str">
            <v>STOR_PROD</v>
          </cell>
          <cell r="D1396">
            <v>416</v>
          </cell>
          <cell r="E1396">
            <v>838</v>
          </cell>
          <cell r="F1396">
            <v>428</v>
          </cell>
          <cell r="G1396">
            <v>275</v>
          </cell>
        </row>
        <row r="1397">
          <cell r="A1397" t="str">
            <v>149841-B21</v>
          </cell>
          <cell r="B1397" t="str">
            <v>HBA, IBM PCI</v>
          </cell>
          <cell r="C1397" t="str">
            <v>STOR_PROD</v>
          </cell>
          <cell r="D1397">
            <v>2640</v>
          </cell>
          <cell r="E1397">
            <v>5318</v>
          </cell>
          <cell r="F1397">
            <v>2719</v>
          </cell>
          <cell r="G1397">
            <v>786.4</v>
          </cell>
        </row>
        <row r="1398">
          <cell r="A1398" t="str">
            <v>150213-B21</v>
          </cell>
          <cell r="B1398" t="str">
            <v>Tower to Rack Conv Kit Opt for enclosure Model 4214X</v>
          </cell>
          <cell r="C1398" t="str">
            <v>STOR_PROD</v>
          </cell>
          <cell r="D1398">
            <v>210</v>
          </cell>
          <cell r="E1398">
            <v>423</v>
          </cell>
          <cell r="F1398">
            <v>216</v>
          </cell>
          <cell r="G1398">
            <v>80.23</v>
          </cell>
        </row>
        <row r="1399">
          <cell r="A1399" t="str">
            <v>150214-B21</v>
          </cell>
          <cell r="B1399" t="str">
            <v>39 ft (12M) SCSI Cable Opt</v>
          </cell>
          <cell r="C1399" t="str">
            <v>STOR_PROD</v>
          </cell>
          <cell r="D1399">
            <v>110</v>
          </cell>
          <cell r="E1399">
            <v>222</v>
          </cell>
          <cell r="F1399">
            <v>113</v>
          </cell>
          <cell r="G1399">
            <v>70</v>
          </cell>
        </row>
        <row r="1400">
          <cell r="A1400" t="str">
            <v>152841-001</v>
          </cell>
          <cell r="B1400" t="str">
            <v>AIT 50G TAPE W/MC 5PK</v>
          </cell>
          <cell r="C1400" t="str">
            <v>STOR_PROD</v>
          </cell>
          <cell r="D1400">
            <v>480</v>
          </cell>
          <cell r="E1400">
            <v>966</v>
          </cell>
          <cell r="F1400">
            <v>494</v>
          </cell>
          <cell r="G1400">
            <v>279.86</v>
          </cell>
        </row>
        <row r="1401">
          <cell r="A1401" t="str">
            <v>152842-001</v>
          </cell>
          <cell r="B1401" t="str">
            <v>DDS4 20/40G DAT 10 Pk</v>
          </cell>
          <cell r="C1401" t="str">
            <v>STOR_PROD</v>
          </cell>
          <cell r="D1401">
            <v>420</v>
          </cell>
          <cell r="E1401">
            <v>847</v>
          </cell>
          <cell r="F1401">
            <v>433</v>
          </cell>
          <cell r="G1401">
            <v>227.85</v>
          </cell>
        </row>
        <row r="1402">
          <cell r="A1402" t="str">
            <v>152975-B31</v>
          </cell>
          <cell r="B1402" t="str">
            <v>Compaq Tape controller II for EBS (1 FC in / 2 SCSI out)</v>
          </cell>
          <cell r="C1402" t="str">
            <v>STOR_PROD</v>
          </cell>
          <cell r="D1402">
            <v>6400</v>
          </cell>
          <cell r="E1402">
            <v>12893</v>
          </cell>
          <cell r="F1402">
            <v>6592</v>
          </cell>
          <cell r="G1402">
            <v>3200</v>
          </cell>
        </row>
        <row r="1403">
          <cell r="A1403" t="str">
            <v>154253-B21</v>
          </cell>
          <cell r="B1403" t="str">
            <v>RA4100  Rack to Tower Conversion Kit</v>
          </cell>
          <cell r="C1403" t="str">
            <v>STOR_PROD</v>
          </cell>
          <cell r="D1403">
            <v>310</v>
          </cell>
          <cell r="E1403">
            <v>624</v>
          </cell>
          <cell r="F1403">
            <v>319</v>
          </cell>
          <cell r="G1403">
            <v>198.63</v>
          </cell>
        </row>
        <row r="1404">
          <cell r="A1404" t="str">
            <v>154392-B21</v>
          </cell>
          <cell r="B1404" t="str">
            <v>Extension Kit for Rack 7142</v>
          </cell>
          <cell r="C1404" t="str">
            <v>STOR_PROD</v>
          </cell>
          <cell r="D1404">
            <v>410</v>
          </cell>
          <cell r="E1404">
            <v>864</v>
          </cell>
          <cell r="F1404">
            <v>422</v>
          </cell>
          <cell r="G1404">
            <v>272.70999999999998</v>
          </cell>
        </row>
        <row r="1405">
          <cell r="A1405" t="str">
            <v>154457-B21</v>
          </cell>
          <cell r="B1405" t="str">
            <v>StorageWorks 64-Bit/66 MHz Single Channel Wide Ultra3 SCSI Adapter</v>
          </cell>
          <cell r="C1405" t="str">
            <v>STOR_PROD</v>
          </cell>
          <cell r="D1405">
            <v>300</v>
          </cell>
          <cell r="E1405">
            <v>663</v>
          </cell>
          <cell r="F1405">
            <v>309</v>
          </cell>
          <cell r="G1405">
            <v>109.01</v>
          </cell>
        </row>
        <row r="1406">
          <cell r="A1406" t="str">
            <v>157299-B21</v>
          </cell>
          <cell r="B1406" t="str">
            <v>2 Channel Wide Ultra High Voltage Differential Library Host Adapter</v>
          </cell>
          <cell r="C1406" t="str">
            <v>STOR_PROD</v>
          </cell>
          <cell r="D1406">
            <v>621</v>
          </cell>
          <cell r="E1406">
            <v>1251</v>
          </cell>
          <cell r="F1406">
            <v>640</v>
          </cell>
          <cell r="G1406">
            <v>345.87</v>
          </cell>
        </row>
        <row r="1407">
          <cell r="A1407" t="str">
            <v>157766-B21</v>
          </cell>
          <cell r="B1407" t="str">
            <v>50/100 AIT INTERNAL ALL</v>
          </cell>
          <cell r="C1407" t="str">
            <v>STOR_PROD</v>
          </cell>
          <cell r="D1407">
            <v>3370</v>
          </cell>
          <cell r="E1407">
            <v>6789</v>
          </cell>
          <cell r="F1407">
            <v>3471</v>
          </cell>
          <cell r="G1407">
            <v>1105.27</v>
          </cell>
        </row>
        <row r="1408">
          <cell r="A1408" t="str">
            <v>157767-B31</v>
          </cell>
          <cell r="B1408" t="str">
            <v>50/100 AIT EXTERNAL INTL</v>
          </cell>
          <cell r="C1408" t="str">
            <v>STOR_PROD</v>
          </cell>
          <cell r="D1408">
            <v>3580</v>
          </cell>
          <cell r="E1408">
            <v>7212</v>
          </cell>
          <cell r="F1408">
            <v>3687</v>
          </cell>
          <cell r="G1408">
            <v>1320.52</v>
          </cell>
        </row>
        <row r="1409">
          <cell r="A1409" t="str">
            <v>157769-B21</v>
          </cell>
          <cell r="B1409" t="str">
            <v>20/40G DAT INTERNAL ALL</v>
          </cell>
          <cell r="C1409" t="str">
            <v>STOR_PROD</v>
          </cell>
          <cell r="D1409">
            <v>1050</v>
          </cell>
          <cell r="E1409">
            <v>2115</v>
          </cell>
          <cell r="F1409">
            <v>1082</v>
          </cell>
          <cell r="G1409">
            <v>481.14</v>
          </cell>
        </row>
        <row r="1410">
          <cell r="A1410" t="str">
            <v>157770-B31</v>
          </cell>
          <cell r="B1410" t="str">
            <v>20/40G DAT EXTERNAL INTL</v>
          </cell>
          <cell r="C1410" t="str">
            <v>STOR_PROD</v>
          </cell>
          <cell r="D1410">
            <v>1260</v>
          </cell>
          <cell r="E1410">
            <v>2538</v>
          </cell>
          <cell r="F1410">
            <v>1298</v>
          </cell>
          <cell r="G1410">
            <v>610.64</v>
          </cell>
        </row>
        <row r="1411">
          <cell r="A1411" t="str">
            <v>158222-B21</v>
          </cell>
          <cell r="B1411" t="str">
            <v>8 - Port Fibre Channel Fabric Switch  (OS-Software, WEB Tools, QuickLoop, Zoning)</v>
          </cell>
          <cell r="C1411" t="str">
            <v>STOR_PROD</v>
          </cell>
          <cell r="D1411">
            <v>13690</v>
          </cell>
          <cell r="E1411">
            <v>27579</v>
          </cell>
          <cell r="F1411">
            <v>14101</v>
          </cell>
          <cell r="G1411">
            <v>5360</v>
          </cell>
        </row>
        <row r="1412">
          <cell r="A1412" t="str">
            <v>158223-B21</v>
          </cell>
          <cell r="B1412" t="str">
            <v>16 - Port Fibre Channel Fabric Switch (OS-Software, WEB tools, QuickLoop, Zoning)</v>
          </cell>
          <cell r="C1412" t="str">
            <v>STOR_PROD</v>
          </cell>
          <cell r="D1412">
            <v>23571</v>
          </cell>
          <cell r="E1412">
            <v>47484</v>
          </cell>
          <cell r="F1412">
            <v>24278</v>
          </cell>
          <cell r="G1412">
            <v>9690</v>
          </cell>
        </row>
        <row r="1413">
          <cell r="A1413" t="str">
            <v>158398-001</v>
          </cell>
          <cell r="B1413" t="str">
            <v>DLT B/CODE LABEL 100</v>
          </cell>
          <cell r="C1413" t="str">
            <v>STOR_PROD</v>
          </cell>
          <cell r="D1413">
            <v>50</v>
          </cell>
          <cell r="E1413">
            <v>102</v>
          </cell>
          <cell r="F1413">
            <v>52</v>
          </cell>
          <cell r="G1413">
            <v>20.74</v>
          </cell>
        </row>
        <row r="1414">
          <cell r="A1414" t="str">
            <v>159138-001</v>
          </cell>
          <cell r="B1414" t="str">
            <v>Disk Drive, 36GB 10000rpm UltraSCSI wide Hot Plug (SBB)</v>
          </cell>
          <cell r="C1414" t="str">
            <v>STOR_PROD</v>
          </cell>
          <cell r="D1414">
            <v>1599</v>
          </cell>
          <cell r="E1414">
            <v>3221</v>
          </cell>
          <cell r="F1414">
            <v>1647</v>
          </cell>
          <cell r="G1414">
            <v>629</v>
          </cell>
        </row>
        <row r="1415">
          <cell r="A1415" t="str">
            <v>159262-B21</v>
          </cell>
          <cell r="B1415" t="str">
            <v>Compaq Fibre Channel Storage Hub 12 Management option</v>
          </cell>
          <cell r="C1415" t="str">
            <v>STOR_PROD</v>
          </cell>
          <cell r="D1415">
            <v>1055</v>
          </cell>
          <cell r="E1415">
            <v>2125</v>
          </cell>
          <cell r="F1415">
            <v>1087</v>
          </cell>
          <cell r="G1415">
            <v>561.82000000000005</v>
          </cell>
        </row>
        <row r="1416">
          <cell r="A1416" t="str">
            <v>160087-B21</v>
          </cell>
          <cell r="B1416" t="str">
            <v>RA8000/ESA12000 OS Kit for Linux / Alpha</v>
          </cell>
          <cell r="C1416" t="str">
            <v>STOR_PROD</v>
          </cell>
          <cell r="D1416">
            <v>495</v>
          </cell>
          <cell r="E1416">
            <v>1136</v>
          </cell>
          <cell r="F1416">
            <v>510</v>
          </cell>
          <cell r="G1416">
            <v>47.73</v>
          </cell>
        </row>
        <row r="1417">
          <cell r="A1417" t="str">
            <v>160088-B21</v>
          </cell>
          <cell r="B1417" t="str">
            <v>RA8000/ESA12000 OS Kit for Linux / Intel</v>
          </cell>
          <cell r="C1417" t="str">
            <v>STOR_PROD</v>
          </cell>
          <cell r="D1417">
            <v>495</v>
          </cell>
          <cell r="E1417">
            <v>1136</v>
          </cell>
          <cell r="F1417">
            <v>510</v>
          </cell>
          <cell r="G1417">
            <v>47.73</v>
          </cell>
        </row>
        <row r="1418">
          <cell r="A1418" t="str">
            <v>160089-B21</v>
          </cell>
          <cell r="B1418" t="str">
            <v>HSG80 ACS V 8.4F</v>
          </cell>
          <cell r="C1418" t="str">
            <v>STOR_PROD</v>
          </cell>
          <cell r="D1418">
            <v>4851</v>
          </cell>
          <cell r="E1418">
            <v>9772</v>
          </cell>
          <cell r="F1418">
            <v>4997</v>
          </cell>
          <cell r="G1418">
            <v>67.94</v>
          </cell>
        </row>
        <row r="1419">
          <cell r="A1419" t="str">
            <v>160090-B21</v>
          </cell>
          <cell r="B1419" t="str">
            <v>RA8K/ESA12K ACS 8.4P Software</v>
          </cell>
          <cell r="C1419" t="str">
            <v>STOR_PROD</v>
          </cell>
          <cell r="D1419">
            <v>18000</v>
          </cell>
          <cell r="E1419">
            <v>36261</v>
          </cell>
          <cell r="F1419">
            <v>18540</v>
          </cell>
          <cell r="G1419">
            <v>67.94</v>
          </cell>
        </row>
        <row r="1420">
          <cell r="A1420" t="str">
            <v>160091-B21</v>
          </cell>
          <cell r="B1420" t="str">
            <v>RA8K/ESA12K ACS 8.5S (Snapshot)</v>
          </cell>
          <cell r="C1420" t="str">
            <v>STOR_PROD</v>
          </cell>
          <cell r="D1420">
            <v>9240</v>
          </cell>
          <cell r="E1420">
            <v>18614</v>
          </cell>
          <cell r="F1420">
            <v>9517</v>
          </cell>
          <cell r="G1420">
            <v>79.489999999999995</v>
          </cell>
        </row>
        <row r="1421">
          <cell r="A1421" t="str">
            <v>160094-B21</v>
          </cell>
          <cell r="B1421" t="str">
            <v>Enterprise Volume Manager (EVM) for NT/ Intel</v>
          </cell>
          <cell r="C1421" t="str">
            <v>STOR_PROD</v>
          </cell>
          <cell r="D1421">
            <v>3894</v>
          </cell>
          <cell r="E1421">
            <v>7844</v>
          </cell>
          <cell r="F1421">
            <v>4011</v>
          </cell>
          <cell r="G1421">
            <v>25.82</v>
          </cell>
        </row>
        <row r="1422">
          <cell r="A1422" t="str">
            <v>160095-B21</v>
          </cell>
          <cell r="B1422" t="str">
            <v>SANworks Enterprise Volume Manager (EVM) for SUN Solaris LIC/CDRM</v>
          </cell>
          <cell r="C1422" t="str">
            <v>STOR_PROD</v>
          </cell>
          <cell r="D1422">
            <v>3894</v>
          </cell>
          <cell r="E1422">
            <v>8596</v>
          </cell>
          <cell r="F1422">
            <v>4011</v>
          </cell>
          <cell r="G1422">
            <v>20</v>
          </cell>
        </row>
        <row r="1423">
          <cell r="A1423" t="str">
            <v>160407-B21</v>
          </cell>
          <cell r="B1423" t="str">
            <v>8 &amp; 16 Port Switch Redundant Power Supply Option</v>
          </cell>
          <cell r="C1423" t="str">
            <v>STOR_PROD</v>
          </cell>
          <cell r="D1423">
            <v>1316</v>
          </cell>
          <cell r="E1423">
            <v>2651</v>
          </cell>
          <cell r="F1423">
            <v>1355</v>
          </cell>
          <cell r="G1423">
            <v>500</v>
          </cell>
        </row>
        <row r="1424">
          <cell r="A1424" t="str">
            <v>160999-B31</v>
          </cell>
          <cell r="B1424" t="str">
            <v>EBS BackPack (1x Tape controller 1, 1x Storage Hub-7 ,VERITAS Backup Exec, 5 User License</v>
          </cell>
          <cell r="C1424" t="str">
            <v>STOR_PROD</v>
          </cell>
          <cell r="D1424">
            <v>9183</v>
          </cell>
          <cell r="E1424">
            <v>18498</v>
          </cell>
          <cell r="F1424">
            <v>9458</v>
          </cell>
          <cell r="G1424">
            <v>2924.82</v>
          </cell>
        </row>
        <row r="1425">
          <cell r="A1425" t="str">
            <v>161268-B21</v>
          </cell>
          <cell r="B1425" t="str">
            <v>ESL9000 Passthrough Option  Kit</v>
          </cell>
          <cell r="C1425" t="str">
            <v>STOR_PROD</v>
          </cell>
          <cell r="D1425">
            <v>4500</v>
          </cell>
          <cell r="E1425">
            <v>9480</v>
          </cell>
          <cell r="F1425">
            <v>4635</v>
          </cell>
          <cell r="G1425">
            <v>3404.55</v>
          </cell>
        </row>
        <row r="1426">
          <cell r="A1426" t="str">
            <v>163162-B21</v>
          </cell>
          <cell r="B1426" t="str">
            <v>Legato Networker Solution Kit for EBS</v>
          </cell>
          <cell r="C1426" t="str">
            <v>STOR_PROD</v>
          </cell>
          <cell r="D1426">
            <v>100</v>
          </cell>
          <cell r="E1426">
            <v>201</v>
          </cell>
          <cell r="F1426">
            <v>103</v>
          </cell>
          <cell r="G1426">
            <v>9.36</v>
          </cell>
        </row>
        <row r="1427">
          <cell r="A1427" t="str">
            <v>163163-B21</v>
          </cell>
          <cell r="B1427" t="str">
            <v>Veritas NetBackup Solution Kit for EBS</v>
          </cell>
          <cell r="C1427" t="str">
            <v>STOR_PROD</v>
          </cell>
          <cell r="D1427">
            <v>100</v>
          </cell>
          <cell r="E1427">
            <v>201</v>
          </cell>
          <cell r="F1427">
            <v>103</v>
          </cell>
          <cell r="G1427">
            <v>9.5500000000000007</v>
          </cell>
        </row>
        <row r="1428">
          <cell r="A1428" t="str">
            <v>163164-B21</v>
          </cell>
          <cell r="B1428" t="str">
            <v>Veritas BackupExec Solution Kit for EBS</v>
          </cell>
          <cell r="C1428" t="str">
            <v>STOR_PROD</v>
          </cell>
          <cell r="D1428">
            <v>100</v>
          </cell>
          <cell r="E1428">
            <v>201</v>
          </cell>
          <cell r="F1428">
            <v>103</v>
          </cell>
          <cell r="G1428">
            <v>9.4499999999999993</v>
          </cell>
        </row>
        <row r="1429">
          <cell r="A1429" t="str">
            <v>163165-B21</v>
          </cell>
          <cell r="B1429" t="str">
            <v>CA ArcServe Solution Kit for EBS</v>
          </cell>
          <cell r="C1429" t="str">
            <v>STOR_PROD</v>
          </cell>
          <cell r="D1429">
            <v>100</v>
          </cell>
          <cell r="E1429">
            <v>201</v>
          </cell>
          <cell r="F1429">
            <v>103</v>
          </cell>
          <cell r="G1429">
            <v>9.4499999999999993</v>
          </cell>
        </row>
        <row r="1430">
          <cell r="A1430" t="str">
            <v>163747-002</v>
          </cell>
          <cell r="B1430" t="str">
            <v>22U Rack</v>
          </cell>
          <cell r="C1430" t="str">
            <v>STOR_PROD</v>
          </cell>
          <cell r="D1430">
            <v>1418</v>
          </cell>
          <cell r="E1430">
            <v>2857</v>
          </cell>
          <cell r="F1430">
            <v>1461</v>
          </cell>
          <cell r="G1430">
            <v>935.47</v>
          </cell>
        </row>
        <row r="1431">
          <cell r="A1431" t="str">
            <v>164191-B21</v>
          </cell>
          <cell r="B1431" t="str">
            <v>9GB NHP WU2 10K ALL</v>
          </cell>
          <cell r="C1431" t="str">
            <v>STOR_PROD</v>
          </cell>
          <cell r="D1431">
            <v>499</v>
          </cell>
          <cell r="E1431">
            <v>1052</v>
          </cell>
          <cell r="F1431">
            <v>514</v>
          </cell>
          <cell r="G1431">
            <v>251.07</v>
          </cell>
        </row>
        <row r="1432">
          <cell r="A1432" t="str">
            <v>164604-B21</v>
          </cell>
          <cell r="B1432" t="str">
            <v>24 ft VHDCI to VHDCI SCSI Cable</v>
          </cell>
          <cell r="C1432" t="str">
            <v>STOR_PROD</v>
          </cell>
          <cell r="D1432">
            <v>85</v>
          </cell>
          <cell r="E1432">
            <v>188</v>
          </cell>
          <cell r="F1432">
            <v>88</v>
          </cell>
          <cell r="G1432">
            <v>54.5</v>
          </cell>
        </row>
        <row r="1433">
          <cell r="A1433" t="str">
            <v>165652-001</v>
          </cell>
          <cell r="B1433" t="str">
            <v>Rack Sidewall Kit</v>
          </cell>
          <cell r="C1433" t="str">
            <v>STOR_PROD</v>
          </cell>
          <cell r="D1433">
            <v>195</v>
          </cell>
          <cell r="E1433">
            <v>393</v>
          </cell>
          <cell r="F1433">
            <v>201</v>
          </cell>
          <cell r="G1433">
            <v>119.85</v>
          </cell>
        </row>
        <row r="1434">
          <cell r="A1434" t="str">
            <v>165664-001</v>
          </cell>
          <cell r="B1434" t="str">
            <v>Rack Coupling Kit</v>
          </cell>
          <cell r="C1434" t="str">
            <v>STOR_PROD</v>
          </cell>
          <cell r="D1434">
            <v>143</v>
          </cell>
          <cell r="E1434">
            <v>288</v>
          </cell>
          <cell r="F1434">
            <v>147</v>
          </cell>
          <cell r="G1434">
            <v>79.760000000000005</v>
          </cell>
        </row>
        <row r="1435">
          <cell r="A1435" t="str">
            <v>165753-003</v>
          </cell>
          <cell r="B1435" t="str">
            <v>42U Rack</v>
          </cell>
          <cell r="C1435" t="str">
            <v>STOR_PROD</v>
          </cell>
          <cell r="D1435">
            <v>1575</v>
          </cell>
          <cell r="E1435">
            <v>3173</v>
          </cell>
          <cell r="F1435">
            <v>1622</v>
          </cell>
          <cell r="G1435">
            <v>978.39</v>
          </cell>
        </row>
        <row r="1436">
          <cell r="A1436" t="str">
            <v>165979-B21</v>
          </cell>
          <cell r="B1436" t="str">
            <v>Platform Upgrade kit,DUNIX,DOCS</v>
          </cell>
          <cell r="C1436" t="str">
            <v>STOR_PROD</v>
          </cell>
          <cell r="D1436">
            <v>330</v>
          </cell>
          <cell r="E1436">
            <v>665</v>
          </cell>
          <cell r="F1436">
            <v>340</v>
          </cell>
          <cell r="G1436">
            <v>41.92</v>
          </cell>
        </row>
        <row r="1437">
          <cell r="A1437" t="str">
            <v>165980-B21</v>
          </cell>
          <cell r="B1437" t="str">
            <v>Platform Upgrade kit,G8,OVMS,DOCS</v>
          </cell>
          <cell r="C1437" t="str">
            <v>STOR_PROD</v>
          </cell>
          <cell r="D1437">
            <v>330</v>
          </cell>
          <cell r="E1437">
            <v>665</v>
          </cell>
          <cell r="F1437">
            <v>340</v>
          </cell>
          <cell r="G1437">
            <v>51.48</v>
          </cell>
        </row>
        <row r="1438">
          <cell r="A1438" t="str">
            <v>165981-B21</v>
          </cell>
          <cell r="B1438" t="str">
            <v>HSG80 ACS 8.3 and V8.4F to V8.5 Upgrage Kit</v>
          </cell>
          <cell r="C1438" t="str">
            <v>STOR_PROD</v>
          </cell>
          <cell r="D1438">
            <v>1672</v>
          </cell>
          <cell r="E1438">
            <v>3368</v>
          </cell>
          <cell r="F1438">
            <v>1722</v>
          </cell>
          <cell r="G1438">
            <v>79.489999999999995</v>
          </cell>
        </row>
        <row r="1439">
          <cell r="A1439" t="str">
            <v>165982-B21</v>
          </cell>
          <cell r="B1439" t="str">
            <v>HSG80 ACS V8.4P-V8.5P Upgrade Kit</v>
          </cell>
          <cell r="C1439" t="str">
            <v>STOR_PROD</v>
          </cell>
          <cell r="D1439">
            <v>7920</v>
          </cell>
          <cell r="E1439">
            <v>15955</v>
          </cell>
          <cell r="F1439">
            <v>8158</v>
          </cell>
          <cell r="G1439">
            <v>79.489999999999995</v>
          </cell>
        </row>
        <row r="1440">
          <cell r="A1440" t="str">
            <v>165983-B21</v>
          </cell>
          <cell r="B1440" t="str">
            <v>Platform Upgrade kit,NT/I,DOCS</v>
          </cell>
          <cell r="C1440" t="str">
            <v>STOR_PROD</v>
          </cell>
          <cell r="D1440">
            <v>330</v>
          </cell>
          <cell r="E1440">
            <v>665</v>
          </cell>
          <cell r="F1440">
            <v>340</v>
          </cell>
          <cell r="G1440">
            <v>42.37</v>
          </cell>
        </row>
        <row r="1441">
          <cell r="A1441" t="str">
            <v>165984-B21</v>
          </cell>
          <cell r="B1441" t="str">
            <v>Platform Upgrade kit,NW,DOCS</v>
          </cell>
          <cell r="C1441" t="str">
            <v>STOR_PROD</v>
          </cell>
          <cell r="D1441">
            <v>330</v>
          </cell>
          <cell r="E1441">
            <v>665</v>
          </cell>
          <cell r="F1441">
            <v>340</v>
          </cell>
          <cell r="G1441">
            <v>57.1</v>
          </cell>
        </row>
        <row r="1442">
          <cell r="A1442" t="str">
            <v>165985-B21</v>
          </cell>
          <cell r="B1442" t="str">
            <v>Platform Upgrade kit,SOLARIS,DOCS</v>
          </cell>
          <cell r="C1442" t="str">
            <v>STOR_PROD</v>
          </cell>
          <cell r="D1442">
            <v>330</v>
          </cell>
          <cell r="E1442">
            <v>665</v>
          </cell>
          <cell r="F1442">
            <v>340</v>
          </cell>
          <cell r="G1442">
            <v>44.41</v>
          </cell>
        </row>
        <row r="1443">
          <cell r="A1443" t="str">
            <v>165986-B21</v>
          </cell>
          <cell r="B1443" t="str">
            <v>Platform Upgrade kit,HP UX,DOCS</v>
          </cell>
          <cell r="C1443" t="str">
            <v>STOR_PROD</v>
          </cell>
          <cell r="D1443">
            <v>330</v>
          </cell>
          <cell r="E1443">
            <v>665</v>
          </cell>
          <cell r="F1443">
            <v>340</v>
          </cell>
          <cell r="G1443">
            <v>42.88</v>
          </cell>
        </row>
        <row r="1444">
          <cell r="A1444" t="str">
            <v>165987-B21</v>
          </cell>
          <cell r="B1444" t="str">
            <v>Platform Upgrade kit,SGI IRIX,DOCS</v>
          </cell>
          <cell r="C1444" t="str">
            <v>STOR_PROD</v>
          </cell>
          <cell r="D1444">
            <v>330</v>
          </cell>
          <cell r="E1444">
            <v>665</v>
          </cell>
          <cell r="F1444">
            <v>340</v>
          </cell>
          <cell r="G1444">
            <v>47.12</v>
          </cell>
        </row>
        <row r="1445">
          <cell r="A1445" t="str">
            <v>165989-B21</v>
          </cell>
          <cell r="B1445" t="str">
            <v>Secure Path for NT 3.0</v>
          </cell>
          <cell r="C1445" t="str">
            <v>STOR_PROD</v>
          </cell>
          <cell r="D1445">
            <v>2640</v>
          </cell>
          <cell r="E1445">
            <v>5562</v>
          </cell>
          <cell r="F1445">
            <v>2719</v>
          </cell>
          <cell r="G1445">
            <v>19.21</v>
          </cell>
        </row>
        <row r="1446">
          <cell r="A1446" t="str">
            <v>165991-B21</v>
          </cell>
          <cell r="B1446" t="str">
            <v>Secure Path for SUN 2.0 FC</v>
          </cell>
          <cell r="C1446" t="str">
            <v>STOR_PROD</v>
          </cell>
          <cell r="D1446">
            <v>3960</v>
          </cell>
          <cell r="E1446">
            <v>8344</v>
          </cell>
          <cell r="F1446">
            <v>4079</v>
          </cell>
          <cell r="G1446">
            <v>14.32</v>
          </cell>
        </row>
        <row r="1447">
          <cell r="A1447" t="str">
            <v>166097-B21</v>
          </cell>
          <cell r="B1447" t="str">
            <v>HIGH VOL DEPLOY KIT ALL</v>
          </cell>
          <cell r="C1447" t="str">
            <v>STOR_PROD</v>
          </cell>
          <cell r="D1447">
            <v>200</v>
          </cell>
          <cell r="E1447">
            <v>442</v>
          </cell>
          <cell r="F1447">
            <v>206</v>
          </cell>
          <cell r="G1447">
            <v>132</v>
          </cell>
        </row>
        <row r="1448">
          <cell r="A1448" t="str">
            <v>166296-B21</v>
          </cell>
          <cell r="B1448" t="str">
            <v>Fibre Channel to  ATM Gateway</v>
          </cell>
          <cell r="C1448" t="str">
            <v>STOR_PROD</v>
          </cell>
          <cell r="D1448">
            <v>35200</v>
          </cell>
          <cell r="E1448">
            <v>70911</v>
          </cell>
          <cell r="F1448">
            <v>36256</v>
          </cell>
          <cell r="G1448">
            <v>20952</v>
          </cell>
        </row>
        <row r="1449">
          <cell r="A1449" t="str">
            <v>166297-B21</v>
          </cell>
          <cell r="B1449" t="str">
            <v>Fibre Channel, HW&amp;SW  ATM Gateway Service Kit</v>
          </cell>
          <cell r="C1449" t="str">
            <v>STOR_PROD</v>
          </cell>
          <cell r="D1449">
            <v>700</v>
          </cell>
          <cell r="E1449">
            <v>1410</v>
          </cell>
          <cell r="F1449">
            <v>721</v>
          </cell>
          <cell r="G1449">
            <v>1330</v>
          </cell>
        </row>
        <row r="1450">
          <cell r="A1450" t="str">
            <v>166504-B21</v>
          </cell>
          <cell r="B1450" t="str">
            <v>20/40GB DAT Autoloader 8 Cass. Internal</v>
          </cell>
          <cell r="C1450" t="str">
            <v>STOR_PROD</v>
          </cell>
          <cell r="D1450">
            <v>2600</v>
          </cell>
          <cell r="E1450">
            <v>5478</v>
          </cell>
          <cell r="F1450">
            <v>2678</v>
          </cell>
          <cell r="G1450">
            <v>1056.19</v>
          </cell>
        </row>
        <row r="1451">
          <cell r="A1451" t="str">
            <v>166505-B31</v>
          </cell>
          <cell r="B1451" t="str">
            <v>20/40GB DAT Autoloader 8 Cass. External</v>
          </cell>
          <cell r="C1451" t="str">
            <v>STOR_PROD</v>
          </cell>
          <cell r="D1451">
            <v>2800</v>
          </cell>
          <cell r="E1451">
            <v>5899</v>
          </cell>
          <cell r="F1451">
            <v>2884</v>
          </cell>
          <cell r="G1451">
            <v>1252.73</v>
          </cell>
        </row>
        <row r="1452">
          <cell r="A1452" t="str">
            <v>166601-001</v>
          </cell>
          <cell r="B1452" t="str">
            <v>Remote Fabric SW Key/CD</v>
          </cell>
          <cell r="C1452" t="str">
            <v>STOR_PROD</v>
          </cell>
          <cell r="D1452">
            <v>5280</v>
          </cell>
          <cell r="E1452">
            <v>10637</v>
          </cell>
          <cell r="F1452">
            <v>5438</v>
          </cell>
          <cell r="G1452">
            <v>4393.6899999999996</v>
          </cell>
        </row>
        <row r="1453">
          <cell r="A1453" t="str">
            <v>167365-B21</v>
          </cell>
          <cell r="B1453" t="str">
            <v>Rack mount kit for FCSW-II Switches</v>
          </cell>
          <cell r="C1453" t="str">
            <v>STOR_PROD</v>
          </cell>
          <cell r="D1453">
            <v>163</v>
          </cell>
          <cell r="E1453">
            <v>329</v>
          </cell>
          <cell r="F1453">
            <v>168</v>
          </cell>
          <cell r="G1453">
            <v>54.26</v>
          </cell>
        </row>
        <row r="1454">
          <cell r="A1454" t="str">
            <v>167432-001</v>
          </cell>
          <cell r="B1454" t="str">
            <v>HBA 64-BIT PCI  to FC-AL for LINUX</v>
          </cell>
          <cell r="C1454" t="str">
            <v>STOR_PROD</v>
          </cell>
          <cell r="D1454">
            <v>1320</v>
          </cell>
          <cell r="E1454">
            <v>3028</v>
          </cell>
          <cell r="F1454">
            <v>1360</v>
          </cell>
          <cell r="G1454">
            <v>819</v>
          </cell>
        </row>
        <row r="1455">
          <cell r="A1455" t="str">
            <v>168256-B21</v>
          </cell>
          <cell r="B1455" t="str">
            <v>Ultra SCSI 1M Cable</v>
          </cell>
          <cell r="C1455" t="str">
            <v>STOR_PROD</v>
          </cell>
          <cell r="D1455">
            <v>140</v>
          </cell>
          <cell r="E1455">
            <v>309</v>
          </cell>
          <cell r="F1455">
            <v>144</v>
          </cell>
          <cell r="G1455">
            <v>22.79</v>
          </cell>
        </row>
        <row r="1456">
          <cell r="A1456" t="str">
            <v>168257-B21</v>
          </cell>
          <cell r="B1456" t="str">
            <v>Ultra SCSI 2M Cable</v>
          </cell>
          <cell r="C1456" t="str">
            <v>STOR_PROD</v>
          </cell>
          <cell r="D1456">
            <v>140</v>
          </cell>
          <cell r="E1456">
            <v>309</v>
          </cell>
          <cell r="F1456">
            <v>144</v>
          </cell>
          <cell r="G1456">
            <v>38.18</v>
          </cell>
        </row>
        <row r="1457">
          <cell r="A1457" t="str">
            <v>168794-B21</v>
          </cell>
          <cell r="B1457" t="str">
            <v>64-Bit Fibre Channel Host Bus Adapter for Tr64/VMS</v>
          </cell>
          <cell r="C1457" t="str">
            <v>STOR_PROD</v>
          </cell>
          <cell r="D1457">
            <v>2640</v>
          </cell>
          <cell r="E1457">
            <v>5562</v>
          </cell>
          <cell r="F1457">
            <v>2719</v>
          </cell>
          <cell r="G1457">
            <v>875.45</v>
          </cell>
        </row>
        <row r="1458">
          <cell r="A1458" t="str">
            <v>169940-B21</v>
          </cell>
          <cell r="B1458" t="str">
            <v>Blanking Panels OPAL</v>
          </cell>
          <cell r="C1458" t="str">
            <v>STOR_PROD</v>
          </cell>
          <cell r="D1458">
            <v>63</v>
          </cell>
          <cell r="E1458">
            <v>127</v>
          </cell>
          <cell r="F1458">
            <v>65</v>
          </cell>
          <cell r="G1458">
            <v>30.68</v>
          </cell>
        </row>
        <row r="1459">
          <cell r="A1459" t="str">
            <v>169947-001</v>
          </cell>
          <cell r="B1459" t="str">
            <v>ProLiant Server (Rack) RPS Upgr</v>
          </cell>
          <cell r="C1459" t="str">
            <v>STOR_PROD</v>
          </cell>
          <cell r="D1459">
            <v>2000</v>
          </cell>
          <cell r="E1459">
            <v>3724</v>
          </cell>
          <cell r="F1459">
            <v>2060</v>
          </cell>
          <cell r="G1459">
            <v>1200.8699999999999</v>
          </cell>
        </row>
        <row r="1460">
          <cell r="A1460" t="str">
            <v>169989-001</v>
          </cell>
          <cell r="B1460" t="str">
            <v>Keyboard/Trackball Extension Cables</v>
          </cell>
          <cell r="C1460" t="str">
            <v>STOR_PROD</v>
          </cell>
          <cell r="D1460">
            <v>70</v>
          </cell>
          <cell r="E1460">
            <v>141</v>
          </cell>
          <cell r="F1460">
            <v>72</v>
          </cell>
          <cell r="G1460">
            <v>18.100000000000001</v>
          </cell>
        </row>
        <row r="1461">
          <cell r="A1461" t="str">
            <v>170299-B21</v>
          </cell>
          <cell r="B1461" t="str">
            <v>Scroll Mouse Kit ALL</v>
          </cell>
          <cell r="C1461" t="str">
            <v>STOR_PROD</v>
          </cell>
          <cell r="D1461">
            <v>17</v>
          </cell>
          <cell r="E1461">
            <v>35</v>
          </cell>
          <cell r="F1461">
            <v>18</v>
          </cell>
          <cell r="G1461">
            <v>11</v>
          </cell>
        </row>
        <row r="1462">
          <cell r="A1462" t="str">
            <v>170477-B21</v>
          </cell>
          <cell r="B1462" t="str">
            <v>StorageWorks Virtual Replicator WNT 10 LIC/CD</v>
          </cell>
          <cell r="C1462" t="str">
            <v>STOR_PROD</v>
          </cell>
          <cell r="D1462">
            <v>15000</v>
          </cell>
          <cell r="E1462">
            <v>30218</v>
          </cell>
          <cell r="F1462">
            <v>15450</v>
          </cell>
          <cell r="G1462" t="str">
            <v>N/A</v>
          </cell>
        </row>
        <row r="1463">
          <cell r="A1463" t="str">
            <v>170478-B21</v>
          </cell>
          <cell r="B1463" t="str">
            <v>StorageWorks Virtual Replicator WNT 25 LIC/CD</v>
          </cell>
          <cell r="C1463" t="str">
            <v>STOR_PROD</v>
          </cell>
          <cell r="D1463">
            <v>32500</v>
          </cell>
          <cell r="E1463">
            <v>65471</v>
          </cell>
          <cell r="F1463">
            <v>33475</v>
          </cell>
          <cell r="G1463" t="str">
            <v>N/A</v>
          </cell>
        </row>
        <row r="1464">
          <cell r="A1464" t="str">
            <v>170479-B21</v>
          </cell>
          <cell r="B1464" t="str">
            <v>StorageWorks Virtual Replicator WNT 50 LIC/CD</v>
          </cell>
          <cell r="C1464" t="str">
            <v>STOR_PROD</v>
          </cell>
          <cell r="D1464">
            <v>50000</v>
          </cell>
          <cell r="E1464">
            <v>100725</v>
          </cell>
          <cell r="F1464">
            <v>51500</v>
          </cell>
          <cell r="G1464" t="str">
            <v>N/A</v>
          </cell>
        </row>
        <row r="1465">
          <cell r="A1465" t="str">
            <v>170480-B21</v>
          </cell>
          <cell r="B1465" t="str">
            <v>StorageWorks Virtual Replicator WNT 100 LIC/CD</v>
          </cell>
          <cell r="C1465" t="str">
            <v>STOR_PROD</v>
          </cell>
          <cell r="D1465">
            <v>85000</v>
          </cell>
          <cell r="E1465">
            <v>171233</v>
          </cell>
          <cell r="F1465">
            <v>87550</v>
          </cell>
          <cell r="G1465" t="str">
            <v>N/A</v>
          </cell>
        </row>
        <row r="1466">
          <cell r="A1466" t="str">
            <v>170481-B21</v>
          </cell>
          <cell r="B1466" t="str">
            <v>StorageWorks Virtual Replicator WNT 10 LIC</v>
          </cell>
          <cell r="C1466" t="str">
            <v>STOR_PROD</v>
          </cell>
          <cell r="D1466">
            <v>15000</v>
          </cell>
          <cell r="E1466">
            <v>30218</v>
          </cell>
          <cell r="F1466">
            <v>15450</v>
          </cell>
          <cell r="G1466" t="str">
            <v>N/A</v>
          </cell>
        </row>
        <row r="1467">
          <cell r="A1467" t="str">
            <v>170482-B21</v>
          </cell>
          <cell r="B1467" t="str">
            <v>StorageWorks Virtual Replicator WNT 25 LIC</v>
          </cell>
          <cell r="C1467" t="str">
            <v>STOR_PROD</v>
          </cell>
          <cell r="D1467">
            <v>32500</v>
          </cell>
          <cell r="E1467">
            <v>65471</v>
          </cell>
          <cell r="F1467">
            <v>33475</v>
          </cell>
          <cell r="G1467" t="str">
            <v>N/A</v>
          </cell>
        </row>
        <row r="1468">
          <cell r="A1468" t="str">
            <v>170483-B21</v>
          </cell>
          <cell r="B1468" t="str">
            <v>StorageWorks Virtual Replicator WNT 50 LIC</v>
          </cell>
          <cell r="C1468" t="str">
            <v>STOR_PROD</v>
          </cell>
          <cell r="D1468">
            <v>50000</v>
          </cell>
          <cell r="E1468">
            <v>100725</v>
          </cell>
          <cell r="F1468">
            <v>51500</v>
          </cell>
          <cell r="G1468" t="str">
            <v>N/A</v>
          </cell>
        </row>
        <row r="1469">
          <cell r="A1469" t="str">
            <v>170484-B21</v>
          </cell>
          <cell r="B1469" t="str">
            <v>StorageWorks Virtual Replicator WNT 100 LIC</v>
          </cell>
          <cell r="C1469" t="str">
            <v>STOR_PROD</v>
          </cell>
          <cell r="D1469">
            <v>85000</v>
          </cell>
          <cell r="E1469">
            <v>171233</v>
          </cell>
          <cell r="F1469">
            <v>87550</v>
          </cell>
          <cell r="G1469" t="str">
            <v>N/A</v>
          </cell>
        </row>
        <row r="1470">
          <cell r="A1470" t="str">
            <v>171532-B21</v>
          </cell>
          <cell r="B1470" t="str">
            <v>20/40GB DAT Autoloader Magazine (8 Cartridges)</v>
          </cell>
          <cell r="C1470" t="str">
            <v>STOR_PROD</v>
          </cell>
          <cell r="D1470">
            <v>380</v>
          </cell>
          <cell r="E1470">
            <v>800</v>
          </cell>
          <cell r="F1470">
            <v>391</v>
          </cell>
          <cell r="G1470">
            <v>231.07</v>
          </cell>
        </row>
        <row r="1471">
          <cell r="A1471" t="str">
            <v>174134-B21</v>
          </cell>
          <cell r="B1471" t="str">
            <v>HSG60 FC CONTROLLER, 256MB</v>
          </cell>
          <cell r="C1471" t="str">
            <v>STOR_PROD</v>
          </cell>
          <cell r="D1471">
            <v>6500</v>
          </cell>
          <cell r="E1471">
            <v>14350</v>
          </cell>
          <cell r="F1471">
            <v>6695</v>
          </cell>
          <cell r="G1471">
            <v>1959</v>
          </cell>
        </row>
        <row r="1472">
          <cell r="A1472" t="str">
            <v>174571-B21</v>
          </cell>
          <cell r="B1472" t="str">
            <v>Intl Array CA Tray ALL</v>
          </cell>
          <cell r="C1472" t="str">
            <v>STOR_PROD</v>
          </cell>
          <cell r="D1472">
            <v>75</v>
          </cell>
          <cell r="E1472">
            <v>166</v>
          </cell>
          <cell r="F1472">
            <v>77</v>
          </cell>
          <cell r="G1472">
            <v>42</v>
          </cell>
        </row>
        <row r="1473">
          <cell r="A1473" t="str">
            <v>174573-B21</v>
          </cell>
          <cell r="B1473" t="str">
            <v>Stackable Hood ALL</v>
          </cell>
          <cell r="C1473" t="str">
            <v>STOR_PROD</v>
          </cell>
          <cell r="D1473">
            <v>150</v>
          </cell>
          <cell r="E1473">
            <v>331</v>
          </cell>
          <cell r="F1473">
            <v>155</v>
          </cell>
          <cell r="G1473">
            <v>54</v>
          </cell>
        </row>
        <row r="1474">
          <cell r="A1474" t="str">
            <v>174574-B21</v>
          </cell>
          <cell r="B1474" t="str">
            <v>3rd Party Rack ALL</v>
          </cell>
          <cell r="C1474" t="str">
            <v>STOR_PROD</v>
          </cell>
          <cell r="D1474">
            <v>150</v>
          </cell>
          <cell r="E1474">
            <v>331</v>
          </cell>
          <cell r="F1474">
            <v>155</v>
          </cell>
          <cell r="G1474">
            <v>72</v>
          </cell>
        </row>
        <row r="1475">
          <cell r="A1475" t="str">
            <v>174575-B21</v>
          </cell>
          <cell r="B1475" t="str">
            <v>Slide Rail ALL</v>
          </cell>
          <cell r="C1475" t="str">
            <v>STOR_PROD</v>
          </cell>
          <cell r="D1475">
            <v>250</v>
          </cell>
          <cell r="E1475">
            <v>552</v>
          </cell>
          <cell r="F1475">
            <v>258</v>
          </cell>
          <cell r="G1475">
            <v>123</v>
          </cell>
        </row>
        <row r="1476">
          <cell r="A1476" t="str">
            <v>174576-B21</v>
          </cell>
          <cell r="B1476" t="str">
            <v>Telco Rack ALL</v>
          </cell>
          <cell r="C1476" t="str">
            <v>STOR_PROD</v>
          </cell>
          <cell r="D1476">
            <v>150</v>
          </cell>
          <cell r="E1476">
            <v>331</v>
          </cell>
          <cell r="F1476">
            <v>155</v>
          </cell>
          <cell r="G1476">
            <v>43</v>
          </cell>
        </row>
        <row r="1477">
          <cell r="A1477" t="str">
            <v>174681-B21</v>
          </cell>
          <cell r="B1477" t="str">
            <v>Redundant Host Adapter Failover S/W Kit</v>
          </cell>
          <cell r="C1477" t="str">
            <v>STOR_PROD</v>
          </cell>
          <cell r="D1477">
            <v>1995</v>
          </cell>
          <cell r="E1477">
            <v>4203</v>
          </cell>
          <cell r="F1477">
            <v>2055</v>
          </cell>
          <cell r="G1477" t="str">
            <v>N/A</v>
          </cell>
        </row>
        <row r="1478">
          <cell r="A1478" t="str">
            <v>175005-B31</v>
          </cell>
          <cell r="B1478" t="str">
            <v>TA1000 AIT Tape Array 10 drive model, rackmount</v>
          </cell>
          <cell r="C1478" t="str">
            <v>STOR_PROD</v>
          </cell>
          <cell r="D1478">
            <v>26400</v>
          </cell>
          <cell r="E1478">
            <v>58284</v>
          </cell>
          <cell r="F1478">
            <v>27192</v>
          </cell>
          <cell r="G1478">
            <v>18500</v>
          </cell>
        </row>
        <row r="1479">
          <cell r="A1479" t="str">
            <v>175195-B21</v>
          </cell>
          <cell r="B1479" t="str">
            <v>SSL2020 AIT Tape Library 1 drive model, tabletop</v>
          </cell>
          <cell r="C1479" t="str">
            <v>STOR_PROD</v>
          </cell>
          <cell r="D1479">
            <v>6948</v>
          </cell>
          <cell r="E1479">
            <v>15340</v>
          </cell>
          <cell r="F1479">
            <v>7156</v>
          </cell>
          <cell r="G1479">
            <v>4000</v>
          </cell>
        </row>
        <row r="1480">
          <cell r="A1480" t="str">
            <v>175195-B22</v>
          </cell>
          <cell r="B1480" t="str">
            <v>SSL2020 AIT Tape Library 2 drive model, tabletop</v>
          </cell>
          <cell r="C1480" t="str">
            <v>STOR_PROD</v>
          </cell>
          <cell r="D1480">
            <v>8972</v>
          </cell>
          <cell r="E1480">
            <v>19807</v>
          </cell>
          <cell r="F1480">
            <v>9241</v>
          </cell>
          <cell r="G1480">
            <v>5135</v>
          </cell>
        </row>
        <row r="1481">
          <cell r="A1481" t="str">
            <v>175196-B21</v>
          </cell>
          <cell r="B1481" t="str">
            <v>SSL2020 AIT Tape Library 1 drive model, rackmount</v>
          </cell>
          <cell r="C1481" t="str">
            <v>STOR_PROD</v>
          </cell>
          <cell r="D1481">
            <v>6948</v>
          </cell>
          <cell r="E1481">
            <v>15340</v>
          </cell>
          <cell r="F1481">
            <v>7156</v>
          </cell>
          <cell r="G1481">
            <v>4000</v>
          </cell>
        </row>
        <row r="1482">
          <cell r="A1482" t="str">
            <v>175196-B22</v>
          </cell>
          <cell r="B1482" t="str">
            <v>SSL2020 AIT Tape Library 2 drive model, rackmount</v>
          </cell>
          <cell r="C1482" t="str">
            <v>STOR_PROD</v>
          </cell>
          <cell r="D1482">
            <v>8972</v>
          </cell>
          <cell r="E1482">
            <v>19807</v>
          </cell>
          <cell r="F1482">
            <v>9241</v>
          </cell>
          <cell r="G1482">
            <v>5135</v>
          </cell>
        </row>
        <row r="1483">
          <cell r="A1483" t="str">
            <v>175197-B21</v>
          </cell>
          <cell r="B1483" t="str">
            <v>AIT-2 add-on drive for SSL2020</v>
          </cell>
          <cell r="C1483" t="str">
            <v>STOR_PROD</v>
          </cell>
          <cell r="D1483">
            <v>3210</v>
          </cell>
          <cell r="E1483">
            <v>7086</v>
          </cell>
          <cell r="F1483">
            <v>3306</v>
          </cell>
          <cell r="G1483">
            <v>1206</v>
          </cell>
        </row>
        <row r="1484">
          <cell r="A1484" t="str">
            <v>175198-B21</v>
          </cell>
          <cell r="B1484" t="str">
            <v>19 Slot Magazine for SSL2020</v>
          </cell>
          <cell r="C1484" t="str">
            <v>STOR_PROD</v>
          </cell>
          <cell r="D1484">
            <v>136</v>
          </cell>
          <cell r="E1484">
            <v>301</v>
          </cell>
          <cell r="F1484">
            <v>140</v>
          </cell>
          <cell r="G1484">
            <v>75</v>
          </cell>
        </row>
        <row r="1485">
          <cell r="A1485" t="str">
            <v>175199-B21</v>
          </cell>
          <cell r="B1485" t="str">
            <v>TT to RM Conversion Kit for SSL2020</v>
          </cell>
          <cell r="C1485" t="str">
            <v>STOR_PROD</v>
          </cell>
          <cell r="D1485">
            <v>136</v>
          </cell>
          <cell r="E1485">
            <v>301</v>
          </cell>
          <cell r="F1485">
            <v>140</v>
          </cell>
          <cell r="G1485">
            <v>75</v>
          </cell>
        </row>
        <row r="1486">
          <cell r="A1486" t="str">
            <v>175199-B22</v>
          </cell>
          <cell r="B1486" t="str">
            <v>SSL2020 TT to RM Kit - CPQ and Retma</v>
          </cell>
          <cell r="C1486" t="str">
            <v>STOR_PROD</v>
          </cell>
          <cell r="D1486">
            <v>136</v>
          </cell>
          <cell r="E1486">
            <v>301</v>
          </cell>
          <cell r="F1486">
            <v>140</v>
          </cell>
          <cell r="G1486">
            <v>75</v>
          </cell>
        </row>
        <row r="1487">
          <cell r="A1487" t="str">
            <v>175312-B21</v>
          </cell>
          <cell r="B1487" t="str">
            <v>Pass Through Transport for SSL2020</v>
          </cell>
          <cell r="C1487" t="str">
            <v>STOR_PROD</v>
          </cell>
          <cell r="D1487">
            <v>515</v>
          </cell>
          <cell r="E1487">
            <v>1136</v>
          </cell>
          <cell r="F1487">
            <v>530</v>
          </cell>
          <cell r="G1487">
            <v>285</v>
          </cell>
        </row>
        <row r="1488">
          <cell r="A1488" t="str">
            <v>175312-B22</v>
          </cell>
          <cell r="B1488" t="str">
            <v>Pass Through Extender for SSL2020</v>
          </cell>
          <cell r="C1488" t="str">
            <v>STOR_PROD</v>
          </cell>
          <cell r="D1488">
            <v>365</v>
          </cell>
          <cell r="E1488">
            <v>806</v>
          </cell>
          <cell r="F1488">
            <v>376</v>
          </cell>
          <cell r="G1488">
            <v>200</v>
          </cell>
        </row>
        <row r="1489">
          <cell r="A1489" t="str">
            <v>175990-B22</v>
          </cell>
          <cell r="B1489" t="str">
            <v>Enterprise Modular Array 12000 Dual 14 Shelf 50 HZ Storage System</v>
          </cell>
          <cell r="C1489" t="str">
            <v>STOR_PROD</v>
          </cell>
          <cell r="D1489">
            <v>47120</v>
          </cell>
          <cell r="E1489">
            <v>108089</v>
          </cell>
          <cell r="F1489">
            <v>48534</v>
          </cell>
          <cell r="G1489">
            <v>20841.95</v>
          </cell>
        </row>
        <row r="1490">
          <cell r="A1490" t="str">
            <v>175991-B22</v>
          </cell>
          <cell r="B1490" t="str">
            <v>Enterprise Modular Array 12000 Single 14 Shelf 50HZ Storage System</v>
          </cell>
          <cell r="C1490" t="str">
            <v>STOR_PROD</v>
          </cell>
          <cell r="D1490">
            <v>26140</v>
          </cell>
          <cell r="E1490">
            <v>59964</v>
          </cell>
          <cell r="F1490">
            <v>26924</v>
          </cell>
          <cell r="G1490">
            <v>12446.77</v>
          </cell>
        </row>
        <row r="1491">
          <cell r="A1491" t="str">
            <v>175992-B22</v>
          </cell>
          <cell r="B1491" t="str">
            <v>Modular Array 8000  50HZ Storage System</v>
          </cell>
          <cell r="C1491" t="str">
            <v>STOR_PROD</v>
          </cell>
          <cell r="D1491">
            <v>18540</v>
          </cell>
          <cell r="E1491">
            <v>42530</v>
          </cell>
          <cell r="F1491">
            <v>19096</v>
          </cell>
          <cell r="G1491">
            <v>8277.15</v>
          </cell>
        </row>
        <row r="1492">
          <cell r="A1492" t="str">
            <v>175993-B22</v>
          </cell>
          <cell r="B1492" t="str">
            <v>Enterprise Modular Array 12000 BLUE (Alpha Servers) Shelf 50HZ Storage System</v>
          </cell>
          <cell r="C1492" t="str">
            <v>STOR_PROD</v>
          </cell>
          <cell r="D1492">
            <v>20108</v>
          </cell>
          <cell r="E1492">
            <v>46126</v>
          </cell>
          <cell r="F1492">
            <v>20711</v>
          </cell>
          <cell r="G1492">
            <v>8854.2900000000009</v>
          </cell>
        </row>
        <row r="1493">
          <cell r="A1493" t="str">
            <v>175994-B22</v>
          </cell>
          <cell r="B1493" t="str">
            <v>Enterprise Modular Array 12000 Dual 10 Shelf 50HZ Storage System</v>
          </cell>
          <cell r="C1493" t="str">
            <v>STOR_PROD</v>
          </cell>
          <cell r="D1493">
            <v>17940</v>
          </cell>
          <cell r="E1493">
            <v>41153</v>
          </cell>
          <cell r="F1493">
            <v>18478</v>
          </cell>
          <cell r="G1493">
            <v>8449</v>
          </cell>
        </row>
        <row r="1494">
          <cell r="A1494" t="str">
            <v>176479-B21</v>
          </cell>
          <cell r="B1494" t="str">
            <v>64-Bit PCI-to-Fibre Channel Host Bus Adapter</v>
          </cell>
          <cell r="C1494" t="str">
            <v>STOR_PROD</v>
          </cell>
          <cell r="D1494">
            <v>1800</v>
          </cell>
          <cell r="E1494">
            <v>3792</v>
          </cell>
          <cell r="F1494">
            <v>1854</v>
          </cell>
          <cell r="G1494">
            <v>870</v>
          </cell>
        </row>
        <row r="1495">
          <cell r="A1495" t="str">
            <v>176622-B21</v>
          </cell>
          <cell r="B1495" t="str">
            <v>HSG80 Controller with 256MB Cache for Model 2200</v>
          </cell>
          <cell r="C1495" t="str">
            <v>STOR_PROD</v>
          </cell>
          <cell r="D1495">
            <v>11649</v>
          </cell>
          <cell r="E1495">
            <v>23466</v>
          </cell>
          <cell r="F1495">
            <v>11998</v>
          </cell>
          <cell r="G1495">
            <v>2756.28</v>
          </cell>
        </row>
        <row r="1496">
          <cell r="A1496" t="str">
            <v>176623-B21</v>
          </cell>
          <cell r="B1496" t="str">
            <v>HSG80 Cache Upgrade</v>
          </cell>
          <cell r="C1496" t="str">
            <v>STOR_PROD</v>
          </cell>
          <cell r="D1496">
            <v>700</v>
          </cell>
          <cell r="E1496">
            <v>1410</v>
          </cell>
          <cell r="F1496">
            <v>721</v>
          </cell>
          <cell r="G1496">
            <v>335.01</v>
          </cell>
        </row>
        <row r="1497">
          <cell r="A1497" t="str">
            <v>180213-B21</v>
          </cell>
          <cell r="B1497" t="str">
            <v>SANworks Storage Resource Manager 10 LIC/CD</v>
          </cell>
          <cell r="C1497" t="str">
            <v>STOR_PROD</v>
          </cell>
          <cell r="D1497">
            <v>6600</v>
          </cell>
          <cell r="E1497">
            <v>13904</v>
          </cell>
          <cell r="F1497">
            <v>6798</v>
          </cell>
          <cell r="G1497" t="str">
            <v>N/A</v>
          </cell>
        </row>
        <row r="1498">
          <cell r="A1498" t="str">
            <v>180214-B21</v>
          </cell>
          <cell r="B1498" t="str">
            <v>SANworks Storage Resource Manager 50 LIC/CD</v>
          </cell>
          <cell r="C1498" t="str">
            <v>STOR_PROD</v>
          </cell>
          <cell r="D1498">
            <v>29700</v>
          </cell>
          <cell r="E1498">
            <v>62571</v>
          </cell>
          <cell r="F1498">
            <v>30591</v>
          </cell>
          <cell r="G1498" t="str">
            <v>N/A</v>
          </cell>
        </row>
        <row r="1499">
          <cell r="A1499" t="str">
            <v>180215-B21</v>
          </cell>
          <cell r="B1499" t="str">
            <v>SANworks Storage Resource Manager 200 LIC/CD</v>
          </cell>
          <cell r="C1499" t="str">
            <v>STOR_PROD</v>
          </cell>
          <cell r="D1499">
            <v>105600</v>
          </cell>
          <cell r="E1499">
            <v>222476</v>
          </cell>
          <cell r="F1499">
            <v>108768</v>
          </cell>
          <cell r="G1499" t="str">
            <v>N/A</v>
          </cell>
        </row>
        <row r="1500">
          <cell r="A1500" t="str">
            <v>180216-B21</v>
          </cell>
          <cell r="B1500" t="str">
            <v>SANworks Storage Resource Manager 500 LIC/CD</v>
          </cell>
          <cell r="C1500" t="str">
            <v>STOR_PROD</v>
          </cell>
          <cell r="D1500">
            <v>231000</v>
          </cell>
          <cell r="E1500">
            <v>486663</v>
          </cell>
          <cell r="F1500">
            <v>237930</v>
          </cell>
          <cell r="G1500" t="str">
            <v>N/A</v>
          </cell>
        </row>
        <row r="1501">
          <cell r="A1501" t="str">
            <v>180217-B21</v>
          </cell>
          <cell r="B1501" t="str">
            <v>SANworks Storage Resource Manager for Exchange 5 LIC/CD</v>
          </cell>
          <cell r="C1501" t="str">
            <v>STOR_PROD</v>
          </cell>
          <cell r="D1501">
            <v>6600</v>
          </cell>
          <cell r="E1501">
            <v>13904</v>
          </cell>
          <cell r="F1501">
            <v>6798</v>
          </cell>
          <cell r="G1501" t="str">
            <v>N/A</v>
          </cell>
        </row>
        <row r="1502">
          <cell r="A1502" t="str">
            <v>180218-B21</v>
          </cell>
          <cell r="B1502" t="str">
            <v>SANworks Storage Resource Manager for Exchange 50 LIC/CD</v>
          </cell>
          <cell r="C1502" t="str">
            <v>STOR_PROD</v>
          </cell>
          <cell r="D1502">
            <v>59400</v>
          </cell>
          <cell r="E1502">
            <v>125142</v>
          </cell>
          <cell r="F1502">
            <v>61182</v>
          </cell>
          <cell r="G1502" t="str">
            <v>N/A</v>
          </cell>
        </row>
        <row r="1503">
          <cell r="A1503" t="str">
            <v>180219-B21</v>
          </cell>
          <cell r="B1503" t="str">
            <v>SANworks Storage Resource Manager for Exchange 200 LIC/CD</v>
          </cell>
          <cell r="C1503" t="str">
            <v>STOR_PROD</v>
          </cell>
          <cell r="D1503">
            <v>211200</v>
          </cell>
          <cell r="E1503">
            <v>444949</v>
          </cell>
          <cell r="F1503">
            <v>217536</v>
          </cell>
          <cell r="G1503" t="str">
            <v>N/A</v>
          </cell>
        </row>
        <row r="1504">
          <cell r="A1504" t="str">
            <v>180220-B21</v>
          </cell>
          <cell r="B1504" t="str">
            <v>SANworks Storage Resource Manager for Exchange 500 LIC/CD</v>
          </cell>
          <cell r="C1504" t="str">
            <v>STOR_PROD</v>
          </cell>
          <cell r="D1504">
            <v>462000</v>
          </cell>
          <cell r="E1504">
            <v>973327</v>
          </cell>
          <cell r="F1504">
            <v>475860</v>
          </cell>
          <cell r="G1504" t="str">
            <v>N/A</v>
          </cell>
        </row>
        <row r="1505">
          <cell r="A1505" t="str">
            <v>180312-B22</v>
          </cell>
          <cell r="B1505" t="str">
            <v>Rack Cabinet for Modular Array, 50HZ, 42U</v>
          </cell>
          <cell r="C1505" t="str">
            <v>STOR_PROD</v>
          </cell>
          <cell r="D1505">
            <v>4700</v>
          </cell>
          <cell r="E1505">
            <v>10376</v>
          </cell>
          <cell r="F1505">
            <v>4841</v>
          </cell>
          <cell r="G1505">
            <v>2236.6799999999998</v>
          </cell>
        </row>
        <row r="1506">
          <cell r="A1506" t="str">
            <v>180314-B22</v>
          </cell>
          <cell r="B1506" t="str">
            <v>Rack Cabinet for Modular Array, 50 HZ, 36U</v>
          </cell>
          <cell r="C1506" t="str">
            <v>STOR_PROD</v>
          </cell>
          <cell r="D1506">
            <v>4500</v>
          </cell>
          <cell r="E1506">
            <v>9934</v>
          </cell>
          <cell r="F1506">
            <v>4635</v>
          </cell>
          <cell r="G1506">
            <v>2174.79</v>
          </cell>
        </row>
        <row r="1507">
          <cell r="A1507" t="str">
            <v>180316-B22</v>
          </cell>
          <cell r="B1507" t="str">
            <v>Rack Cabinet for Modular Array, 50 HZ, 22U</v>
          </cell>
          <cell r="C1507" t="str">
            <v>STOR_PROD</v>
          </cell>
          <cell r="D1507">
            <v>4400</v>
          </cell>
          <cell r="E1507">
            <v>9715</v>
          </cell>
          <cell r="F1507">
            <v>4532</v>
          </cell>
          <cell r="G1507">
            <v>2037.75</v>
          </cell>
        </row>
        <row r="1508">
          <cell r="A1508" t="str">
            <v>180318-B22</v>
          </cell>
          <cell r="B1508" t="str">
            <v>Rack Cabinet for Modular Array, 50 HZ, 41U</v>
          </cell>
          <cell r="C1508" t="str">
            <v>STOR_PROD</v>
          </cell>
          <cell r="D1508">
            <v>5700</v>
          </cell>
          <cell r="E1508">
            <v>12584</v>
          </cell>
          <cell r="F1508">
            <v>5871</v>
          </cell>
          <cell r="G1508">
            <v>2638.18</v>
          </cell>
        </row>
        <row r="1509">
          <cell r="A1509" t="str">
            <v>180319-B21</v>
          </cell>
          <cell r="B1509" t="str">
            <v>HSG60 ACS V8.5L</v>
          </cell>
          <cell r="C1509" t="str">
            <v>STOR_PROD</v>
          </cell>
          <cell r="D1509">
            <v>2750</v>
          </cell>
          <cell r="E1509">
            <v>6071</v>
          </cell>
          <cell r="F1509">
            <v>2833</v>
          </cell>
          <cell r="G1509" t="str">
            <v>N/A</v>
          </cell>
        </row>
        <row r="1510">
          <cell r="A1510" t="str">
            <v>180607-B21</v>
          </cell>
          <cell r="B1510" t="str">
            <v>Enterprise Volume Manager (EVM) for Windows 2000</v>
          </cell>
          <cell r="C1510" t="str">
            <v>STOR_PROD</v>
          </cell>
          <cell r="D1510">
            <v>3900</v>
          </cell>
          <cell r="E1510">
            <v>8610</v>
          </cell>
          <cell r="F1510">
            <v>4017</v>
          </cell>
          <cell r="G1510" t="str">
            <v>N/A</v>
          </cell>
        </row>
        <row r="1511">
          <cell r="A1511" t="str">
            <v>180608-B21</v>
          </cell>
          <cell r="B1511" t="str">
            <v>Enterprise Volume Manager (EVM) for Windows 2000</v>
          </cell>
          <cell r="C1511" t="str">
            <v>STOR_PROD</v>
          </cell>
          <cell r="D1511">
            <v>3894</v>
          </cell>
          <cell r="E1511">
            <v>8596</v>
          </cell>
          <cell r="F1511">
            <v>4011</v>
          </cell>
          <cell r="G1511" t="str">
            <v>N/A</v>
          </cell>
        </row>
        <row r="1512">
          <cell r="A1512" t="str">
            <v>185152-B36</v>
          </cell>
          <cell r="B1512" t="str">
            <v>Rack Keyboard &amp; TB Opal/Euro-INT'L</v>
          </cell>
          <cell r="C1512" t="str">
            <v>STOR_PROD</v>
          </cell>
          <cell r="D1512">
            <v>153</v>
          </cell>
          <cell r="E1512">
            <v>308</v>
          </cell>
          <cell r="F1512">
            <v>158</v>
          </cell>
          <cell r="G1512">
            <v>57</v>
          </cell>
        </row>
        <row r="1513">
          <cell r="A1513" t="str">
            <v>187738-B21</v>
          </cell>
          <cell r="B1513" t="str">
            <v>Modular Array 6000 MODEL D14, MODEL 2100 CONTROLLER SHELF with Controller</v>
          </cell>
          <cell r="C1513" t="str">
            <v>STOR_PROD</v>
          </cell>
          <cell r="D1513">
            <v>12912</v>
          </cell>
          <cell r="E1513">
            <v>28506</v>
          </cell>
          <cell r="F1513">
            <v>13299</v>
          </cell>
          <cell r="G1513">
            <v>11427.16</v>
          </cell>
        </row>
        <row r="1514">
          <cell r="A1514" t="str">
            <v>187739-B21</v>
          </cell>
          <cell r="B1514" t="str">
            <v>Modular Array 6000 MODEL DS14, MODEL 2100 Controller Shelf w/Controller</v>
          </cell>
          <cell r="C1514" t="str">
            <v>STOR_PROD</v>
          </cell>
          <cell r="D1514">
            <v>15428</v>
          </cell>
          <cell r="E1514">
            <v>34061</v>
          </cell>
          <cell r="F1514">
            <v>15891</v>
          </cell>
          <cell r="G1514">
            <v>11427.16</v>
          </cell>
        </row>
        <row r="1515">
          <cell r="A1515" t="str">
            <v>187740-B21</v>
          </cell>
          <cell r="B1515" t="str">
            <v>I/O MODULE UPGRADE KIT, 4 MODULES</v>
          </cell>
          <cell r="C1515" t="str">
            <v>STOR_PROD</v>
          </cell>
          <cell r="D1515">
            <v>1000</v>
          </cell>
          <cell r="E1515">
            <v>2208</v>
          </cell>
          <cell r="F1515">
            <v>1030</v>
          </cell>
          <cell r="G1515">
            <v>196.46</v>
          </cell>
        </row>
        <row r="1516">
          <cell r="A1516" t="str">
            <v>187741-B21</v>
          </cell>
          <cell r="B1516" t="str">
            <v>MODEL 2100 CONTROLLER ENCLOSURE FOR HSG60</v>
          </cell>
          <cell r="C1516" t="str">
            <v>STOR_PROD</v>
          </cell>
          <cell r="D1516">
            <v>3000</v>
          </cell>
          <cell r="E1516">
            <v>6622</v>
          </cell>
          <cell r="F1516">
            <v>3090</v>
          </cell>
          <cell r="G1516">
            <v>990.91</v>
          </cell>
        </row>
        <row r="1517">
          <cell r="A1517" t="str">
            <v>189715-001</v>
          </cell>
          <cell r="B1517" t="str">
            <v>SANworks Management Appliance  (733MHz, 512MB)</v>
          </cell>
          <cell r="C1517" t="str">
            <v>STOR_PROD</v>
          </cell>
          <cell r="D1517">
            <v>6930</v>
          </cell>
          <cell r="E1517">
            <v>15299</v>
          </cell>
          <cell r="F1517">
            <v>7138</v>
          </cell>
          <cell r="G1517">
            <v>5077.96</v>
          </cell>
        </row>
        <row r="1518">
          <cell r="A1518" t="str">
            <v>189907-001</v>
          </cell>
          <cell r="B1518" t="str">
            <v>Rack Stabilizing feet</v>
          </cell>
          <cell r="C1518" t="str">
            <v>STOR_PROD</v>
          </cell>
          <cell r="D1518">
            <v>99</v>
          </cell>
          <cell r="E1518">
            <v>199</v>
          </cell>
          <cell r="F1518">
            <v>102</v>
          </cell>
          <cell r="G1518">
            <v>65.31</v>
          </cell>
        </row>
        <row r="1519">
          <cell r="A1519" t="str">
            <v>189960-B31</v>
          </cell>
          <cell r="B1519" t="str">
            <v>EBS ARCPaq  (1x Tape controller, 1x Storage Hub-7, CA ARCServeIT, 5 User License)</v>
          </cell>
          <cell r="C1519" t="str">
            <v>STOR_PROD</v>
          </cell>
          <cell r="D1519">
            <v>9183</v>
          </cell>
          <cell r="E1519">
            <v>21064</v>
          </cell>
          <cell r="F1519">
            <v>9458</v>
          </cell>
          <cell r="G1519">
            <v>6411.27</v>
          </cell>
        </row>
        <row r="1520">
          <cell r="A1520" t="str">
            <v>190212-B21</v>
          </cell>
          <cell r="B1520" t="str">
            <v>SW 4200 Single Bus Ultra3 I/O Module</v>
          </cell>
          <cell r="C1520" t="str">
            <v>STOR_PROD</v>
          </cell>
          <cell r="D1520">
            <v>250</v>
          </cell>
          <cell r="E1520">
            <v>552</v>
          </cell>
          <cell r="F1520">
            <v>258</v>
          </cell>
          <cell r="G1520">
            <v>186.46</v>
          </cell>
        </row>
        <row r="1521">
          <cell r="A1521" t="str">
            <v>190213-B21</v>
          </cell>
          <cell r="B1521" t="str">
            <v>SW 4200 Dual Bus  Ultra3 I/O Module</v>
          </cell>
          <cell r="C1521" t="str">
            <v>STOR_PROD</v>
          </cell>
          <cell r="D1521">
            <v>500</v>
          </cell>
          <cell r="E1521">
            <v>1103</v>
          </cell>
          <cell r="F1521">
            <v>515</v>
          </cell>
          <cell r="G1521">
            <v>256.2</v>
          </cell>
        </row>
        <row r="1522">
          <cell r="A1522" t="str">
            <v>191753-B21</v>
          </cell>
          <cell r="B1522" t="str">
            <v>SANworks Storage Allocation Reporter Lic for 32 Switch Ports</v>
          </cell>
          <cell r="C1522" t="str">
            <v>STOR_PROD</v>
          </cell>
          <cell r="D1522">
            <v>10560</v>
          </cell>
          <cell r="E1522">
            <v>23313</v>
          </cell>
          <cell r="F1522">
            <v>10877</v>
          </cell>
          <cell r="G1522">
            <v>990</v>
          </cell>
        </row>
        <row r="1523">
          <cell r="A1523" t="str">
            <v>191755-B21</v>
          </cell>
          <cell r="B1523" t="str">
            <v>SANworks Resource Monitor 1 LIC/CDRM V1.0</v>
          </cell>
          <cell r="C1523" t="str">
            <v>STOR_PROD</v>
          </cell>
          <cell r="D1523">
            <v>10560</v>
          </cell>
          <cell r="E1523">
            <v>23313</v>
          </cell>
          <cell r="F1523">
            <v>10877</v>
          </cell>
          <cell r="G1523">
            <v>2635.82</v>
          </cell>
        </row>
        <row r="1524">
          <cell r="A1524" t="str">
            <v>191796-B21</v>
          </cell>
          <cell r="B1524" t="str">
            <v>SANworks Virtual Replicator Version 2  1 Upgrade/CD</v>
          </cell>
          <cell r="C1524" t="str">
            <v>STOR_PROD</v>
          </cell>
          <cell r="D1524">
            <v>899</v>
          </cell>
          <cell r="E1524">
            <v>1985</v>
          </cell>
          <cell r="F1524">
            <v>926</v>
          </cell>
          <cell r="G1524">
            <v>749</v>
          </cell>
        </row>
        <row r="1525">
          <cell r="A1525" t="str">
            <v>191797-B21</v>
          </cell>
          <cell r="B1525" t="str">
            <v>SANworks Virtual Replicator Version 2  10 Upgrade/CD</v>
          </cell>
          <cell r="C1525" t="str">
            <v>STOR_PROD</v>
          </cell>
          <cell r="D1525">
            <v>4500</v>
          </cell>
          <cell r="E1525">
            <v>9934</v>
          </cell>
          <cell r="F1525">
            <v>4635</v>
          </cell>
          <cell r="G1525">
            <v>3750</v>
          </cell>
        </row>
        <row r="1526">
          <cell r="A1526" t="str">
            <v>191798-B21</v>
          </cell>
          <cell r="B1526" t="str">
            <v>SANworks Virtual Replicator Version 2  25 Upgrade/CD</v>
          </cell>
          <cell r="C1526" t="str">
            <v>STOR_PROD</v>
          </cell>
          <cell r="D1526">
            <v>9750</v>
          </cell>
          <cell r="E1526">
            <v>21526</v>
          </cell>
          <cell r="F1526">
            <v>10043</v>
          </cell>
          <cell r="G1526">
            <v>8125</v>
          </cell>
        </row>
        <row r="1527">
          <cell r="A1527" t="str">
            <v>191799-B21</v>
          </cell>
          <cell r="B1527" t="str">
            <v>SANworks Virtual Replicator Version 2  50 Upgrade/CD</v>
          </cell>
          <cell r="C1527" t="str">
            <v>STOR_PROD</v>
          </cell>
          <cell r="D1527">
            <v>15000</v>
          </cell>
          <cell r="E1527">
            <v>33116</v>
          </cell>
          <cell r="F1527">
            <v>15450</v>
          </cell>
          <cell r="G1527">
            <v>12500</v>
          </cell>
        </row>
        <row r="1528">
          <cell r="A1528" t="str">
            <v>191800-B21</v>
          </cell>
          <cell r="B1528" t="str">
            <v>SANworks Virtual Replicator Version 2  100 Upgrade/CD</v>
          </cell>
          <cell r="C1528" t="str">
            <v>STOR_PROD</v>
          </cell>
          <cell r="D1528">
            <v>25500</v>
          </cell>
          <cell r="E1528">
            <v>56297</v>
          </cell>
          <cell r="F1528">
            <v>26265</v>
          </cell>
          <cell r="G1528">
            <v>21250</v>
          </cell>
        </row>
        <row r="1529">
          <cell r="A1529" t="str">
            <v>191801-B21</v>
          </cell>
          <cell r="B1529" t="str">
            <v>SANworks Virtual Replicator Version 2  5 Upgrade/CD</v>
          </cell>
          <cell r="C1529" t="str">
            <v>STOR_PROD</v>
          </cell>
          <cell r="D1529">
            <v>2625</v>
          </cell>
          <cell r="E1529">
            <v>5795</v>
          </cell>
          <cell r="F1529">
            <v>2704</v>
          </cell>
          <cell r="G1529">
            <v>2187.5</v>
          </cell>
        </row>
        <row r="1530">
          <cell r="A1530" t="str">
            <v>191802-B21</v>
          </cell>
          <cell r="B1530" t="str">
            <v>SANworks Virtual Replicator Version 2  1 Licensce/CD</v>
          </cell>
          <cell r="C1530" t="str">
            <v>STOR_PROD</v>
          </cell>
          <cell r="D1530">
            <v>2995</v>
          </cell>
          <cell r="E1530">
            <v>6613</v>
          </cell>
          <cell r="F1530">
            <v>3085</v>
          </cell>
          <cell r="G1530">
            <v>1497.5</v>
          </cell>
        </row>
        <row r="1531">
          <cell r="A1531" t="str">
            <v>191803-B21</v>
          </cell>
          <cell r="B1531" t="str">
            <v>SANworks Virtual Replicator Version 2  10 Licensce/CD</v>
          </cell>
          <cell r="C1531" t="str">
            <v>STOR_PROD</v>
          </cell>
          <cell r="D1531">
            <v>15000</v>
          </cell>
          <cell r="E1531">
            <v>33116</v>
          </cell>
          <cell r="F1531">
            <v>15450</v>
          </cell>
          <cell r="G1531">
            <v>7500</v>
          </cell>
        </row>
        <row r="1532">
          <cell r="A1532" t="str">
            <v>191804-B21</v>
          </cell>
          <cell r="B1532" t="str">
            <v>SANworks Virtual Replicator Version 2  25 Licensce/CD</v>
          </cell>
          <cell r="C1532" t="str">
            <v>STOR_PROD</v>
          </cell>
          <cell r="D1532">
            <v>32500</v>
          </cell>
          <cell r="E1532">
            <v>71750</v>
          </cell>
          <cell r="F1532">
            <v>33475</v>
          </cell>
          <cell r="G1532">
            <v>16250</v>
          </cell>
        </row>
        <row r="1533">
          <cell r="A1533" t="str">
            <v>191805-B21</v>
          </cell>
          <cell r="B1533" t="str">
            <v>SANworks Virtual Replicator Version 2  50 Licensce/CD</v>
          </cell>
          <cell r="C1533" t="str">
            <v>STOR_PROD</v>
          </cell>
          <cell r="D1533">
            <v>50000</v>
          </cell>
          <cell r="E1533">
            <v>110385</v>
          </cell>
          <cell r="F1533">
            <v>51500</v>
          </cell>
          <cell r="G1533">
            <v>25000</v>
          </cell>
        </row>
        <row r="1534">
          <cell r="A1534" t="str">
            <v>191806-B21</v>
          </cell>
          <cell r="B1534" t="str">
            <v>SANworks Virtual Replicator  Version 2  100 Licensce/CD</v>
          </cell>
          <cell r="C1534" t="str">
            <v>STOR_PROD</v>
          </cell>
          <cell r="D1534">
            <v>85000</v>
          </cell>
          <cell r="E1534">
            <v>187654</v>
          </cell>
          <cell r="F1534">
            <v>87550</v>
          </cell>
          <cell r="G1534">
            <v>42500</v>
          </cell>
        </row>
        <row r="1535">
          <cell r="A1535" t="str">
            <v>191807-B21</v>
          </cell>
          <cell r="B1535" t="str">
            <v>SANworks Virtual Replicator  Version 2  5 Licensce/CD</v>
          </cell>
          <cell r="C1535" t="str">
            <v>STOR_PROD</v>
          </cell>
          <cell r="D1535">
            <v>8750</v>
          </cell>
          <cell r="E1535">
            <v>19318</v>
          </cell>
          <cell r="F1535">
            <v>9013</v>
          </cell>
          <cell r="G1535">
            <v>4375</v>
          </cell>
        </row>
        <row r="1536">
          <cell r="A1536" t="str">
            <v>191880-B21</v>
          </cell>
          <cell r="B1536" t="str">
            <v>SANworks Storage Allocation Reporter Lic for 64 Switch Ports</v>
          </cell>
          <cell r="C1536" t="str">
            <v>STOR_PROD</v>
          </cell>
          <cell r="D1536">
            <v>20064</v>
          </cell>
          <cell r="E1536">
            <v>44296</v>
          </cell>
          <cell r="F1536">
            <v>20666</v>
          </cell>
          <cell r="G1536">
            <v>2635.82</v>
          </cell>
        </row>
        <row r="1537">
          <cell r="A1537" t="str">
            <v>191881-B21</v>
          </cell>
          <cell r="B1537" t="str">
            <v>SANworks Storage Allocation Reporter Lic for 128 Switch Ports</v>
          </cell>
          <cell r="C1537" t="str">
            <v>STOR_PROD</v>
          </cell>
          <cell r="D1537">
            <v>38016</v>
          </cell>
          <cell r="E1537">
            <v>83929</v>
          </cell>
          <cell r="F1537">
            <v>39156</v>
          </cell>
          <cell r="G1537">
            <v>2635.82</v>
          </cell>
        </row>
        <row r="1538">
          <cell r="A1538" t="str">
            <v>191882-B21</v>
          </cell>
          <cell r="B1538" t="str">
            <v>SANworks Storage Allocation Reporter Lic for 256 Switch Ports</v>
          </cell>
          <cell r="C1538" t="str">
            <v>STOR_PROD</v>
          </cell>
          <cell r="D1538">
            <v>67584</v>
          </cell>
          <cell r="E1538">
            <v>149204</v>
          </cell>
          <cell r="F1538">
            <v>69612</v>
          </cell>
          <cell r="G1538">
            <v>2635.82</v>
          </cell>
        </row>
        <row r="1539">
          <cell r="A1539" t="str">
            <v>191883-B21</v>
          </cell>
          <cell r="B1539" t="str">
            <v>SANworks Storage Allocation Reporter Lic for 512 Switch Ports</v>
          </cell>
          <cell r="C1539" t="str">
            <v>STOR_PROD</v>
          </cell>
          <cell r="D1539">
            <v>118272</v>
          </cell>
          <cell r="E1539">
            <v>261109</v>
          </cell>
          <cell r="F1539">
            <v>121820</v>
          </cell>
          <cell r="G1539">
            <v>2635.82</v>
          </cell>
        </row>
        <row r="1540">
          <cell r="A1540" t="str">
            <v>192211-B21</v>
          </cell>
          <cell r="B1540" t="str">
            <v>Modular Array 6000 Software U/A V8.5 Licensce/CD</v>
          </cell>
          <cell r="C1540" t="str">
            <v>STOR_PROD</v>
          </cell>
          <cell r="D1540">
            <v>750</v>
          </cell>
          <cell r="E1540">
            <v>1657</v>
          </cell>
          <cell r="F1540">
            <v>773</v>
          </cell>
          <cell r="G1540">
            <v>50</v>
          </cell>
        </row>
        <row r="1541">
          <cell r="A1541" t="str">
            <v>192212-B21</v>
          </cell>
          <cell r="B1541" t="str">
            <v>Modular Array 6000 Software SOL V8.5 Licensce/CD</v>
          </cell>
          <cell r="C1541" t="str">
            <v>STOR_PROD</v>
          </cell>
          <cell r="D1541">
            <v>750</v>
          </cell>
          <cell r="E1541">
            <v>1657</v>
          </cell>
          <cell r="F1541">
            <v>773</v>
          </cell>
          <cell r="G1541">
            <v>50</v>
          </cell>
        </row>
        <row r="1542">
          <cell r="A1542" t="str">
            <v>192214-B21</v>
          </cell>
          <cell r="B1542" t="str">
            <v>Modular Array6000 Software NTI V8.5 Licensce/CD</v>
          </cell>
          <cell r="C1542" t="str">
            <v>STOR_PROD</v>
          </cell>
          <cell r="D1542">
            <v>750</v>
          </cell>
          <cell r="E1542">
            <v>1657</v>
          </cell>
          <cell r="F1542">
            <v>773</v>
          </cell>
          <cell r="G1542">
            <v>50</v>
          </cell>
        </row>
        <row r="1543">
          <cell r="A1543" t="str">
            <v>192216-B21</v>
          </cell>
          <cell r="B1543" t="str">
            <v>Modular Array 6000 Software  UX V8.5 Licensce/CD</v>
          </cell>
          <cell r="C1543" t="str">
            <v>STOR_PROD</v>
          </cell>
          <cell r="D1543">
            <v>750</v>
          </cell>
          <cell r="E1543">
            <v>1657</v>
          </cell>
          <cell r="F1543">
            <v>773</v>
          </cell>
          <cell r="G1543">
            <v>50</v>
          </cell>
        </row>
        <row r="1544">
          <cell r="A1544" t="str">
            <v>192217-B21</v>
          </cell>
          <cell r="B1544" t="str">
            <v>Modular Array 6000 Software  VMS V8.5 Licensce/CD</v>
          </cell>
          <cell r="C1544" t="str">
            <v>STOR_PROD</v>
          </cell>
          <cell r="D1544">
            <v>750</v>
          </cell>
          <cell r="E1544">
            <v>1657</v>
          </cell>
          <cell r="F1544">
            <v>773</v>
          </cell>
          <cell r="G1544">
            <v>50</v>
          </cell>
        </row>
        <row r="1545">
          <cell r="A1545" t="str">
            <v>192218-B21</v>
          </cell>
          <cell r="B1545" t="str">
            <v>Modular Array 6000 Software NVL V8.5 Licensce/CD</v>
          </cell>
          <cell r="C1545" t="str">
            <v>STOR_PROD</v>
          </cell>
          <cell r="D1545">
            <v>750</v>
          </cell>
          <cell r="E1545">
            <v>1657</v>
          </cell>
          <cell r="F1545">
            <v>773</v>
          </cell>
          <cell r="G1545">
            <v>50</v>
          </cell>
        </row>
        <row r="1546">
          <cell r="A1546" t="str">
            <v>199704-001</v>
          </cell>
          <cell r="B1546" t="str">
            <v xml:space="preserve"> DLT Cleaning Cartridge</v>
          </cell>
          <cell r="C1546" t="str">
            <v>STOR_PROD</v>
          </cell>
          <cell r="D1546">
            <v>41</v>
          </cell>
          <cell r="E1546">
            <v>83</v>
          </cell>
          <cell r="F1546">
            <v>42</v>
          </cell>
          <cell r="G1546">
            <v>33.43</v>
          </cell>
        </row>
        <row r="1547">
          <cell r="A1547" t="str">
            <v>199779-001</v>
          </cell>
          <cell r="B1547" t="str">
            <v>Cable Kit : SCSI 1 to SCSI Wide Cable</v>
          </cell>
          <cell r="C1547" t="str">
            <v>STOR_PROD</v>
          </cell>
          <cell r="D1547">
            <v>68</v>
          </cell>
          <cell r="E1547">
            <v>137</v>
          </cell>
          <cell r="F1547">
            <v>70</v>
          </cell>
          <cell r="G1547">
            <v>22.02</v>
          </cell>
        </row>
        <row r="1548">
          <cell r="A1548" t="str">
            <v>199860-002</v>
          </cell>
          <cell r="B1548" t="str">
            <v>DLT Tape Array Model 0</v>
          </cell>
          <cell r="C1548" t="str">
            <v>STOR_PROD</v>
          </cell>
          <cell r="D1548">
            <v>2095</v>
          </cell>
          <cell r="E1548">
            <v>4220</v>
          </cell>
          <cell r="F1548">
            <v>2158</v>
          </cell>
          <cell r="G1548">
            <v>924.8</v>
          </cell>
        </row>
        <row r="1549">
          <cell r="A1549" t="str">
            <v>212051-001</v>
          </cell>
          <cell r="B1549" t="str">
            <v>Internal Fast-SCSI-2 Cable w/term (4 device/500)</v>
          </cell>
          <cell r="C1549" t="str">
            <v>STOR_PROD</v>
          </cell>
          <cell r="D1549">
            <v>30</v>
          </cell>
          <cell r="E1549">
            <v>60</v>
          </cell>
          <cell r="F1549">
            <v>31</v>
          </cell>
          <cell r="G1549">
            <v>16.55</v>
          </cell>
        </row>
        <row r="1550">
          <cell r="A1550" t="str">
            <v>212051-002</v>
          </cell>
          <cell r="B1550" t="str">
            <v>Internal Fast-SCSI-2 Cable w/term (4 device/300)</v>
          </cell>
          <cell r="C1550" t="str">
            <v>STOR_PROD</v>
          </cell>
          <cell r="D1550">
            <v>30</v>
          </cell>
          <cell r="E1550">
            <v>60</v>
          </cell>
          <cell r="F1550">
            <v>31</v>
          </cell>
          <cell r="G1550">
            <v>14.48</v>
          </cell>
        </row>
        <row r="1551">
          <cell r="A1551" t="str">
            <v>223104-001</v>
          </cell>
          <cell r="B1551" t="str">
            <v>Compaq Fibre Channel Array Kit (Rackmount)</v>
          </cell>
          <cell r="C1551" t="str">
            <v>STOR_PROD</v>
          </cell>
          <cell r="D1551">
            <v>6500</v>
          </cell>
          <cell r="E1551">
            <v>13094</v>
          </cell>
          <cell r="F1551">
            <v>6695</v>
          </cell>
          <cell r="G1551">
            <v>1521.76</v>
          </cell>
        </row>
        <row r="1552">
          <cell r="A1552" t="str">
            <v>223180-B21</v>
          </cell>
          <cell r="B1552" t="str">
            <v>Compaq Fibre Channel Host Controller Kit /P</v>
          </cell>
          <cell r="C1552" t="str">
            <v>STOR_PROD</v>
          </cell>
          <cell r="D1552">
            <v>1400</v>
          </cell>
          <cell r="E1552">
            <v>2820</v>
          </cell>
          <cell r="F1552">
            <v>1442</v>
          </cell>
          <cell r="G1552">
            <v>402.19</v>
          </cell>
        </row>
        <row r="1553">
          <cell r="A1553" t="str">
            <v>223187-B21</v>
          </cell>
          <cell r="B1553" t="str">
            <v>RA 4000 Redundant Controller</v>
          </cell>
          <cell r="C1553" t="str">
            <v>STOR_PROD</v>
          </cell>
          <cell r="D1553">
            <v>2840</v>
          </cell>
          <cell r="E1553">
            <v>5721</v>
          </cell>
          <cell r="F1553">
            <v>2925</v>
          </cell>
          <cell r="G1553">
            <v>894.91</v>
          </cell>
        </row>
        <row r="1554">
          <cell r="A1554" t="str">
            <v>224214-001</v>
          </cell>
          <cell r="B1554" t="str">
            <v>Power Supply Option (Intl) (PL Storage System/F, Storage System U/UE, RSO/U)</v>
          </cell>
          <cell r="C1554" t="str">
            <v>STOR_PROD</v>
          </cell>
          <cell r="D1554">
            <v>430</v>
          </cell>
          <cell r="E1554">
            <v>866</v>
          </cell>
          <cell r="F1554">
            <v>443</v>
          </cell>
          <cell r="G1554">
            <v>208.74</v>
          </cell>
        </row>
        <row r="1555">
          <cell r="A1555" t="str">
            <v>234453-B31</v>
          </cell>
          <cell r="B1555" t="str">
            <v>Compaq Fibre Channel Storage Hub 7</v>
          </cell>
          <cell r="C1555" t="str">
            <v>STOR_PROD</v>
          </cell>
          <cell r="D1555">
            <v>1029</v>
          </cell>
          <cell r="E1555">
            <v>2073</v>
          </cell>
          <cell r="F1555">
            <v>1060</v>
          </cell>
          <cell r="G1555">
            <v>504.12</v>
          </cell>
        </row>
        <row r="1556">
          <cell r="A1556" t="str">
            <v>234457-B21</v>
          </cell>
          <cell r="B1556" t="str">
            <v>Compaq 2m. multi-mode Fibre Channel Cable</v>
          </cell>
          <cell r="C1556" t="str">
            <v>STOR_PROD</v>
          </cell>
          <cell r="D1556">
            <v>84</v>
          </cell>
          <cell r="E1556">
            <v>169</v>
          </cell>
          <cell r="F1556">
            <v>87</v>
          </cell>
          <cell r="G1556">
            <v>33.65</v>
          </cell>
        </row>
        <row r="1557">
          <cell r="A1557" t="str">
            <v>234457-B22</v>
          </cell>
          <cell r="B1557" t="str">
            <v>Compaq 5m. multi-mode Fibre Channel Cable</v>
          </cell>
          <cell r="C1557" t="str">
            <v>STOR_PROD</v>
          </cell>
          <cell r="D1557">
            <v>105</v>
          </cell>
          <cell r="E1557">
            <v>212</v>
          </cell>
          <cell r="F1557">
            <v>108</v>
          </cell>
          <cell r="G1557">
            <v>37.549999999999997</v>
          </cell>
        </row>
        <row r="1558">
          <cell r="A1558" t="str">
            <v>234457-B23</v>
          </cell>
          <cell r="B1558" t="str">
            <v>Compaq 15m. multi-mode Fibre Channel Cable</v>
          </cell>
          <cell r="C1558" t="str">
            <v>STOR_PROD</v>
          </cell>
          <cell r="D1558">
            <v>158</v>
          </cell>
          <cell r="E1558">
            <v>318</v>
          </cell>
          <cell r="F1558">
            <v>163</v>
          </cell>
          <cell r="G1558">
            <v>47.04</v>
          </cell>
        </row>
        <row r="1559">
          <cell r="A1559" t="str">
            <v>234457-B24</v>
          </cell>
          <cell r="B1559" t="str">
            <v>Compaq 30m. multi-mode Fibre Channel Cable</v>
          </cell>
          <cell r="C1559" t="str">
            <v>STOR_PROD</v>
          </cell>
          <cell r="D1559">
            <v>300</v>
          </cell>
          <cell r="E1559">
            <v>604</v>
          </cell>
          <cell r="F1559">
            <v>309</v>
          </cell>
          <cell r="G1559">
            <v>47.97</v>
          </cell>
        </row>
        <row r="1560">
          <cell r="A1560" t="str">
            <v>234457-B25</v>
          </cell>
          <cell r="B1560" t="str">
            <v>Compaq 50m. multi-mode Fibre Channel Cable</v>
          </cell>
          <cell r="C1560" t="str">
            <v>STOR_PROD</v>
          </cell>
          <cell r="D1560">
            <v>450</v>
          </cell>
          <cell r="E1560">
            <v>907</v>
          </cell>
          <cell r="F1560">
            <v>464</v>
          </cell>
          <cell r="G1560">
            <v>82.2</v>
          </cell>
        </row>
        <row r="1561">
          <cell r="A1561" t="str">
            <v>234459-B21</v>
          </cell>
          <cell r="B1561" t="str">
            <v>GBIC-SW Connector Kit</v>
          </cell>
          <cell r="C1561" t="str">
            <v>STOR_PROD</v>
          </cell>
          <cell r="D1561">
            <v>683</v>
          </cell>
          <cell r="E1561">
            <v>1376</v>
          </cell>
          <cell r="F1561">
            <v>703</v>
          </cell>
          <cell r="G1561">
            <v>202.16</v>
          </cell>
        </row>
        <row r="1562">
          <cell r="A1562" t="str">
            <v>234468-B21</v>
          </cell>
          <cell r="B1562" t="str">
            <v>FC Troubleshooting Guide</v>
          </cell>
          <cell r="C1562" t="str">
            <v>STOR_PROD</v>
          </cell>
          <cell r="D1562">
            <v>130</v>
          </cell>
          <cell r="E1562">
            <v>262</v>
          </cell>
          <cell r="F1562">
            <v>134</v>
          </cell>
          <cell r="G1562">
            <v>90.53</v>
          </cell>
        </row>
        <row r="1563">
          <cell r="A1563" t="str">
            <v>241304-001</v>
          </cell>
          <cell r="B1563" t="str">
            <v>Compaq Fibre Channel Array Kit (Tower)</v>
          </cell>
          <cell r="C1563" t="str">
            <v>STOR_PROD</v>
          </cell>
          <cell r="D1563">
            <v>6100</v>
          </cell>
          <cell r="E1563">
            <v>12288</v>
          </cell>
          <cell r="F1563">
            <v>6283</v>
          </cell>
          <cell r="G1563">
            <v>1536.16</v>
          </cell>
        </row>
        <row r="1564">
          <cell r="A1564" t="str">
            <v>241729-B21</v>
          </cell>
          <cell r="B1564" t="str">
            <v>Compaq Hot Plug DC Power Supply</v>
          </cell>
          <cell r="C1564" t="str">
            <v>STOR_PROD</v>
          </cell>
          <cell r="D1564">
            <v>2000</v>
          </cell>
          <cell r="E1564">
            <v>4029</v>
          </cell>
          <cell r="F1564">
            <v>2060</v>
          </cell>
          <cell r="G1564">
            <v>334.08</v>
          </cell>
        </row>
        <row r="1565">
          <cell r="A1565" t="str">
            <v>242427-001</v>
          </cell>
          <cell r="B1565" t="str">
            <v>Cable Kit : DLT Internal SCSI Cable</v>
          </cell>
          <cell r="C1565" t="str">
            <v>STOR_PROD</v>
          </cell>
          <cell r="D1565">
            <v>100</v>
          </cell>
          <cell r="E1565">
            <v>201</v>
          </cell>
          <cell r="F1565">
            <v>103</v>
          </cell>
          <cell r="G1565">
            <v>169.29</v>
          </cell>
        </row>
        <row r="1566">
          <cell r="A1566" t="str">
            <v>242465-001</v>
          </cell>
          <cell r="B1566" t="str">
            <v>15/30 GB DLT Cartridges (1)</v>
          </cell>
          <cell r="C1566" t="str">
            <v>STOR_PROD</v>
          </cell>
          <cell r="D1566">
            <v>42</v>
          </cell>
          <cell r="E1566">
            <v>85</v>
          </cell>
          <cell r="F1566">
            <v>43</v>
          </cell>
          <cell r="G1566">
            <v>34.49</v>
          </cell>
        </row>
        <row r="1567">
          <cell r="A1567" t="str">
            <v>242466-001</v>
          </cell>
          <cell r="B1567" t="str">
            <v>15/30 GB DLT Cartridges Cart (7)</v>
          </cell>
          <cell r="C1567" t="str">
            <v>STOR_PROD</v>
          </cell>
          <cell r="D1567">
            <v>284</v>
          </cell>
          <cell r="E1567">
            <v>572</v>
          </cell>
          <cell r="F1567">
            <v>293</v>
          </cell>
          <cell r="G1567">
            <v>203.16</v>
          </cell>
        </row>
        <row r="1568">
          <cell r="A1568" t="str">
            <v>242520-B21</v>
          </cell>
          <cell r="B1568" t="str">
            <v>35/70 DLT Drive Internal</v>
          </cell>
          <cell r="C1568" t="str">
            <v>STOR_PROD</v>
          </cell>
          <cell r="D1568">
            <v>3800</v>
          </cell>
          <cell r="E1568">
            <v>8389</v>
          </cell>
          <cell r="F1568">
            <v>3914</v>
          </cell>
          <cell r="G1568">
            <v>1940.35</v>
          </cell>
        </row>
        <row r="1569">
          <cell r="A1569" t="str">
            <v>242521-B21</v>
          </cell>
          <cell r="B1569" t="str">
            <v>35/70 DLT Drive External</v>
          </cell>
          <cell r="C1569" t="str">
            <v>STOR_PROD</v>
          </cell>
          <cell r="D1569">
            <v>4000</v>
          </cell>
          <cell r="E1569">
            <v>8831</v>
          </cell>
          <cell r="F1569">
            <v>4120</v>
          </cell>
          <cell r="G1569">
            <v>2174.35</v>
          </cell>
        </row>
        <row r="1570">
          <cell r="A1570" t="str">
            <v>242688-001</v>
          </cell>
          <cell r="B1570" t="str">
            <v>UPS T1000 low Voltage (100-120Volt)</v>
          </cell>
          <cell r="C1570" t="str">
            <v>STOR_PROD</v>
          </cell>
          <cell r="D1570">
            <v>471</v>
          </cell>
          <cell r="E1570">
            <v>949</v>
          </cell>
          <cell r="F1570">
            <v>485</v>
          </cell>
          <cell r="G1570">
            <v>262.64999999999998</v>
          </cell>
        </row>
        <row r="1571">
          <cell r="A1571" t="str">
            <v>242688-002</v>
          </cell>
          <cell r="B1571" t="str">
            <v>UPS T1000h (200-240 Volt/1000 Volt Amp)</v>
          </cell>
          <cell r="C1571" t="str">
            <v>STOR_PROD</v>
          </cell>
          <cell r="D1571">
            <v>471</v>
          </cell>
          <cell r="E1571">
            <v>949</v>
          </cell>
          <cell r="F1571">
            <v>485</v>
          </cell>
          <cell r="G1571">
            <v>280.29000000000002</v>
          </cell>
        </row>
        <row r="1572">
          <cell r="A1572" t="str">
            <v>242688-004</v>
          </cell>
          <cell r="B1572" t="str">
            <v>UPS T1500h (200-240 Volt/1440 Volt Amp)</v>
          </cell>
          <cell r="C1572" t="str">
            <v>STOR_PROD</v>
          </cell>
          <cell r="D1572">
            <v>617</v>
          </cell>
          <cell r="E1572">
            <v>1243</v>
          </cell>
          <cell r="F1572">
            <v>636</v>
          </cell>
          <cell r="G1572">
            <v>333.68</v>
          </cell>
        </row>
        <row r="1573">
          <cell r="A1573" t="str">
            <v>242688-005</v>
          </cell>
          <cell r="B1573" t="str">
            <v>UPS T2000 low Voltage (100-120Volt)</v>
          </cell>
          <cell r="C1573" t="str">
            <v>STOR_PROD</v>
          </cell>
          <cell r="D1573">
            <v>878</v>
          </cell>
          <cell r="E1573">
            <v>1768</v>
          </cell>
          <cell r="F1573">
            <v>904</v>
          </cell>
          <cell r="G1573">
            <v>476</v>
          </cell>
        </row>
        <row r="1574">
          <cell r="A1574" t="str">
            <v>242688-006</v>
          </cell>
          <cell r="B1574" t="str">
            <v>UPS T2400h (200-240 Volt/2400 Volt Amp)</v>
          </cell>
          <cell r="C1574" t="str">
            <v>STOR_PROD</v>
          </cell>
          <cell r="D1574">
            <v>878</v>
          </cell>
          <cell r="E1574">
            <v>1769</v>
          </cell>
          <cell r="F1574">
            <v>904</v>
          </cell>
          <cell r="G1574">
            <v>490.85</v>
          </cell>
        </row>
        <row r="1575">
          <cell r="A1575" t="str">
            <v>242704-002</v>
          </cell>
          <cell r="B1575" t="str">
            <v>Rack 1500i VA UPS</v>
          </cell>
          <cell r="C1575" t="str">
            <v>STOR_PROD</v>
          </cell>
          <cell r="D1575">
            <v>1030</v>
          </cell>
          <cell r="E1575">
            <v>2075</v>
          </cell>
          <cell r="F1575">
            <v>1061</v>
          </cell>
          <cell r="G1575">
            <v>551.30999999999995</v>
          </cell>
        </row>
        <row r="1576">
          <cell r="A1576" t="str">
            <v>242705-002</v>
          </cell>
          <cell r="B1576" t="str">
            <v>3000VA Rack-Mountable UPS</v>
          </cell>
          <cell r="C1576" t="str">
            <v>STOR_PROD</v>
          </cell>
          <cell r="D1576">
            <v>1675</v>
          </cell>
          <cell r="E1576">
            <v>3374</v>
          </cell>
          <cell r="F1576">
            <v>1725</v>
          </cell>
          <cell r="G1576">
            <v>911.35</v>
          </cell>
        </row>
        <row r="1577">
          <cell r="A1577" t="str">
            <v>242705-B33</v>
          </cell>
          <cell r="B1577" t="str">
            <v>3000VA Rack-Mountable UPS with undetachable Power Cord</v>
          </cell>
          <cell r="C1577" t="str">
            <v>STOR_PROD</v>
          </cell>
          <cell r="D1577">
            <v>1675</v>
          </cell>
          <cell r="E1577">
            <v>3374</v>
          </cell>
          <cell r="F1577">
            <v>1725</v>
          </cell>
          <cell r="G1577">
            <v>882.05</v>
          </cell>
        </row>
        <row r="1578">
          <cell r="A1578" t="str">
            <v>242778-001</v>
          </cell>
          <cell r="B1578" t="str">
            <v>1x16 Switch Box Coupling Kit</v>
          </cell>
          <cell r="C1578" t="str">
            <v>STOR_PROD</v>
          </cell>
          <cell r="D1578">
            <v>165</v>
          </cell>
          <cell r="E1578">
            <v>332</v>
          </cell>
          <cell r="F1578">
            <v>170</v>
          </cell>
          <cell r="G1578">
            <v>71.14</v>
          </cell>
        </row>
        <row r="1579">
          <cell r="A1579" t="str">
            <v>242781-001</v>
          </cell>
          <cell r="B1579" t="str">
            <v>DAT Cleaning Cartridge</v>
          </cell>
          <cell r="C1579" t="str">
            <v>STOR_PROD</v>
          </cell>
          <cell r="D1579">
            <v>14</v>
          </cell>
          <cell r="E1579">
            <v>28</v>
          </cell>
          <cell r="F1579">
            <v>14</v>
          </cell>
          <cell r="G1579">
            <v>9.67</v>
          </cell>
        </row>
        <row r="1580">
          <cell r="A1580" t="str">
            <v>272564-001</v>
          </cell>
          <cell r="B1580" t="str">
            <v>Pluggable Drive Trays Upgrade (1")</v>
          </cell>
          <cell r="C1580" t="str">
            <v>STOR_PROD</v>
          </cell>
          <cell r="D1580">
            <v>95</v>
          </cell>
          <cell r="E1580">
            <v>191</v>
          </cell>
          <cell r="F1580">
            <v>98</v>
          </cell>
          <cell r="G1580">
            <v>39.549999999999997</v>
          </cell>
        </row>
        <row r="1581">
          <cell r="A1581" t="str">
            <v>283697-B21</v>
          </cell>
          <cell r="B1581" t="str">
            <v>Hot Plug Redundant Power Supply for PL12/16/25</v>
          </cell>
          <cell r="C1581" t="str">
            <v>STOR_PROD</v>
          </cell>
          <cell r="D1581">
            <v>630</v>
          </cell>
          <cell r="E1581">
            <v>1269</v>
          </cell>
          <cell r="F1581">
            <v>649</v>
          </cell>
          <cell r="G1581">
            <v>280.39</v>
          </cell>
        </row>
        <row r="1582">
          <cell r="A1582" t="str">
            <v>295162-B21</v>
          </cell>
          <cell r="B1582" t="str">
            <v>DLT Library Tabletop Conversion Kit</v>
          </cell>
          <cell r="C1582" t="str">
            <v>STOR_PROD</v>
          </cell>
          <cell r="D1582">
            <v>524</v>
          </cell>
          <cell r="E1582">
            <v>1056</v>
          </cell>
          <cell r="F1582">
            <v>540</v>
          </cell>
          <cell r="G1582">
            <v>226.3</v>
          </cell>
        </row>
        <row r="1583">
          <cell r="A1583" t="str">
            <v>295165-B31</v>
          </cell>
          <cell r="B1583" t="str">
            <v>DLT 35/70 Tape Array II Model 4</v>
          </cell>
          <cell r="C1583" t="str">
            <v>STOR_PROD</v>
          </cell>
          <cell r="D1583">
            <v>17295</v>
          </cell>
          <cell r="E1583">
            <v>38064</v>
          </cell>
          <cell r="F1583">
            <v>17814</v>
          </cell>
          <cell r="G1583">
            <v>8171.51</v>
          </cell>
        </row>
        <row r="1584">
          <cell r="A1584" t="str">
            <v>295168-B21</v>
          </cell>
          <cell r="B1584" t="str">
            <v>Magazine with 5x3570 Cartridges for DLT Library</v>
          </cell>
          <cell r="C1584" t="str">
            <v>STOR_PROD</v>
          </cell>
          <cell r="D1584">
            <v>869</v>
          </cell>
          <cell r="E1584">
            <v>1751</v>
          </cell>
          <cell r="F1584">
            <v>895</v>
          </cell>
          <cell r="G1584">
            <v>666.3</v>
          </cell>
        </row>
        <row r="1585">
          <cell r="A1585" t="str">
            <v>295192-B21</v>
          </cell>
          <cell r="B1585" t="str">
            <v>35/70 DLT Cartridge (7Pack)</v>
          </cell>
          <cell r="C1585" t="str">
            <v>STOR_PROD</v>
          </cell>
          <cell r="D1585">
            <v>580</v>
          </cell>
          <cell r="E1585">
            <v>1168</v>
          </cell>
          <cell r="F1585">
            <v>597</v>
          </cell>
          <cell r="G1585">
            <v>364.89</v>
          </cell>
        </row>
        <row r="1586">
          <cell r="A1586" t="str">
            <v>295194-B21</v>
          </cell>
          <cell r="B1586" t="str">
            <v>35/70 DLT Tape Cartridge</v>
          </cell>
          <cell r="C1586" t="str">
            <v>STOR_PROD</v>
          </cell>
          <cell r="D1586">
            <v>85</v>
          </cell>
          <cell r="E1586">
            <v>171</v>
          </cell>
          <cell r="F1586">
            <v>88</v>
          </cell>
          <cell r="G1586">
            <v>57.47</v>
          </cell>
        </row>
        <row r="1587">
          <cell r="A1587" t="str">
            <v>295353-B22</v>
          </cell>
          <cell r="B1587" t="str">
            <v>4/8-GB DAT Drive SCSI-2 Opal</v>
          </cell>
          <cell r="C1587" t="str">
            <v>STOR_PROD</v>
          </cell>
          <cell r="D1587">
            <v>670</v>
          </cell>
          <cell r="E1587">
            <v>1350</v>
          </cell>
          <cell r="F1587">
            <v>690</v>
          </cell>
          <cell r="G1587">
            <v>325.95</v>
          </cell>
        </row>
        <row r="1588">
          <cell r="A1588" t="str">
            <v>295363-B21</v>
          </cell>
          <cell r="B1588" t="str">
            <v>Single Input Pwr Distribution Unit</v>
          </cell>
          <cell r="C1588" t="str">
            <v>STOR_PROD</v>
          </cell>
          <cell r="D1588">
            <v>300</v>
          </cell>
          <cell r="E1588">
            <v>663</v>
          </cell>
          <cell r="F1588">
            <v>309</v>
          </cell>
          <cell r="G1588">
            <v>160.1</v>
          </cell>
        </row>
        <row r="1589">
          <cell r="A1589" t="str">
            <v>295363-B32</v>
          </cell>
          <cell r="B1589" t="str">
            <v>Single Input Pwr Distribution Unit with undetachable Power Cord</v>
          </cell>
          <cell r="C1589" t="str">
            <v>STOR_PROD</v>
          </cell>
          <cell r="D1589">
            <v>300</v>
          </cell>
          <cell r="E1589">
            <v>604</v>
          </cell>
          <cell r="F1589">
            <v>309</v>
          </cell>
          <cell r="G1589">
            <v>172.29</v>
          </cell>
        </row>
        <row r="1590">
          <cell r="A1590" t="str">
            <v>295372-B22</v>
          </cell>
          <cell r="B1590" t="str">
            <v>Tower 700i VA UPS</v>
          </cell>
          <cell r="C1590" t="str">
            <v>STOR_PROD</v>
          </cell>
          <cell r="D1590">
            <v>379</v>
          </cell>
          <cell r="E1590">
            <v>763</v>
          </cell>
          <cell r="F1590">
            <v>390</v>
          </cell>
          <cell r="G1590">
            <v>219.02</v>
          </cell>
        </row>
        <row r="1591">
          <cell r="A1591" t="str">
            <v>295480-B22</v>
          </cell>
          <cell r="B1591" t="str">
            <v>4/8-GB SLR Drive SCSI-2 Drive - opal</v>
          </cell>
          <cell r="C1591" t="str">
            <v>STOR_PROD</v>
          </cell>
          <cell r="D1591">
            <v>420</v>
          </cell>
          <cell r="E1591">
            <v>846</v>
          </cell>
          <cell r="F1591">
            <v>433</v>
          </cell>
          <cell r="G1591">
            <v>315.35000000000002</v>
          </cell>
        </row>
        <row r="1592">
          <cell r="A1592" t="str">
            <v>295482-B21</v>
          </cell>
          <cell r="B1592" t="str">
            <v>SLR Media (5 pack)</v>
          </cell>
          <cell r="C1592" t="str">
            <v>STOR_PROD</v>
          </cell>
          <cell r="D1592">
            <v>151</v>
          </cell>
          <cell r="E1592">
            <v>304</v>
          </cell>
          <cell r="F1592">
            <v>156</v>
          </cell>
          <cell r="G1592">
            <v>111.66</v>
          </cell>
        </row>
        <row r="1593">
          <cell r="A1593" t="str">
            <v>295483-B21</v>
          </cell>
          <cell r="B1593" t="str">
            <v>SLR Cleaning Cartridge</v>
          </cell>
          <cell r="C1593" t="str">
            <v>STOR_PROD</v>
          </cell>
          <cell r="D1593">
            <v>21</v>
          </cell>
          <cell r="E1593">
            <v>42</v>
          </cell>
          <cell r="F1593">
            <v>22</v>
          </cell>
          <cell r="G1593">
            <v>29.59</v>
          </cell>
        </row>
        <row r="1594">
          <cell r="A1594" t="str">
            <v>295513-B22</v>
          </cell>
          <cell r="B1594" t="str">
            <v>12/24GB DAT Drive (opal)</v>
          </cell>
          <cell r="C1594" t="str">
            <v>STOR_PROD</v>
          </cell>
          <cell r="D1594">
            <v>750</v>
          </cell>
          <cell r="E1594">
            <v>1580</v>
          </cell>
          <cell r="F1594">
            <v>773</v>
          </cell>
          <cell r="G1594">
            <v>374.44</v>
          </cell>
        </row>
        <row r="1595">
          <cell r="A1595" t="str">
            <v>295515-B21</v>
          </cell>
          <cell r="B1595" t="str">
            <v>12/24 DAT Cartridge (10 pack)</v>
          </cell>
          <cell r="C1595" t="str">
            <v>STOR_PROD</v>
          </cell>
          <cell r="D1595">
            <v>263</v>
          </cell>
          <cell r="E1595">
            <v>530</v>
          </cell>
          <cell r="F1595">
            <v>271</v>
          </cell>
          <cell r="G1595">
            <v>76.180000000000007</v>
          </cell>
        </row>
        <row r="1596">
          <cell r="A1596" t="str">
            <v>295529-021</v>
          </cell>
          <cell r="B1596" t="str">
            <v>Power Cord (8.2ft.) for Rack UPS M3000 Euro</v>
          </cell>
          <cell r="C1596" t="str">
            <v>STOR_PROD</v>
          </cell>
          <cell r="D1596">
            <v>10</v>
          </cell>
          <cell r="E1596">
            <v>20</v>
          </cell>
          <cell r="F1596">
            <v>10</v>
          </cell>
          <cell r="G1596">
            <v>79.010000000000005</v>
          </cell>
        </row>
        <row r="1597">
          <cell r="A1597" t="str">
            <v>295538-B21</v>
          </cell>
          <cell r="B1597" t="str">
            <v>12/24 DAT Autoloader Magazine (6 Cartridges)</v>
          </cell>
          <cell r="C1597" t="str">
            <v>STOR_PROD</v>
          </cell>
          <cell r="D1597">
            <v>162</v>
          </cell>
          <cell r="E1597">
            <v>326</v>
          </cell>
          <cell r="F1597">
            <v>167</v>
          </cell>
          <cell r="G1597">
            <v>99.3</v>
          </cell>
        </row>
        <row r="1598">
          <cell r="A1598" t="str">
            <v>295564-B21</v>
          </cell>
          <cell r="B1598" t="str">
            <v>Drive Cover for 1'' Hard Disk Drives</v>
          </cell>
          <cell r="C1598" t="str">
            <v>STOR_PROD</v>
          </cell>
          <cell r="D1598">
            <v>22</v>
          </cell>
          <cell r="E1598">
            <v>44</v>
          </cell>
          <cell r="F1598">
            <v>23</v>
          </cell>
          <cell r="G1598">
            <v>44.11</v>
          </cell>
        </row>
        <row r="1599">
          <cell r="A1599" t="str">
            <v>295570-B21</v>
          </cell>
          <cell r="B1599" t="str">
            <v>Smart Array 3100ES RAID Controller</v>
          </cell>
          <cell r="C1599" t="str">
            <v>STOR_PROD</v>
          </cell>
          <cell r="D1599">
            <v>2399</v>
          </cell>
          <cell r="E1599">
            <v>4833</v>
          </cell>
          <cell r="F1599">
            <v>2471</v>
          </cell>
          <cell r="G1599">
            <v>491.6</v>
          </cell>
        </row>
        <row r="1600">
          <cell r="A1600" t="str">
            <v>295573-B22</v>
          </cell>
          <cell r="B1600" t="str">
            <v>Fibre Channel 12 port HUB</v>
          </cell>
          <cell r="C1600" t="str">
            <v>STOR_PROD</v>
          </cell>
          <cell r="D1600">
            <v>4100</v>
          </cell>
          <cell r="E1600">
            <v>8259</v>
          </cell>
          <cell r="F1600">
            <v>4223</v>
          </cell>
          <cell r="G1600">
            <v>2320.9499999999998</v>
          </cell>
        </row>
        <row r="1601">
          <cell r="A1601" t="str">
            <v>295573-B31</v>
          </cell>
          <cell r="B1601" t="str">
            <v>FC Storage Hub 12 port</v>
          </cell>
          <cell r="C1601" t="str">
            <v>STOR_PROD</v>
          </cell>
          <cell r="D1601">
            <v>4099</v>
          </cell>
          <cell r="E1601">
            <v>8257</v>
          </cell>
          <cell r="F1601">
            <v>4222</v>
          </cell>
          <cell r="G1601">
            <v>2276.7800000000002</v>
          </cell>
        </row>
        <row r="1602">
          <cell r="A1602" t="str">
            <v>295633-B21</v>
          </cell>
          <cell r="B1602" t="str">
            <v>IEC-IEC PDU 16A Cable ALL</v>
          </cell>
          <cell r="C1602" t="str">
            <v>STOR_PROD</v>
          </cell>
          <cell r="D1602">
            <v>20</v>
          </cell>
          <cell r="E1602">
            <v>40</v>
          </cell>
          <cell r="F1602">
            <v>21</v>
          </cell>
          <cell r="G1602">
            <v>3.43</v>
          </cell>
        </row>
        <row r="1603">
          <cell r="A1603" t="str">
            <v>295635-B21</v>
          </cell>
          <cell r="B1603" t="str">
            <v>SMART ARRAY 4250 ES ALL</v>
          </cell>
          <cell r="C1603" t="str">
            <v>STOR_PROD</v>
          </cell>
          <cell r="D1603">
            <v>2400</v>
          </cell>
          <cell r="E1603">
            <v>4835</v>
          </cell>
          <cell r="F1603">
            <v>2472</v>
          </cell>
          <cell r="G1603">
            <v>528.34</v>
          </cell>
        </row>
        <row r="1604">
          <cell r="A1604" t="str">
            <v>295636-B21</v>
          </cell>
          <cell r="B1604" t="str">
            <v>Smart Array 4200 Controller (4 x Ultra2)</v>
          </cell>
          <cell r="C1604" t="str">
            <v>STOR_PROD</v>
          </cell>
          <cell r="D1604">
            <v>2080</v>
          </cell>
          <cell r="E1604">
            <v>4190</v>
          </cell>
          <cell r="F1604">
            <v>2142</v>
          </cell>
          <cell r="G1604">
            <v>537.17999999999995</v>
          </cell>
        </row>
        <row r="1605">
          <cell r="A1605" t="str">
            <v>295643-B21</v>
          </cell>
          <cell r="B1605" t="str">
            <v>Smart 3200 Array Controller</v>
          </cell>
          <cell r="C1605" t="str">
            <v>STOR_PROD</v>
          </cell>
          <cell r="D1605">
            <v>1750</v>
          </cell>
          <cell r="E1605">
            <v>3525</v>
          </cell>
          <cell r="F1605">
            <v>1803</v>
          </cell>
          <cell r="G1605">
            <v>498.58</v>
          </cell>
        </row>
        <row r="1606">
          <cell r="A1606" t="str">
            <v>296818-B21</v>
          </cell>
          <cell r="B1606" t="str">
            <v>SMART-2DH  Controller Loop back cable</v>
          </cell>
          <cell r="C1606" t="str">
            <v>STOR_PROD</v>
          </cell>
          <cell r="D1606">
            <v>55</v>
          </cell>
          <cell r="E1606">
            <v>111</v>
          </cell>
          <cell r="F1606">
            <v>57</v>
          </cell>
          <cell r="G1606">
            <v>21.55</v>
          </cell>
        </row>
        <row r="1607">
          <cell r="A1607" t="str">
            <v>297162-B21</v>
          </cell>
          <cell r="B1607" t="str">
            <v>Compaq Fibre Channel Array Tower to Rack Conversion Kit</v>
          </cell>
          <cell r="C1607" t="str">
            <v>STOR_PROD</v>
          </cell>
          <cell r="D1607">
            <v>158</v>
          </cell>
          <cell r="E1607">
            <v>318</v>
          </cell>
          <cell r="F1607">
            <v>163</v>
          </cell>
          <cell r="G1607">
            <v>54.26</v>
          </cell>
        </row>
        <row r="1608">
          <cell r="A1608" t="str">
            <v>303606-B21</v>
          </cell>
          <cell r="B1608" t="str">
            <v>Monitor Utility Shelf</v>
          </cell>
          <cell r="C1608" t="str">
            <v>STOR_PROD</v>
          </cell>
          <cell r="D1608">
            <v>104</v>
          </cell>
          <cell r="E1608">
            <v>210</v>
          </cell>
          <cell r="F1608">
            <v>107</v>
          </cell>
          <cell r="G1608">
            <v>65.209999999999994</v>
          </cell>
        </row>
        <row r="1609">
          <cell r="A1609" t="str">
            <v>303656-B31</v>
          </cell>
          <cell r="B1609" t="str">
            <v>36U Rack</v>
          </cell>
          <cell r="C1609" t="str">
            <v>STOR_PROD</v>
          </cell>
          <cell r="D1609">
            <v>1295</v>
          </cell>
          <cell r="E1609">
            <v>2609</v>
          </cell>
          <cell r="F1609">
            <v>1334</v>
          </cell>
          <cell r="G1609">
            <v>724.1</v>
          </cell>
        </row>
        <row r="1610">
          <cell r="A1610" t="str">
            <v>303657-B21</v>
          </cell>
          <cell r="B1610" t="str">
            <v>36U Coupling Kit</v>
          </cell>
          <cell r="C1610" t="str">
            <v>STOR_PROD</v>
          </cell>
          <cell r="D1610">
            <v>53</v>
          </cell>
          <cell r="E1610">
            <v>107</v>
          </cell>
          <cell r="F1610">
            <v>55</v>
          </cell>
          <cell r="G1610">
            <v>16.02</v>
          </cell>
        </row>
        <row r="1611">
          <cell r="A1611" t="str">
            <v>303658-B21</v>
          </cell>
          <cell r="B1611" t="str">
            <v>36U Sidewall Kit</v>
          </cell>
          <cell r="C1611" t="str">
            <v>STOR_PROD</v>
          </cell>
          <cell r="D1611">
            <v>158</v>
          </cell>
          <cell r="E1611">
            <v>318</v>
          </cell>
          <cell r="F1611">
            <v>163</v>
          </cell>
          <cell r="G1611">
            <v>129.85</v>
          </cell>
        </row>
        <row r="1612">
          <cell r="A1612" t="str">
            <v>303659-B21</v>
          </cell>
          <cell r="B1612" t="str">
            <v>36U Stabilizing feet</v>
          </cell>
          <cell r="C1612" t="str">
            <v>STOR_PROD</v>
          </cell>
          <cell r="D1612">
            <v>126</v>
          </cell>
          <cell r="E1612">
            <v>254</v>
          </cell>
          <cell r="F1612">
            <v>130</v>
          </cell>
          <cell r="G1612">
            <v>74.53</v>
          </cell>
        </row>
        <row r="1613">
          <cell r="A1613" t="str">
            <v>303668-B31</v>
          </cell>
          <cell r="B1613" t="str">
            <v>36U Frame only</v>
          </cell>
          <cell r="C1613" t="str">
            <v>STOR_PROD</v>
          </cell>
          <cell r="D1613">
            <v>940</v>
          </cell>
          <cell r="E1613">
            <v>1894</v>
          </cell>
          <cell r="F1613">
            <v>968</v>
          </cell>
          <cell r="G1613">
            <v>486.78</v>
          </cell>
        </row>
        <row r="1614">
          <cell r="A1614" t="str">
            <v>303669-B21</v>
          </cell>
          <cell r="B1614" t="str">
            <v>36U Front door</v>
          </cell>
          <cell r="C1614" t="str">
            <v>STOR_PROD</v>
          </cell>
          <cell r="D1614">
            <v>305</v>
          </cell>
          <cell r="E1614">
            <v>614</v>
          </cell>
          <cell r="F1614">
            <v>314</v>
          </cell>
          <cell r="G1614">
            <v>193.5</v>
          </cell>
        </row>
        <row r="1615">
          <cell r="A1615" t="str">
            <v>303670-B21</v>
          </cell>
          <cell r="B1615" t="str">
            <v>36U Back door</v>
          </cell>
          <cell r="C1615" t="str">
            <v>STOR_PROD</v>
          </cell>
          <cell r="D1615">
            <v>236</v>
          </cell>
          <cell r="E1615">
            <v>475</v>
          </cell>
          <cell r="F1615">
            <v>243</v>
          </cell>
          <cell r="G1615">
            <v>156.19999999999999</v>
          </cell>
        </row>
        <row r="1616">
          <cell r="A1616" t="str">
            <v>304104-B32</v>
          </cell>
          <cell r="B1616" t="str">
            <v>ProLiant Storage System/U2 DB - Rack</v>
          </cell>
          <cell r="C1616" t="str">
            <v>STOR_PROD</v>
          </cell>
          <cell r="D1616">
            <v>2800</v>
          </cell>
          <cell r="E1616">
            <v>6423</v>
          </cell>
          <cell r="F1616">
            <v>2884</v>
          </cell>
          <cell r="G1616">
            <v>711.54</v>
          </cell>
        </row>
        <row r="1617">
          <cell r="A1617" t="str">
            <v>304114-B32</v>
          </cell>
          <cell r="B1617" t="str">
            <v>ProLiant Storage System/U2 DB - Tower</v>
          </cell>
          <cell r="C1617" t="str">
            <v>STOR_PROD</v>
          </cell>
          <cell r="D1617">
            <v>3000</v>
          </cell>
          <cell r="E1617">
            <v>6883</v>
          </cell>
          <cell r="F1617">
            <v>3090</v>
          </cell>
          <cell r="G1617">
            <v>728.08</v>
          </cell>
        </row>
        <row r="1618">
          <cell r="A1618" t="str">
            <v>306592-B21</v>
          </cell>
          <cell r="B1618" t="str">
            <v>Hot Pluggable Red Pwr Supply  for PL 30/55</v>
          </cell>
          <cell r="C1618" t="str">
            <v>STOR_PROD</v>
          </cell>
          <cell r="D1618">
            <v>600</v>
          </cell>
          <cell r="E1618">
            <v>1209</v>
          </cell>
          <cell r="F1618">
            <v>618</v>
          </cell>
          <cell r="G1618">
            <v>221.65</v>
          </cell>
        </row>
        <row r="1619">
          <cell r="A1619" t="str">
            <v>309816-B21</v>
          </cell>
          <cell r="B1619" t="str">
            <v>ProLiant F/100 Cluster Kit</v>
          </cell>
          <cell r="C1619" t="str">
            <v>STOR_PROD</v>
          </cell>
          <cell r="D1619">
            <v>99</v>
          </cell>
          <cell r="E1619">
            <v>199</v>
          </cell>
          <cell r="F1619">
            <v>102</v>
          </cell>
          <cell r="G1619">
            <v>34.08</v>
          </cell>
        </row>
        <row r="1620">
          <cell r="A1620" t="str">
            <v>309833-B22</v>
          </cell>
          <cell r="B1620" t="str">
            <v>SVRNET XN SAN ADPT KT ALL</v>
          </cell>
          <cell r="C1620" t="str">
            <v>STOR_PROD</v>
          </cell>
          <cell r="D1620">
            <v>995</v>
          </cell>
          <cell r="E1620">
            <v>2004</v>
          </cell>
          <cell r="F1620">
            <v>1025</v>
          </cell>
          <cell r="G1620">
            <v>265</v>
          </cell>
        </row>
        <row r="1621">
          <cell r="A1621" t="str">
            <v>309834-B22</v>
          </cell>
          <cell r="B1621" t="str">
            <v>Servernet 30m Interconnect Cable Kit</v>
          </cell>
          <cell r="C1621" t="str">
            <v>STOR_PROD</v>
          </cell>
          <cell r="D1621">
            <v>264</v>
          </cell>
          <cell r="E1621">
            <v>532</v>
          </cell>
          <cell r="F1621">
            <v>272</v>
          </cell>
          <cell r="G1621">
            <v>150</v>
          </cell>
        </row>
        <row r="1622">
          <cell r="A1622" t="str">
            <v>313706-B21</v>
          </cell>
          <cell r="B1622" t="str">
            <v>9.1GB HD</v>
          </cell>
          <cell r="C1622" t="str">
            <v>STOR_PROD</v>
          </cell>
          <cell r="D1622">
            <v>315</v>
          </cell>
          <cell r="E1622">
            <v>696</v>
          </cell>
          <cell r="F1622">
            <v>324</v>
          </cell>
          <cell r="G1622">
            <v>244.75</v>
          </cell>
        </row>
        <row r="1623">
          <cell r="A1623" t="str">
            <v>327281-B21</v>
          </cell>
          <cell r="B1623" t="str">
            <v>High Air Flow Door Insert for 7142 Rack</v>
          </cell>
          <cell r="C1623" t="str">
            <v>STOR_PROD</v>
          </cell>
          <cell r="D1623">
            <v>131</v>
          </cell>
          <cell r="E1623">
            <v>264</v>
          </cell>
          <cell r="F1623">
            <v>135</v>
          </cell>
          <cell r="G1623">
            <v>40</v>
          </cell>
        </row>
        <row r="1624">
          <cell r="A1624" t="str">
            <v>327337-B31</v>
          </cell>
          <cell r="B1624" t="str">
            <v>Servernet SAN Switch</v>
          </cell>
          <cell r="C1624" t="str">
            <v>STOR_PROD</v>
          </cell>
          <cell r="D1624">
            <v>2992</v>
          </cell>
          <cell r="E1624">
            <v>6027</v>
          </cell>
          <cell r="F1624">
            <v>3082</v>
          </cell>
          <cell r="G1624">
            <v>1036.3399999999999</v>
          </cell>
        </row>
        <row r="1625">
          <cell r="A1625" t="str">
            <v>327724-B21</v>
          </cell>
          <cell r="B1625" t="str">
            <v>Servernet Rails</v>
          </cell>
          <cell r="C1625" t="str">
            <v>STOR_PROD</v>
          </cell>
          <cell r="D1625">
            <v>260</v>
          </cell>
          <cell r="E1625">
            <v>524</v>
          </cell>
          <cell r="F1625">
            <v>268</v>
          </cell>
          <cell r="G1625">
            <v>476.78</v>
          </cell>
        </row>
        <row r="1626">
          <cell r="A1626" t="str">
            <v>328215-001</v>
          </cell>
          <cell r="B1626" t="str">
            <v>Differential Cable for TL 895 Library/ 5m</v>
          </cell>
          <cell r="C1626" t="str">
            <v>STOR_PROD</v>
          </cell>
          <cell r="D1626">
            <v>63</v>
          </cell>
          <cell r="E1626">
            <v>127</v>
          </cell>
          <cell r="F1626">
            <v>65</v>
          </cell>
          <cell r="G1626">
            <v>56.56</v>
          </cell>
        </row>
        <row r="1627">
          <cell r="A1627" t="str">
            <v>328215-002</v>
          </cell>
          <cell r="B1627" t="str">
            <v>Differential Cable for TL 895 Library/ 10m</v>
          </cell>
          <cell r="C1627" t="str">
            <v>STOR_PROD</v>
          </cell>
          <cell r="D1627">
            <v>89</v>
          </cell>
          <cell r="E1627">
            <v>179</v>
          </cell>
          <cell r="F1627">
            <v>92</v>
          </cell>
          <cell r="G1627">
            <v>68.28</v>
          </cell>
        </row>
        <row r="1628">
          <cell r="A1628" t="str">
            <v>328215-003</v>
          </cell>
          <cell r="B1628" t="str">
            <v>Differential Cable for TL 895 Library/ 15m</v>
          </cell>
          <cell r="C1628" t="str">
            <v>STOR_PROD</v>
          </cell>
          <cell r="D1628">
            <v>116</v>
          </cell>
          <cell r="E1628">
            <v>234</v>
          </cell>
          <cell r="F1628">
            <v>119</v>
          </cell>
          <cell r="G1628">
            <v>83.35</v>
          </cell>
        </row>
        <row r="1629">
          <cell r="A1629" t="str">
            <v>328215-004</v>
          </cell>
          <cell r="B1629" t="str">
            <v>Differential Cable for TL 895 Library/ 20m</v>
          </cell>
          <cell r="C1629" t="str">
            <v>STOR_PROD</v>
          </cell>
          <cell r="D1629">
            <v>142</v>
          </cell>
          <cell r="E1629">
            <v>286</v>
          </cell>
          <cell r="F1629">
            <v>146</v>
          </cell>
          <cell r="G1629">
            <v>100.06</v>
          </cell>
        </row>
        <row r="1630">
          <cell r="A1630" t="str">
            <v>328939-B22</v>
          </cell>
          <cell r="B1630" t="str">
            <v>9.1 GB Pluggable Ultra2 10K-II Universal Hard Drive (1")</v>
          </cell>
          <cell r="C1630" t="str">
            <v>STOR_PROD</v>
          </cell>
          <cell r="D1630">
            <v>449</v>
          </cell>
          <cell r="E1630">
            <v>992</v>
          </cell>
          <cell r="F1630">
            <v>462</v>
          </cell>
          <cell r="G1630">
            <v>240.35</v>
          </cell>
        </row>
        <row r="1631">
          <cell r="A1631" t="str">
            <v>332558-B21</v>
          </cell>
          <cell r="B1631" t="str">
            <v>Depth Adjustable Rail Kit</v>
          </cell>
          <cell r="C1631" t="str">
            <v>STOR_PROD</v>
          </cell>
          <cell r="D1631">
            <v>65</v>
          </cell>
          <cell r="E1631">
            <v>131</v>
          </cell>
          <cell r="F1631">
            <v>67</v>
          </cell>
          <cell r="G1631">
            <v>23.03</v>
          </cell>
        </row>
        <row r="1632">
          <cell r="A1632" t="str">
            <v>332564-B21</v>
          </cell>
          <cell r="B1632" t="str">
            <v>Sliding Shelf Kit</v>
          </cell>
          <cell r="C1632" t="str">
            <v>STOR_PROD</v>
          </cell>
          <cell r="D1632">
            <v>270</v>
          </cell>
          <cell r="E1632">
            <v>544</v>
          </cell>
          <cell r="F1632">
            <v>278</v>
          </cell>
          <cell r="G1632">
            <v>201.14</v>
          </cell>
        </row>
        <row r="1633">
          <cell r="A1633" t="str">
            <v>332607-B31</v>
          </cell>
          <cell r="B1633" t="str">
            <v>Compaq Storage Expander II (Rack)</v>
          </cell>
          <cell r="C1633" t="str">
            <v>STOR_PROD</v>
          </cell>
          <cell r="D1633">
            <v>683</v>
          </cell>
          <cell r="E1633">
            <v>1376</v>
          </cell>
          <cell r="F1633">
            <v>703</v>
          </cell>
          <cell r="G1633">
            <v>499.09</v>
          </cell>
        </row>
        <row r="1634">
          <cell r="A1634" t="str">
            <v>332609-B31</v>
          </cell>
          <cell r="B1634" t="str">
            <v>Compaq SCSI Storage Expander II (Tower)</v>
          </cell>
          <cell r="C1634" t="str">
            <v>STOR_PROD</v>
          </cell>
          <cell r="D1634">
            <v>368</v>
          </cell>
          <cell r="E1634">
            <v>741</v>
          </cell>
          <cell r="F1634">
            <v>379</v>
          </cell>
          <cell r="G1634">
            <v>219.27</v>
          </cell>
        </row>
        <row r="1635">
          <cell r="A1635" t="str">
            <v>333590-B21</v>
          </cell>
          <cell r="B1635" t="str">
            <v>Compaq Hot Plug Redundant DC Power Supply</v>
          </cell>
          <cell r="C1635" t="str">
            <v>STOR_PROD</v>
          </cell>
          <cell r="D1635">
            <v>1350</v>
          </cell>
          <cell r="E1635">
            <v>2720</v>
          </cell>
          <cell r="F1635">
            <v>1391</v>
          </cell>
          <cell r="G1635">
            <v>319.44</v>
          </cell>
        </row>
        <row r="1636">
          <cell r="A1636" t="str">
            <v>336357-B21</v>
          </cell>
          <cell r="B1636" t="str">
            <v>9.1 GB Pluggable Wide Ultra SCSI-3 10K RPM Hard Disk Drives (1")</v>
          </cell>
          <cell r="C1636" t="str">
            <v>STOR_PROD</v>
          </cell>
          <cell r="D1636">
            <v>449</v>
          </cell>
          <cell r="E1636">
            <v>992</v>
          </cell>
          <cell r="F1636">
            <v>462</v>
          </cell>
          <cell r="G1636">
            <v>233.4</v>
          </cell>
        </row>
        <row r="1637">
          <cell r="A1637" t="str">
            <v>338056-B21</v>
          </cell>
          <cell r="B1637" t="str">
            <v>1U Keyboard Tray/Drawer</v>
          </cell>
          <cell r="C1637" t="str">
            <v>STOR_PROD</v>
          </cell>
          <cell r="D1637">
            <v>221</v>
          </cell>
          <cell r="E1637">
            <v>445</v>
          </cell>
          <cell r="F1637">
            <v>228</v>
          </cell>
          <cell r="G1637">
            <v>99.81</v>
          </cell>
        </row>
        <row r="1638">
          <cell r="A1638" t="str">
            <v>338544-B22</v>
          </cell>
          <cell r="B1638" t="str">
            <v>Rack Conversion Kit ALL</v>
          </cell>
          <cell r="C1638" t="str">
            <v>STOR_PROD</v>
          </cell>
          <cell r="D1638">
            <v>400</v>
          </cell>
          <cell r="E1638">
            <v>806</v>
          </cell>
          <cell r="F1638">
            <v>412</v>
          </cell>
          <cell r="G1638">
            <v>134</v>
          </cell>
        </row>
        <row r="1639">
          <cell r="A1639" t="str">
            <v>340412-B21</v>
          </cell>
          <cell r="B1639" t="str">
            <v>GBIC-LW Kit</v>
          </cell>
          <cell r="C1639" t="str">
            <v>STOR_PROD</v>
          </cell>
          <cell r="D1639">
            <v>3100</v>
          </cell>
          <cell r="E1639">
            <v>6245</v>
          </cell>
          <cell r="F1639">
            <v>3193</v>
          </cell>
          <cell r="G1639">
            <v>1271.3499999999999</v>
          </cell>
        </row>
        <row r="1640">
          <cell r="A1640" t="str">
            <v>340583-021</v>
          </cell>
          <cell r="B1640" t="str">
            <v>Power Cord for 35/70 DLT library - Euro</v>
          </cell>
          <cell r="C1640" t="str">
            <v>STOR_PROD</v>
          </cell>
          <cell r="D1640">
            <v>10</v>
          </cell>
          <cell r="E1640">
            <v>20</v>
          </cell>
          <cell r="F1640">
            <v>10</v>
          </cell>
          <cell r="G1640">
            <v>54.08</v>
          </cell>
        </row>
        <row r="1641">
          <cell r="A1641" t="str">
            <v>340673-B21</v>
          </cell>
          <cell r="B1641" t="str">
            <v>ProLiant S/100 Cluster Kit SCSI</v>
          </cell>
          <cell r="C1641" t="str">
            <v>STOR_PROD</v>
          </cell>
          <cell r="D1641">
            <v>99</v>
          </cell>
          <cell r="E1641">
            <v>199</v>
          </cell>
          <cell r="F1641">
            <v>102</v>
          </cell>
          <cell r="G1641">
            <v>36.67</v>
          </cell>
        </row>
        <row r="1642">
          <cell r="A1642" t="str">
            <v>340743-B22</v>
          </cell>
          <cell r="B1642" t="str">
            <v>20/40GB DLT Tape Drive Internal OPAL</v>
          </cell>
          <cell r="C1642" t="str">
            <v>STOR_PROD</v>
          </cell>
          <cell r="D1642">
            <v>1525</v>
          </cell>
          <cell r="E1642">
            <v>3499</v>
          </cell>
          <cell r="F1642">
            <v>1571</v>
          </cell>
          <cell r="G1642">
            <v>970.35</v>
          </cell>
        </row>
        <row r="1643">
          <cell r="A1643" t="str">
            <v>340743-B22</v>
          </cell>
          <cell r="B1643" t="str">
            <v>20/40GB DLT Tape Drive Internal OPAL</v>
          </cell>
          <cell r="C1643" t="str">
            <v>STOR_PROD</v>
          </cell>
          <cell r="D1643">
            <v>1525</v>
          </cell>
          <cell r="E1643">
            <v>3499</v>
          </cell>
          <cell r="F1643">
            <v>1571</v>
          </cell>
          <cell r="G1643">
            <v>970.35</v>
          </cell>
        </row>
        <row r="1644">
          <cell r="A1644" t="str">
            <v>340744-B22</v>
          </cell>
          <cell r="B1644" t="str">
            <v>20/40GB DLT Tape Drive External OPAL</v>
          </cell>
          <cell r="C1644" t="str">
            <v>STOR_PROD</v>
          </cell>
          <cell r="D1644">
            <v>1725</v>
          </cell>
          <cell r="E1644">
            <v>3808</v>
          </cell>
          <cell r="F1644">
            <v>1777</v>
          </cell>
          <cell r="G1644">
            <v>1179.3499999999999</v>
          </cell>
        </row>
        <row r="1645">
          <cell r="A1645" t="str">
            <v>340912-B21</v>
          </cell>
          <cell r="B1645" t="str">
            <v>12ft.Communication Cord for Multi CPU Option Card</v>
          </cell>
          <cell r="C1645" t="str">
            <v>STOR_PROD</v>
          </cell>
          <cell r="D1645">
            <v>25</v>
          </cell>
          <cell r="E1645">
            <v>50</v>
          </cell>
          <cell r="F1645">
            <v>26</v>
          </cell>
          <cell r="G1645">
            <v>7.23</v>
          </cell>
        </row>
        <row r="1646">
          <cell r="A1646" t="str">
            <v>347207-B31</v>
          </cell>
          <cell r="B1646" t="str">
            <v>6000VA Rackmount UPS</v>
          </cell>
          <cell r="C1646" t="str">
            <v>STOR_PROD</v>
          </cell>
          <cell r="D1646">
            <v>5025</v>
          </cell>
          <cell r="E1646">
            <v>10123</v>
          </cell>
          <cell r="F1646">
            <v>5176</v>
          </cell>
          <cell r="G1646">
            <v>2922.35</v>
          </cell>
        </row>
        <row r="1647">
          <cell r="A1647" t="str">
            <v>347224-B21</v>
          </cell>
          <cell r="B1647" t="str">
            <v>External Battery Module for R6000 UPS</v>
          </cell>
          <cell r="C1647" t="str">
            <v>STOR_PROD</v>
          </cell>
          <cell r="D1647">
            <v>1246</v>
          </cell>
          <cell r="E1647">
            <v>2510</v>
          </cell>
          <cell r="F1647">
            <v>1283</v>
          </cell>
          <cell r="G1647">
            <v>854.35</v>
          </cell>
        </row>
        <row r="1648">
          <cell r="A1648" t="str">
            <v>347225-B21</v>
          </cell>
          <cell r="B1648" t="str">
            <v>SNMP EN Adapter</v>
          </cell>
          <cell r="C1648" t="str">
            <v>STOR_PROD</v>
          </cell>
          <cell r="D1648">
            <v>299</v>
          </cell>
          <cell r="E1648">
            <v>630</v>
          </cell>
          <cell r="F1648">
            <v>308</v>
          </cell>
          <cell r="G1648">
            <v>369</v>
          </cell>
        </row>
        <row r="1649">
          <cell r="A1649" t="str">
            <v>347272-B21</v>
          </cell>
          <cell r="B1649" t="str">
            <v>14U Cluster Rack Kit</v>
          </cell>
          <cell r="C1649" t="str">
            <v>STOR_PROD</v>
          </cell>
          <cell r="D1649">
            <v>876</v>
          </cell>
          <cell r="E1649">
            <v>1765</v>
          </cell>
          <cell r="F1649">
            <v>902</v>
          </cell>
          <cell r="G1649">
            <v>656</v>
          </cell>
        </row>
        <row r="1650">
          <cell r="A1650" t="str">
            <v>348700-B31</v>
          </cell>
          <cell r="B1650" t="str">
            <v>ProLiant Storage Storage System UE Rack</v>
          </cell>
          <cell r="C1650" t="str">
            <v>STOR_PROD</v>
          </cell>
          <cell r="D1650">
            <v>2600</v>
          </cell>
          <cell r="E1650">
            <v>5963</v>
          </cell>
          <cell r="F1650">
            <v>2678</v>
          </cell>
          <cell r="G1650">
            <v>650.99</v>
          </cell>
        </row>
        <row r="1651">
          <cell r="A1651" t="str">
            <v>348706-B21</v>
          </cell>
          <cell r="B1651" t="str">
            <v>ProLiant Storage System/U or /F DB Upgrade to UE</v>
          </cell>
          <cell r="C1651" t="str">
            <v>STOR_PROD</v>
          </cell>
          <cell r="D1651">
            <v>420</v>
          </cell>
          <cell r="E1651">
            <v>846</v>
          </cell>
          <cell r="F1651">
            <v>433</v>
          </cell>
          <cell r="G1651">
            <v>137.33000000000001</v>
          </cell>
        </row>
        <row r="1652">
          <cell r="A1652" t="str">
            <v>348710-B32</v>
          </cell>
          <cell r="B1652" t="str">
            <v>ProLiant Storage Storage System UE Tower</v>
          </cell>
          <cell r="C1652" t="str">
            <v>STOR_PROD</v>
          </cell>
          <cell r="D1652">
            <v>2800</v>
          </cell>
          <cell r="E1652">
            <v>6423</v>
          </cell>
          <cell r="F1652">
            <v>2884</v>
          </cell>
          <cell r="G1652">
            <v>657.03</v>
          </cell>
        </row>
        <row r="1653">
          <cell r="A1653" t="str">
            <v>348718-B21</v>
          </cell>
          <cell r="B1653" t="str">
            <v>ProLiant Storage System/U or /F SB Upgrade to UE</v>
          </cell>
          <cell r="C1653" t="str">
            <v>STOR_PROD</v>
          </cell>
          <cell r="D1653">
            <v>1050</v>
          </cell>
          <cell r="E1653">
            <v>2115</v>
          </cell>
          <cell r="F1653">
            <v>1082</v>
          </cell>
          <cell r="G1653">
            <v>396.78</v>
          </cell>
        </row>
        <row r="1654">
          <cell r="A1654" t="str">
            <v>348719-B21</v>
          </cell>
          <cell r="B1654" t="str">
            <v>PL Storage Stystem UE Tower to Rack Conversion Kit</v>
          </cell>
          <cell r="C1654" t="str">
            <v>STOR_PROD</v>
          </cell>
          <cell r="D1654">
            <v>315</v>
          </cell>
          <cell r="E1654">
            <v>635</v>
          </cell>
          <cell r="F1654">
            <v>324</v>
          </cell>
          <cell r="G1654">
            <v>110.26</v>
          </cell>
        </row>
        <row r="1655">
          <cell r="A1655" t="str">
            <v>349350-B22</v>
          </cell>
          <cell r="B1655" t="str">
            <v>Compaq TL895/96 Slots/2 Drive DLT Library</v>
          </cell>
          <cell r="C1655" t="str">
            <v>STOR_PROD</v>
          </cell>
          <cell r="D1655">
            <v>47590</v>
          </cell>
          <cell r="E1655">
            <v>95870</v>
          </cell>
          <cell r="F1655">
            <v>49018</v>
          </cell>
          <cell r="G1655">
            <v>19169.78</v>
          </cell>
        </row>
        <row r="1656">
          <cell r="A1656" t="str">
            <v>349350-B25</v>
          </cell>
          <cell r="B1656" t="str">
            <v>Compaq TL895/96 Slots/5 Drive DLT Library</v>
          </cell>
          <cell r="C1656" t="str">
            <v>STOR_PROD</v>
          </cell>
          <cell r="D1656">
            <v>68590</v>
          </cell>
          <cell r="E1656">
            <v>138175</v>
          </cell>
          <cell r="F1656">
            <v>70648</v>
          </cell>
          <cell r="G1656">
            <v>26399.78</v>
          </cell>
        </row>
        <row r="1657">
          <cell r="A1657" t="str">
            <v>349351-B21</v>
          </cell>
          <cell r="B1657" t="str">
            <v>Compaq TL895 DLT 35/70 Drive Upgrade</v>
          </cell>
          <cell r="C1657" t="str">
            <v>STOR_PROD</v>
          </cell>
          <cell r="D1657">
            <v>7000</v>
          </cell>
          <cell r="E1657">
            <v>14102</v>
          </cell>
          <cell r="F1657">
            <v>7210</v>
          </cell>
          <cell r="G1657">
            <v>2715.23</v>
          </cell>
        </row>
        <row r="1658">
          <cell r="A1658" t="str">
            <v>349526-B21</v>
          </cell>
          <cell r="B1658" t="str">
            <v>9GB Ultra2 Non-Plug</v>
          </cell>
          <cell r="C1658" t="str">
            <v>STOR_PROD</v>
          </cell>
          <cell r="D1658">
            <v>310</v>
          </cell>
          <cell r="E1658">
            <v>663</v>
          </cell>
          <cell r="F1658">
            <v>319</v>
          </cell>
          <cell r="G1658">
            <v>203.35</v>
          </cell>
        </row>
        <row r="1659">
          <cell r="A1659" t="str">
            <v>350364-B21</v>
          </cell>
          <cell r="B1659" t="str">
            <v>20/40GB  DLT library rdy drive</v>
          </cell>
          <cell r="C1659" t="str">
            <v>STOR_PROD</v>
          </cell>
          <cell r="D1659">
            <v>2845</v>
          </cell>
          <cell r="E1659">
            <v>5731</v>
          </cell>
          <cell r="F1659">
            <v>2930</v>
          </cell>
          <cell r="G1659">
            <v>2023.69</v>
          </cell>
        </row>
        <row r="1660">
          <cell r="A1660" t="str">
            <v>350367-B21</v>
          </cell>
          <cell r="B1660" t="str">
            <v>35/70 DLT library 2nd drive Upgrade - opal</v>
          </cell>
          <cell r="C1660" t="str">
            <v>STOR_PROD</v>
          </cell>
          <cell r="D1660">
            <v>6620</v>
          </cell>
          <cell r="E1660">
            <v>13336</v>
          </cell>
          <cell r="F1660">
            <v>6819</v>
          </cell>
          <cell r="G1660">
            <v>3274.31</v>
          </cell>
        </row>
        <row r="1661">
          <cell r="A1661" t="str">
            <v>350384-B21</v>
          </cell>
          <cell r="B1661" t="str">
            <v>DLT Library Tabletop Conversion Kit - opal</v>
          </cell>
          <cell r="C1661" t="str">
            <v>STOR_PROD</v>
          </cell>
          <cell r="D1661">
            <v>525</v>
          </cell>
          <cell r="E1661">
            <v>1058</v>
          </cell>
          <cell r="F1661">
            <v>541</v>
          </cell>
          <cell r="G1661">
            <v>201.78</v>
          </cell>
        </row>
        <row r="1662">
          <cell r="A1662" t="str">
            <v>379937-B22</v>
          </cell>
          <cell r="B1662" t="str">
            <v>F500 cluster kit (RA 8000 / NoSPoF)</v>
          </cell>
          <cell r="C1662" t="str">
            <v>STOR_PROD</v>
          </cell>
          <cell r="D1662">
            <v>3360</v>
          </cell>
          <cell r="E1662">
            <v>6769</v>
          </cell>
          <cell r="F1662">
            <v>3461</v>
          </cell>
          <cell r="G1662">
            <v>668.23</v>
          </cell>
        </row>
        <row r="1663">
          <cell r="A1663" t="str">
            <v>380357-B21</v>
          </cell>
          <cell r="B1663" t="str">
            <v>F200 cluster kit (RA 4000 / NoSPoF)</v>
          </cell>
          <cell r="C1663" t="str">
            <v>STOR_PROD</v>
          </cell>
          <cell r="D1663">
            <v>1680</v>
          </cell>
          <cell r="E1663">
            <v>3384</v>
          </cell>
          <cell r="F1663">
            <v>1730</v>
          </cell>
          <cell r="G1663">
            <v>661.49</v>
          </cell>
        </row>
        <row r="1664">
          <cell r="A1664" t="str">
            <v>380550-B21</v>
          </cell>
          <cell r="B1664" t="str">
            <v>RA 8000, Fibre Channel with 1 controller in tower - opal</v>
          </cell>
          <cell r="C1664" t="str">
            <v>STOR_PROD</v>
          </cell>
          <cell r="D1664">
            <v>15613</v>
          </cell>
          <cell r="E1664">
            <v>31452</v>
          </cell>
          <cell r="F1664">
            <v>16081</v>
          </cell>
          <cell r="G1664">
            <v>7204.98</v>
          </cell>
        </row>
        <row r="1665">
          <cell r="A1665" t="str">
            <v>380550-B22</v>
          </cell>
          <cell r="B1665" t="str">
            <v>RA 8000, Fibre Channel with 1 controller in tower - blue</v>
          </cell>
          <cell r="C1665" t="str">
            <v>STOR_PROD</v>
          </cell>
          <cell r="D1665">
            <v>15613</v>
          </cell>
          <cell r="E1665">
            <v>31452</v>
          </cell>
          <cell r="F1665">
            <v>16081</v>
          </cell>
          <cell r="G1665">
            <v>7268.45</v>
          </cell>
        </row>
        <row r="1666">
          <cell r="A1666" t="str">
            <v>380551-001</v>
          </cell>
          <cell r="B1666" t="str">
            <v>O S Platform Software Kit for FC controller : NT/Intel</v>
          </cell>
          <cell r="C1666" t="str">
            <v>STOR_PROD</v>
          </cell>
          <cell r="D1666">
            <v>530</v>
          </cell>
          <cell r="E1666">
            <v>1068</v>
          </cell>
          <cell r="F1666">
            <v>546</v>
          </cell>
          <cell r="G1666">
            <v>52.82</v>
          </cell>
        </row>
        <row r="1667">
          <cell r="A1667" t="str">
            <v>380553-001</v>
          </cell>
          <cell r="B1667" t="str">
            <v>OS Platform Software Kit for FC Controller: Tru64UNIX</v>
          </cell>
          <cell r="C1667" t="str">
            <v>STOR_PROD</v>
          </cell>
          <cell r="D1667">
            <v>530</v>
          </cell>
          <cell r="E1667">
            <v>1068</v>
          </cell>
          <cell r="F1667">
            <v>546</v>
          </cell>
          <cell r="G1667">
            <v>51.07</v>
          </cell>
        </row>
        <row r="1668">
          <cell r="A1668" t="str">
            <v>380554-001</v>
          </cell>
          <cell r="B1668" t="str">
            <v>O S Platform Software Kit for FC controller : SUN Solaris 2.5.1, 2.6</v>
          </cell>
          <cell r="C1668" t="str">
            <v>STOR_PROD</v>
          </cell>
          <cell r="D1668">
            <v>530</v>
          </cell>
          <cell r="E1668">
            <v>1068</v>
          </cell>
          <cell r="F1668">
            <v>546</v>
          </cell>
          <cell r="G1668">
            <v>54.98</v>
          </cell>
        </row>
        <row r="1669">
          <cell r="A1669" t="str">
            <v>380555-001</v>
          </cell>
          <cell r="B1669" t="str">
            <v>OS Platform Software Kit for FC Controller: OVMS</v>
          </cell>
          <cell r="C1669" t="str">
            <v>STOR_PROD</v>
          </cell>
          <cell r="D1669">
            <v>530</v>
          </cell>
          <cell r="E1669">
            <v>1068</v>
          </cell>
          <cell r="F1669">
            <v>546</v>
          </cell>
          <cell r="G1669">
            <v>53.37</v>
          </cell>
        </row>
        <row r="1670">
          <cell r="A1670" t="str">
            <v>380556-001</v>
          </cell>
          <cell r="B1670" t="str">
            <v>O S Platform Software Kit for FC controller : SGI IRIX 6.4.1</v>
          </cell>
          <cell r="C1670" t="str">
            <v>STOR_PROD</v>
          </cell>
          <cell r="D1670">
            <v>530</v>
          </cell>
          <cell r="E1670">
            <v>1068</v>
          </cell>
          <cell r="F1670">
            <v>546</v>
          </cell>
          <cell r="G1670" t="e">
            <v>#N/A</v>
          </cell>
        </row>
        <row r="1671">
          <cell r="A1671" t="str">
            <v>380557-001</v>
          </cell>
          <cell r="B1671" t="str">
            <v>O S Platform Software Kit for FC controller : HP UX 10.2, 11.01</v>
          </cell>
          <cell r="C1671" t="str">
            <v>STOR_PROD</v>
          </cell>
          <cell r="D1671">
            <v>530</v>
          </cell>
          <cell r="E1671">
            <v>1068</v>
          </cell>
          <cell r="F1671">
            <v>546</v>
          </cell>
          <cell r="G1671">
            <v>54.7</v>
          </cell>
        </row>
        <row r="1672">
          <cell r="A1672" t="str">
            <v>380558-001</v>
          </cell>
          <cell r="B1672" t="str">
            <v>HSG80 IBM Platform Kit</v>
          </cell>
          <cell r="C1672" t="str">
            <v>STOR_PROD</v>
          </cell>
          <cell r="D1672">
            <v>495</v>
          </cell>
          <cell r="E1672">
            <v>997</v>
          </cell>
          <cell r="F1672">
            <v>510</v>
          </cell>
          <cell r="G1672">
            <v>58</v>
          </cell>
        </row>
        <row r="1673">
          <cell r="A1673" t="str">
            <v>380559-001</v>
          </cell>
          <cell r="B1673" t="str">
            <v>OS Platform Software Kit for FC Controller: NetWare</v>
          </cell>
          <cell r="C1673" t="str">
            <v>STOR_PROD</v>
          </cell>
          <cell r="D1673">
            <v>530</v>
          </cell>
          <cell r="E1673">
            <v>1068</v>
          </cell>
          <cell r="F1673">
            <v>546</v>
          </cell>
          <cell r="G1673">
            <v>66.09</v>
          </cell>
        </row>
        <row r="1674">
          <cell r="A1674" t="str">
            <v>380560-B21</v>
          </cell>
          <cell r="B1674" t="str">
            <v>RA 8000, Fibre Channel with 2 controllers in tower - blue</v>
          </cell>
          <cell r="C1674" t="str">
            <v>STOR_PROD</v>
          </cell>
          <cell r="D1674">
            <v>25359</v>
          </cell>
          <cell r="E1674">
            <v>51086</v>
          </cell>
          <cell r="F1674">
            <v>26120</v>
          </cell>
          <cell r="G1674">
            <v>9352.81</v>
          </cell>
        </row>
        <row r="1675">
          <cell r="A1675" t="str">
            <v>380560-B22</v>
          </cell>
          <cell r="B1675" t="str">
            <v>RA 8000, Fibre Channel with 2 controllers in tower - opal</v>
          </cell>
          <cell r="C1675" t="str">
            <v>STOR_PROD</v>
          </cell>
          <cell r="D1675">
            <v>25359</v>
          </cell>
          <cell r="E1675">
            <v>51086</v>
          </cell>
          <cell r="F1675">
            <v>26120</v>
          </cell>
          <cell r="G1675">
            <v>9433.56</v>
          </cell>
        </row>
        <row r="1676">
          <cell r="A1676" t="str">
            <v>380561-B21</v>
          </cell>
          <cell r="B1676" t="str">
            <v>Optical Short Wave GBIC</v>
          </cell>
          <cell r="C1676" t="str">
            <v>STOR_PROD</v>
          </cell>
          <cell r="D1676">
            <v>356</v>
          </cell>
          <cell r="E1676">
            <v>717</v>
          </cell>
          <cell r="F1676">
            <v>367</v>
          </cell>
          <cell r="G1676">
            <v>92.02</v>
          </cell>
        </row>
        <row r="1677">
          <cell r="A1677" t="str">
            <v>380563-B21</v>
          </cell>
          <cell r="B1677" t="str">
            <v>Expansion calble kit for RA8000, ESA 12000, RA7000, ESA10000</v>
          </cell>
          <cell r="C1677" t="str">
            <v>STOR_PROD</v>
          </cell>
          <cell r="D1677">
            <v>530</v>
          </cell>
          <cell r="E1677">
            <v>1068</v>
          </cell>
          <cell r="F1677">
            <v>546</v>
          </cell>
          <cell r="G1677">
            <v>123.46</v>
          </cell>
        </row>
        <row r="1678">
          <cell r="A1678" t="str">
            <v>380564-B21</v>
          </cell>
          <cell r="B1678" t="str">
            <v>Power distribution unit for RA8000, RA7000</v>
          </cell>
          <cell r="C1678" t="str">
            <v>STOR_PROD</v>
          </cell>
          <cell r="D1678">
            <v>189</v>
          </cell>
          <cell r="E1678">
            <v>381</v>
          </cell>
          <cell r="F1678">
            <v>195</v>
          </cell>
          <cell r="G1678">
            <v>107.95</v>
          </cell>
        </row>
        <row r="1679">
          <cell r="A1679" t="str">
            <v>380565-B21</v>
          </cell>
          <cell r="B1679" t="str">
            <v>Power Supply, 180 Watt Hot Plug (SBB)</v>
          </cell>
          <cell r="C1679" t="str">
            <v>STOR_PROD</v>
          </cell>
          <cell r="D1679">
            <v>395</v>
          </cell>
          <cell r="E1679">
            <v>796</v>
          </cell>
          <cell r="F1679">
            <v>407</v>
          </cell>
          <cell r="G1679">
            <v>82.19</v>
          </cell>
        </row>
        <row r="1680">
          <cell r="A1680" t="str">
            <v>380566-B21</v>
          </cell>
          <cell r="B1680" t="str">
            <v>Single cache battery for RA8000, ESA12000 controller cache</v>
          </cell>
          <cell r="C1680" t="str">
            <v>STOR_PROD</v>
          </cell>
          <cell r="D1680">
            <v>212</v>
          </cell>
          <cell r="E1680">
            <v>427</v>
          </cell>
          <cell r="F1680">
            <v>218</v>
          </cell>
          <cell r="G1680">
            <v>97.83</v>
          </cell>
        </row>
        <row r="1681">
          <cell r="A1681" t="str">
            <v>380567-B21</v>
          </cell>
          <cell r="B1681" t="str">
            <v>Dual cache battery for RA8000, ESA12000 controller cache</v>
          </cell>
          <cell r="C1681" t="str">
            <v>STOR_PROD</v>
          </cell>
          <cell r="D1681">
            <v>417</v>
          </cell>
          <cell r="E1681">
            <v>840</v>
          </cell>
          <cell r="F1681">
            <v>430</v>
          </cell>
          <cell r="G1681">
            <v>159.88999999999999</v>
          </cell>
        </row>
        <row r="1682">
          <cell r="A1682" t="str">
            <v>380568-B21</v>
          </cell>
          <cell r="B1682" t="str">
            <v>Expansion rack 24 slot for RA8000, ESA12000</v>
          </cell>
          <cell r="C1682" t="str">
            <v>STOR_PROD</v>
          </cell>
          <cell r="D1682">
            <v>5578</v>
          </cell>
          <cell r="E1682">
            <v>11237</v>
          </cell>
          <cell r="F1682">
            <v>5745</v>
          </cell>
          <cell r="G1682">
            <v>3813.08</v>
          </cell>
        </row>
        <row r="1683">
          <cell r="A1683" t="str">
            <v>380569-B21</v>
          </cell>
          <cell r="B1683" t="str">
            <v>RA 8000 /ESA 12000 Base Unit Rack-Mounting Kit, (RETMA/METRIC)</v>
          </cell>
          <cell r="C1683" t="str">
            <v>STOR_PROD</v>
          </cell>
          <cell r="D1683">
            <v>318</v>
          </cell>
          <cell r="E1683">
            <v>641</v>
          </cell>
          <cell r="F1683">
            <v>328</v>
          </cell>
          <cell r="G1683">
            <v>184.84</v>
          </cell>
        </row>
        <row r="1684">
          <cell r="A1684" t="str">
            <v>380570-B21</v>
          </cell>
          <cell r="B1684" t="str">
            <v>RA 8000, Fibre Channel  without controller in tower - blue</v>
          </cell>
          <cell r="C1684" t="str">
            <v>STOR_PROD</v>
          </cell>
          <cell r="D1684">
            <v>5720</v>
          </cell>
          <cell r="E1684">
            <v>11523</v>
          </cell>
          <cell r="F1684">
            <v>5892</v>
          </cell>
          <cell r="G1684">
            <v>3991.63</v>
          </cell>
        </row>
        <row r="1685">
          <cell r="A1685" t="str">
            <v>380570-B22</v>
          </cell>
          <cell r="B1685" t="str">
            <v>RA 8000, Fibre Channel without controller in tower - opal</v>
          </cell>
          <cell r="C1685" t="str">
            <v>STOR_PROD</v>
          </cell>
          <cell r="D1685">
            <v>5720</v>
          </cell>
          <cell r="E1685">
            <v>11523</v>
          </cell>
          <cell r="F1685">
            <v>5892</v>
          </cell>
          <cell r="G1685">
            <v>4069.79</v>
          </cell>
        </row>
        <row r="1686">
          <cell r="A1686" t="str">
            <v>380571-B21</v>
          </cell>
          <cell r="B1686" t="str">
            <v>RA 8000/ESA 12000 EMU Kit</v>
          </cell>
          <cell r="C1686" t="str">
            <v>STOR_PROD</v>
          </cell>
          <cell r="D1686">
            <v>501</v>
          </cell>
          <cell r="E1686">
            <v>1009</v>
          </cell>
          <cell r="F1686">
            <v>516</v>
          </cell>
          <cell r="G1686">
            <v>148.36000000000001</v>
          </cell>
        </row>
        <row r="1687">
          <cell r="A1687" t="str">
            <v>380572-B21</v>
          </cell>
          <cell r="B1687" t="str">
            <v>Process Verification Assembly (PVA) for RA8000, ESA12000</v>
          </cell>
          <cell r="C1687" t="str">
            <v>STOR_PROD</v>
          </cell>
          <cell r="D1687">
            <v>254</v>
          </cell>
          <cell r="E1687">
            <v>512</v>
          </cell>
          <cell r="F1687">
            <v>262</v>
          </cell>
          <cell r="G1687">
            <v>80</v>
          </cell>
        </row>
        <row r="1688">
          <cell r="A1688" t="str">
            <v>380573-B21</v>
          </cell>
          <cell r="B1688" t="str">
            <v>Cooling fan for RA8000 - blue</v>
          </cell>
          <cell r="C1688" t="str">
            <v>STOR_PROD</v>
          </cell>
          <cell r="D1688">
            <v>176</v>
          </cell>
          <cell r="E1688">
            <v>355</v>
          </cell>
          <cell r="F1688">
            <v>181</v>
          </cell>
          <cell r="G1688">
            <v>59.62</v>
          </cell>
        </row>
        <row r="1689">
          <cell r="A1689" t="str">
            <v>380573-B22</v>
          </cell>
          <cell r="B1689" t="str">
            <v>Cooling fan for RA8000 - opal</v>
          </cell>
          <cell r="C1689" t="str">
            <v>STOR_PROD</v>
          </cell>
          <cell r="D1689">
            <v>176</v>
          </cell>
          <cell r="E1689">
            <v>355</v>
          </cell>
          <cell r="F1689">
            <v>181</v>
          </cell>
          <cell r="G1689">
            <v>59.48</v>
          </cell>
        </row>
        <row r="1690">
          <cell r="A1690" t="str">
            <v>380574-001</v>
          </cell>
          <cell r="B1690" t="str">
            <v>Compaq Host Bus Controller - PCI to FC/AL NT/Intel, NT/Alpha</v>
          </cell>
          <cell r="C1690" t="str">
            <v>STOR_PROD</v>
          </cell>
          <cell r="D1690">
            <v>3178</v>
          </cell>
          <cell r="E1690">
            <v>6402</v>
          </cell>
          <cell r="F1690">
            <v>3273</v>
          </cell>
          <cell r="G1690">
            <v>1050</v>
          </cell>
        </row>
        <row r="1691">
          <cell r="A1691" t="str">
            <v>380575-001</v>
          </cell>
          <cell r="B1691" t="str">
            <v>Compaq Host Bus Controller - SBUS - FC/AL</v>
          </cell>
          <cell r="C1691" t="str">
            <v>STOR_PROD</v>
          </cell>
          <cell r="D1691">
            <v>2825</v>
          </cell>
          <cell r="E1691">
            <v>5691</v>
          </cell>
          <cell r="F1691">
            <v>2910</v>
          </cell>
          <cell r="G1691">
            <v>2148</v>
          </cell>
        </row>
        <row r="1692">
          <cell r="A1692" t="str">
            <v>380576-001</v>
          </cell>
          <cell r="B1692" t="str">
            <v>HBA, Sun PCI FC1063-CM</v>
          </cell>
          <cell r="C1692" t="str">
            <v>STOR_PROD</v>
          </cell>
          <cell r="D1692">
            <v>2640</v>
          </cell>
          <cell r="E1692">
            <v>5318</v>
          </cell>
          <cell r="F1692">
            <v>2719</v>
          </cell>
          <cell r="G1692">
            <v>1187.3</v>
          </cell>
        </row>
        <row r="1693">
          <cell r="A1693" t="str">
            <v>380577-001</v>
          </cell>
          <cell r="B1693" t="str">
            <v>ACS V8.3 FC/AL Storage Controller Software</v>
          </cell>
          <cell r="C1693" t="str">
            <v>STOR_PROD</v>
          </cell>
          <cell r="D1693">
            <v>2825</v>
          </cell>
          <cell r="E1693">
            <v>5691</v>
          </cell>
          <cell r="F1693">
            <v>2910</v>
          </cell>
          <cell r="G1693">
            <v>79.489999999999995</v>
          </cell>
        </row>
        <row r="1694">
          <cell r="A1694" t="str">
            <v>380579-B21</v>
          </cell>
          <cell r="B1694" t="str">
            <v>Optical fibre connection kit :three Short Wave GBICs + two 2m cables</v>
          </cell>
          <cell r="C1694" t="str">
            <v>STOR_PROD</v>
          </cell>
          <cell r="D1694">
            <v>1235</v>
          </cell>
          <cell r="E1694">
            <v>2488</v>
          </cell>
          <cell r="F1694">
            <v>1272</v>
          </cell>
          <cell r="G1694">
            <v>317.98</v>
          </cell>
        </row>
        <row r="1695">
          <cell r="A1695" t="str">
            <v>380581-B21</v>
          </cell>
          <cell r="B1695" t="str">
            <v>2U Battery Shelf Option Kit</v>
          </cell>
          <cell r="C1695" t="str">
            <v>STOR_PROD</v>
          </cell>
          <cell r="D1695">
            <v>141</v>
          </cell>
          <cell r="E1695">
            <v>284</v>
          </cell>
          <cell r="F1695">
            <v>145</v>
          </cell>
          <cell r="G1695">
            <v>61.71</v>
          </cell>
        </row>
        <row r="1696">
          <cell r="A1696" t="str">
            <v>380583-B21</v>
          </cell>
          <cell r="B1696" t="str">
            <v>ESA12000 Cabinet Power Distribution Unit 50Hz</v>
          </cell>
          <cell r="C1696" t="str">
            <v>STOR_PROD</v>
          </cell>
          <cell r="D1696">
            <v>189</v>
          </cell>
          <cell r="E1696">
            <v>381</v>
          </cell>
          <cell r="F1696">
            <v>195</v>
          </cell>
          <cell r="G1696">
            <v>202.76</v>
          </cell>
        </row>
        <row r="1697">
          <cell r="A1697" t="str">
            <v>380584-B21</v>
          </cell>
          <cell r="B1697" t="str">
            <v>ESA12000 Cabinet Joiner kit - blue</v>
          </cell>
          <cell r="C1697" t="str">
            <v>STOR_PROD</v>
          </cell>
          <cell r="D1697">
            <v>141</v>
          </cell>
          <cell r="E1697">
            <v>284</v>
          </cell>
          <cell r="F1697">
            <v>145</v>
          </cell>
          <cell r="G1697">
            <v>234.06</v>
          </cell>
        </row>
        <row r="1698">
          <cell r="A1698" t="str">
            <v>380584-B22</v>
          </cell>
          <cell r="B1698" t="str">
            <v>ESA12000 Cabinet Joiner kit - opal</v>
          </cell>
          <cell r="C1698" t="str">
            <v>STOR_PROD</v>
          </cell>
          <cell r="D1698">
            <v>141</v>
          </cell>
          <cell r="E1698">
            <v>284</v>
          </cell>
          <cell r="F1698">
            <v>145</v>
          </cell>
          <cell r="G1698">
            <v>234.06</v>
          </cell>
        </row>
        <row r="1699">
          <cell r="A1699" t="str">
            <v>380585-B21</v>
          </cell>
          <cell r="B1699" t="str">
            <v>ESA12000 Cabinet blanking panel</v>
          </cell>
          <cell r="C1699" t="str">
            <v>STOR_PROD</v>
          </cell>
          <cell r="D1699">
            <v>71</v>
          </cell>
          <cell r="E1699">
            <v>143</v>
          </cell>
          <cell r="F1699">
            <v>73</v>
          </cell>
          <cell r="G1699">
            <v>84.36</v>
          </cell>
        </row>
        <row r="1700">
          <cell r="A1700" t="str">
            <v>380586-B21</v>
          </cell>
          <cell r="B1700" t="str">
            <v>ESA12000 Cabinet - blue</v>
          </cell>
          <cell r="C1700" t="str">
            <v>STOR_PROD</v>
          </cell>
          <cell r="D1700">
            <v>3608</v>
          </cell>
          <cell r="E1700">
            <v>7268</v>
          </cell>
          <cell r="F1700">
            <v>3716</v>
          </cell>
          <cell r="G1700">
            <v>1797.76</v>
          </cell>
        </row>
        <row r="1701">
          <cell r="A1701" t="str">
            <v>380586-B22</v>
          </cell>
          <cell r="B1701" t="str">
            <v>ESA12000 Cabinet - opal</v>
          </cell>
          <cell r="C1701" t="str">
            <v>STOR_PROD</v>
          </cell>
          <cell r="D1701">
            <v>3608</v>
          </cell>
          <cell r="E1701">
            <v>7268</v>
          </cell>
          <cell r="F1701">
            <v>3716</v>
          </cell>
          <cell r="G1701">
            <v>1676.43</v>
          </cell>
        </row>
        <row r="1702">
          <cell r="A1702" t="str">
            <v>380588-B21</v>
          </cell>
          <cell r="B1702" t="str">
            <v>Disk drive, 9GB 10000rpm UltraSCSI wide Hot Plug (SBB)</v>
          </cell>
          <cell r="C1702" t="str">
            <v>STOR_PROD</v>
          </cell>
          <cell r="D1702">
            <v>449</v>
          </cell>
          <cell r="E1702">
            <v>904</v>
          </cell>
          <cell r="F1702">
            <v>462</v>
          </cell>
          <cell r="G1702">
            <v>356.58</v>
          </cell>
        </row>
        <row r="1703">
          <cell r="A1703" t="str">
            <v>380589-B21</v>
          </cell>
          <cell r="B1703" t="str">
            <v>Disk drive, 18GB 10000rpm UltraSCSI wide Hot Plug (SBB)</v>
          </cell>
          <cell r="C1703" t="str">
            <v>STOR_PROD</v>
          </cell>
          <cell r="D1703">
            <v>839</v>
          </cell>
          <cell r="E1703">
            <v>1690</v>
          </cell>
          <cell r="F1703">
            <v>864</v>
          </cell>
          <cell r="G1703">
            <v>328.55</v>
          </cell>
        </row>
        <row r="1704">
          <cell r="A1704" t="str">
            <v>380590-B21</v>
          </cell>
          <cell r="B1704" t="str">
            <v>ESA12000 FC 50Hz with one 24 slot rack, 2 controllers - blue</v>
          </cell>
          <cell r="C1704" t="str">
            <v>STOR_PROD</v>
          </cell>
          <cell r="D1704">
            <v>33190</v>
          </cell>
          <cell r="E1704">
            <v>66861</v>
          </cell>
          <cell r="F1704">
            <v>34186</v>
          </cell>
          <cell r="G1704">
            <v>11743.26</v>
          </cell>
        </row>
        <row r="1705">
          <cell r="A1705" t="str">
            <v>380590-B22</v>
          </cell>
          <cell r="B1705" t="str">
            <v>ESA12000 FC 50Hz with one 24 slot rack, 2 controllers - opal</v>
          </cell>
          <cell r="C1705" t="str">
            <v>STOR_PROD</v>
          </cell>
          <cell r="D1705">
            <v>33190</v>
          </cell>
          <cell r="E1705">
            <v>66861</v>
          </cell>
          <cell r="F1705">
            <v>34186</v>
          </cell>
          <cell r="G1705">
            <v>11737.65</v>
          </cell>
        </row>
        <row r="1706">
          <cell r="A1706" t="str">
            <v>380592-B21</v>
          </cell>
          <cell r="B1706" t="str">
            <v>SCSI G80 UPGRADE ALL</v>
          </cell>
          <cell r="C1706" t="str">
            <v>STOR_PROD</v>
          </cell>
          <cell r="D1706">
            <v>15776</v>
          </cell>
          <cell r="E1706">
            <v>31781</v>
          </cell>
          <cell r="F1706">
            <v>16249</v>
          </cell>
          <cell r="G1706">
            <v>2541.1999999999998</v>
          </cell>
        </row>
        <row r="1707">
          <cell r="A1707" t="str">
            <v>380593-B21</v>
          </cell>
          <cell r="B1707" t="str">
            <v>2 OPTICAL GLM GBIC ALL</v>
          </cell>
          <cell r="C1707" t="str">
            <v>STOR_PROD</v>
          </cell>
          <cell r="D1707">
            <v>770</v>
          </cell>
          <cell r="E1707">
            <v>1551</v>
          </cell>
          <cell r="F1707">
            <v>793</v>
          </cell>
          <cell r="G1707">
            <v>559.79999999999995</v>
          </cell>
        </row>
        <row r="1708">
          <cell r="A1708" t="str">
            <v>380594-001</v>
          </cell>
          <cell r="B1708" t="str">
            <v>Secure Path for Windows NT (optional software)</v>
          </cell>
          <cell r="C1708" t="str">
            <v>STOR_PROD</v>
          </cell>
          <cell r="D1708">
            <v>2825</v>
          </cell>
          <cell r="E1708">
            <v>5691</v>
          </cell>
          <cell r="F1708">
            <v>2910</v>
          </cell>
          <cell r="G1708">
            <v>15.89</v>
          </cell>
        </row>
        <row r="1709">
          <cell r="A1709" t="str">
            <v>380596-B21</v>
          </cell>
          <cell r="B1709" t="str">
            <v>Optical fibre connection kit : two Short Wave GBICs + two 2m cables</v>
          </cell>
          <cell r="C1709" t="str">
            <v>STOR_PROD</v>
          </cell>
          <cell r="D1709">
            <v>879</v>
          </cell>
          <cell r="E1709">
            <v>1771</v>
          </cell>
          <cell r="F1709">
            <v>905</v>
          </cell>
          <cell r="G1709">
            <v>226.64</v>
          </cell>
        </row>
        <row r="1710">
          <cell r="A1710" t="str">
            <v>380610-B21</v>
          </cell>
          <cell r="B1710" t="str">
            <v>ESA12000 FC 50Hz with two 24 slot racks, 2 controllers/ 2GB Cache - blue</v>
          </cell>
          <cell r="C1710" t="str">
            <v>STOR_PROD</v>
          </cell>
          <cell r="D1710">
            <v>39292</v>
          </cell>
          <cell r="E1710">
            <v>79154</v>
          </cell>
          <cell r="F1710">
            <v>40471</v>
          </cell>
          <cell r="G1710">
            <v>14899.18</v>
          </cell>
        </row>
        <row r="1711">
          <cell r="A1711" t="str">
            <v>380610-B22</v>
          </cell>
          <cell r="B1711" t="str">
            <v>ESA12000 FC 50Hz with two 24 slot racks, 2 controllers/ 2GB Cache - opal</v>
          </cell>
          <cell r="C1711" t="str">
            <v>STOR_PROD</v>
          </cell>
          <cell r="D1711">
            <v>39292</v>
          </cell>
          <cell r="E1711">
            <v>79154</v>
          </cell>
          <cell r="F1711">
            <v>40471</v>
          </cell>
          <cell r="G1711">
            <v>15228.58</v>
          </cell>
        </row>
        <row r="1712">
          <cell r="A1712" t="str">
            <v>380630-B21</v>
          </cell>
          <cell r="B1712" t="str">
            <v>ESA12000 FC 50Hz with two 24 slot racks, 4 controllers/ 4GB Cache - blue</v>
          </cell>
          <cell r="C1712" t="str">
            <v>STOR_PROD</v>
          </cell>
          <cell r="D1712">
            <v>62590</v>
          </cell>
          <cell r="E1712">
            <v>126088</v>
          </cell>
          <cell r="F1712">
            <v>64468</v>
          </cell>
          <cell r="G1712">
            <v>20184.849999999999</v>
          </cell>
        </row>
        <row r="1713">
          <cell r="A1713" t="str">
            <v>380630-B22</v>
          </cell>
          <cell r="B1713" t="str">
            <v>ESA12000 FC 50Hz with two 24 slot racks, 4 controllers/ 4GB Cache - opal</v>
          </cell>
          <cell r="C1713" t="str">
            <v>STOR_PROD</v>
          </cell>
          <cell r="D1713">
            <v>62590</v>
          </cell>
          <cell r="E1713">
            <v>126088</v>
          </cell>
          <cell r="F1713">
            <v>64468</v>
          </cell>
          <cell r="G1713">
            <v>20179.18</v>
          </cell>
        </row>
        <row r="1714">
          <cell r="A1714" t="str">
            <v>380650-B21</v>
          </cell>
          <cell r="B1714" t="str">
            <v>ESA12000 Fibre Channel expansion with two 24 slot racks - blue</v>
          </cell>
          <cell r="C1714" t="str">
            <v>STOR_PROD</v>
          </cell>
          <cell r="D1714">
            <v>15861</v>
          </cell>
          <cell r="E1714">
            <v>31952</v>
          </cell>
          <cell r="F1714">
            <v>16337</v>
          </cell>
          <cell r="G1714">
            <v>9441.39</v>
          </cell>
        </row>
        <row r="1715">
          <cell r="A1715" t="str">
            <v>380650-B22</v>
          </cell>
          <cell r="B1715" t="str">
            <v>ESA12000 Fibre Channel expansion with two 24 slot racks - opal</v>
          </cell>
          <cell r="C1715" t="str">
            <v>STOR_PROD</v>
          </cell>
          <cell r="D1715">
            <v>15861</v>
          </cell>
          <cell r="E1715">
            <v>31952</v>
          </cell>
          <cell r="F1715">
            <v>16337</v>
          </cell>
          <cell r="G1715">
            <v>9436.27</v>
          </cell>
        </row>
        <row r="1716">
          <cell r="A1716" t="str">
            <v>380660-B21</v>
          </cell>
          <cell r="B1716" t="str">
            <v>RA 8000, Fibre Channel with 1 controller - rack mountable</v>
          </cell>
          <cell r="C1716" t="str">
            <v>STOR_PROD</v>
          </cell>
          <cell r="D1716">
            <v>15613</v>
          </cell>
          <cell r="E1716">
            <v>31452</v>
          </cell>
          <cell r="F1716">
            <v>16081</v>
          </cell>
          <cell r="G1716">
            <v>7096.34</v>
          </cell>
        </row>
        <row r="1717">
          <cell r="A1717" t="str">
            <v>380670-B21</v>
          </cell>
          <cell r="B1717" t="str">
            <v>RA 8000, Fibre Channel with 2 controllers - rack mountable</v>
          </cell>
          <cell r="C1717" t="str">
            <v>STOR_PROD</v>
          </cell>
          <cell r="D1717">
            <v>25359</v>
          </cell>
          <cell r="E1717">
            <v>51086</v>
          </cell>
          <cell r="F1717">
            <v>26120</v>
          </cell>
          <cell r="G1717">
            <v>9249.5499999999993</v>
          </cell>
        </row>
        <row r="1718">
          <cell r="A1718" t="str">
            <v>380671-B21</v>
          </cell>
          <cell r="B1718" t="str">
            <v>FC Raid Array Controller for RA8000, ESA12000 - 2/32MB cache</v>
          </cell>
          <cell r="C1718" t="str">
            <v>STOR_PROD</v>
          </cell>
          <cell r="D1718">
            <v>9541</v>
          </cell>
          <cell r="E1718">
            <v>19220</v>
          </cell>
          <cell r="F1718">
            <v>9827</v>
          </cell>
          <cell r="G1718">
            <v>2504.7800000000002</v>
          </cell>
        </row>
        <row r="1719">
          <cell r="A1719" t="str">
            <v>380672-B21</v>
          </cell>
          <cell r="B1719" t="str">
            <v>FC Raid Array Controller for RA8000, ESA12000 - 2/128MB cache</v>
          </cell>
          <cell r="C1719" t="str">
            <v>STOR_PROD</v>
          </cell>
          <cell r="D1719">
            <v>11649</v>
          </cell>
          <cell r="E1719">
            <v>23467</v>
          </cell>
          <cell r="F1719">
            <v>11998</v>
          </cell>
          <cell r="G1719">
            <v>2853.94</v>
          </cell>
        </row>
        <row r="1720">
          <cell r="A1720" t="str">
            <v>380673-B21</v>
          </cell>
          <cell r="B1720" t="str">
            <v>Cache memory upgrade for RA8000, ESA12000 - 2/32MB</v>
          </cell>
          <cell r="C1720" t="str">
            <v>STOR_PROD</v>
          </cell>
          <cell r="D1720">
            <v>678</v>
          </cell>
          <cell r="E1720">
            <v>1366</v>
          </cell>
          <cell r="F1720">
            <v>698</v>
          </cell>
          <cell r="G1720">
            <v>160.54</v>
          </cell>
        </row>
        <row r="1721">
          <cell r="A1721" t="str">
            <v>380674-B21</v>
          </cell>
          <cell r="B1721" t="str">
            <v>Cache memory upgrade for RA8000, ESA12000 - 2/128MB</v>
          </cell>
          <cell r="C1721" t="str">
            <v>STOR_PROD</v>
          </cell>
          <cell r="D1721">
            <v>2712</v>
          </cell>
          <cell r="E1721">
            <v>5463</v>
          </cell>
          <cell r="F1721">
            <v>2793</v>
          </cell>
          <cell r="G1721">
            <v>509.64</v>
          </cell>
        </row>
        <row r="1722">
          <cell r="A1722" t="str">
            <v>386487-B21</v>
          </cell>
          <cell r="B1722" t="str">
            <v>VHCDI Cable Optical Kit</v>
          </cell>
          <cell r="C1722" t="str">
            <v>STOR_PROD</v>
          </cell>
          <cell r="D1722">
            <v>100</v>
          </cell>
          <cell r="E1722">
            <v>201</v>
          </cell>
          <cell r="F1722">
            <v>103</v>
          </cell>
          <cell r="G1722">
            <v>84.52</v>
          </cell>
        </row>
        <row r="1723">
          <cell r="A1723" t="str">
            <v>386786-B21</v>
          </cell>
          <cell r="B1723" t="str">
            <v>Smart Array Software Upgrade with 3100ES redundancy</v>
          </cell>
          <cell r="C1723" t="str">
            <v>STOR_PROD</v>
          </cell>
          <cell r="D1723">
            <v>55</v>
          </cell>
          <cell r="E1723">
            <v>111</v>
          </cell>
          <cell r="F1723">
            <v>57</v>
          </cell>
          <cell r="G1723">
            <v>12</v>
          </cell>
        </row>
        <row r="1724">
          <cell r="A1724" t="str">
            <v>387256-B31</v>
          </cell>
          <cell r="B1724" t="str">
            <v>RSO PL/U SS RCK INTL</v>
          </cell>
          <cell r="C1724" t="str">
            <v>STOR_PROD</v>
          </cell>
          <cell r="D1724">
            <v>3200</v>
          </cell>
          <cell r="E1724">
            <v>6446</v>
          </cell>
          <cell r="F1724">
            <v>3296</v>
          </cell>
          <cell r="G1724">
            <v>696.79</v>
          </cell>
        </row>
        <row r="1725">
          <cell r="A1725" t="str">
            <v>387490-B32</v>
          </cell>
          <cell r="B1725" t="str">
            <v>RSO PL/U SS TWR INTL</v>
          </cell>
          <cell r="C1725" t="str">
            <v>STOR_PROD</v>
          </cell>
          <cell r="D1725">
            <v>2900</v>
          </cell>
          <cell r="E1725">
            <v>5842</v>
          </cell>
          <cell r="F1725">
            <v>2987</v>
          </cell>
          <cell r="G1725">
            <v>710.6</v>
          </cell>
        </row>
        <row r="1726">
          <cell r="A1726" t="str">
            <v>388099-B21</v>
          </cell>
          <cell r="B1726" t="str">
            <v>Smart Array 221 Controller</v>
          </cell>
          <cell r="C1726" t="str">
            <v>STOR_PROD</v>
          </cell>
          <cell r="D1726">
            <v>735</v>
          </cell>
          <cell r="E1726">
            <v>1481</v>
          </cell>
          <cell r="F1726">
            <v>757</v>
          </cell>
          <cell r="G1726">
            <v>206.01</v>
          </cell>
        </row>
        <row r="1727">
          <cell r="A1727" t="str">
            <v>388143-B21</v>
          </cell>
          <cell r="B1727" t="str">
            <v>18.2 GB Non Pluggable Wide Ultra2 Hard Disk (1")</v>
          </cell>
          <cell r="C1727" t="str">
            <v>STOR_PROD</v>
          </cell>
          <cell r="D1727">
            <v>440</v>
          </cell>
          <cell r="E1727">
            <v>972</v>
          </cell>
          <cell r="F1727">
            <v>453</v>
          </cell>
          <cell r="G1727">
            <v>301.55</v>
          </cell>
        </row>
        <row r="1728">
          <cell r="A1728" t="str">
            <v>388144-B22</v>
          </cell>
          <cell r="B1728" t="str">
            <v>18.2 GB Pluggable Ultra2 Universal Hard Drive (1")</v>
          </cell>
          <cell r="C1728" t="str">
            <v>STOR_PROD</v>
          </cell>
          <cell r="D1728">
            <v>490</v>
          </cell>
          <cell r="E1728">
            <v>1125</v>
          </cell>
          <cell r="F1728">
            <v>505</v>
          </cell>
          <cell r="G1728">
            <v>288.66000000000003</v>
          </cell>
        </row>
        <row r="1729">
          <cell r="A1729" t="str">
            <v>388270-B21</v>
          </cell>
          <cell r="B1729" t="str">
            <v>12/24 GB 4mm DAT Tape Drive</v>
          </cell>
          <cell r="C1729" t="str">
            <v>STOR_PROD</v>
          </cell>
          <cell r="D1729">
            <v>1000</v>
          </cell>
          <cell r="E1729">
            <v>2015</v>
          </cell>
          <cell r="F1729">
            <v>1030</v>
          </cell>
          <cell r="G1729">
            <v>401.24</v>
          </cell>
        </row>
        <row r="1730">
          <cell r="A1730" t="str">
            <v>388504-B21</v>
          </cell>
          <cell r="B1730" t="str">
            <v>35/70 AIT Tape Drive internal</v>
          </cell>
          <cell r="C1730" t="str">
            <v>STOR_PROD</v>
          </cell>
          <cell r="D1730">
            <v>1877</v>
          </cell>
          <cell r="E1730">
            <v>3781</v>
          </cell>
          <cell r="F1730">
            <v>1933</v>
          </cell>
          <cell r="G1730">
            <v>698.45</v>
          </cell>
        </row>
        <row r="1731">
          <cell r="A1731" t="str">
            <v>388507-B31</v>
          </cell>
          <cell r="B1731" t="str">
            <v>35/70 AIT Tape Drive external</v>
          </cell>
          <cell r="C1731" t="str">
            <v>STOR_PROD</v>
          </cell>
          <cell r="D1731">
            <v>2077</v>
          </cell>
          <cell r="E1731">
            <v>4184</v>
          </cell>
          <cell r="F1731">
            <v>2139</v>
          </cell>
          <cell r="G1731">
            <v>941.06</v>
          </cell>
        </row>
        <row r="1732">
          <cell r="A1732" t="str">
            <v>388643-B21</v>
          </cell>
          <cell r="B1732" t="str">
            <v>High to low Voltage Transformer for R6000VA UPS</v>
          </cell>
          <cell r="C1732" t="str">
            <v>STOR_PROD</v>
          </cell>
          <cell r="D1732">
            <v>313</v>
          </cell>
          <cell r="E1732">
            <v>631</v>
          </cell>
          <cell r="F1732">
            <v>322</v>
          </cell>
          <cell r="G1732">
            <v>200</v>
          </cell>
        </row>
        <row r="1733">
          <cell r="A1733" t="str">
            <v>388931-B21</v>
          </cell>
          <cell r="B1733" t="str">
            <v>Virtual Replicator 1.1 License &amp; CD PKG</v>
          </cell>
          <cell r="C1733" t="str">
            <v>STOR_PROD</v>
          </cell>
          <cell r="D1733">
            <v>2995</v>
          </cell>
          <cell r="E1733">
            <v>6613</v>
          </cell>
          <cell r="F1733">
            <v>3085</v>
          </cell>
          <cell r="G1733">
            <v>47.54</v>
          </cell>
        </row>
        <row r="1734">
          <cell r="A1734" t="str">
            <v>388932-B21</v>
          </cell>
          <cell r="B1734" t="str">
            <v>Virtual Replicator 1.1 License</v>
          </cell>
          <cell r="C1734" t="str">
            <v>STOR_PROD</v>
          </cell>
          <cell r="D1734">
            <v>2995</v>
          </cell>
          <cell r="E1734">
            <v>6613</v>
          </cell>
          <cell r="F1734">
            <v>3085</v>
          </cell>
          <cell r="G1734">
            <v>477</v>
          </cell>
        </row>
        <row r="1735">
          <cell r="A1735" t="str">
            <v>388934-001</v>
          </cell>
          <cell r="B1735" t="str">
            <v>Compaq Batch Scheduler License &amp; CD PKG</v>
          </cell>
          <cell r="C1735" t="str">
            <v>STOR_PROD</v>
          </cell>
          <cell r="D1735">
            <v>1110</v>
          </cell>
          <cell r="E1735">
            <v>2236</v>
          </cell>
          <cell r="F1735">
            <v>1143</v>
          </cell>
          <cell r="G1735" t="e">
            <v>#N/A</v>
          </cell>
        </row>
        <row r="1736">
          <cell r="A1736" t="str">
            <v>388935-001</v>
          </cell>
          <cell r="B1736" t="str">
            <v>Compaq Batch Scheduler 1 License</v>
          </cell>
          <cell r="C1736" t="str">
            <v>STOR_PROD</v>
          </cell>
          <cell r="D1736">
            <v>555</v>
          </cell>
          <cell r="E1736">
            <v>1118</v>
          </cell>
          <cell r="F1736">
            <v>572</v>
          </cell>
          <cell r="G1736">
            <v>477</v>
          </cell>
        </row>
        <row r="1737">
          <cell r="A1737" t="str">
            <v>388936-001</v>
          </cell>
          <cell r="B1737" t="str">
            <v>Compaq Batch Scheduler 25 Licenses</v>
          </cell>
          <cell r="C1737" t="str">
            <v>STOR_PROD</v>
          </cell>
          <cell r="D1737">
            <v>13845</v>
          </cell>
          <cell r="E1737">
            <v>27891</v>
          </cell>
          <cell r="F1737">
            <v>14260</v>
          </cell>
          <cell r="G1737" t="e">
            <v>#N/A</v>
          </cell>
        </row>
        <row r="1738">
          <cell r="A1738" t="str">
            <v>388937-001</v>
          </cell>
          <cell r="B1738" t="str">
            <v>Compaq Batch Scheduler 100 Licenses</v>
          </cell>
          <cell r="C1738" t="str">
            <v>STOR_PROD</v>
          </cell>
          <cell r="D1738">
            <v>55370</v>
          </cell>
          <cell r="E1738">
            <v>111543</v>
          </cell>
          <cell r="F1738">
            <v>57031</v>
          </cell>
          <cell r="G1738" t="e">
            <v>#N/A</v>
          </cell>
        </row>
        <row r="1739">
          <cell r="A1739" t="str">
            <v>388938-001</v>
          </cell>
          <cell r="B1739" t="str">
            <v>Compaq Batch Scheduler Upgrade License &amp; CD PKG</v>
          </cell>
          <cell r="C1739" t="str">
            <v>STOR_PROD</v>
          </cell>
          <cell r="D1739">
            <v>555</v>
          </cell>
          <cell r="E1739">
            <v>1118</v>
          </cell>
          <cell r="F1739">
            <v>572</v>
          </cell>
          <cell r="G1739" t="e">
            <v>#N/A</v>
          </cell>
        </row>
        <row r="1740">
          <cell r="A1740" t="str">
            <v>388939-001</v>
          </cell>
          <cell r="B1740" t="str">
            <v>Compaq Batch Scheduler 1 Upgrade License</v>
          </cell>
          <cell r="C1740" t="str">
            <v>STOR_PROD</v>
          </cell>
          <cell r="D1740">
            <v>280</v>
          </cell>
          <cell r="E1740">
            <v>564</v>
          </cell>
          <cell r="F1740">
            <v>288</v>
          </cell>
          <cell r="G1740" t="e">
            <v>#N/A</v>
          </cell>
        </row>
        <row r="1741">
          <cell r="A1741" t="str">
            <v>388940-001</v>
          </cell>
          <cell r="B1741" t="str">
            <v>Compaq Batch Scheduler 25 Upgrade Licenses</v>
          </cell>
          <cell r="C1741" t="str">
            <v>STOR_PROD</v>
          </cell>
          <cell r="D1741">
            <v>6915</v>
          </cell>
          <cell r="E1741">
            <v>13930</v>
          </cell>
          <cell r="F1741">
            <v>7122</v>
          </cell>
          <cell r="G1741" t="e">
            <v>#N/A</v>
          </cell>
        </row>
        <row r="1742">
          <cell r="A1742" t="str">
            <v>388941-001</v>
          </cell>
          <cell r="B1742" t="str">
            <v>Compaq Batch Scheduler 100 Upgrade Licenses</v>
          </cell>
          <cell r="C1742" t="str">
            <v>STOR_PROD</v>
          </cell>
          <cell r="D1742">
            <v>27650</v>
          </cell>
          <cell r="E1742">
            <v>55701</v>
          </cell>
          <cell r="F1742">
            <v>28480</v>
          </cell>
          <cell r="G1742" t="e">
            <v>#N/A</v>
          </cell>
        </row>
        <row r="1743">
          <cell r="A1743" t="str">
            <v>400336-B31</v>
          </cell>
          <cell r="B1743" t="str">
            <v>Compaq Server Console Switch, 1x4-Port KVM</v>
          </cell>
          <cell r="C1743" t="str">
            <v>STOR_PROD</v>
          </cell>
          <cell r="D1743">
            <v>893</v>
          </cell>
          <cell r="E1743">
            <v>1799</v>
          </cell>
          <cell r="F1743">
            <v>920</v>
          </cell>
          <cell r="G1743">
            <v>506</v>
          </cell>
        </row>
        <row r="1744">
          <cell r="A1744" t="str">
            <v>400337-B31</v>
          </cell>
          <cell r="B1744" t="str">
            <v>Compaq Server Console Switch, 1x8-Port KVM</v>
          </cell>
          <cell r="C1744" t="str">
            <v>STOR_PROD</v>
          </cell>
          <cell r="D1744">
            <v>1071</v>
          </cell>
          <cell r="E1744">
            <v>2158</v>
          </cell>
          <cell r="F1744">
            <v>1103</v>
          </cell>
          <cell r="G1744">
            <v>569</v>
          </cell>
        </row>
        <row r="1745">
          <cell r="A1745" t="str">
            <v>400338-B31</v>
          </cell>
          <cell r="B1745" t="str">
            <v>Compaq Server Console Switch, 2x8-Port KVM</v>
          </cell>
          <cell r="C1745" t="str">
            <v>STOR_PROD</v>
          </cell>
          <cell r="D1745">
            <v>1344</v>
          </cell>
          <cell r="E1745">
            <v>2707</v>
          </cell>
          <cell r="F1745">
            <v>1384</v>
          </cell>
          <cell r="G1745">
            <v>669</v>
          </cell>
        </row>
        <row r="1746">
          <cell r="A1746" t="str">
            <v>400542-B21</v>
          </cell>
          <cell r="B1746" t="str">
            <v>Compaq Server Console Switch, 2x8-Port KVM  (DC)</v>
          </cell>
          <cell r="C1746" t="str">
            <v>STOR_PROD</v>
          </cell>
          <cell r="D1746">
            <v>1575</v>
          </cell>
          <cell r="E1746">
            <v>3173</v>
          </cell>
          <cell r="F1746">
            <v>1622</v>
          </cell>
          <cell r="G1746">
            <v>669</v>
          </cell>
        </row>
        <row r="1747">
          <cell r="A1747" t="str">
            <v>400552-B21</v>
          </cell>
          <cell r="B1747" t="str">
            <v>RA8Ultra, Blue tower, 2 Cont each w 64MB cache, 5 P/S, dual fans, 2 batteries &amp; 5mtr optical cable</v>
          </cell>
          <cell r="C1747" t="str">
            <v>STOR_PROD</v>
          </cell>
          <cell r="D1747">
            <v>25359</v>
          </cell>
          <cell r="E1747">
            <v>51086</v>
          </cell>
          <cell r="F1747">
            <v>26120</v>
          </cell>
          <cell r="G1747">
            <v>8053.77</v>
          </cell>
        </row>
        <row r="1748">
          <cell r="A1748" t="str">
            <v>400552-B22</v>
          </cell>
          <cell r="B1748" t="str">
            <v>R8AUltra, Opal tower, 2 Cont each w 64MB cache, 5 P/S, dual fans, 2 batteries &amp; 5mtr optical cable</v>
          </cell>
          <cell r="C1748" t="str">
            <v>STOR_PROD</v>
          </cell>
          <cell r="D1748">
            <v>25359</v>
          </cell>
          <cell r="E1748">
            <v>51086</v>
          </cell>
          <cell r="F1748">
            <v>26120</v>
          </cell>
          <cell r="G1748">
            <v>8123.02</v>
          </cell>
        </row>
        <row r="1749">
          <cell r="A1749" t="str">
            <v>400553-B21</v>
          </cell>
          <cell r="B1749" t="str">
            <v>RA8Ultra, Blue tower, 1 Cont w 64MB cache, 5 P/S, dual fans, 1 battery &amp; 5mtr optical cable</v>
          </cell>
          <cell r="C1749" t="str">
            <v>STOR_PROD</v>
          </cell>
          <cell r="D1749">
            <v>15656</v>
          </cell>
          <cell r="E1749">
            <v>31539</v>
          </cell>
          <cell r="F1749">
            <v>16126</v>
          </cell>
          <cell r="G1749">
            <v>6560.05</v>
          </cell>
        </row>
        <row r="1750">
          <cell r="A1750" t="str">
            <v>400553-B22</v>
          </cell>
          <cell r="B1750" t="str">
            <v>RA8Ultra, Opal tower, 1 Cont w 64MB cache, 5 P/S, dual fans, 1 battery &amp; 5mtr optical cable</v>
          </cell>
          <cell r="C1750" t="str">
            <v>STOR_PROD</v>
          </cell>
          <cell r="D1750">
            <v>15656</v>
          </cell>
          <cell r="E1750">
            <v>31539</v>
          </cell>
          <cell r="F1750">
            <v>16126</v>
          </cell>
          <cell r="G1750">
            <v>6629.3</v>
          </cell>
        </row>
        <row r="1751">
          <cell r="A1751" t="str">
            <v>400554-B21</v>
          </cell>
          <cell r="B1751" t="str">
            <v>RA8Ultra, Rackmt, 1 cont w 64MB cache, 5 P/S, dual fans, 1 battery &amp; 5mtr optical cable, inc 2U shel</v>
          </cell>
          <cell r="C1751" t="str">
            <v>STOR_PROD</v>
          </cell>
          <cell r="D1751">
            <v>15719</v>
          </cell>
          <cell r="E1751">
            <v>31666</v>
          </cell>
          <cell r="F1751">
            <v>16191</v>
          </cell>
          <cell r="G1751">
            <v>6469.85</v>
          </cell>
        </row>
        <row r="1752">
          <cell r="A1752" t="str">
            <v>400556-B21</v>
          </cell>
          <cell r="B1752" t="str">
            <v>ESA12Ultra, 41U Blue Cab w 2 encl, 4 cont each w 256MB cache, 5 P/S, 2 x dual fans, 4 batteries &amp; 2U</v>
          </cell>
          <cell r="C1752" t="str">
            <v>STOR_PROD</v>
          </cell>
          <cell r="D1752">
            <v>62590</v>
          </cell>
          <cell r="E1752">
            <v>126088</v>
          </cell>
          <cell r="F1752">
            <v>64468</v>
          </cell>
          <cell r="G1752">
            <v>16562.990000000002</v>
          </cell>
        </row>
        <row r="1753">
          <cell r="A1753" t="str">
            <v>400556-B22</v>
          </cell>
          <cell r="B1753" t="str">
            <v>ESA12Ultra, 41U Opal Cab w 2 encl, 4 cont each w 256MB cache, 5 P/S, 2 x dual fans, 4 batteries &amp; 2U</v>
          </cell>
          <cell r="C1753" t="str">
            <v>STOR_PROD</v>
          </cell>
          <cell r="D1753">
            <v>62590</v>
          </cell>
          <cell r="E1753">
            <v>126088</v>
          </cell>
          <cell r="F1753">
            <v>64468</v>
          </cell>
          <cell r="G1753">
            <v>17562.91</v>
          </cell>
        </row>
        <row r="1754">
          <cell r="A1754" t="str">
            <v>400558-B21</v>
          </cell>
          <cell r="B1754" t="str">
            <v>ESA12Ultra, 41U Blue Cab w 2 encl, 2 cont each w 256MB cache, 5 P/S, 2 x dual fans, 2 batteries &amp; 2U</v>
          </cell>
          <cell r="C1754" t="str">
            <v>STOR_PROD</v>
          </cell>
          <cell r="D1754">
            <v>38861</v>
          </cell>
          <cell r="E1754">
            <v>78286</v>
          </cell>
          <cell r="F1754">
            <v>40027</v>
          </cell>
          <cell r="G1754">
            <v>13591.01</v>
          </cell>
        </row>
        <row r="1755">
          <cell r="A1755" t="str">
            <v>400558-B22</v>
          </cell>
          <cell r="B1755" t="str">
            <v>ESA12Ultra, 41U Opal Cab w 2 encl, 2 cont each w 256MB cache, 5 P/S, 2 x dual fans, 2 batteries &amp; 2U</v>
          </cell>
          <cell r="C1755" t="str">
            <v>STOR_PROD</v>
          </cell>
          <cell r="D1755">
            <v>38861</v>
          </cell>
          <cell r="E1755">
            <v>78286</v>
          </cell>
          <cell r="F1755">
            <v>40027</v>
          </cell>
          <cell r="G1755">
            <v>13920.35</v>
          </cell>
        </row>
        <row r="1756">
          <cell r="A1756" t="str">
            <v>400560-B21</v>
          </cell>
          <cell r="B1756" t="str">
            <v>ESA12Ultra, 41U Blue Cab w 1 encl, 2 cont each w 256MB cache, 5 P/S, 2 x dual fans, 2 batteries &amp; 2U</v>
          </cell>
          <cell r="C1756" t="str">
            <v>STOR_PROD</v>
          </cell>
          <cell r="D1756">
            <v>33191</v>
          </cell>
          <cell r="E1756">
            <v>66863</v>
          </cell>
          <cell r="F1756">
            <v>34187</v>
          </cell>
          <cell r="G1756">
            <v>10099.59</v>
          </cell>
        </row>
        <row r="1757">
          <cell r="A1757" t="str">
            <v>400560-B22</v>
          </cell>
          <cell r="B1757" t="str">
            <v>ESA12Ultra, 41U Opal Cab w 1 encl, 2 cont each w 256MB cache, 5 P/S, 2 x dual fans, 2 batteries &amp; 2U</v>
          </cell>
          <cell r="C1757" t="str">
            <v>STOR_PROD</v>
          </cell>
          <cell r="D1757">
            <v>33191</v>
          </cell>
          <cell r="E1757">
            <v>66863</v>
          </cell>
          <cell r="F1757">
            <v>34187</v>
          </cell>
          <cell r="G1757">
            <v>10429.59</v>
          </cell>
        </row>
        <row r="1758">
          <cell r="A1758" t="str">
            <v>400561-B21</v>
          </cell>
          <cell r="B1758" t="str">
            <v>Ultra Network opt. 3 port Hub</v>
          </cell>
          <cell r="C1758" t="str">
            <v>STOR_PROD</v>
          </cell>
          <cell r="D1758">
            <v>844</v>
          </cell>
          <cell r="E1758">
            <v>1700</v>
          </cell>
          <cell r="F1758">
            <v>869</v>
          </cell>
          <cell r="G1758">
            <v>344.88</v>
          </cell>
        </row>
        <row r="1759">
          <cell r="A1759" t="str">
            <v>400562-B21</v>
          </cell>
          <cell r="B1759" t="str">
            <v>Ultra Network opt. 5 port Hub</v>
          </cell>
          <cell r="C1759" t="str">
            <v>STOR_PROD</v>
          </cell>
          <cell r="D1759">
            <v>1409</v>
          </cell>
          <cell r="E1759">
            <v>2838</v>
          </cell>
          <cell r="F1759">
            <v>1451</v>
          </cell>
          <cell r="G1759">
            <v>720.82</v>
          </cell>
        </row>
        <row r="1760">
          <cell r="A1760" t="str">
            <v>400562-B21</v>
          </cell>
          <cell r="B1760" t="str">
            <v>Ultra Network opt. 5 port Hub</v>
          </cell>
          <cell r="C1760" t="str">
            <v>STOR_PROD</v>
          </cell>
          <cell r="D1760">
            <v>1409</v>
          </cell>
          <cell r="E1760">
            <v>2838</v>
          </cell>
          <cell r="F1760">
            <v>1451</v>
          </cell>
          <cell r="G1760">
            <v>720.82</v>
          </cell>
        </row>
        <row r="1761">
          <cell r="A1761" t="str">
            <v>400564-B21</v>
          </cell>
          <cell r="B1761" t="str">
            <v>Ultra Opt, 1 cont w 2 x 32MB cache</v>
          </cell>
          <cell r="C1761" t="str">
            <v>STOR_PROD</v>
          </cell>
          <cell r="D1761">
            <v>9498</v>
          </cell>
          <cell r="E1761">
            <v>19134</v>
          </cell>
          <cell r="F1761">
            <v>9783</v>
          </cell>
          <cell r="G1761">
            <v>1847.76</v>
          </cell>
        </row>
        <row r="1762">
          <cell r="A1762" t="str">
            <v>400565-B21</v>
          </cell>
          <cell r="B1762" t="str">
            <v>Ultra Opt, 1 cont w 2 x 128MB cache</v>
          </cell>
          <cell r="C1762" t="str">
            <v>STOR_PROD</v>
          </cell>
          <cell r="D1762">
            <v>11532</v>
          </cell>
          <cell r="E1762">
            <v>23231</v>
          </cell>
          <cell r="F1762">
            <v>11878</v>
          </cell>
          <cell r="G1762">
            <v>2196.96</v>
          </cell>
        </row>
        <row r="1763">
          <cell r="A1763" t="str">
            <v>400566-001</v>
          </cell>
          <cell r="B1763" t="str">
            <v>Ultra opt, ACS Controller software (1 w each Controller)</v>
          </cell>
          <cell r="C1763" t="str">
            <v>STOR_PROD</v>
          </cell>
          <cell r="D1763">
            <v>2825</v>
          </cell>
          <cell r="E1763">
            <v>5691</v>
          </cell>
          <cell r="F1763">
            <v>2910</v>
          </cell>
          <cell r="G1763">
            <v>55.94</v>
          </cell>
        </row>
        <row r="1764">
          <cell r="A1764" t="str">
            <v>400569-001</v>
          </cell>
          <cell r="B1764" t="str">
            <v>Ultra opt, OS software, DUNI</v>
          </cell>
          <cell r="C1764" t="str">
            <v>STOR_PROD</v>
          </cell>
          <cell r="D1764">
            <v>530</v>
          </cell>
          <cell r="E1764">
            <v>1068</v>
          </cell>
          <cell r="F1764">
            <v>546</v>
          </cell>
          <cell r="G1764">
            <v>69.62</v>
          </cell>
        </row>
        <row r="1765">
          <cell r="A1765" t="str">
            <v>400571-001</v>
          </cell>
          <cell r="B1765" t="str">
            <v>Ultra opt, OS software, OVMS</v>
          </cell>
          <cell r="C1765" t="str">
            <v>STOR_PROD</v>
          </cell>
          <cell r="D1765">
            <v>530</v>
          </cell>
          <cell r="E1765">
            <v>1068</v>
          </cell>
          <cell r="F1765">
            <v>546</v>
          </cell>
          <cell r="G1765">
            <v>81.92</v>
          </cell>
        </row>
        <row r="1766">
          <cell r="A1766" t="str">
            <v>400573-001</v>
          </cell>
          <cell r="B1766" t="str">
            <v>Ultra opt, OS software, IBM, AIX</v>
          </cell>
          <cell r="C1766" t="str">
            <v>STOR_PROD</v>
          </cell>
          <cell r="D1766">
            <v>530</v>
          </cell>
          <cell r="E1766">
            <v>1068</v>
          </cell>
          <cell r="F1766">
            <v>546</v>
          </cell>
          <cell r="G1766">
            <v>79</v>
          </cell>
        </row>
        <row r="1767">
          <cell r="A1767" t="str">
            <v>400576-001</v>
          </cell>
          <cell r="B1767" t="str">
            <v>Ultra opt, SCSI PCI host adapter</v>
          </cell>
          <cell r="C1767" t="str">
            <v>STOR_PROD</v>
          </cell>
          <cell r="D1767">
            <v>423</v>
          </cell>
          <cell r="E1767">
            <v>852</v>
          </cell>
          <cell r="F1767">
            <v>436</v>
          </cell>
          <cell r="G1767">
            <v>239.99</v>
          </cell>
        </row>
        <row r="1768">
          <cell r="A1768" t="str">
            <v>400577-001</v>
          </cell>
          <cell r="B1768" t="str">
            <v>Ultra opt, SCSI PCI host adapter</v>
          </cell>
          <cell r="C1768" t="str">
            <v>STOR_PROD</v>
          </cell>
          <cell r="D1768">
            <v>583</v>
          </cell>
          <cell r="E1768">
            <v>1174</v>
          </cell>
          <cell r="F1768">
            <v>600</v>
          </cell>
          <cell r="G1768">
            <v>215.35</v>
          </cell>
        </row>
        <row r="1769">
          <cell r="A1769" t="str">
            <v>400578-001</v>
          </cell>
          <cell r="B1769" t="str">
            <v>Ultra opt, HP SCSI host adapter</v>
          </cell>
          <cell r="C1769" t="str">
            <v>STOR_PROD</v>
          </cell>
          <cell r="D1769">
            <v>1482</v>
          </cell>
          <cell r="E1769">
            <v>2985</v>
          </cell>
          <cell r="F1769">
            <v>1526</v>
          </cell>
          <cell r="G1769">
            <v>1127</v>
          </cell>
        </row>
        <row r="1770">
          <cell r="A1770" t="str">
            <v>400700-B21</v>
          </cell>
          <cell r="B1770" t="str">
            <v>RA8Ultra, Rackmt, 2 cont each w 64MB cache, 5 P/S, dual fans, 2 batteries &amp; 5mtr optical cable, inc</v>
          </cell>
          <cell r="C1770" t="str">
            <v>STOR_PROD</v>
          </cell>
          <cell r="D1770">
            <v>25218</v>
          </cell>
          <cell r="E1770">
            <v>50802</v>
          </cell>
          <cell r="F1770">
            <v>25975</v>
          </cell>
          <cell r="G1770">
            <v>7957.51</v>
          </cell>
        </row>
        <row r="1771">
          <cell r="A1771" t="str">
            <v>400739-B21</v>
          </cell>
          <cell r="B1771" t="str">
            <v>18.2GB Plugable Wide Ultra SCSI Drive</v>
          </cell>
          <cell r="C1771" t="str">
            <v>STOR_PROD</v>
          </cell>
          <cell r="D1771">
            <v>560</v>
          </cell>
          <cell r="E1771">
            <v>1236</v>
          </cell>
          <cell r="F1771">
            <v>577</v>
          </cell>
          <cell r="G1771">
            <v>320.55</v>
          </cell>
        </row>
        <row r="1772">
          <cell r="A1772" t="str">
            <v>400740-B21</v>
          </cell>
          <cell r="B1772" t="str">
            <v>36.4GB Pluggable Wide Ultra SCSI Drive (1.6")</v>
          </cell>
          <cell r="C1772" t="str">
            <v>STOR_PROD</v>
          </cell>
          <cell r="D1772">
            <v>1219</v>
          </cell>
          <cell r="E1772">
            <v>2456</v>
          </cell>
          <cell r="F1772">
            <v>1256</v>
          </cell>
          <cell r="G1772">
            <v>560.35</v>
          </cell>
        </row>
        <row r="1773">
          <cell r="A1773" t="str">
            <v>400982-002</v>
          </cell>
          <cell r="B1773" t="str">
            <v>Ultra opt, 2.0 mtr shielded SCSI cable</v>
          </cell>
          <cell r="C1773" t="str">
            <v>STOR_PROD</v>
          </cell>
          <cell r="D1773">
            <v>99</v>
          </cell>
          <cell r="E1773">
            <v>199</v>
          </cell>
          <cell r="F1773">
            <v>102</v>
          </cell>
          <cell r="G1773">
            <v>38.53</v>
          </cell>
        </row>
        <row r="1774">
          <cell r="A1774" t="str">
            <v>400983-005</v>
          </cell>
          <cell r="B1774" t="str">
            <v>Ultra opt, 5.0 mtr shielded SCSI cable</v>
          </cell>
          <cell r="C1774" t="str">
            <v>STOR_PROD</v>
          </cell>
          <cell r="D1774">
            <v>124</v>
          </cell>
          <cell r="E1774">
            <v>250</v>
          </cell>
          <cell r="F1774">
            <v>128</v>
          </cell>
          <cell r="G1774">
            <v>45.43</v>
          </cell>
        </row>
        <row r="1775">
          <cell r="A1775" t="str">
            <v>400984-001</v>
          </cell>
          <cell r="B1775" t="str">
            <v>Ultra opt, 0.5 mtr shielded SCSI cable</v>
          </cell>
          <cell r="C1775" t="str">
            <v>STOR_PROD</v>
          </cell>
          <cell r="D1775">
            <v>99</v>
          </cell>
          <cell r="E1775">
            <v>199</v>
          </cell>
          <cell r="F1775">
            <v>102</v>
          </cell>
          <cell r="G1775">
            <v>35.24</v>
          </cell>
        </row>
        <row r="1776">
          <cell r="A1776" t="str">
            <v>400985-010</v>
          </cell>
          <cell r="B1776" t="str">
            <v>Ultra opt, 10.0 mtr shielded SCSI cable</v>
          </cell>
          <cell r="C1776" t="str">
            <v>STOR_PROD</v>
          </cell>
          <cell r="D1776">
            <v>177</v>
          </cell>
          <cell r="E1776">
            <v>357</v>
          </cell>
          <cell r="F1776">
            <v>182</v>
          </cell>
          <cell r="G1776">
            <v>55.82</v>
          </cell>
        </row>
        <row r="1777">
          <cell r="A1777" t="str">
            <v>400986-015</v>
          </cell>
          <cell r="B1777" t="str">
            <v>Ultra opt, 15.0 mtr shielded SCSI cable</v>
          </cell>
          <cell r="C1777" t="str">
            <v>STOR_PROD</v>
          </cell>
          <cell r="D1777">
            <v>208</v>
          </cell>
          <cell r="E1777">
            <v>419</v>
          </cell>
          <cell r="F1777">
            <v>214</v>
          </cell>
          <cell r="G1777">
            <v>70</v>
          </cell>
        </row>
        <row r="1778">
          <cell r="A1778" t="str">
            <v>400987-020</v>
          </cell>
          <cell r="B1778" t="str">
            <v>Ultra opt, 20.0 mtr shielded SCSI cable</v>
          </cell>
          <cell r="C1778" t="str">
            <v>STOR_PROD</v>
          </cell>
          <cell r="D1778">
            <v>237</v>
          </cell>
          <cell r="E1778">
            <v>477</v>
          </cell>
          <cell r="F1778">
            <v>244</v>
          </cell>
          <cell r="G1778">
            <v>78.14</v>
          </cell>
        </row>
        <row r="1779">
          <cell r="A1779" t="str">
            <v>400988-001</v>
          </cell>
          <cell r="B1779" t="str">
            <v>Ultra opt, 0.2 mtr (High density connector 68-M) SCSI to utlraSCSI cable</v>
          </cell>
          <cell r="C1779" t="str">
            <v>STOR_PROD</v>
          </cell>
          <cell r="D1779">
            <v>67</v>
          </cell>
          <cell r="E1779">
            <v>135</v>
          </cell>
          <cell r="F1779">
            <v>69</v>
          </cell>
          <cell r="G1779">
            <v>31.1</v>
          </cell>
        </row>
        <row r="1780">
          <cell r="A1780" t="str">
            <v>402371-B21</v>
          </cell>
          <cell r="B1780" t="str">
            <v>AIT 35GB Tape Media with MIC (5 Pack)</v>
          </cell>
          <cell r="C1780" t="str">
            <v>STOR_PROD</v>
          </cell>
          <cell r="D1780">
            <v>362</v>
          </cell>
          <cell r="E1780">
            <v>729</v>
          </cell>
          <cell r="F1780">
            <v>373</v>
          </cell>
          <cell r="G1780">
            <v>218.36</v>
          </cell>
        </row>
        <row r="1781">
          <cell r="A1781" t="str">
            <v>402374-B21</v>
          </cell>
          <cell r="B1781" t="str">
            <v>AIT Cleaning Cartridge</v>
          </cell>
          <cell r="C1781" t="str">
            <v>STOR_PROD</v>
          </cell>
          <cell r="D1781">
            <v>30</v>
          </cell>
          <cell r="E1781">
            <v>60</v>
          </cell>
          <cell r="F1781">
            <v>31</v>
          </cell>
          <cell r="G1781">
            <v>18.440000000000001</v>
          </cell>
        </row>
        <row r="1782">
          <cell r="A1782" t="str">
            <v>101479-B21</v>
          </cell>
          <cell r="B1782" t="str">
            <v>Matrox Productiva G100 PCI Multi monitor</v>
          </cell>
          <cell r="C1782" t="str">
            <v>WKST_OPTS</v>
          </cell>
          <cell r="D1782">
            <v>580</v>
          </cell>
          <cell r="E1782">
            <v>1168</v>
          </cell>
          <cell r="F1782">
            <v>597</v>
          </cell>
          <cell r="G1782">
            <v>367.02</v>
          </cell>
        </row>
        <row r="1783">
          <cell r="A1783" t="str">
            <v>101910-B21</v>
          </cell>
          <cell r="B1783" t="str">
            <v>Pentium III 500/512K Processor Upgrade</v>
          </cell>
          <cell r="C1783" t="str">
            <v>WKST_OPTS</v>
          </cell>
          <cell r="D1783">
            <v>618</v>
          </cell>
          <cell r="E1783">
            <v>1365</v>
          </cell>
          <cell r="F1783">
            <v>637</v>
          </cell>
          <cell r="G1783">
            <v>192.84</v>
          </cell>
        </row>
        <row r="1784">
          <cell r="A1784" t="str">
            <v>102196-B21</v>
          </cell>
          <cell r="B1784" t="str">
            <v>Symbios Single Channel Wide-Ultra2 SCSI Controller</v>
          </cell>
          <cell r="C1784" t="str">
            <v>WKST_OPTS</v>
          </cell>
          <cell r="D1784">
            <v>200</v>
          </cell>
          <cell r="E1784">
            <v>403</v>
          </cell>
          <cell r="F1784">
            <v>206</v>
          </cell>
          <cell r="G1784">
            <v>93.21</v>
          </cell>
        </row>
        <row r="1785">
          <cell r="A1785" t="str">
            <v>102320-B21</v>
          </cell>
          <cell r="B1785" t="str">
            <v>Pentium III Xeon 500/512k Processor Upgrade</v>
          </cell>
          <cell r="C1785" t="str">
            <v>WKST_OPTS</v>
          </cell>
          <cell r="D1785">
            <v>1400</v>
          </cell>
          <cell r="E1785">
            <v>3090</v>
          </cell>
          <cell r="F1785">
            <v>1442</v>
          </cell>
          <cell r="G1785">
            <v>914.58</v>
          </cell>
        </row>
        <row r="1786">
          <cell r="A1786" t="str">
            <v>102321-B21</v>
          </cell>
          <cell r="B1786" t="str">
            <v>Pentium III Xeon 500/1MB Processor Upgrade</v>
          </cell>
          <cell r="C1786" t="str">
            <v>WKST_OPTS</v>
          </cell>
          <cell r="D1786">
            <v>3200</v>
          </cell>
          <cell r="E1786">
            <v>7051</v>
          </cell>
          <cell r="F1786">
            <v>3296</v>
          </cell>
          <cell r="G1786">
            <v>1894.57</v>
          </cell>
        </row>
        <row r="1787">
          <cell r="A1787" t="str">
            <v>102454-B21</v>
          </cell>
          <cell r="B1787" t="str">
            <v>Powerstorm 300 PCI</v>
          </cell>
          <cell r="C1787" t="str">
            <v>WKST_OPTS</v>
          </cell>
          <cell r="D1787">
            <v>1814</v>
          </cell>
          <cell r="E1787">
            <v>3654</v>
          </cell>
          <cell r="F1787">
            <v>1868</v>
          </cell>
          <cell r="G1787">
            <v>1677</v>
          </cell>
        </row>
        <row r="1788">
          <cell r="A1788" t="str">
            <v>102455-B21</v>
          </cell>
          <cell r="B1788" t="str">
            <v>Powerstorm 350 PCI Graphics</v>
          </cell>
          <cell r="C1788" t="str">
            <v>WKST_OPTS</v>
          </cell>
          <cell r="D1788">
            <v>2652</v>
          </cell>
          <cell r="E1788">
            <v>5342</v>
          </cell>
          <cell r="F1788">
            <v>2732</v>
          </cell>
          <cell r="G1788" t="str">
            <v>N/A</v>
          </cell>
        </row>
        <row r="1789">
          <cell r="A1789" t="str">
            <v>103382-B21</v>
          </cell>
          <cell r="B1789" t="str">
            <v>Elsa Synergy II AGP ALL</v>
          </cell>
          <cell r="C1789" t="str">
            <v>WKST_OPTS</v>
          </cell>
          <cell r="D1789">
            <v>180</v>
          </cell>
          <cell r="E1789">
            <v>379</v>
          </cell>
          <cell r="F1789">
            <v>185</v>
          </cell>
          <cell r="G1789">
            <v>133</v>
          </cell>
        </row>
        <row r="1790">
          <cell r="A1790" t="str">
            <v>103455-B21</v>
          </cell>
          <cell r="B1790" t="str">
            <v>Powerstorm 4D51T Graphics</v>
          </cell>
          <cell r="C1790" t="str">
            <v>WKST_OPTS</v>
          </cell>
          <cell r="D1790">
            <v>1336</v>
          </cell>
          <cell r="E1790">
            <v>2691</v>
          </cell>
          <cell r="F1790">
            <v>1376</v>
          </cell>
          <cell r="G1790">
            <v>616</v>
          </cell>
        </row>
        <row r="1791">
          <cell r="A1791" t="str">
            <v>122714-B21</v>
          </cell>
          <cell r="B1791" t="str">
            <v>Pentium III XEON 550/512k Processor Upgrade</v>
          </cell>
          <cell r="C1791" t="str">
            <v>WKST_OPTS</v>
          </cell>
          <cell r="D1791">
            <v>1410</v>
          </cell>
          <cell r="E1791">
            <v>3114</v>
          </cell>
          <cell r="F1791">
            <v>1452</v>
          </cell>
          <cell r="G1791">
            <v>915</v>
          </cell>
        </row>
        <row r="1792">
          <cell r="A1792" t="str">
            <v>122715-B21</v>
          </cell>
          <cell r="B1792" t="str">
            <v>Pentium III XEON 550/1MB Workstation Processor Upgrade</v>
          </cell>
          <cell r="C1792" t="str">
            <v>WKST_OPTS</v>
          </cell>
          <cell r="D1792">
            <v>3200</v>
          </cell>
          <cell r="E1792">
            <v>6446</v>
          </cell>
          <cell r="F1792">
            <v>3296</v>
          </cell>
          <cell r="G1792">
            <v>1895.28</v>
          </cell>
        </row>
        <row r="1793">
          <cell r="A1793" t="str">
            <v>136266-B21</v>
          </cell>
          <cell r="B1793" t="str">
            <v>PIII 550/512K WS Proc ALL</v>
          </cell>
          <cell r="C1793" t="str">
            <v>WKST_OPTS</v>
          </cell>
          <cell r="D1793">
            <v>650</v>
          </cell>
          <cell r="E1793">
            <v>1436</v>
          </cell>
          <cell r="F1793">
            <v>670</v>
          </cell>
          <cell r="G1793">
            <v>192.76</v>
          </cell>
        </row>
        <row r="1794">
          <cell r="A1794" t="str">
            <v>136397-B21</v>
          </cell>
          <cell r="B1794" t="str">
            <v>3DLab Oxygen GVX1 PCI ALL</v>
          </cell>
          <cell r="C1794" t="str">
            <v>WKST_OPTS</v>
          </cell>
          <cell r="D1794">
            <v>999</v>
          </cell>
          <cell r="E1794">
            <v>2159</v>
          </cell>
          <cell r="F1794">
            <v>1070</v>
          </cell>
          <cell r="G1794">
            <v>595.51</v>
          </cell>
        </row>
        <row r="1795">
          <cell r="A1795" t="str">
            <v>136398-B21</v>
          </cell>
          <cell r="B1795" t="str">
            <v>3DLab Oxygen GVX1 AGP ALL</v>
          </cell>
          <cell r="C1795" t="str">
            <v>WKST_OPTS</v>
          </cell>
          <cell r="D1795">
            <v>599</v>
          </cell>
          <cell r="E1795">
            <v>1322</v>
          </cell>
          <cell r="F1795">
            <v>617</v>
          </cell>
          <cell r="G1795">
            <v>404.77</v>
          </cell>
        </row>
        <row r="1796">
          <cell r="A1796" t="str">
            <v>136418-B21</v>
          </cell>
          <cell r="B1796" t="str">
            <v>Intense3D Wildcat4110 ALL</v>
          </cell>
          <cell r="C1796" t="str">
            <v>WKST_OPTS</v>
          </cell>
          <cell r="D1796">
            <v>2500</v>
          </cell>
          <cell r="E1796">
            <v>5267</v>
          </cell>
          <cell r="F1796">
            <v>2575</v>
          </cell>
          <cell r="G1796">
            <v>1746.17</v>
          </cell>
        </row>
        <row r="1797">
          <cell r="A1797" t="str">
            <v>144387-B21</v>
          </cell>
          <cell r="B1797" t="str">
            <v>Dual Channel Ultra3 SCSI Adapter ALL</v>
          </cell>
          <cell r="C1797" t="str">
            <v>WKST_OPTS</v>
          </cell>
          <cell r="D1797">
            <v>419</v>
          </cell>
          <cell r="E1797">
            <v>844</v>
          </cell>
          <cell r="F1797">
            <v>432</v>
          </cell>
          <cell r="G1797">
            <v>195.28</v>
          </cell>
        </row>
        <row r="1798">
          <cell r="A1798" t="str">
            <v>147503-B21</v>
          </cell>
          <cell r="B1798" t="str">
            <v>18GB U3 1" SCSI Drive ALL</v>
          </cell>
          <cell r="C1798" t="str">
            <v>WKST_OPTS</v>
          </cell>
          <cell r="D1798">
            <v>550</v>
          </cell>
          <cell r="E1798">
            <v>1215</v>
          </cell>
          <cell r="F1798">
            <v>567</v>
          </cell>
          <cell r="G1798">
            <v>322</v>
          </cell>
        </row>
        <row r="1799">
          <cell r="A1799" t="str">
            <v>153016-B21</v>
          </cell>
          <cell r="B1799" t="str">
            <v>PIII XEON 733/256K ALL</v>
          </cell>
          <cell r="C1799" t="str">
            <v>WKST_OPTS</v>
          </cell>
          <cell r="D1799">
            <v>1360</v>
          </cell>
          <cell r="E1799">
            <v>2740</v>
          </cell>
          <cell r="F1799">
            <v>1401</v>
          </cell>
          <cell r="G1799">
            <v>431.01</v>
          </cell>
        </row>
        <row r="1800">
          <cell r="A1800" t="str">
            <v>157132-B21</v>
          </cell>
          <cell r="B1800" t="str">
            <v>PIII 600/512K/100FSB/Workstation</v>
          </cell>
          <cell r="C1800" t="str">
            <v>WKST_OPTS</v>
          </cell>
          <cell r="D1800">
            <v>930</v>
          </cell>
          <cell r="E1800">
            <v>1874</v>
          </cell>
          <cell r="F1800">
            <v>958</v>
          </cell>
          <cell r="G1800">
            <v>222.74</v>
          </cell>
        </row>
        <row r="1801">
          <cell r="A1801" t="str">
            <v>157133-B21</v>
          </cell>
          <cell r="B1801" t="str">
            <v>PIII 700/256K/100FSB ALL</v>
          </cell>
          <cell r="C1801" t="str">
            <v>WKST_OPTS</v>
          </cell>
          <cell r="D1801">
            <v>680</v>
          </cell>
          <cell r="E1801">
            <v>1502</v>
          </cell>
          <cell r="F1801">
            <v>700</v>
          </cell>
          <cell r="G1801">
            <v>264</v>
          </cell>
        </row>
        <row r="1802">
          <cell r="A1802" t="str">
            <v>157333-B21</v>
          </cell>
          <cell r="B1802" t="str">
            <v>64MB ECC RDRAM 600 ALL</v>
          </cell>
          <cell r="C1802" t="str">
            <v>WKST_OPTS</v>
          </cell>
          <cell r="D1802">
            <v>190</v>
          </cell>
          <cell r="E1802">
            <v>436</v>
          </cell>
          <cell r="F1802">
            <v>196</v>
          </cell>
          <cell r="G1802">
            <v>128.79</v>
          </cell>
        </row>
        <row r="1803">
          <cell r="A1803" t="str">
            <v>157336-B21</v>
          </cell>
          <cell r="B1803" t="str">
            <v>128MB ECC RDRAM 600 ALL</v>
          </cell>
          <cell r="C1803" t="str">
            <v>WKST_OPTS</v>
          </cell>
          <cell r="D1803">
            <v>410</v>
          </cell>
          <cell r="E1803">
            <v>864</v>
          </cell>
          <cell r="F1803">
            <v>422</v>
          </cell>
          <cell r="G1803">
            <v>235.35</v>
          </cell>
        </row>
        <row r="1804">
          <cell r="A1804" t="str">
            <v>157337-B21</v>
          </cell>
          <cell r="B1804" t="str">
            <v>128MB ECC RDRAM 712 ALL</v>
          </cell>
          <cell r="C1804" t="str">
            <v>WKST_OPTS</v>
          </cell>
          <cell r="D1804">
            <v>440</v>
          </cell>
          <cell r="E1804">
            <v>972</v>
          </cell>
          <cell r="F1804">
            <v>453</v>
          </cell>
          <cell r="G1804">
            <v>258.52</v>
          </cell>
        </row>
        <row r="1805">
          <cell r="A1805" t="str">
            <v>157338-B21</v>
          </cell>
          <cell r="B1805" t="str">
            <v>128MB ECC RDRAM 800 ALL</v>
          </cell>
          <cell r="C1805" t="str">
            <v>WKST_OPTS</v>
          </cell>
          <cell r="D1805">
            <v>550</v>
          </cell>
          <cell r="E1805">
            <v>1159</v>
          </cell>
          <cell r="F1805">
            <v>567</v>
          </cell>
          <cell r="G1805">
            <v>286.31</v>
          </cell>
        </row>
        <row r="1806">
          <cell r="A1806" t="str">
            <v>157339-B21</v>
          </cell>
          <cell r="B1806" t="str">
            <v>256MB ECC RDRAM 600 ALL</v>
          </cell>
          <cell r="C1806" t="str">
            <v>WKST_OPTS</v>
          </cell>
          <cell r="D1806">
            <v>825</v>
          </cell>
          <cell r="E1806">
            <v>1893</v>
          </cell>
          <cell r="F1806">
            <v>850</v>
          </cell>
          <cell r="G1806">
            <v>527.23</v>
          </cell>
        </row>
        <row r="1807">
          <cell r="A1807" t="str">
            <v>157340-B21</v>
          </cell>
          <cell r="B1807" t="str">
            <v>256MB ECC RDRAM 712 ALL</v>
          </cell>
          <cell r="C1807" t="str">
            <v>WKST_OPTS</v>
          </cell>
          <cell r="D1807">
            <v>925</v>
          </cell>
          <cell r="E1807">
            <v>2042</v>
          </cell>
          <cell r="F1807">
            <v>953</v>
          </cell>
          <cell r="G1807">
            <v>582.83000000000004</v>
          </cell>
        </row>
        <row r="1808">
          <cell r="A1808" t="str">
            <v>157341-B21</v>
          </cell>
          <cell r="B1808" t="str">
            <v>256MB ECC RDRAM 800 ALL</v>
          </cell>
          <cell r="C1808" t="str">
            <v>WKST_OPTS</v>
          </cell>
          <cell r="D1808">
            <v>1000</v>
          </cell>
          <cell r="E1808">
            <v>2294</v>
          </cell>
          <cell r="F1808">
            <v>1030</v>
          </cell>
          <cell r="G1808">
            <v>639</v>
          </cell>
        </row>
        <row r="1809">
          <cell r="A1809" t="str">
            <v>157810-B21</v>
          </cell>
          <cell r="B1809" t="str">
            <v>U3 1 CHANL SCSI CTRLR ALL</v>
          </cell>
          <cell r="C1809" t="str">
            <v>WKST_OPTS</v>
          </cell>
          <cell r="D1809">
            <v>330</v>
          </cell>
          <cell r="E1809">
            <v>665</v>
          </cell>
          <cell r="F1809">
            <v>340</v>
          </cell>
          <cell r="G1809">
            <v>168.55</v>
          </cell>
        </row>
        <row r="1810">
          <cell r="A1810" t="str">
            <v>158395-B21</v>
          </cell>
          <cell r="B1810" t="str">
            <v>ML370/PL16/25 DC RPS ALL</v>
          </cell>
          <cell r="C1810" t="str">
            <v>WKST_OPTS</v>
          </cell>
          <cell r="D1810">
            <v>1200</v>
          </cell>
          <cell r="E1810">
            <v>2529</v>
          </cell>
          <cell r="F1810">
            <v>1236</v>
          </cell>
          <cell r="G1810">
            <v>331</v>
          </cell>
        </row>
        <row r="1811">
          <cell r="A1811" t="str">
            <v>159512-B21</v>
          </cell>
          <cell r="B1811" t="str">
            <v>Matrox G400 DualHead ALL</v>
          </cell>
          <cell r="C1811" t="str">
            <v>WKST_OPTS</v>
          </cell>
          <cell r="D1811">
            <v>160</v>
          </cell>
          <cell r="E1811">
            <v>323</v>
          </cell>
          <cell r="F1811">
            <v>206</v>
          </cell>
          <cell r="G1811">
            <v>112.03</v>
          </cell>
        </row>
        <row r="1812">
          <cell r="A1812" t="str">
            <v>159513-B21</v>
          </cell>
          <cell r="B1812" t="str">
            <v>G200MMS A/D ANALOG ALL</v>
          </cell>
          <cell r="C1812" t="str">
            <v>WKST_OPTS</v>
          </cell>
          <cell r="D1812">
            <v>700</v>
          </cell>
          <cell r="E1812">
            <v>1475</v>
          </cell>
          <cell r="F1812">
            <v>762</v>
          </cell>
          <cell r="G1812">
            <v>458.77</v>
          </cell>
        </row>
        <row r="1813">
          <cell r="A1813" t="str">
            <v>159763-B21</v>
          </cell>
          <cell r="B1813" t="str">
            <v>9.1GB WU3 SCSI 10K ALL</v>
          </cell>
          <cell r="C1813" t="str">
            <v>WKST_OPTS</v>
          </cell>
          <cell r="D1813">
            <v>350</v>
          </cell>
          <cell r="E1813">
            <v>773</v>
          </cell>
          <cell r="F1813">
            <v>361</v>
          </cell>
          <cell r="G1813">
            <v>243.63</v>
          </cell>
        </row>
        <row r="1814">
          <cell r="A1814" t="str">
            <v>159764-B21</v>
          </cell>
          <cell r="B1814" t="str">
            <v>18.2GB WU3 SCSI 10K ALL</v>
          </cell>
          <cell r="C1814" t="str">
            <v>WKST_OPTS</v>
          </cell>
          <cell r="D1814">
            <v>550</v>
          </cell>
          <cell r="E1814">
            <v>1215</v>
          </cell>
          <cell r="F1814">
            <v>567</v>
          </cell>
          <cell r="G1814">
            <v>361.53</v>
          </cell>
        </row>
        <row r="1815">
          <cell r="A1815" t="str">
            <v>170840-B21</v>
          </cell>
          <cell r="B1815" t="str">
            <v>G200MMS DVI CABLE ALL</v>
          </cell>
          <cell r="C1815" t="str">
            <v>WKST_OPTS</v>
          </cell>
          <cell r="D1815">
            <v>140</v>
          </cell>
          <cell r="E1815">
            <v>309</v>
          </cell>
          <cell r="F1815">
            <v>144</v>
          </cell>
          <cell r="G1815">
            <v>89.24</v>
          </cell>
        </row>
        <row r="1816">
          <cell r="A1816" t="str">
            <v>174566-B21</v>
          </cell>
          <cell r="B1816" t="str">
            <v>GLoria II ALL</v>
          </cell>
          <cell r="C1816" t="str">
            <v>WKST_OPTS</v>
          </cell>
          <cell r="D1816">
            <v>630</v>
          </cell>
          <cell r="E1816">
            <v>1328</v>
          </cell>
          <cell r="F1816">
            <v>649</v>
          </cell>
          <cell r="G1816">
            <v>392.06</v>
          </cell>
        </row>
        <row r="1817">
          <cell r="A1817" t="str">
            <v>195310-B21</v>
          </cell>
          <cell r="B1817" t="str">
            <v>PIII 600/256/100FSB ALL</v>
          </cell>
          <cell r="C1817" t="str">
            <v>WKST_OPTS</v>
          </cell>
          <cell r="D1817">
            <v>445</v>
          </cell>
          <cell r="E1817">
            <v>982</v>
          </cell>
          <cell r="F1817">
            <v>458</v>
          </cell>
          <cell r="G1817">
            <v>223</v>
          </cell>
        </row>
        <row r="1818">
          <cell r="A1818" t="str">
            <v>317737-B21</v>
          </cell>
          <cell r="B1818" t="str">
            <v>64 MB Memory Module (ECC, 100MHz, Reg. SDRAM)</v>
          </cell>
          <cell r="C1818" t="str">
            <v>WKST_OPTS</v>
          </cell>
          <cell r="D1818">
            <v>190</v>
          </cell>
          <cell r="E1818">
            <v>419</v>
          </cell>
          <cell r="F1818">
            <v>196</v>
          </cell>
          <cell r="G1818">
            <v>88.18</v>
          </cell>
        </row>
        <row r="1819">
          <cell r="A1819" t="str">
            <v>317738-B21</v>
          </cell>
          <cell r="B1819" t="str">
            <v>128 MB Memory Module (ECC, 100MHz, Reg. SDRAM)</v>
          </cell>
          <cell r="C1819" t="str">
            <v>WKST_OPTS</v>
          </cell>
          <cell r="D1819">
            <v>340</v>
          </cell>
          <cell r="E1819">
            <v>751</v>
          </cell>
          <cell r="F1819">
            <v>350</v>
          </cell>
          <cell r="G1819">
            <v>147.5</v>
          </cell>
        </row>
        <row r="1820">
          <cell r="A1820" t="str">
            <v>317739-B21</v>
          </cell>
          <cell r="B1820" t="str">
            <v>256MB SD RAM All</v>
          </cell>
          <cell r="C1820" t="str">
            <v>WKST_OPTS</v>
          </cell>
          <cell r="D1820">
            <v>770</v>
          </cell>
          <cell r="E1820">
            <v>1700</v>
          </cell>
          <cell r="F1820">
            <v>793</v>
          </cell>
          <cell r="G1820">
            <v>312.93</v>
          </cell>
        </row>
        <row r="1821">
          <cell r="A1821" t="str">
            <v>317740-B21</v>
          </cell>
          <cell r="B1821" t="str">
            <v>512 MB Memory module (ECC, 100MHz, Reg SDRAM)</v>
          </cell>
          <cell r="C1821" t="str">
            <v>WKST_OPTS</v>
          </cell>
          <cell r="D1821">
            <v>2100</v>
          </cell>
          <cell r="E1821">
            <v>4635</v>
          </cell>
          <cell r="F1821">
            <v>2163</v>
          </cell>
          <cell r="G1821">
            <v>1019.79</v>
          </cell>
        </row>
        <row r="1822">
          <cell r="A1822" t="str">
            <v>329294-B21</v>
          </cell>
          <cell r="B1822" t="str">
            <v>10K Drive Cooling Kit (AP500)</v>
          </cell>
          <cell r="C1822" t="str">
            <v>WKST_OPTS</v>
          </cell>
          <cell r="D1822">
            <v>60</v>
          </cell>
          <cell r="E1822">
            <v>121</v>
          </cell>
          <cell r="F1822">
            <v>62</v>
          </cell>
          <cell r="G1822">
            <v>32.01</v>
          </cell>
        </row>
        <row r="1823">
          <cell r="A1823" t="str">
            <v>348757-B21</v>
          </cell>
          <cell r="B1823" t="str">
            <v>64-Bit 2 Channel Ultra Adapter</v>
          </cell>
          <cell r="C1823" t="str">
            <v>WKST_OPTS</v>
          </cell>
          <cell r="D1823">
            <v>405</v>
          </cell>
          <cell r="E1823">
            <v>816</v>
          </cell>
          <cell r="F1823">
            <v>417</v>
          </cell>
          <cell r="G1823">
            <v>99</v>
          </cell>
        </row>
        <row r="1824">
          <cell r="A1824" t="str">
            <v>354499-B21</v>
          </cell>
          <cell r="B1824" t="str">
            <v>AP400 FLOOR STAND KIT ALL</v>
          </cell>
          <cell r="C1824" t="str">
            <v>WKST_OPTS</v>
          </cell>
          <cell r="D1824">
            <v>20</v>
          </cell>
          <cell r="E1824">
            <v>40</v>
          </cell>
          <cell r="F1824">
            <v>21</v>
          </cell>
          <cell r="G1824">
            <v>8.82</v>
          </cell>
        </row>
        <row r="1825">
          <cell r="A1825" t="str">
            <v>387902-B21</v>
          </cell>
          <cell r="B1825" t="str">
            <v>PIII 600/512K Proc ALL/Workstation</v>
          </cell>
          <cell r="C1825" t="str">
            <v>WKST_OPTS</v>
          </cell>
          <cell r="D1825">
            <v>445</v>
          </cell>
          <cell r="E1825">
            <v>982</v>
          </cell>
          <cell r="F1825">
            <v>458</v>
          </cell>
          <cell r="G1825">
            <v>220</v>
          </cell>
        </row>
        <row r="1826">
          <cell r="A1826" t="str">
            <v>388259-B21</v>
          </cell>
          <cell r="B1826" t="str">
            <v>128MB SDRAM (4x32) Memory</v>
          </cell>
          <cell r="C1826" t="str">
            <v>WKST_OPTS</v>
          </cell>
          <cell r="D1826">
            <v>541</v>
          </cell>
          <cell r="E1826">
            <v>1089</v>
          </cell>
          <cell r="F1826">
            <v>557</v>
          </cell>
          <cell r="G1826" t="str">
            <v>N/A</v>
          </cell>
        </row>
        <row r="1827">
          <cell r="A1827" t="str">
            <v>388260-B21</v>
          </cell>
          <cell r="B1827" t="str">
            <v>256MB SDRAM (4x64) Memory</v>
          </cell>
          <cell r="C1827" t="str">
            <v>WKST_OPTS</v>
          </cell>
          <cell r="D1827">
            <v>1040</v>
          </cell>
          <cell r="E1827">
            <v>2095</v>
          </cell>
          <cell r="F1827">
            <v>1071</v>
          </cell>
          <cell r="G1827">
            <v>340</v>
          </cell>
        </row>
        <row r="1828">
          <cell r="A1828" t="str">
            <v>388261-B21</v>
          </cell>
          <cell r="B1828" t="str">
            <v>512MB SDRAM (4x128) Memory</v>
          </cell>
          <cell r="C1828" t="str">
            <v>WKST_OPTS</v>
          </cell>
          <cell r="D1828">
            <v>2069</v>
          </cell>
          <cell r="E1828">
            <v>4168</v>
          </cell>
          <cell r="F1828">
            <v>2131</v>
          </cell>
          <cell r="G1828">
            <v>783</v>
          </cell>
        </row>
        <row r="1829">
          <cell r="A1829" t="str">
            <v>388262-B21</v>
          </cell>
          <cell r="B1829" t="str">
            <v>1GB SDRAM (4x256) memory</v>
          </cell>
          <cell r="C1829" t="str">
            <v>WKST_OPTS</v>
          </cell>
          <cell r="D1829">
            <v>4412</v>
          </cell>
          <cell r="E1829">
            <v>8887</v>
          </cell>
          <cell r="F1829">
            <v>4544</v>
          </cell>
          <cell r="G1829">
            <v>1282</v>
          </cell>
        </row>
        <row r="1830">
          <cell r="A1830" t="str">
            <v>388277-B21</v>
          </cell>
          <cell r="B1830" t="str">
            <v>10 BaseT to 10 Base2 Adaptor</v>
          </cell>
          <cell r="C1830" t="str">
            <v>WKST_OPTS</v>
          </cell>
          <cell r="D1830">
            <v>57</v>
          </cell>
          <cell r="E1830">
            <v>115</v>
          </cell>
          <cell r="F1830">
            <v>59</v>
          </cell>
          <cell r="G1830" t="str">
            <v>N/A</v>
          </cell>
        </row>
        <row r="1831">
          <cell r="A1831" t="str">
            <v>400052-B21</v>
          </cell>
          <cell r="B1831" t="str">
            <v>Pentium II Xeon 450/1MB Processor Upgrade</v>
          </cell>
          <cell r="C1831" t="str">
            <v>WKST_OPTS</v>
          </cell>
          <cell r="D1831">
            <v>3200</v>
          </cell>
          <cell r="E1831">
            <v>7064</v>
          </cell>
          <cell r="F1831">
            <v>3296</v>
          </cell>
          <cell r="G1831">
            <v>1899</v>
          </cell>
        </row>
        <row r="1832">
          <cell r="A1832" t="str">
            <v>400712-B21</v>
          </cell>
          <cell r="B1832" t="str">
            <v xml:space="preserve"> Elsa Gloria Synergy 8MB graphics</v>
          </cell>
          <cell r="C1832" t="str">
            <v>WKST_OPTS</v>
          </cell>
          <cell r="D1832">
            <v>220</v>
          </cell>
          <cell r="E1832">
            <v>443</v>
          </cell>
          <cell r="F1832">
            <v>268</v>
          </cell>
          <cell r="G1832">
            <v>103.76</v>
          </cell>
        </row>
        <row r="1833">
          <cell r="A1833" t="str">
            <v>401475-B21</v>
          </cell>
          <cell r="B1833" t="str">
            <v>100Mb ATAPI ZIP Drive (IDE)</v>
          </cell>
          <cell r="C1833" t="str">
            <v>WKST_OPTS</v>
          </cell>
          <cell r="D1833">
            <v>95</v>
          </cell>
          <cell r="E1833">
            <v>192</v>
          </cell>
          <cell r="F1833">
            <v>98</v>
          </cell>
          <cell r="G1833">
            <v>80.62</v>
          </cell>
        </row>
        <row r="1834">
          <cell r="A1834" t="str">
            <v>402544-B21</v>
          </cell>
          <cell r="B1834" t="str">
            <v>Matrox Millenium G200 (PCI)</v>
          </cell>
          <cell r="C1834" t="str">
            <v>WKST_OPTS</v>
          </cell>
          <cell r="D1834">
            <v>135</v>
          </cell>
          <cell r="E1834">
            <v>272</v>
          </cell>
          <cell r="F1834">
            <v>139</v>
          </cell>
          <cell r="G1834">
            <v>108.79</v>
          </cell>
        </row>
        <row r="1835">
          <cell r="A1835" t="str">
            <v>101510-A41</v>
          </cell>
          <cell r="B1835" t="str">
            <v>55M/733 /128R/ 9L/Synergy II EDF</v>
          </cell>
          <cell r="C1835" t="str">
            <v>WKST_UNITS</v>
          </cell>
          <cell r="D1835">
            <v>2185</v>
          </cell>
          <cell r="E1835">
            <v>4824</v>
          </cell>
          <cell r="F1835">
            <v>2251</v>
          </cell>
          <cell r="G1835">
            <v>1433.69</v>
          </cell>
        </row>
        <row r="1836">
          <cell r="A1836" t="str">
            <v>101510-A42</v>
          </cell>
          <cell r="B1836" t="str">
            <v>55M/733 /128R/ 9L/G400 EDF</v>
          </cell>
          <cell r="C1836" t="str">
            <v>WKST_UNITS</v>
          </cell>
          <cell r="D1836">
            <v>2155</v>
          </cell>
          <cell r="E1836">
            <v>4758</v>
          </cell>
          <cell r="F1836">
            <v>2220</v>
          </cell>
          <cell r="G1836">
            <v>1391.71</v>
          </cell>
        </row>
        <row r="1837">
          <cell r="A1837" t="str">
            <v>101510-A43</v>
          </cell>
          <cell r="B1837" t="str">
            <v>55M/733 /128R/ 9L/4X EDF</v>
          </cell>
          <cell r="C1837" t="str">
            <v>WKST_UNITS</v>
          </cell>
          <cell r="D1837">
            <v>3655</v>
          </cell>
          <cell r="E1837">
            <v>7363</v>
          </cell>
          <cell r="F1837">
            <v>3806</v>
          </cell>
          <cell r="G1837">
            <v>1657.28</v>
          </cell>
        </row>
        <row r="1838">
          <cell r="A1838" t="str">
            <v>101510-A44</v>
          </cell>
          <cell r="B1838" t="str">
            <v>55M/733 /256R/18L/GVX1 EDF</v>
          </cell>
          <cell r="C1838" t="str">
            <v>WKST_UNITS</v>
          </cell>
          <cell r="D1838">
            <v>3224</v>
          </cell>
          <cell r="E1838">
            <v>7118</v>
          </cell>
          <cell r="F1838">
            <v>3321</v>
          </cell>
          <cell r="G1838">
            <v>2010.49</v>
          </cell>
        </row>
        <row r="1839">
          <cell r="A1839" t="str">
            <v>101510-A45</v>
          </cell>
          <cell r="B1839" t="str">
            <v>55M/733 /256R/18L/PS600 EDF</v>
          </cell>
          <cell r="C1839" t="str">
            <v>WKST_UNITS</v>
          </cell>
          <cell r="D1839">
            <v>5816</v>
          </cell>
          <cell r="E1839">
            <v>12840</v>
          </cell>
          <cell r="F1839">
            <v>5990</v>
          </cell>
          <cell r="G1839">
            <v>3489.42</v>
          </cell>
        </row>
        <row r="1840">
          <cell r="A1840" t="str">
            <v>101510-A46</v>
          </cell>
          <cell r="B1840" t="str">
            <v>55M/733 /128R/ 9L/X EDF</v>
          </cell>
          <cell r="C1840" t="str">
            <v>WKST_UNITS</v>
          </cell>
          <cell r="D1840">
            <v>2005</v>
          </cell>
          <cell r="E1840">
            <v>4426</v>
          </cell>
          <cell r="F1840">
            <v>2065</v>
          </cell>
          <cell r="G1840">
            <v>1316.05</v>
          </cell>
        </row>
        <row r="1841">
          <cell r="A1841" t="str">
            <v>101510-A47</v>
          </cell>
          <cell r="B1841" t="str">
            <v>55M/733 /128S/ 9L/X EDF</v>
          </cell>
          <cell r="C1841" t="str">
            <v>WKST_UNITS</v>
          </cell>
          <cell r="D1841">
            <v>2470</v>
          </cell>
          <cell r="E1841">
            <v>5204</v>
          </cell>
          <cell r="F1841">
            <v>2544</v>
          </cell>
          <cell r="G1841">
            <v>1357.64</v>
          </cell>
        </row>
        <row r="1842">
          <cell r="A1842" t="str">
            <v>101510-A48</v>
          </cell>
          <cell r="B1842" t="str">
            <v>55M/600EB/128R/ 9L/G400 EDF</v>
          </cell>
          <cell r="C1842" t="str">
            <v>WKST_UNITS</v>
          </cell>
          <cell r="D1842">
            <v>2065</v>
          </cell>
          <cell r="E1842">
            <v>4559</v>
          </cell>
          <cell r="F1842">
            <v>2127</v>
          </cell>
          <cell r="G1842">
            <v>1341.71</v>
          </cell>
        </row>
        <row r="1843">
          <cell r="A1843" t="str">
            <v>126349-A21</v>
          </cell>
          <cell r="B1843" t="str">
            <v>Professional Workstation AP200\KI2 550S1 / 64/10A/2D (EFIG)</v>
          </cell>
          <cell r="C1843" t="str">
            <v>WKST_UNITS</v>
          </cell>
          <cell r="D1843">
            <v>1200</v>
          </cell>
          <cell r="E1843">
            <v>2649</v>
          </cell>
          <cell r="F1843">
            <v>1236</v>
          </cell>
          <cell r="G1843">
            <v>832.85</v>
          </cell>
        </row>
        <row r="1844">
          <cell r="A1844" t="str">
            <v>126349-A22</v>
          </cell>
          <cell r="B1844" t="str">
            <v>Professional Workstation AP200\KI2 550S1 /128/ 9S/2D (EFIG)</v>
          </cell>
          <cell r="C1844" t="str">
            <v>WKST_UNITS</v>
          </cell>
          <cell r="D1844">
            <v>1610</v>
          </cell>
          <cell r="E1844">
            <v>3554</v>
          </cell>
          <cell r="F1844">
            <v>1658</v>
          </cell>
          <cell r="G1844">
            <v>1082.92</v>
          </cell>
        </row>
        <row r="1845">
          <cell r="A1845" t="str">
            <v>126349-A23</v>
          </cell>
          <cell r="B1845" t="str">
            <v>Professional Workstation AP200\KI2 550S1 /128/ 9S/2D+ (EFIG)</v>
          </cell>
          <cell r="C1845" t="str">
            <v>WKST_UNITS</v>
          </cell>
          <cell r="D1845">
            <v>2220</v>
          </cell>
          <cell r="E1845">
            <v>4708</v>
          </cell>
          <cell r="F1845">
            <v>2287</v>
          </cell>
          <cell r="G1845">
            <v>1374.78</v>
          </cell>
        </row>
        <row r="1846">
          <cell r="A1846" t="str">
            <v>126349-A24</v>
          </cell>
          <cell r="B1846" t="str">
            <v>Professional Workstation AP200\KI2 550S1 /128/ 9S/3M (EFIG)</v>
          </cell>
          <cell r="C1846" t="str">
            <v>WKST_UNITS</v>
          </cell>
          <cell r="D1846">
            <v>3009</v>
          </cell>
          <cell r="E1846">
            <v>6643</v>
          </cell>
          <cell r="F1846">
            <v>3099</v>
          </cell>
          <cell r="G1846">
            <v>1999.72</v>
          </cell>
        </row>
        <row r="1847">
          <cell r="A1847" t="str">
            <v>126349-A25</v>
          </cell>
          <cell r="B1847" t="str">
            <v>Professional Workstation AP200 550S1 /128/ 9S/Synergy II EFIG</v>
          </cell>
          <cell r="C1847" t="str">
            <v>WKST_UNITS</v>
          </cell>
          <cell r="D1847">
            <v>1715</v>
          </cell>
          <cell r="E1847">
            <v>3786</v>
          </cell>
          <cell r="F1847">
            <v>1766</v>
          </cell>
          <cell r="G1847">
            <v>1132.3499999999999</v>
          </cell>
        </row>
        <row r="1848">
          <cell r="A1848" t="str">
            <v>126349-A26</v>
          </cell>
          <cell r="B1848" t="str">
            <v>Professional Workstation AP200 550S1 /128/ 9S/GVX1 EFIG</v>
          </cell>
          <cell r="C1848" t="str">
            <v>WKST_UNITS</v>
          </cell>
          <cell r="D1848">
            <v>2134</v>
          </cell>
          <cell r="E1848">
            <v>4711</v>
          </cell>
          <cell r="F1848">
            <v>2198</v>
          </cell>
          <cell r="G1848">
            <v>1405.37</v>
          </cell>
        </row>
        <row r="1849">
          <cell r="A1849" t="str">
            <v>126349-A27</v>
          </cell>
          <cell r="B1849" t="str">
            <v>Professional Workstation AP200 550S1 /128/ 9S/X EFIG</v>
          </cell>
          <cell r="C1849" t="str">
            <v>WKST_UNITS</v>
          </cell>
          <cell r="D1849">
            <v>1475</v>
          </cell>
          <cell r="E1849">
            <v>3256</v>
          </cell>
          <cell r="F1849">
            <v>1519</v>
          </cell>
          <cell r="G1849">
            <v>1183.23</v>
          </cell>
        </row>
        <row r="1850">
          <cell r="A1850" t="str">
            <v>126349-A28</v>
          </cell>
          <cell r="B1850" t="str">
            <v>Professional Workstation AP200 600S1 /128/ 9S/Synergy II EFIG</v>
          </cell>
          <cell r="C1850" t="str">
            <v>WKST_UNITS</v>
          </cell>
          <cell r="D1850">
            <v>1940</v>
          </cell>
          <cell r="E1850">
            <v>4087</v>
          </cell>
          <cell r="F1850">
            <v>1998</v>
          </cell>
          <cell r="G1850">
            <v>1166.6099999999999</v>
          </cell>
        </row>
        <row r="1851">
          <cell r="A1851" t="str">
            <v>126349-A48</v>
          </cell>
          <cell r="B1851" t="str">
            <v>Professional Workstation AP 200 600S1 /128/ 9S/Synergy II EFDS</v>
          </cell>
          <cell r="C1851" t="str">
            <v>WKST_UNITS</v>
          </cell>
          <cell r="D1851">
            <v>1940</v>
          </cell>
          <cell r="E1851">
            <v>4087</v>
          </cell>
          <cell r="F1851">
            <v>1998</v>
          </cell>
          <cell r="G1851">
            <v>1167</v>
          </cell>
        </row>
        <row r="1852">
          <cell r="A1852" t="str">
            <v>126349-A49</v>
          </cell>
          <cell r="B1852" t="str">
            <v>Professional Workstation AP200 600S1 /128/ 9S/X EFDS</v>
          </cell>
          <cell r="C1852" t="str">
            <v>WKST_UNITS</v>
          </cell>
          <cell r="D1852">
            <v>1760</v>
          </cell>
          <cell r="E1852">
            <v>4037</v>
          </cell>
          <cell r="F1852">
            <v>1813</v>
          </cell>
          <cell r="G1852">
            <v>1057</v>
          </cell>
        </row>
        <row r="1853">
          <cell r="A1853" t="str">
            <v>126967-A21</v>
          </cell>
          <cell r="B1853" t="str">
            <v>Professional Workstation AP500\CL2 550S2 /128/ 9S/2 EFIG</v>
          </cell>
          <cell r="C1853" t="str">
            <v>WKST_UNITS</v>
          </cell>
          <cell r="D1853">
            <v>2335</v>
          </cell>
          <cell r="E1853">
            <v>4919</v>
          </cell>
          <cell r="F1853">
            <v>2405</v>
          </cell>
          <cell r="G1853">
            <v>1348.91</v>
          </cell>
        </row>
        <row r="1854">
          <cell r="A1854" t="str">
            <v>126967-A22</v>
          </cell>
          <cell r="B1854" t="str">
            <v>Professional Workstation AP500\CL2 550S1 /128/ 9S/2+ EFIG</v>
          </cell>
          <cell r="C1854" t="str">
            <v>WKST_UNITS</v>
          </cell>
          <cell r="D1854">
            <v>2777</v>
          </cell>
          <cell r="E1854">
            <v>5715</v>
          </cell>
          <cell r="F1854">
            <v>2860</v>
          </cell>
          <cell r="G1854">
            <v>1614.65</v>
          </cell>
        </row>
        <row r="1855">
          <cell r="A1855" t="str">
            <v>126967-A23</v>
          </cell>
          <cell r="B1855" t="str">
            <v>Professional Workstation AP500 550S1 /256/ 9L/3M EFIG</v>
          </cell>
          <cell r="C1855" t="str">
            <v>WKST_UNITS</v>
          </cell>
          <cell r="D1855">
            <v>3884</v>
          </cell>
          <cell r="E1855">
            <v>8575</v>
          </cell>
          <cell r="F1855">
            <v>4001</v>
          </cell>
          <cell r="G1855">
            <v>2572.09</v>
          </cell>
        </row>
        <row r="1856">
          <cell r="A1856" t="str">
            <v>126967-A24</v>
          </cell>
          <cell r="B1856" t="str">
            <v>Professional Workstation AP500 550S1 /256/ 9S/Synergy II EFIG</v>
          </cell>
          <cell r="C1856" t="str">
            <v>WKST_UNITS</v>
          </cell>
          <cell r="D1856">
            <v>2380</v>
          </cell>
          <cell r="E1856">
            <v>5014</v>
          </cell>
          <cell r="F1856">
            <v>2451</v>
          </cell>
          <cell r="G1856">
            <v>1383.61</v>
          </cell>
        </row>
        <row r="1857">
          <cell r="A1857" t="str">
            <v>126967-A25</v>
          </cell>
          <cell r="B1857" t="str">
            <v>Professional Workstation AP500 550S1 /256/ 9S/GVX1 EFIG</v>
          </cell>
          <cell r="C1857" t="str">
            <v>WKST_UNITS</v>
          </cell>
          <cell r="D1857">
            <v>3179</v>
          </cell>
          <cell r="E1857">
            <v>6697</v>
          </cell>
          <cell r="F1857">
            <v>3274</v>
          </cell>
          <cell r="G1857">
            <v>1856.26</v>
          </cell>
        </row>
        <row r="1858">
          <cell r="A1858" t="str">
            <v>126967-A26</v>
          </cell>
          <cell r="B1858" t="str">
            <v>Professional Workstation AP500 550S1 /128/ 9S/X EFIG</v>
          </cell>
          <cell r="C1858" t="str">
            <v>WKST_UNITS</v>
          </cell>
          <cell r="D1858">
            <v>2200</v>
          </cell>
          <cell r="E1858">
            <v>4635</v>
          </cell>
          <cell r="F1858">
            <v>2266</v>
          </cell>
          <cell r="G1858">
            <v>1269.44</v>
          </cell>
        </row>
        <row r="1859">
          <cell r="A1859" t="str">
            <v>126967-A27</v>
          </cell>
          <cell r="B1859" t="str">
            <v>Professional Workstation AP500 550S1 /256/ 9L/3E EFIG</v>
          </cell>
          <cell r="C1859" t="str">
            <v>WKST_UNITS</v>
          </cell>
          <cell r="D1859">
            <v>5212</v>
          </cell>
          <cell r="E1859">
            <v>10980</v>
          </cell>
          <cell r="F1859">
            <v>5368</v>
          </cell>
          <cell r="G1859">
            <v>3106</v>
          </cell>
        </row>
        <row r="1860">
          <cell r="A1860" t="str">
            <v>126968-A21</v>
          </cell>
          <cell r="B1860" t="str">
            <v>Professional Workstation AP400\KE2 550S1 /128/ 9S/2 EFIG</v>
          </cell>
          <cell r="C1860" t="str">
            <v>WKST_UNITS</v>
          </cell>
          <cell r="D1860">
            <v>2165</v>
          </cell>
          <cell r="E1860">
            <v>4561</v>
          </cell>
          <cell r="F1860">
            <v>2230</v>
          </cell>
          <cell r="G1860">
            <v>1222.23</v>
          </cell>
        </row>
        <row r="1861">
          <cell r="A1861" t="str">
            <v>126968-A22</v>
          </cell>
          <cell r="B1861" t="str">
            <v>Professional Workstation AP400\KE2 550S1 /128/ 9S/2+ EFIG</v>
          </cell>
          <cell r="C1861" t="str">
            <v>WKST_UNITS</v>
          </cell>
          <cell r="D1861">
            <v>2355</v>
          </cell>
          <cell r="E1861">
            <v>4758</v>
          </cell>
          <cell r="F1861">
            <v>2426</v>
          </cell>
          <cell r="G1861">
            <v>1546.76</v>
          </cell>
        </row>
        <row r="1862">
          <cell r="A1862" t="str">
            <v>126968-A23</v>
          </cell>
          <cell r="B1862" t="str">
            <v>Professional Workstation AP400\KE2 550S1 /128/ 9S/4X EFIG</v>
          </cell>
          <cell r="C1862" t="str">
            <v>WKST_UNITS</v>
          </cell>
          <cell r="D1862">
            <v>2610</v>
          </cell>
          <cell r="E1862">
            <v>5447</v>
          </cell>
          <cell r="F1862">
            <v>2688</v>
          </cell>
          <cell r="G1862">
            <v>1478.98</v>
          </cell>
        </row>
        <row r="1863">
          <cell r="A1863" t="str">
            <v>126968-A24</v>
          </cell>
          <cell r="B1863" t="str">
            <v>Professional Workstation AP400 550S1 /128/ 9S/Synergy II EFIG</v>
          </cell>
          <cell r="C1863" t="str">
            <v>WKST_UNITS</v>
          </cell>
          <cell r="D1863">
            <v>2210</v>
          </cell>
          <cell r="E1863">
            <v>4553</v>
          </cell>
          <cell r="F1863">
            <v>2328</v>
          </cell>
          <cell r="G1863">
            <v>1256.93</v>
          </cell>
        </row>
        <row r="1864">
          <cell r="A1864" t="str">
            <v>126968-A25</v>
          </cell>
          <cell r="B1864" t="str">
            <v>Professional Workstation AP400 550S1 /128/ 9S/X  EFIG</v>
          </cell>
          <cell r="C1864" t="str">
            <v>WKST_UNITS</v>
          </cell>
          <cell r="D1864">
            <v>2030</v>
          </cell>
          <cell r="E1864">
            <v>4277</v>
          </cell>
          <cell r="F1864">
            <v>2091</v>
          </cell>
          <cell r="G1864">
            <v>1142.77</v>
          </cell>
        </row>
        <row r="1865">
          <cell r="A1865" t="str">
            <v>127346-024</v>
          </cell>
          <cell r="B1865" t="str">
            <v>Professional Workstation XP1 667 U67 256/9S/2+</v>
          </cell>
          <cell r="C1865" t="str">
            <v>WKST_UNITS</v>
          </cell>
          <cell r="D1865">
            <v>9318</v>
          </cell>
          <cell r="E1865">
            <v>19631</v>
          </cell>
          <cell r="F1865">
            <v>9598</v>
          </cell>
          <cell r="G1865">
            <v>4270.08</v>
          </cell>
        </row>
        <row r="1866">
          <cell r="A1866" t="str">
            <v>127346-025</v>
          </cell>
          <cell r="B1866" t="str">
            <v>Professional Workstation XP1 667 U67 256/9S/3M</v>
          </cell>
          <cell r="C1866" t="str">
            <v>WKST_UNITS</v>
          </cell>
          <cell r="D1866">
            <v>10912</v>
          </cell>
          <cell r="E1866">
            <v>22989</v>
          </cell>
          <cell r="F1866">
            <v>11239</v>
          </cell>
          <cell r="G1866">
            <v>5002.88</v>
          </cell>
        </row>
        <row r="1867">
          <cell r="A1867" t="str">
            <v>127346-026</v>
          </cell>
          <cell r="B1867" t="str">
            <v>Professional Workstation XP1 667 U67 256/9S/3+</v>
          </cell>
          <cell r="C1867" t="str">
            <v>WKST_UNITS</v>
          </cell>
          <cell r="D1867">
            <v>11750</v>
          </cell>
          <cell r="E1867">
            <v>25940</v>
          </cell>
          <cell r="F1867">
            <v>12103</v>
          </cell>
          <cell r="G1867">
            <v>5523.53</v>
          </cell>
        </row>
        <row r="1868">
          <cell r="A1868" t="str">
            <v>127346-027</v>
          </cell>
          <cell r="B1868" t="str">
            <v>Professional Workstation XP1 667 N67 256/9S/0</v>
          </cell>
          <cell r="C1868" t="str">
            <v>WKST_UNITS</v>
          </cell>
          <cell r="D1868">
            <v>8041</v>
          </cell>
          <cell r="E1868">
            <v>16199</v>
          </cell>
          <cell r="F1868">
            <v>8282</v>
          </cell>
          <cell r="G1868">
            <v>4168.8599999999997</v>
          </cell>
        </row>
        <row r="1869">
          <cell r="A1869" t="str">
            <v>152836-A21</v>
          </cell>
          <cell r="B1869" t="str">
            <v>AP4 600S1 /128/ 9S/2 EFIG</v>
          </cell>
          <cell r="C1869" t="str">
            <v>WKST_UNITS</v>
          </cell>
          <cell r="D1869">
            <v>2215</v>
          </cell>
          <cell r="E1869">
            <v>4666</v>
          </cell>
          <cell r="F1869">
            <v>2281</v>
          </cell>
          <cell r="G1869">
            <v>1245.76</v>
          </cell>
        </row>
        <row r="1870">
          <cell r="A1870" t="str">
            <v>152836-A22</v>
          </cell>
          <cell r="B1870" t="str">
            <v>AP4 600S1 /128/ 9S/4X EFIG</v>
          </cell>
          <cell r="C1870" t="str">
            <v>WKST_UNITS</v>
          </cell>
          <cell r="D1870">
            <v>2660</v>
          </cell>
          <cell r="E1870">
            <v>5548</v>
          </cell>
          <cell r="F1870">
            <v>2740</v>
          </cell>
          <cell r="G1870">
            <v>1506.51</v>
          </cell>
        </row>
        <row r="1871">
          <cell r="A1871" t="str">
            <v>152836-A23</v>
          </cell>
          <cell r="B1871" t="str">
            <v>AP4 600S1 /128/ 9S/Synergy II EFIG</v>
          </cell>
          <cell r="C1871" t="str">
            <v>WKST_UNITS</v>
          </cell>
          <cell r="D1871">
            <v>2260</v>
          </cell>
          <cell r="E1871">
            <v>4761</v>
          </cell>
          <cell r="F1871">
            <v>2328</v>
          </cell>
          <cell r="G1871">
            <v>1274.58</v>
          </cell>
        </row>
        <row r="1872">
          <cell r="A1872" t="str">
            <v>152836-A24</v>
          </cell>
          <cell r="B1872" t="str">
            <v>AP4 600S1 /128/ 9S/X EFIG</v>
          </cell>
          <cell r="C1872" t="str">
            <v>WKST_UNITS</v>
          </cell>
          <cell r="D1872">
            <v>2080</v>
          </cell>
          <cell r="E1872">
            <v>4382</v>
          </cell>
          <cell r="F1872">
            <v>2142</v>
          </cell>
          <cell r="G1872">
            <v>994</v>
          </cell>
        </row>
        <row r="1873">
          <cell r="A1873" t="str">
            <v>161733-A21</v>
          </cell>
          <cell r="B1873" t="str">
            <v>40D/700 /128S/9S/G200 EFIG</v>
          </cell>
          <cell r="C1873" t="str">
            <v>WKST_UNITS</v>
          </cell>
          <cell r="D1873">
            <v>2140</v>
          </cell>
          <cell r="E1873">
            <v>4724</v>
          </cell>
          <cell r="F1873">
            <v>2204</v>
          </cell>
          <cell r="G1873">
            <v>1288.76</v>
          </cell>
        </row>
        <row r="1874">
          <cell r="A1874" t="str">
            <v>161733-A23</v>
          </cell>
          <cell r="B1874" t="str">
            <v>40D/700 /128S/9S/Synergy II EFIG</v>
          </cell>
          <cell r="C1874" t="str">
            <v>WKST_UNITS</v>
          </cell>
          <cell r="D1874">
            <v>2185</v>
          </cell>
          <cell r="E1874">
            <v>4824</v>
          </cell>
          <cell r="F1874">
            <v>2251</v>
          </cell>
          <cell r="G1874">
            <v>1317.58</v>
          </cell>
        </row>
        <row r="1875">
          <cell r="A1875" t="str">
            <v>161733-A24</v>
          </cell>
          <cell r="B1875" t="str">
            <v>40D/700 /128S/9S/X EFIG</v>
          </cell>
          <cell r="C1875" t="str">
            <v>WKST_UNITS</v>
          </cell>
          <cell r="D1875">
            <v>2005</v>
          </cell>
          <cell r="E1875">
            <v>4426</v>
          </cell>
          <cell r="F1875">
            <v>2065</v>
          </cell>
          <cell r="G1875">
            <v>1208.3</v>
          </cell>
        </row>
        <row r="1876">
          <cell r="A1876" t="str">
            <v>164228-A41</v>
          </cell>
          <cell r="B1876" t="str">
            <v>AP550 866MHz/133FSB/256MB RDRAM-800/9.1GB WU3 SCSI 10K/G400DH EUROA4</v>
          </cell>
          <cell r="C1876" t="str">
            <v>WKST_UNITS</v>
          </cell>
          <cell r="D1876">
            <v>3560</v>
          </cell>
          <cell r="E1876">
            <v>7859</v>
          </cell>
          <cell r="F1876">
            <v>3667</v>
          </cell>
          <cell r="G1876">
            <v>2035.27</v>
          </cell>
        </row>
        <row r="1877">
          <cell r="A1877" t="str">
            <v>164494-A42</v>
          </cell>
          <cell r="B1877" t="str">
            <v>AP250 866MHz/133FSB/128MB RDRAM-712/20GB UATA 7200rpm/G400DH EUROA4</v>
          </cell>
          <cell r="C1877" t="str">
            <v>WKST_UNITS</v>
          </cell>
          <cell r="D1877">
            <v>2425</v>
          </cell>
          <cell r="E1877">
            <v>5353</v>
          </cell>
          <cell r="F1877">
            <v>2498</v>
          </cell>
          <cell r="G1877">
            <v>1464.08</v>
          </cell>
        </row>
        <row r="1878">
          <cell r="A1878" t="str">
            <v>164494-A43</v>
          </cell>
          <cell r="B1878" t="str">
            <v>AP250 866MHz/133FSB/128MB RDRAM-712/9.1GB U3 SCSI 10K/G400DH EUROA4</v>
          </cell>
          <cell r="C1878" t="str">
            <v>WKST_UNITS</v>
          </cell>
          <cell r="D1878">
            <v>2700</v>
          </cell>
          <cell r="E1878">
            <v>5961</v>
          </cell>
          <cell r="F1878">
            <v>2781</v>
          </cell>
          <cell r="G1878">
            <v>1680.98</v>
          </cell>
        </row>
        <row r="1879">
          <cell r="A1879" t="str">
            <v>164494-A44</v>
          </cell>
          <cell r="B1879" t="str">
            <v>AP250 866MHz/133FSB/128MB RDRAM-712/9.1GB U3 SCSI 10K/SYNII EUROA4</v>
          </cell>
          <cell r="C1879" t="str">
            <v>WKST_UNITS</v>
          </cell>
          <cell r="D1879">
            <v>2720</v>
          </cell>
          <cell r="E1879">
            <v>6004</v>
          </cell>
          <cell r="F1879">
            <v>2802</v>
          </cell>
          <cell r="G1879">
            <v>1694.64</v>
          </cell>
        </row>
        <row r="1880">
          <cell r="A1880" t="str">
            <v>164494-A45</v>
          </cell>
          <cell r="B1880" t="str">
            <v>AP250 866MHz/133FSB/128MB RDRAM-712/9.1GB U3 SCSI 10K/NO GRPH EUROA4</v>
          </cell>
          <cell r="C1880" t="str">
            <v>WKST_UNITS</v>
          </cell>
          <cell r="D1880">
            <v>2540</v>
          </cell>
          <cell r="E1880">
            <v>5607</v>
          </cell>
          <cell r="F1880">
            <v>2616</v>
          </cell>
          <cell r="G1880">
            <v>1586.92</v>
          </cell>
        </row>
        <row r="1881">
          <cell r="A1881" t="str">
            <v>164494-A46</v>
          </cell>
          <cell r="B1881" t="str">
            <v>AP250 866MHz/133FSB/128MB RDRAM-712/20GB UATA 7200rpm/NO GRPH EUROA4</v>
          </cell>
          <cell r="C1881" t="str">
            <v>WKST_UNITS</v>
          </cell>
          <cell r="D1881">
            <v>2265</v>
          </cell>
          <cell r="E1881">
            <v>5001</v>
          </cell>
          <cell r="F1881">
            <v>2333</v>
          </cell>
          <cell r="G1881">
            <v>1378.12</v>
          </cell>
        </row>
        <row r="1882">
          <cell r="A1882" t="str">
            <v>164494-A48</v>
          </cell>
          <cell r="B1882" t="str">
            <v>AP250 866MHz/128MB RDRAM-700/9.1GB U3 SCSI 10K/NO GRPH/W EUROA4</v>
          </cell>
          <cell r="C1882" t="str">
            <v>WKST_UNITS</v>
          </cell>
          <cell r="D1882">
            <v>2540</v>
          </cell>
          <cell r="E1882">
            <v>5607</v>
          </cell>
          <cell r="F1882">
            <v>2616</v>
          </cell>
          <cell r="G1882">
            <v>1589.57</v>
          </cell>
        </row>
        <row r="1883">
          <cell r="A1883" t="str">
            <v>175864-A42</v>
          </cell>
          <cell r="B1883" t="str">
            <v>SP750 866MHz/133FSB/128MB RDRAM-800/9.1GB U3 SCSI 10K/SYNII EUROA4</v>
          </cell>
          <cell r="C1883" t="str">
            <v>WKST_UNITS</v>
          </cell>
          <cell r="D1883">
            <v>3352</v>
          </cell>
          <cell r="E1883">
            <v>7401</v>
          </cell>
          <cell r="F1883">
            <v>3453</v>
          </cell>
          <cell r="G1883">
            <v>2182.9299999999998</v>
          </cell>
        </row>
        <row r="1884">
          <cell r="A1884" t="str">
            <v>175864-A43</v>
          </cell>
          <cell r="B1884" t="str">
            <v>SP750 866MHz/133FSB/265MB RDRAM-800/18.2GB U3 SCSI 10K/X/W2K EUROA4</v>
          </cell>
          <cell r="C1884" t="str">
            <v>WKST_UNITS</v>
          </cell>
          <cell r="D1884">
            <v>4000</v>
          </cell>
          <cell r="E1884">
            <v>8831</v>
          </cell>
          <cell r="F1884">
            <v>4120</v>
          </cell>
          <cell r="G1884">
            <v>2442.21</v>
          </cell>
        </row>
        <row r="1885">
          <cell r="A1885" t="str">
            <v>175864-A44</v>
          </cell>
          <cell r="B1885" t="str">
            <v>SP750 866MHz/133FSB/256MB RDRAM-800/18.2GB U3 10K/4110 EUROA4</v>
          </cell>
          <cell r="C1885" t="str">
            <v>WKST_UNITS</v>
          </cell>
          <cell r="D1885">
            <v>6500</v>
          </cell>
          <cell r="E1885">
            <v>14350</v>
          </cell>
          <cell r="F1885">
            <v>6695</v>
          </cell>
          <cell r="G1885">
            <v>4194.1000000000004</v>
          </cell>
        </row>
        <row r="1886">
          <cell r="A1886" t="str">
            <v>175864-A45</v>
          </cell>
          <cell r="B1886" t="str">
            <v>SP750 866MHz/133FSB/256MB RDRAM-800/18.2GB U3 10K/NO GRPH EUROA4</v>
          </cell>
          <cell r="C1886" t="str">
            <v>WKST_UNITS</v>
          </cell>
          <cell r="D1886">
            <v>4000</v>
          </cell>
          <cell r="E1886">
            <v>8831</v>
          </cell>
          <cell r="F1886">
            <v>4120</v>
          </cell>
          <cell r="G1886">
            <v>2439.56</v>
          </cell>
        </row>
        <row r="1887">
          <cell r="A1887" t="str">
            <v>175864-A46</v>
          </cell>
          <cell r="B1887" t="str">
            <v>SP750 866MHz/256MB RDRAM-800/18GB U3 SCSI 10K/GLII EUROA4</v>
          </cell>
          <cell r="C1887" t="str">
            <v>WKST_UNITS</v>
          </cell>
          <cell r="D1887">
            <v>4630</v>
          </cell>
          <cell r="E1887">
            <v>10221</v>
          </cell>
          <cell r="F1887">
            <v>4769</v>
          </cell>
          <cell r="G1887">
            <v>2821.14</v>
          </cell>
        </row>
        <row r="1888">
          <cell r="A1888" t="str">
            <v>176326-A41</v>
          </cell>
          <cell r="B1888" t="str">
            <v>AP550 866MHz/133FSB/256MB RDRAM-800MHz/18.2GBU3SCSI 10K/SYNII EUROA4</v>
          </cell>
          <cell r="C1888" t="str">
            <v>WKST_UNITS</v>
          </cell>
          <cell r="D1888">
            <v>3830</v>
          </cell>
          <cell r="E1888">
            <v>8455</v>
          </cell>
          <cell r="F1888">
            <v>3945</v>
          </cell>
          <cell r="G1888">
            <v>2134.0100000000002</v>
          </cell>
        </row>
        <row r="1889">
          <cell r="A1889" t="str">
            <v>176326-A44</v>
          </cell>
          <cell r="B1889" t="str">
            <v>AP550 866MHz/256MB RDRAM-800MHz/18.2GB U3 SCSI 10K/NO GRX EUROA4</v>
          </cell>
          <cell r="C1889" t="str">
            <v>WKST_UNITS</v>
          </cell>
          <cell r="D1889">
            <v>3650</v>
          </cell>
          <cell r="E1889">
            <v>8058</v>
          </cell>
          <cell r="F1889">
            <v>3760</v>
          </cell>
          <cell r="G1889">
            <v>2032.13</v>
          </cell>
        </row>
        <row r="1890">
          <cell r="A1890" t="str">
            <v>176326-A46</v>
          </cell>
          <cell r="B1890" t="str">
            <v>AP550 866MHz/133FSB/256MB/18.2GB U3 SCSI 10K/X/W2K EUROA4</v>
          </cell>
          <cell r="C1890" t="str">
            <v>WKST_UNITS</v>
          </cell>
          <cell r="D1890">
            <v>3650</v>
          </cell>
          <cell r="E1890">
            <v>8058</v>
          </cell>
          <cell r="F1890">
            <v>3760</v>
          </cell>
          <cell r="G1890">
            <v>2124.67</v>
          </cell>
        </row>
        <row r="1891">
          <cell r="A1891" t="str">
            <v>176326-A47</v>
          </cell>
          <cell r="B1891" t="str">
            <v>AP550 866MHz/133FSB/256MB RDRAM-800/18GB U3 SCSI 10K/GLII EUROA4</v>
          </cell>
          <cell r="C1891" t="str">
            <v>WKST_UNITS</v>
          </cell>
          <cell r="D1891">
            <v>4280</v>
          </cell>
          <cell r="E1891">
            <v>9449</v>
          </cell>
          <cell r="F1891">
            <v>4408</v>
          </cell>
          <cell r="G1891">
            <v>2427.4699999999998</v>
          </cell>
        </row>
        <row r="1892">
          <cell r="A1892" t="str">
            <v>190108-A41</v>
          </cell>
          <cell r="B1892" t="str">
            <v>AP550 866MHz/133FSB/256MB RDRAM-800/18.2GB U3 SCSI 10K/TNT2 EUROA4</v>
          </cell>
          <cell r="C1892" t="str">
            <v>WKST_UNITS</v>
          </cell>
          <cell r="D1892">
            <v>3750</v>
          </cell>
          <cell r="E1892">
            <v>8602</v>
          </cell>
          <cell r="F1892">
            <v>3863</v>
          </cell>
          <cell r="G1892">
            <v>2099.7800000000002</v>
          </cell>
        </row>
        <row r="1893">
          <cell r="A1893" t="str">
            <v>190217-A41</v>
          </cell>
          <cell r="B1893" t="str">
            <v>AP250 866MHz/133FSB/128MB RDRAM-712/20GB UATA/100 7200/TNT EUROA4</v>
          </cell>
          <cell r="C1893" t="str">
            <v>WKST_UNITS</v>
          </cell>
          <cell r="D1893">
            <v>2365</v>
          </cell>
          <cell r="E1893">
            <v>5425</v>
          </cell>
          <cell r="F1893">
            <v>2436</v>
          </cell>
          <cell r="G1893">
            <v>1429.31</v>
          </cell>
        </row>
        <row r="1894">
          <cell r="A1894" t="str">
            <v>190217-A42</v>
          </cell>
          <cell r="B1894" t="str">
            <v>AP250 866MHz/133FSB/256MB RDRAM-712/18GB U3 SCSI 10K/NO GRPH EUROA4</v>
          </cell>
          <cell r="C1894" t="str">
            <v>WKST_UNITS</v>
          </cell>
          <cell r="D1894">
            <v>3160</v>
          </cell>
          <cell r="E1894">
            <v>7248</v>
          </cell>
          <cell r="F1894">
            <v>3255</v>
          </cell>
          <cell r="G1894">
            <v>1815.14</v>
          </cell>
        </row>
        <row r="1895">
          <cell r="A1895" t="str">
            <v>195278-A21</v>
          </cell>
          <cell r="B1895" t="str">
            <v>AP400 600MHZ/COP/128MB SDRAM/9.1GB SCSI/2 EUROA2</v>
          </cell>
          <cell r="C1895" t="str">
            <v>WKST_UNITS</v>
          </cell>
          <cell r="D1895">
            <v>2065</v>
          </cell>
          <cell r="E1895">
            <v>4559</v>
          </cell>
          <cell r="F1895">
            <v>2168</v>
          </cell>
          <cell r="G1895">
            <v>1260.45</v>
          </cell>
        </row>
        <row r="1896">
          <cell r="A1896" t="str">
            <v>195278-A22</v>
          </cell>
          <cell r="B1896" t="str">
            <v>AP400 600MHZ/100/COP/128MBSDRAM-100/9.1GB SCSI/G100 EUROA2</v>
          </cell>
          <cell r="C1896" t="str">
            <v>WKST_UNITS</v>
          </cell>
          <cell r="D1896">
            <v>2510</v>
          </cell>
          <cell r="E1896">
            <v>5541</v>
          </cell>
          <cell r="F1896">
            <v>2626</v>
          </cell>
          <cell r="G1896">
            <v>1506.52</v>
          </cell>
        </row>
        <row r="1897">
          <cell r="A1897" t="str">
            <v>380406-024</v>
          </cell>
          <cell r="B1897" t="str">
            <v>Professional Workstation XP1 500 6U 128/4S/2+</v>
          </cell>
          <cell r="C1897" t="str">
            <v>WKST_UNITS</v>
          </cell>
          <cell r="D1897">
            <v>7098</v>
          </cell>
          <cell r="E1897">
            <v>14954</v>
          </cell>
          <cell r="F1897">
            <v>7311</v>
          </cell>
          <cell r="G1897">
            <v>4100.59</v>
          </cell>
        </row>
        <row r="1898">
          <cell r="A1898" t="str">
            <v>380406-025</v>
          </cell>
          <cell r="B1898" t="str">
            <v>Professional Workstation XP1 500 6U 256/9S/3M</v>
          </cell>
          <cell r="C1898" t="str">
            <v>WKST_UNITS</v>
          </cell>
          <cell r="D1898">
            <v>9247</v>
          </cell>
          <cell r="E1898">
            <v>19481</v>
          </cell>
          <cell r="F1898">
            <v>9524</v>
          </cell>
          <cell r="G1898">
            <v>4918.4799999999996</v>
          </cell>
        </row>
        <row r="1899">
          <cell r="A1899" t="str">
            <v>380406-026</v>
          </cell>
          <cell r="B1899" t="str">
            <v>Professional Workstation XP1 500 6U 256/9S/3+</v>
          </cell>
          <cell r="C1899" t="str">
            <v>WKST_UNITS</v>
          </cell>
          <cell r="D1899">
            <v>10085</v>
          </cell>
          <cell r="E1899">
            <v>21247</v>
          </cell>
          <cell r="F1899">
            <v>10388</v>
          </cell>
          <cell r="G1899">
            <v>5439.13</v>
          </cell>
        </row>
        <row r="1900">
          <cell r="A1900" t="str">
            <v>380406-027</v>
          </cell>
          <cell r="B1900" t="str">
            <v>Professional Workstation XP1 500 6N 256/9S/0</v>
          </cell>
          <cell r="C1900" t="str">
            <v>WKST_UNITS</v>
          </cell>
          <cell r="D1900">
            <v>6376</v>
          </cell>
          <cell r="E1900">
            <v>12844</v>
          </cell>
          <cell r="F1900">
            <v>6567</v>
          </cell>
          <cell r="G1900">
            <v>4019.74</v>
          </cell>
        </row>
        <row r="1901">
          <cell r="A1901" t="str">
            <v>387875-B21</v>
          </cell>
          <cell r="B1901" t="str">
            <v>Professional Workstation XP1 500 6U 000/00/00</v>
          </cell>
          <cell r="C1901" t="str">
            <v>WKST_UNITS</v>
          </cell>
          <cell r="D1901">
            <v>8022</v>
          </cell>
          <cell r="E1901">
            <v>16160</v>
          </cell>
          <cell r="F1901">
            <v>8263</v>
          </cell>
          <cell r="G1901">
            <v>3283.54</v>
          </cell>
        </row>
        <row r="1902">
          <cell r="A1902" t="str">
            <v>387876-B21</v>
          </cell>
          <cell r="B1902" t="str">
            <v>Professional Workstation XP1 500 6W 000/00/00</v>
          </cell>
          <cell r="C1902" t="str">
            <v>WKST_UNITS</v>
          </cell>
          <cell r="D1902">
            <v>6009</v>
          </cell>
          <cell r="E1902">
            <v>12105</v>
          </cell>
          <cell r="F1902">
            <v>6189</v>
          </cell>
          <cell r="G1902">
            <v>3272.45</v>
          </cell>
        </row>
        <row r="1903">
          <cell r="A1903" t="str">
            <v>388010-A42</v>
          </cell>
          <cell r="B1903" t="str">
            <v>75M/733X /128R/ 9L/Synergy II EDF</v>
          </cell>
          <cell r="C1903" t="str">
            <v>WKST_UNITS</v>
          </cell>
          <cell r="D1903">
            <v>2952</v>
          </cell>
          <cell r="E1903">
            <v>6517</v>
          </cell>
          <cell r="F1903">
            <v>3041</v>
          </cell>
          <cell r="G1903">
            <v>1978.25</v>
          </cell>
        </row>
        <row r="1904">
          <cell r="A1904" t="str">
            <v>388010-A43</v>
          </cell>
          <cell r="B1904" t="str">
            <v>75M/733X /256R/18L/GVX1 EDF</v>
          </cell>
          <cell r="C1904" t="str">
            <v>WKST_UNITS</v>
          </cell>
          <cell r="D1904">
            <v>4199</v>
          </cell>
          <cell r="E1904">
            <v>9270</v>
          </cell>
          <cell r="F1904">
            <v>4325</v>
          </cell>
          <cell r="G1904">
            <v>2617.1799999999998</v>
          </cell>
        </row>
        <row r="1905">
          <cell r="A1905" t="str">
            <v>388010-A44</v>
          </cell>
          <cell r="B1905" t="str">
            <v>75M/733X /256R/18L/PS600 EDF</v>
          </cell>
          <cell r="C1905" t="str">
            <v>WKST_UNITS</v>
          </cell>
          <cell r="D1905">
            <v>6231</v>
          </cell>
          <cell r="E1905">
            <v>13756</v>
          </cell>
          <cell r="F1905">
            <v>6418</v>
          </cell>
          <cell r="G1905">
            <v>5038.63</v>
          </cell>
        </row>
        <row r="1906">
          <cell r="A1906" t="str">
            <v>388010-A46</v>
          </cell>
          <cell r="B1906" t="str">
            <v>75M/733X /256R/ 9L/X EDF</v>
          </cell>
          <cell r="C1906" t="str">
            <v>WKST_UNITS</v>
          </cell>
          <cell r="D1906">
            <v>3350</v>
          </cell>
          <cell r="E1906">
            <v>7396</v>
          </cell>
          <cell r="F1906">
            <v>3451</v>
          </cell>
          <cell r="G1906">
            <v>2153.9</v>
          </cell>
        </row>
        <row r="1907">
          <cell r="A1907" t="str">
            <v>388011-A24</v>
          </cell>
          <cell r="B1907" t="str">
            <v>Professional Workstation SP700 550S2 /128/ 9S/2+ EFIG</v>
          </cell>
          <cell r="C1907" t="str">
            <v>WKST_UNITS</v>
          </cell>
          <cell r="D1907">
            <v>3696</v>
          </cell>
          <cell r="E1907">
            <v>8160</v>
          </cell>
          <cell r="F1907">
            <v>3807</v>
          </cell>
          <cell r="G1907">
            <v>2346.04</v>
          </cell>
        </row>
        <row r="1908">
          <cell r="A1908" t="str">
            <v>388011-A25</v>
          </cell>
          <cell r="B1908" t="str">
            <v>Professional Workstation SP700 550S2 /256/9L/3M EFIG</v>
          </cell>
          <cell r="C1908" t="str">
            <v>WKST_UNITS</v>
          </cell>
          <cell r="D1908">
            <v>4803</v>
          </cell>
          <cell r="E1908">
            <v>10604</v>
          </cell>
          <cell r="F1908">
            <v>4947</v>
          </cell>
          <cell r="G1908">
            <v>3223.21</v>
          </cell>
        </row>
        <row r="1909">
          <cell r="A1909" t="str">
            <v>388011-A26</v>
          </cell>
          <cell r="B1909" t="str">
            <v>Professional Workstation SP700 550S2 /256/9L/3E EFIG</v>
          </cell>
          <cell r="C1909" t="str">
            <v>WKST_UNITS</v>
          </cell>
          <cell r="D1909">
            <v>6272</v>
          </cell>
          <cell r="E1909">
            <v>13214</v>
          </cell>
          <cell r="F1909">
            <v>6460</v>
          </cell>
          <cell r="G1909">
            <v>4129.8</v>
          </cell>
        </row>
        <row r="1910">
          <cell r="A1910" t="str">
            <v>388011-A27</v>
          </cell>
          <cell r="B1910" t="str">
            <v>Professional Workstation SP700  550S2 /128/ 9S/Synergy II EFIG</v>
          </cell>
          <cell r="C1910" t="str">
            <v>WKST_UNITS</v>
          </cell>
          <cell r="D1910">
            <v>3440</v>
          </cell>
          <cell r="E1910">
            <v>7247</v>
          </cell>
          <cell r="F1910">
            <v>3543</v>
          </cell>
          <cell r="G1910">
            <v>2253.9</v>
          </cell>
        </row>
        <row r="1911">
          <cell r="A1911" t="str">
            <v>388011-A27</v>
          </cell>
          <cell r="B1911" t="str">
            <v>Professional Workstation SP700  550S2 /128/ 9S/Synergy II EFIG</v>
          </cell>
          <cell r="C1911" t="str">
            <v>WKST_UNITS</v>
          </cell>
          <cell r="D1911">
            <v>3440</v>
          </cell>
          <cell r="E1911">
            <v>7247</v>
          </cell>
          <cell r="F1911">
            <v>3543</v>
          </cell>
          <cell r="G1911">
            <v>2253.9</v>
          </cell>
        </row>
        <row r="1912">
          <cell r="A1912" t="str">
            <v>388011-A28</v>
          </cell>
          <cell r="B1912" t="str">
            <v>Professional Workstation SP700 550S2 /256/ 9L/GVX1 EFIG</v>
          </cell>
          <cell r="C1912" t="str">
            <v>WKST_UNITS</v>
          </cell>
          <cell r="D1912">
            <v>4239</v>
          </cell>
          <cell r="E1912">
            <v>8931</v>
          </cell>
          <cell r="F1912">
            <v>4366</v>
          </cell>
          <cell r="G1912">
            <v>2712.29</v>
          </cell>
        </row>
        <row r="1913">
          <cell r="A1913" t="str">
            <v>388011-A28</v>
          </cell>
          <cell r="B1913" t="str">
            <v>Professional Workstation SP700 550S2 /256/ 9L/GVX1 EFIG</v>
          </cell>
          <cell r="C1913" t="str">
            <v>WKST_UNITS</v>
          </cell>
          <cell r="D1913">
            <v>4239</v>
          </cell>
          <cell r="E1913">
            <v>8931</v>
          </cell>
          <cell r="F1913">
            <v>4366</v>
          </cell>
          <cell r="G1913">
            <v>2712.29</v>
          </cell>
        </row>
        <row r="1914">
          <cell r="A1914" t="str">
            <v>388011-A29</v>
          </cell>
          <cell r="B1914" t="str">
            <v>Professional Workstation SP700 550S2 /128/ 9S/X EFIG</v>
          </cell>
          <cell r="C1914" t="str">
            <v>WKST_UNITS</v>
          </cell>
          <cell r="D1914">
            <v>3260</v>
          </cell>
          <cell r="E1914">
            <v>7197</v>
          </cell>
          <cell r="F1914">
            <v>3358</v>
          </cell>
          <cell r="G1914">
            <v>2119.46</v>
          </cell>
        </row>
        <row r="1915">
          <cell r="A1915" t="str">
            <v>388011-A29</v>
          </cell>
          <cell r="B1915" t="str">
            <v>Professional Workstation SP700 550S2 /128/ 9S/X EFIG</v>
          </cell>
          <cell r="C1915" t="str">
            <v>WKST_UNITS</v>
          </cell>
          <cell r="D1915">
            <v>3260</v>
          </cell>
          <cell r="E1915">
            <v>7197</v>
          </cell>
          <cell r="F1915">
            <v>3358</v>
          </cell>
          <cell r="G1915">
            <v>2119.46</v>
          </cell>
        </row>
        <row r="1916">
          <cell r="A1916" t="str">
            <v>388014-A41</v>
          </cell>
          <cell r="B1916" t="str">
            <v>25M/600EB/128R/20A/G400 EDF</v>
          </cell>
          <cell r="C1916" t="str">
            <v>WKST_UNITS</v>
          </cell>
          <cell r="D1916">
            <v>1635</v>
          </cell>
          <cell r="E1916">
            <v>3610</v>
          </cell>
          <cell r="F1916">
            <v>1684</v>
          </cell>
          <cell r="G1916">
            <v>1088.1300000000001</v>
          </cell>
        </row>
        <row r="1917">
          <cell r="A1917" t="str">
            <v>388014-A42</v>
          </cell>
          <cell r="B1917" t="str">
            <v>25M/600EB/128R/20A/Synergy II EDF</v>
          </cell>
          <cell r="C1917" t="str">
            <v>WKST_UNITS</v>
          </cell>
          <cell r="D1917">
            <v>1665</v>
          </cell>
          <cell r="E1917">
            <v>3676</v>
          </cell>
          <cell r="F1917">
            <v>1715</v>
          </cell>
          <cell r="G1917">
            <v>1120.19</v>
          </cell>
        </row>
        <row r="1918">
          <cell r="A1918" t="str">
            <v>388014-A43</v>
          </cell>
          <cell r="B1918" t="str">
            <v>25M/733 /128R/ 9L/G400 EDF</v>
          </cell>
          <cell r="C1918" t="str">
            <v>WKST_UNITS</v>
          </cell>
          <cell r="D1918">
            <v>2090</v>
          </cell>
          <cell r="E1918">
            <v>4614</v>
          </cell>
          <cell r="F1918">
            <v>2153</v>
          </cell>
          <cell r="G1918">
            <v>1356.82</v>
          </cell>
        </row>
        <row r="1919">
          <cell r="A1919" t="str">
            <v>388014-A44</v>
          </cell>
          <cell r="B1919" t="str">
            <v>25M/733 /128R/ 9L/Synergy II EDF</v>
          </cell>
          <cell r="C1919" t="str">
            <v>WKST_UNITS</v>
          </cell>
          <cell r="D1919">
            <v>2120</v>
          </cell>
          <cell r="E1919">
            <v>4680</v>
          </cell>
          <cell r="F1919">
            <v>2184</v>
          </cell>
          <cell r="G1919">
            <v>1388.88</v>
          </cell>
        </row>
        <row r="1920">
          <cell r="A1920" t="str">
            <v>388014-A45</v>
          </cell>
          <cell r="B1920" t="str">
            <v>25M/733 /128R/ 9L/GVX1 EDF</v>
          </cell>
          <cell r="C1920" t="str">
            <v>WKST_UNITS</v>
          </cell>
          <cell r="D1920">
            <v>2539</v>
          </cell>
          <cell r="E1920">
            <v>5605</v>
          </cell>
          <cell r="F1920">
            <v>2615</v>
          </cell>
          <cell r="G1920">
            <v>1653.54</v>
          </cell>
        </row>
        <row r="1921">
          <cell r="A1921" t="str">
            <v>388014-A46</v>
          </cell>
          <cell r="B1921" t="str">
            <v>25M/600EB/128R/ 9L/X EDF</v>
          </cell>
          <cell r="C1921" t="str">
            <v>WKST_UNITS</v>
          </cell>
          <cell r="D1921">
            <v>1760</v>
          </cell>
          <cell r="E1921">
            <v>3886</v>
          </cell>
          <cell r="F1921">
            <v>1813</v>
          </cell>
          <cell r="G1921">
            <v>1231.18</v>
          </cell>
        </row>
        <row r="1922">
          <cell r="A1922" t="str">
            <v>388014-A47</v>
          </cell>
          <cell r="B1922" t="str">
            <v>25M/733 /128R/ 9L/X EDF</v>
          </cell>
          <cell r="C1922" t="str">
            <v>WKST_UNITS</v>
          </cell>
          <cell r="D1922">
            <v>1940</v>
          </cell>
          <cell r="E1922">
            <v>4283</v>
          </cell>
          <cell r="F1922">
            <v>1998</v>
          </cell>
          <cell r="G1922">
            <v>1281.1600000000001</v>
          </cell>
        </row>
        <row r="1923">
          <cell r="A1923" t="str">
            <v>388015-A21</v>
          </cell>
          <cell r="B1923" t="str">
            <v>Professional Workstations AP400 500S1/64/10A/2 (EFIG)</v>
          </cell>
          <cell r="C1923" t="str">
            <v>WKST_UNITS</v>
          </cell>
          <cell r="D1923">
            <v>1680</v>
          </cell>
          <cell r="E1923">
            <v>3320</v>
          </cell>
          <cell r="F1923">
            <v>1731</v>
          </cell>
          <cell r="G1923">
            <v>1069.04</v>
          </cell>
        </row>
        <row r="1924">
          <cell r="A1924" t="str">
            <v>388015-A27</v>
          </cell>
          <cell r="B1924" t="str">
            <v>Professional Workstation AP400 500S1 /128/ 9S/2 EFIG</v>
          </cell>
          <cell r="C1924" t="str">
            <v>WKST_UNITS</v>
          </cell>
          <cell r="D1924">
            <v>2155</v>
          </cell>
          <cell r="E1924">
            <v>4758</v>
          </cell>
          <cell r="F1924">
            <v>2220</v>
          </cell>
          <cell r="G1924">
            <v>1285.08</v>
          </cell>
        </row>
        <row r="1925">
          <cell r="A1925" t="str">
            <v>388015-A28</v>
          </cell>
          <cell r="B1925" t="str">
            <v>Professional Workstation AP400 500S1 /128/ 9S/4X EFIG</v>
          </cell>
          <cell r="C1925" t="str">
            <v>WKST_UNITS</v>
          </cell>
          <cell r="D1925">
            <v>2600</v>
          </cell>
          <cell r="E1925">
            <v>5740</v>
          </cell>
          <cell r="F1925">
            <v>2678</v>
          </cell>
          <cell r="G1925">
            <v>1545.83</v>
          </cell>
        </row>
        <row r="1926">
          <cell r="A1926" t="str">
            <v>388016-A21</v>
          </cell>
          <cell r="B1926" t="str">
            <v>Professional Workstation AP200 500S1/64/10A/2 (EFIG)</v>
          </cell>
          <cell r="C1926" t="str">
            <v>WKST_UNITS</v>
          </cell>
          <cell r="D1926">
            <v>1367</v>
          </cell>
          <cell r="E1926">
            <v>2758</v>
          </cell>
          <cell r="F1926">
            <v>1408</v>
          </cell>
          <cell r="G1926">
            <v>861.35</v>
          </cell>
        </row>
        <row r="1927">
          <cell r="A1927" t="str">
            <v>388016-A22</v>
          </cell>
          <cell r="B1927" t="str">
            <v>Professional Workstation AP200 500S1/64/10A/2+ (EFIG)</v>
          </cell>
          <cell r="C1927" t="str">
            <v>WKST_UNITS</v>
          </cell>
          <cell r="D1927">
            <v>1387</v>
          </cell>
          <cell r="E1927">
            <v>2818</v>
          </cell>
          <cell r="F1927">
            <v>1429</v>
          </cell>
          <cell r="G1927">
            <v>872.36</v>
          </cell>
        </row>
        <row r="1928">
          <cell r="A1928" t="str">
            <v>388016-A25</v>
          </cell>
          <cell r="B1928" t="str">
            <v>Professional Workstation AP 200 500S1 /128/ 9S/2 EFIG</v>
          </cell>
          <cell r="C1928" t="str">
            <v>WKST_UNITS</v>
          </cell>
          <cell r="D1928">
            <v>1675</v>
          </cell>
          <cell r="E1928">
            <v>3698</v>
          </cell>
          <cell r="F1928">
            <v>1725</v>
          </cell>
          <cell r="G1928">
            <v>1124.8900000000001</v>
          </cell>
        </row>
        <row r="1929">
          <cell r="A1929" t="str">
            <v>388018-A25</v>
          </cell>
          <cell r="B1929" t="str">
            <v>Professional Workstation AP500 500S1/128/9S/2+ (EFIG)</v>
          </cell>
          <cell r="C1929" t="str">
            <v>WKST_UNITS</v>
          </cell>
          <cell r="D1929">
            <v>2451</v>
          </cell>
          <cell r="E1929">
            <v>4938</v>
          </cell>
          <cell r="F1929">
            <v>2525</v>
          </cell>
          <cell r="G1929">
            <v>1503.45</v>
          </cell>
        </row>
        <row r="1930">
          <cell r="A1930" t="str">
            <v>470003-509</v>
          </cell>
          <cell r="B1930" t="str">
            <v>55/866/256R8/9S/4X/4 EUROA4</v>
          </cell>
          <cell r="C1930" t="str">
            <v>WKST_UNITS</v>
          </cell>
          <cell r="D1930">
            <v>4350</v>
          </cell>
          <cell r="E1930">
            <v>9979</v>
          </cell>
          <cell r="F1930">
            <v>4481</v>
          </cell>
          <cell r="G1930">
            <v>2053</v>
          </cell>
        </row>
        <row r="1931">
          <cell r="A1931" t="str">
            <v>470003-518</v>
          </cell>
          <cell r="B1931" t="str">
            <v>55/866/512R8/18S/X/4 EUROA4</v>
          </cell>
          <cell r="C1931" t="str">
            <v>WKST_UNITS</v>
          </cell>
          <cell r="D1931">
            <v>4490</v>
          </cell>
          <cell r="E1931">
            <v>10299</v>
          </cell>
          <cell r="F1931">
            <v>4625</v>
          </cell>
          <cell r="G1931">
            <v>1678</v>
          </cell>
        </row>
      </sheetData>
      <sheetData sheetId="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kuplists"/>
      <sheetName val="Cover &amp; Sign-off"/>
      <sheetName val="Product List"/>
      <sheetName val="Pricelist"/>
      <sheetName val="Производство электроэнергии"/>
    </sheetNames>
    <sheetDataSet>
      <sheetData sheetId="0" refreshError="1"/>
      <sheetData sheetId="1" refreshError="1"/>
      <sheetData sheetId="2" refreshError="1"/>
      <sheetData sheetId="3" refreshError="1">
        <row r="2">
          <cell r="A2" t="str">
            <v>149373-B31</v>
          </cell>
          <cell r="B2" t="str">
            <v>Combo EN/56K Type II MiniPCI</v>
          </cell>
          <cell r="C2" t="str">
            <v>COMM_OPTS</v>
          </cell>
          <cell r="D2">
            <v>200</v>
          </cell>
          <cell r="E2">
            <v>403</v>
          </cell>
          <cell r="F2">
            <v>206</v>
          </cell>
          <cell r="G2">
            <v>96</v>
          </cell>
        </row>
        <row r="3">
          <cell r="A3" t="str">
            <v>149374-B31</v>
          </cell>
          <cell r="B3" t="str">
            <v>Modem 56K Type II MiniPCI</v>
          </cell>
          <cell r="C3" t="str">
            <v>COMM_OPTS</v>
          </cell>
          <cell r="D3">
            <v>150</v>
          </cell>
          <cell r="E3">
            <v>303</v>
          </cell>
          <cell r="F3">
            <v>155</v>
          </cell>
          <cell r="G3">
            <v>65</v>
          </cell>
        </row>
        <row r="4">
          <cell r="A4" t="str">
            <v>168400-031</v>
          </cell>
          <cell r="B4" t="str">
            <v>Compaq Microcom 4000 Quad Analog 336 Modem Card - UK</v>
          </cell>
          <cell r="C4" t="str">
            <v>COMM_OPTS</v>
          </cell>
          <cell r="D4">
            <v>261</v>
          </cell>
          <cell r="E4">
            <v>525</v>
          </cell>
          <cell r="F4">
            <v>269</v>
          </cell>
          <cell r="G4">
            <v>185.56</v>
          </cell>
        </row>
        <row r="5">
          <cell r="A5" t="str">
            <v>168400-051</v>
          </cell>
          <cell r="B5" t="str">
            <v>Compaq Microcom 4000 Quad Analog 336 Modem Card - France</v>
          </cell>
          <cell r="C5" t="str">
            <v>COMM_OPTS</v>
          </cell>
          <cell r="D5">
            <v>261</v>
          </cell>
          <cell r="E5">
            <v>525</v>
          </cell>
          <cell r="F5">
            <v>269</v>
          </cell>
          <cell r="G5">
            <v>185.56</v>
          </cell>
        </row>
        <row r="6">
          <cell r="A6" t="str">
            <v>168400-211</v>
          </cell>
          <cell r="B6" t="str">
            <v>Compaq Microcom 4000 Quad Analog 336 Modem Card - Hungary</v>
          </cell>
          <cell r="C6" t="str">
            <v>COMM_OPTS</v>
          </cell>
          <cell r="D6">
            <v>261</v>
          </cell>
          <cell r="E6">
            <v>525</v>
          </cell>
          <cell r="F6">
            <v>269</v>
          </cell>
          <cell r="G6">
            <v>185.56</v>
          </cell>
        </row>
        <row r="7">
          <cell r="A7" t="str">
            <v>168450-031</v>
          </cell>
          <cell r="B7" t="str">
            <v>Compaq Microcom 4000 Quad Analog Adapter - UK</v>
          </cell>
          <cell r="C7" t="str">
            <v>COMM_OPTS</v>
          </cell>
          <cell r="D7">
            <v>99</v>
          </cell>
          <cell r="E7">
            <v>199</v>
          </cell>
          <cell r="F7">
            <v>102</v>
          </cell>
          <cell r="G7">
            <v>55.61</v>
          </cell>
        </row>
        <row r="8">
          <cell r="A8" t="str">
            <v>168450-041</v>
          </cell>
          <cell r="B8" t="str">
            <v>Compaq Microcom 4000 Quad Analog Adapter - Germany</v>
          </cell>
          <cell r="C8" t="str">
            <v>COMM_OPTS</v>
          </cell>
          <cell r="D8">
            <v>99</v>
          </cell>
          <cell r="E8">
            <v>199</v>
          </cell>
          <cell r="F8">
            <v>102</v>
          </cell>
          <cell r="G8">
            <v>56.34</v>
          </cell>
        </row>
        <row r="9">
          <cell r="A9" t="str">
            <v>168450-051</v>
          </cell>
          <cell r="B9" t="str">
            <v>Compaq Microcom 4000 Quad Analog Adapter - France</v>
          </cell>
          <cell r="C9" t="str">
            <v>COMM_OPTS</v>
          </cell>
          <cell r="D9">
            <v>99</v>
          </cell>
          <cell r="E9">
            <v>199</v>
          </cell>
          <cell r="F9">
            <v>102</v>
          </cell>
          <cell r="G9">
            <v>55.61</v>
          </cell>
        </row>
        <row r="10">
          <cell r="A10" t="str">
            <v>168450-211</v>
          </cell>
          <cell r="B10" t="str">
            <v>Compaq Microcom 4000 Quad Analog Adapter - Hungary</v>
          </cell>
          <cell r="C10" t="str">
            <v>COMM_OPTS</v>
          </cell>
          <cell r="D10">
            <v>99</v>
          </cell>
          <cell r="E10">
            <v>199</v>
          </cell>
          <cell r="F10">
            <v>102</v>
          </cell>
          <cell r="G10">
            <v>55.61</v>
          </cell>
        </row>
        <row r="11">
          <cell r="A11" t="str">
            <v>168500-B21</v>
          </cell>
          <cell r="B11" t="str">
            <v>Compaq Microcom 4000 8 Port Digital Adapter</v>
          </cell>
          <cell r="C11" t="str">
            <v>COMM_OPTS</v>
          </cell>
          <cell r="D11">
            <v>141</v>
          </cell>
          <cell r="E11">
            <v>284</v>
          </cell>
          <cell r="F11">
            <v>145</v>
          </cell>
          <cell r="G11">
            <v>37.799999999999997</v>
          </cell>
        </row>
        <row r="12">
          <cell r="A12" t="str">
            <v>168550-B21</v>
          </cell>
          <cell r="B12" t="str">
            <v>Compaq Microcom 4000 56Kbs 8 Port Modem Card</v>
          </cell>
          <cell r="C12" t="str">
            <v>COMM_OPTS</v>
          </cell>
          <cell r="D12">
            <v>900</v>
          </cell>
          <cell r="E12">
            <v>1813</v>
          </cell>
          <cell r="F12">
            <v>927</v>
          </cell>
          <cell r="G12">
            <v>534.12</v>
          </cell>
        </row>
        <row r="13">
          <cell r="A13" t="str">
            <v>170050-B21</v>
          </cell>
          <cell r="B13" t="str">
            <v>Compaq Microcom 4000 Dual PRI/E1 Card &amp; Adapter</v>
          </cell>
          <cell r="C13" t="str">
            <v>COMM_OPTS</v>
          </cell>
          <cell r="D13">
            <v>1162</v>
          </cell>
          <cell r="E13">
            <v>2340</v>
          </cell>
          <cell r="F13">
            <v>1197</v>
          </cell>
          <cell r="G13">
            <v>470.76</v>
          </cell>
        </row>
        <row r="14">
          <cell r="A14" t="str">
            <v>170100-B31</v>
          </cell>
          <cell r="B14" t="str">
            <v>Compaq Microcom 4000 45 AMP International Power Supply</v>
          </cell>
          <cell r="C14" t="str">
            <v>COMM_OPTS</v>
          </cell>
          <cell r="D14">
            <v>169</v>
          </cell>
          <cell r="E14">
            <v>340</v>
          </cell>
          <cell r="F14">
            <v>174</v>
          </cell>
          <cell r="G14">
            <v>156.91</v>
          </cell>
        </row>
        <row r="15">
          <cell r="A15" t="str">
            <v>178697-B21</v>
          </cell>
          <cell r="B15" t="str">
            <v>Compaq Microcom 4000 DB 25 Male Cable Kit</v>
          </cell>
          <cell r="C15" t="str">
            <v>COMM_OPTS</v>
          </cell>
          <cell r="D15">
            <v>21</v>
          </cell>
          <cell r="E15">
            <v>42</v>
          </cell>
          <cell r="F15">
            <v>22</v>
          </cell>
          <cell r="G15">
            <v>11.3</v>
          </cell>
        </row>
        <row r="16">
          <cell r="A16" t="str">
            <v>178698-B21</v>
          </cell>
          <cell r="B16" t="str">
            <v>Compaq Microcom 4000 DB 9 Female Cable Kit</v>
          </cell>
          <cell r="C16" t="str">
            <v>COMM_OPTS</v>
          </cell>
          <cell r="D16">
            <v>21</v>
          </cell>
          <cell r="E16">
            <v>42</v>
          </cell>
          <cell r="F16">
            <v>22</v>
          </cell>
          <cell r="G16">
            <v>11.3</v>
          </cell>
        </row>
        <row r="17">
          <cell r="A17" t="str">
            <v>178699-B21</v>
          </cell>
          <cell r="B17" t="str">
            <v>Compaq Microcom 4000 DB 25 Female Cable Kit</v>
          </cell>
          <cell r="C17" t="str">
            <v>COMM_OPTS</v>
          </cell>
          <cell r="D17">
            <v>21</v>
          </cell>
          <cell r="E17">
            <v>42</v>
          </cell>
          <cell r="F17">
            <v>22</v>
          </cell>
          <cell r="G17">
            <v>11.3</v>
          </cell>
        </row>
        <row r="18">
          <cell r="A18" t="str">
            <v>178706-B21</v>
          </cell>
          <cell r="B18" t="str">
            <v>Compaq Microcom 4000 CISCO 2511 Cable Kit</v>
          </cell>
          <cell r="C18" t="str">
            <v>COMM_OPTS</v>
          </cell>
          <cell r="D18">
            <v>21</v>
          </cell>
          <cell r="E18">
            <v>42</v>
          </cell>
          <cell r="F18">
            <v>22</v>
          </cell>
          <cell r="G18">
            <v>10.59</v>
          </cell>
        </row>
        <row r="19">
          <cell r="A19" t="str">
            <v>178709-B21</v>
          </cell>
          <cell r="B19" t="str">
            <v>Compaq Microcom 4000 RJ-45 Cable</v>
          </cell>
          <cell r="C19" t="str">
            <v>COMM_OPTS</v>
          </cell>
          <cell r="D19">
            <v>21</v>
          </cell>
          <cell r="E19">
            <v>42</v>
          </cell>
          <cell r="F19">
            <v>22</v>
          </cell>
          <cell r="G19">
            <v>6.71</v>
          </cell>
        </row>
        <row r="20">
          <cell r="A20" t="str">
            <v>272318-001</v>
          </cell>
          <cell r="B20" t="str">
            <v>33.6 Modem Upgrade - Ar7700</v>
          </cell>
          <cell r="C20" t="str">
            <v>COMM_OPTS</v>
          </cell>
          <cell r="D20">
            <v>300</v>
          </cell>
          <cell r="E20">
            <v>604</v>
          </cell>
          <cell r="F20">
            <v>309</v>
          </cell>
          <cell r="G20">
            <v>160.56</v>
          </cell>
        </row>
        <row r="21">
          <cell r="A21" t="str">
            <v>317900-051</v>
          </cell>
          <cell r="B21" t="str">
            <v>56K Val PC Cd FR</v>
          </cell>
          <cell r="C21" t="str">
            <v>COMM_OPTS</v>
          </cell>
          <cell r="D21">
            <v>135</v>
          </cell>
          <cell r="E21">
            <v>271</v>
          </cell>
          <cell r="F21">
            <v>139</v>
          </cell>
          <cell r="G21">
            <v>52.62</v>
          </cell>
        </row>
        <row r="22">
          <cell r="A22" t="str">
            <v>317900-BK1</v>
          </cell>
          <cell r="B22" t="str">
            <v>56K Val PC Cd EEUROBK</v>
          </cell>
          <cell r="C22" t="str">
            <v>COMM_OPTS</v>
          </cell>
          <cell r="D22">
            <v>120</v>
          </cell>
          <cell r="E22">
            <v>241</v>
          </cell>
          <cell r="F22">
            <v>124</v>
          </cell>
          <cell r="G22">
            <v>50.12</v>
          </cell>
        </row>
        <row r="23">
          <cell r="A23" t="str">
            <v>324756-B21</v>
          </cell>
          <cell r="B23" t="str">
            <v>MSTR 56K GLBL INT MDM ALL</v>
          </cell>
          <cell r="C23" t="str">
            <v>COMM_OPTS</v>
          </cell>
          <cell r="D23">
            <v>150</v>
          </cell>
          <cell r="E23">
            <v>302</v>
          </cell>
          <cell r="F23">
            <v>155</v>
          </cell>
          <cell r="G23">
            <v>64.28</v>
          </cell>
        </row>
        <row r="24">
          <cell r="A24" t="str">
            <v>333446-001</v>
          </cell>
          <cell r="B24" t="str">
            <v>Microcom 6000 Series Documentation Set</v>
          </cell>
          <cell r="C24" t="str">
            <v>COMM_OPTS</v>
          </cell>
          <cell r="D24">
            <v>88</v>
          </cell>
          <cell r="E24">
            <v>177</v>
          </cell>
          <cell r="F24">
            <v>91</v>
          </cell>
          <cell r="G24">
            <v>99.56</v>
          </cell>
        </row>
        <row r="25">
          <cell r="A25" t="str">
            <v>348532-B21</v>
          </cell>
          <cell r="B25" t="str">
            <v>Compaq Microcom 4000 Model 1 Chassis</v>
          </cell>
          <cell r="C25" t="str">
            <v>COMM_OPTS</v>
          </cell>
          <cell r="D25">
            <v>509</v>
          </cell>
          <cell r="E25">
            <v>1025</v>
          </cell>
          <cell r="F25">
            <v>524</v>
          </cell>
          <cell r="G25">
            <v>667</v>
          </cell>
        </row>
        <row r="26">
          <cell r="A26" t="str">
            <v>356307-B31</v>
          </cell>
          <cell r="B26" t="str">
            <v>ISDN PRI Controller with 30 Digital Modems</v>
          </cell>
          <cell r="C26" t="str">
            <v>COMM_OPTS</v>
          </cell>
          <cell r="D26">
            <v>6954</v>
          </cell>
          <cell r="E26">
            <v>14008</v>
          </cell>
          <cell r="F26">
            <v>7163</v>
          </cell>
          <cell r="G26">
            <v>2763.5</v>
          </cell>
        </row>
        <row r="27">
          <cell r="A27" t="str">
            <v>380501-B31</v>
          </cell>
          <cell r="B27" t="str">
            <v>HB1111 8-port 10Base Unmanaged Hub with Uplink, 1 fixed BNC port</v>
          </cell>
          <cell r="C27" t="str">
            <v>COMM_OPTS</v>
          </cell>
          <cell r="D27">
            <v>62</v>
          </cell>
          <cell r="E27">
            <v>143</v>
          </cell>
          <cell r="F27">
            <v>64</v>
          </cell>
          <cell r="G27">
            <v>39</v>
          </cell>
        </row>
        <row r="28">
          <cell r="A28" t="str">
            <v>168400-001</v>
          </cell>
          <cell r="B28" t="str">
            <v>Compaq Microcom 4000 Quad Analog 336 Modem Card - US - only for countries where approved</v>
          </cell>
          <cell r="C28" t="str">
            <v>COMM_UNITS</v>
          </cell>
          <cell r="D28">
            <v>261</v>
          </cell>
          <cell r="E28">
            <v>525</v>
          </cell>
          <cell r="F28">
            <v>269</v>
          </cell>
          <cell r="G28">
            <v>185.56</v>
          </cell>
        </row>
        <row r="29">
          <cell r="A29" t="str">
            <v>340669-026</v>
          </cell>
          <cell r="B29" t="str">
            <v>Compaq Presario MV 700 - 17" Monitor</v>
          </cell>
          <cell r="C29" t="str">
            <v>CSPC_OPTS</v>
          </cell>
          <cell r="D29">
            <v>294</v>
          </cell>
          <cell r="E29">
            <v>592</v>
          </cell>
          <cell r="F29">
            <v>303</v>
          </cell>
          <cell r="G29">
            <v>186</v>
          </cell>
        </row>
        <row r="30">
          <cell r="A30" t="str">
            <v>341265-026</v>
          </cell>
          <cell r="B30" t="str">
            <v>Presario MV520 15" Mon Euro</v>
          </cell>
          <cell r="C30" t="str">
            <v>CSPC_OPTS</v>
          </cell>
          <cell r="D30">
            <v>201</v>
          </cell>
          <cell r="E30">
            <v>427</v>
          </cell>
          <cell r="F30">
            <v>207</v>
          </cell>
          <cell r="G30">
            <v>139</v>
          </cell>
        </row>
        <row r="31">
          <cell r="A31" t="str">
            <v>341267-026</v>
          </cell>
          <cell r="B31" t="str">
            <v>Presario MV720 17" Mon Euro</v>
          </cell>
          <cell r="C31" t="str">
            <v>CSPC_OPTS</v>
          </cell>
          <cell r="D31">
            <v>266</v>
          </cell>
          <cell r="E31">
            <v>564</v>
          </cell>
          <cell r="F31">
            <v>274</v>
          </cell>
          <cell r="G31">
            <v>182</v>
          </cell>
        </row>
        <row r="32">
          <cell r="A32" t="str">
            <v>341269-026</v>
          </cell>
          <cell r="B32" t="str">
            <v>Presario MV920 19" Mon Euro</v>
          </cell>
          <cell r="C32" t="str">
            <v>CSPC_OPTS</v>
          </cell>
          <cell r="D32">
            <v>431</v>
          </cell>
          <cell r="E32">
            <v>915</v>
          </cell>
          <cell r="F32">
            <v>444</v>
          </cell>
          <cell r="G32">
            <v>304</v>
          </cell>
        </row>
        <row r="33">
          <cell r="A33" t="str">
            <v>143498-034</v>
          </cell>
          <cell r="B33" t="str">
            <v>5476 500/E UK (CZ, SA, BDG)</v>
          </cell>
          <cell r="C33" t="str">
            <v>CSPC_PROD</v>
          </cell>
          <cell r="D33">
            <v>776</v>
          </cell>
          <cell r="E33">
            <v>1563</v>
          </cell>
          <cell r="F33">
            <v>799</v>
          </cell>
          <cell r="G33">
            <v>707</v>
          </cell>
        </row>
        <row r="34">
          <cell r="A34" t="str">
            <v>153231-034</v>
          </cell>
          <cell r="B34" t="str">
            <v>Pres 5420 K6II/400/E UK (AE, BDG, CZ)</v>
          </cell>
          <cell r="C34" t="str">
            <v>CSPC_PROD</v>
          </cell>
          <cell r="D34">
            <v>536</v>
          </cell>
          <cell r="E34">
            <v>1080</v>
          </cell>
          <cell r="F34">
            <v>552</v>
          </cell>
          <cell r="G34">
            <v>463</v>
          </cell>
        </row>
        <row r="35">
          <cell r="A35" t="str">
            <v>153298-033</v>
          </cell>
          <cell r="B35" t="str">
            <v>Pres 5838 K7/500E UK (BDG)</v>
          </cell>
          <cell r="C35" t="str">
            <v>CSPC_PROD</v>
          </cell>
          <cell r="D35">
            <v>1124</v>
          </cell>
          <cell r="E35">
            <v>2203</v>
          </cell>
          <cell r="F35">
            <v>1158</v>
          </cell>
          <cell r="G35">
            <v>907</v>
          </cell>
        </row>
        <row r="36">
          <cell r="A36" t="str">
            <v>102306-B21</v>
          </cell>
          <cell r="B36" t="str">
            <v>256MB SDRAM100 DIMM ALL</v>
          </cell>
          <cell r="C36" t="str">
            <v>DTPC_OPTS</v>
          </cell>
          <cell r="D36">
            <v>605</v>
          </cell>
          <cell r="E36">
            <v>1219</v>
          </cell>
          <cell r="F36">
            <v>623</v>
          </cell>
          <cell r="G36">
            <v>306.5</v>
          </cell>
        </row>
        <row r="37">
          <cell r="A37" t="str">
            <v>102307-B21</v>
          </cell>
          <cell r="B37" t="str">
            <v>256MB SDRAM100 ECC ALL</v>
          </cell>
          <cell r="C37" t="str">
            <v>DTPC_OPTS</v>
          </cell>
          <cell r="D37">
            <v>690</v>
          </cell>
          <cell r="E37">
            <v>1390</v>
          </cell>
          <cell r="F37">
            <v>711</v>
          </cell>
          <cell r="G37">
            <v>340.82</v>
          </cell>
        </row>
        <row r="38">
          <cell r="A38" t="str">
            <v>103988-B21</v>
          </cell>
          <cell r="B38" t="str">
            <v>64MB RDRAM 45ns RIMM ALL</v>
          </cell>
          <cell r="C38" t="str">
            <v>DTPC_OPTS</v>
          </cell>
          <cell r="D38">
            <v>230</v>
          </cell>
          <cell r="E38">
            <v>497</v>
          </cell>
          <cell r="F38">
            <v>237</v>
          </cell>
          <cell r="G38">
            <v>142.35</v>
          </cell>
        </row>
        <row r="39">
          <cell r="A39" t="str">
            <v>103989-B21</v>
          </cell>
          <cell r="B39" t="str">
            <v>128MB RDRAM 40ns RIMM ALL</v>
          </cell>
          <cell r="C39" t="str">
            <v>DTPC_OPTS</v>
          </cell>
          <cell r="D39">
            <v>500</v>
          </cell>
          <cell r="E39">
            <v>1103</v>
          </cell>
          <cell r="F39">
            <v>515</v>
          </cell>
          <cell r="G39">
            <v>235.34</v>
          </cell>
        </row>
        <row r="40">
          <cell r="A40" t="str">
            <v>103990-B21</v>
          </cell>
          <cell r="B40" t="str">
            <v>256MB RDRAM 45ns RIMM ALL</v>
          </cell>
          <cell r="C40" t="str">
            <v>DTPC_OPTS</v>
          </cell>
          <cell r="D40">
            <v>1200</v>
          </cell>
          <cell r="E40">
            <v>2593</v>
          </cell>
          <cell r="F40">
            <v>1236</v>
          </cell>
          <cell r="G40">
            <v>582.82000000000005</v>
          </cell>
        </row>
        <row r="41">
          <cell r="A41" t="str">
            <v>103993-B21</v>
          </cell>
          <cell r="B41" t="str">
            <v>64MB RDRAM ECC RIMM ALL</v>
          </cell>
          <cell r="C41" t="str">
            <v>DTPC_OPTS</v>
          </cell>
          <cell r="D41">
            <v>285</v>
          </cell>
          <cell r="E41">
            <v>616</v>
          </cell>
          <cell r="F41">
            <v>294</v>
          </cell>
          <cell r="G41">
            <v>173.1</v>
          </cell>
        </row>
        <row r="42">
          <cell r="A42" t="str">
            <v>103994-B21</v>
          </cell>
          <cell r="B42" t="str">
            <v>128MB RDRAM ECC RIMM ALL</v>
          </cell>
          <cell r="C42" t="str">
            <v>DTPC_OPTS</v>
          </cell>
          <cell r="D42">
            <v>550</v>
          </cell>
          <cell r="E42">
            <v>1189</v>
          </cell>
          <cell r="F42">
            <v>567</v>
          </cell>
          <cell r="G42">
            <v>258.51</v>
          </cell>
        </row>
        <row r="43">
          <cell r="A43" t="str">
            <v>103995-B21</v>
          </cell>
          <cell r="B43" t="str">
            <v>256MB RDRAM ECC RIMM ALL</v>
          </cell>
          <cell r="C43" t="str">
            <v>DTPC_OPTS</v>
          </cell>
          <cell r="D43">
            <v>1340</v>
          </cell>
          <cell r="E43">
            <v>2895</v>
          </cell>
          <cell r="F43">
            <v>1380</v>
          </cell>
          <cell r="G43">
            <v>638.41</v>
          </cell>
        </row>
        <row r="44">
          <cell r="A44" t="str">
            <v>112138-B21</v>
          </cell>
          <cell r="B44" t="str">
            <v>Spaceball 4000 ALL</v>
          </cell>
          <cell r="C44" t="str">
            <v>DTPC_OPTS</v>
          </cell>
          <cell r="D44">
            <v>425</v>
          </cell>
          <cell r="E44">
            <v>856</v>
          </cell>
          <cell r="F44">
            <v>438</v>
          </cell>
          <cell r="G44">
            <v>212</v>
          </cell>
        </row>
        <row r="45">
          <cell r="A45" t="str">
            <v>113784-B21</v>
          </cell>
          <cell r="B45" t="str">
            <v>Secured Trans SC Rdr ALL</v>
          </cell>
          <cell r="C45" t="str">
            <v>DTPC_OPTS</v>
          </cell>
          <cell r="D45">
            <v>90</v>
          </cell>
          <cell r="E45">
            <v>181</v>
          </cell>
          <cell r="F45">
            <v>93</v>
          </cell>
          <cell r="G45">
            <v>60.31</v>
          </cell>
        </row>
        <row r="46">
          <cell r="A46" t="str">
            <v>115504-B36</v>
          </cell>
          <cell r="B46" t="str">
            <v>Enh SC Kybd INTL</v>
          </cell>
          <cell r="C46" t="str">
            <v>DTPC_OPTS</v>
          </cell>
          <cell r="D46">
            <v>80</v>
          </cell>
          <cell r="E46">
            <v>160</v>
          </cell>
          <cell r="F46">
            <v>82</v>
          </cell>
          <cell r="G46">
            <v>58.68</v>
          </cell>
        </row>
        <row r="47">
          <cell r="A47" t="str">
            <v>115506-B36</v>
          </cell>
          <cell r="B47" t="str">
            <v>Basic SC Kybd INTL</v>
          </cell>
          <cell r="C47" t="str">
            <v>DTPC_OPTS</v>
          </cell>
          <cell r="D47">
            <v>50</v>
          </cell>
          <cell r="E47">
            <v>102</v>
          </cell>
          <cell r="F47">
            <v>52</v>
          </cell>
          <cell r="G47">
            <v>32.21</v>
          </cell>
        </row>
        <row r="48">
          <cell r="A48" t="str">
            <v>117670-B21</v>
          </cell>
          <cell r="B48" t="str">
            <v>64MB RDRAM Bulk ALL</v>
          </cell>
          <cell r="C48" t="str">
            <v>DTPC_OPTS</v>
          </cell>
          <cell r="D48">
            <v>219</v>
          </cell>
          <cell r="E48">
            <v>473</v>
          </cell>
          <cell r="F48">
            <v>226</v>
          </cell>
          <cell r="G48">
            <v>139.76</v>
          </cell>
        </row>
        <row r="49">
          <cell r="A49" t="str">
            <v>117671-B21</v>
          </cell>
          <cell r="B49" t="str">
            <v>128MB RDRAM Bulk ALL</v>
          </cell>
          <cell r="C49" t="str">
            <v>DTPC_OPTS</v>
          </cell>
          <cell r="D49">
            <v>475</v>
          </cell>
          <cell r="E49">
            <v>1027</v>
          </cell>
          <cell r="F49">
            <v>489</v>
          </cell>
          <cell r="G49">
            <v>233</v>
          </cell>
        </row>
        <row r="50">
          <cell r="A50" t="str">
            <v>117672-B21</v>
          </cell>
          <cell r="B50" t="str">
            <v>256MB RDRAM Bulk ALL</v>
          </cell>
          <cell r="C50" t="str">
            <v>DTPC_OPTS</v>
          </cell>
          <cell r="D50">
            <v>1140</v>
          </cell>
          <cell r="E50">
            <v>2462</v>
          </cell>
          <cell r="F50">
            <v>1174</v>
          </cell>
          <cell r="G50">
            <v>580.47</v>
          </cell>
        </row>
        <row r="51">
          <cell r="A51" t="str">
            <v>117675-B21</v>
          </cell>
          <cell r="B51" t="str">
            <v>64MB RDRAM ECC Bulk ALL</v>
          </cell>
          <cell r="C51" t="str">
            <v>DTPC_OPTS</v>
          </cell>
          <cell r="D51">
            <v>271</v>
          </cell>
          <cell r="E51">
            <v>585</v>
          </cell>
          <cell r="F51">
            <v>279</v>
          </cell>
          <cell r="G51">
            <v>170.51</v>
          </cell>
        </row>
        <row r="52">
          <cell r="A52" t="str">
            <v>117676-B21</v>
          </cell>
          <cell r="B52" t="str">
            <v>128MB RDRAM ECC Bulk ALL</v>
          </cell>
          <cell r="C52" t="str">
            <v>DTPC_OPTS</v>
          </cell>
          <cell r="D52">
            <v>523</v>
          </cell>
          <cell r="E52">
            <v>1130</v>
          </cell>
          <cell r="F52">
            <v>539</v>
          </cell>
          <cell r="G52">
            <v>256.16000000000003</v>
          </cell>
        </row>
        <row r="53">
          <cell r="A53" t="str">
            <v>117677-B21</v>
          </cell>
          <cell r="B53" t="str">
            <v>256MB RDRAM ECC Bulk ALL</v>
          </cell>
          <cell r="C53" t="str">
            <v>DTPC_OPTS</v>
          </cell>
          <cell r="D53">
            <v>1273</v>
          </cell>
          <cell r="E53">
            <v>2750</v>
          </cell>
          <cell r="F53">
            <v>1311</v>
          </cell>
          <cell r="G53">
            <v>636.07000000000005</v>
          </cell>
        </row>
        <row r="54">
          <cell r="A54" t="str">
            <v>120204-B21</v>
          </cell>
          <cell r="B54" t="str">
            <v>9.1 WU2-SCSI HDD ALL</v>
          </cell>
          <cell r="C54" t="str">
            <v>DTPC_OPTS</v>
          </cell>
          <cell r="D54">
            <v>325</v>
          </cell>
          <cell r="E54">
            <v>655</v>
          </cell>
          <cell r="F54">
            <v>335</v>
          </cell>
          <cell r="G54">
            <v>225.64</v>
          </cell>
        </row>
        <row r="55">
          <cell r="A55" t="str">
            <v>124726-B21</v>
          </cell>
          <cell r="B55" t="str">
            <v>24x CD slim NB ALL</v>
          </cell>
          <cell r="C55" t="str">
            <v>DTPC_OPTS</v>
          </cell>
          <cell r="D55">
            <v>85</v>
          </cell>
          <cell r="E55">
            <v>171</v>
          </cell>
          <cell r="F55">
            <v>88</v>
          </cell>
          <cell r="G55">
            <v>62.94</v>
          </cell>
        </row>
        <row r="56">
          <cell r="A56" t="str">
            <v>125782-B21</v>
          </cell>
          <cell r="B56" t="str">
            <v>TR5 10/20 Media 3Pck ALL</v>
          </cell>
          <cell r="C56" t="str">
            <v>DTPC_OPTS</v>
          </cell>
          <cell r="D56">
            <v>135</v>
          </cell>
          <cell r="E56">
            <v>272</v>
          </cell>
          <cell r="F56">
            <v>139</v>
          </cell>
          <cell r="G56">
            <v>91.23</v>
          </cell>
        </row>
        <row r="57">
          <cell r="A57" t="str">
            <v>143315-B21</v>
          </cell>
          <cell r="B57" t="str">
            <v>Compaq Mouse - Opal ALL</v>
          </cell>
          <cell r="C57" t="str">
            <v>DTPC_OPTS</v>
          </cell>
          <cell r="D57">
            <v>11</v>
          </cell>
          <cell r="E57">
            <v>22</v>
          </cell>
          <cell r="F57">
            <v>11</v>
          </cell>
          <cell r="G57">
            <v>9.67</v>
          </cell>
        </row>
        <row r="58">
          <cell r="A58" t="str">
            <v>144386-B21</v>
          </cell>
          <cell r="B58" t="str">
            <v>6x/24x Slimline DVD ALL</v>
          </cell>
          <cell r="C58" t="str">
            <v>DTPC_OPTS</v>
          </cell>
          <cell r="D58">
            <v>226</v>
          </cell>
          <cell r="E58">
            <v>456</v>
          </cell>
          <cell r="F58">
            <v>233</v>
          </cell>
          <cell r="G58">
            <v>148.66</v>
          </cell>
        </row>
        <row r="59">
          <cell r="A59" t="str">
            <v>161610-B21</v>
          </cell>
          <cell r="B59" t="str">
            <v>27.0 UDMA/66 HDD ALL</v>
          </cell>
          <cell r="C59" t="str">
            <v>DTPC_OPTS</v>
          </cell>
          <cell r="D59">
            <v>275</v>
          </cell>
          <cell r="E59">
            <v>553</v>
          </cell>
          <cell r="F59">
            <v>283</v>
          </cell>
          <cell r="G59">
            <v>190.61</v>
          </cell>
        </row>
        <row r="60">
          <cell r="A60" t="str">
            <v>166612-B21</v>
          </cell>
          <cell r="B60" t="str">
            <v>32MB SDRAM 100MHz ALL</v>
          </cell>
          <cell r="C60" t="str">
            <v>DTPC_OPTS</v>
          </cell>
          <cell r="D60">
            <v>95</v>
          </cell>
          <cell r="E60">
            <v>191</v>
          </cell>
          <cell r="F60">
            <v>98</v>
          </cell>
          <cell r="G60">
            <v>50.14</v>
          </cell>
        </row>
        <row r="61">
          <cell r="A61" t="str">
            <v>166613-B21</v>
          </cell>
          <cell r="B61" t="str">
            <v>64MB SDRAM 100MHz ALL</v>
          </cell>
          <cell r="C61" t="str">
            <v>DTPC_OPTS</v>
          </cell>
          <cell r="D61">
            <v>135</v>
          </cell>
          <cell r="E61">
            <v>272</v>
          </cell>
          <cell r="F61">
            <v>139</v>
          </cell>
          <cell r="G61">
            <v>67.84</v>
          </cell>
        </row>
        <row r="62">
          <cell r="A62" t="str">
            <v>166614-B21</v>
          </cell>
          <cell r="B62" t="str">
            <v>128MB SDRAM 100MHz ALL</v>
          </cell>
          <cell r="C62" t="str">
            <v>DTPC_OPTS</v>
          </cell>
          <cell r="D62">
            <v>270</v>
          </cell>
          <cell r="E62">
            <v>544</v>
          </cell>
          <cell r="F62">
            <v>278</v>
          </cell>
          <cell r="G62">
            <v>131.02000000000001</v>
          </cell>
        </row>
        <row r="63">
          <cell r="A63" t="str">
            <v>166616-B21</v>
          </cell>
          <cell r="B63" t="str">
            <v>32MB SDRAM 100MHz ECC ALL</v>
          </cell>
          <cell r="C63" t="str">
            <v>DTPC_OPTS</v>
          </cell>
          <cell r="D63">
            <v>110</v>
          </cell>
          <cell r="E63">
            <v>222</v>
          </cell>
          <cell r="F63">
            <v>113</v>
          </cell>
          <cell r="G63">
            <v>80.52</v>
          </cell>
        </row>
        <row r="64">
          <cell r="A64" t="str">
            <v>166617-B21</v>
          </cell>
          <cell r="B64" t="str">
            <v>64MB SDRAM 100MHz ECC ALL</v>
          </cell>
          <cell r="C64" t="str">
            <v>DTPC_OPTS</v>
          </cell>
          <cell r="D64">
            <v>165</v>
          </cell>
          <cell r="E64">
            <v>332</v>
          </cell>
          <cell r="F64">
            <v>170</v>
          </cell>
          <cell r="G64">
            <v>88.45</v>
          </cell>
        </row>
        <row r="65">
          <cell r="A65" t="str">
            <v>166618-B21</v>
          </cell>
          <cell r="B65" t="str">
            <v>128M SDRAM 100MHz ECC ALL</v>
          </cell>
          <cell r="C65" t="str">
            <v>DTPC_OPTS</v>
          </cell>
          <cell r="D65">
            <v>330</v>
          </cell>
          <cell r="E65">
            <v>665</v>
          </cell>
          <cell r="F65">
            <v>340</v>
          </cell>
          <cell r="G65">
            <v>172.44</v>
          </cell>
        </row>
        <row r="66">
          <cell r="A66" t="str">
            <v>174223-B21</v>
          </cell>
          <cell r="B66" t="str">
            <v>64MBSDRAM133DIMMALL</v>
          </cell>
          <cell r="C66" t="str">
            <v>DTPC_OPTS</v>
          </cell>
          <cell r="D66">
            <v>135</v>
          </cell>
          <cell r="E66">
            <v>310</v>
          </cell>
          <cell r="F66">
            <v>139</v>
          </cell>
          <cell r="G66">
            <v>69.489999999999995</v>
          </cell>
        </row>
        <row r="67">
          <cell r="A67" t="str">
            <v>174224-B21</v>
          </cell>
          <cell r="B67" t="str">
            <v>128MBSDRAM133DIMMALL</v>
          </cell>
          <cell r="C67" t="str">
            <v>DTPC_OPTS</v>
          </cell>
          <cell r="D67">
            <v>270</v>
          </cell>
          <cell r="E67">
            <v>619</v>
          </cell>
          <cell r="F67">
            <v>278</v>
          </cell>
          <cell r="G67">
            <v>133.22</v>
          </cell>
        </row>
        <row r="68">
          <cell r="A68" t="str">
            <v>174225-B21</v>
          </cell>
          <cell r="B68" t="str">
            <v>256MBSDRAM133DIMMALL</v>
          </cell>
          <cell r="C68" t="str">
            <v>DTPC_OPTS</v>
          </cell>
          <cell r="D68">
            <v>605</v>
          </cell>
          <cell r="E68">
            <v>1388</v>
          </cell>
          <cell r="F68">
            <v>623</v>
          </cell>
          <cell r="G68">
            <v>283.82</v>
          </cell>
        </row>
        <row r="69">
          <cell r="A69" t="str">
            <v>174231-B21</v>
          </cell>
          <cell r="B69" t="str">
            <v>64MBSDRAM133-1/1ALL</v>
          </cell>
          <cell r="C69" t="str">
            <v>DTPC_OPTS</v>
          </cell>
          <cell r="D69">
            <v>128</v>
          </cell>
          <cell r="E69">
            <v>294</v>
          </cell>
          <cell r="F69">
            <v>132</v>
          </cell>
          <cell r="G69">
            <v>65.760000000000005</v>
          </cell>
        </row>
        <row r="70">
          <cell r="A70" t="str">
            <v>174232-B21</v>
          </cell>
          <cell r="B70" t="str">
            <v>128MBSDRAM133-1/1ALL</v>
          </cell>
          <cell r="C70" t="str">
            <v>DTPC_OPTS</v>
          </cell>
          <cell r="D70">
            <v>257</v>
          </cell>
          <cell r="E70">
            <v>590</v>
          </cell>
          <cell r="F70">
            <v>265</v>
          </cell>
          <cell r="G70">
            <v>129.49</v>
          </cell>
        </row>
        <row r="71">
          <cell r="A71" t="str">
            <v>174233-B21</v>
          </cell>
          <cell r="B71" t="str">
            <v>256MBSDRAM133-1/1ALL</v>
          </cell>
          <cell r="C71" t="str">
            <v>DTPC_OPTS</v>
          </cell>
          <cell r="D71">
            <v>575</v>
          </cell>
          <cell r="E71">
            <v>1319</v>
          </cell>
          <cell r="F71">
            <v>592</v>
          </cell>
          <cell r="G71">
            <v>280.08999999999997</v>
          </cell>
        </row>
        <row r="72">
          <cell r="A72" t="str">
            <v>176273-021</v>
          </cell>
          <cell r="B72" t="str">
            <v>10.0HDD100/72QuietEURO</v>
          </cell>
          <cell r="C72" t="str">
            <v>DTPC_OPTS</v>
          </cell>
          <cell r="D72">
            <v>160</v>
          </cell>
          <cell r="E72">
            <v>367</v>
          </cell>
          <cell r="F72">
            <v>165</v>
          </cell>
          <cell r="G72">
            <v>95</v>
          </cell>
        </row>
        <row r="73">
          <cell r="A73" t="str">
            <v>176274-021</v>
          </cell>
          <cell r="B73" t="str">
            <v>15.0HDD100/72QuietEURO</v>
          </cell>
          <cell r="C73" t="str">
            <v>DTPC_OPTS</v>
          </cell>
          <cell r="D73">
            <v>180</v>
          </cell>
          <cell r="E73">
            <v>413</v>
          </cell>
          <cell r="F73">
            <v>185</v>
          </cell>
          <cell r="G73">
            <v>113</v>
          </cell>
        </row>
        <row r="74">
          <cell r="A74" t="str">
            <v>176275-021</v>
          </cell>
          <cell r="B74" t="str">
            <v>20.0GB HDD Ultra DMA100 (7200rpm) Quiet Drive Kit EURO</v>
          </cell>
          <cell r="C74" t="str">
            <v>DTPC_OPTS</v>
          </cell>
          <cell r="D74">
            <v>230</v>
          </cell>
          <cell r="E74">
            <v>528</v>
          </cell>
          <cell r="F74">
            <v>237</v>
          </cell>
          <cell r="G74">
            <v>129</v>
          </cell>
        </row>
        <row r="75">
          <cell r="A75" t="str">
            <v>178252-B21</v>
          </cell>
          <cell r="B75" t="str">
            <v>30.0HDD100/72EURO</v>
          </cell>
          <cell r="C75" t="str">
            <v>DTPC_OPTS</v>
          </cell>
          <cell r="D75">
            <v>250</v>
          </cell>
          <cell r="E75">
            <v>573</v>
          </cell>
          <cell r="F75">
            <v>258</v>
          </cell>
          <cell r="G75">
            <v>147</v>
          </cell>
        </row>
        <row r="76">
          <cell r="A76" t="str">
            <v>187749-001</v>
          </cell>
          <cell r="B76" t="str">
            <v>Compaq Plug and Play SCSI Controller</v>
          </cell>
          <cell r="C76" t="str">
            <v>DTPC_OPTS</v>
          </cell>
          <cell r="D76">
            <v>100</v>
          </cell>
          <cell r="E76">
            <v>186</v>
          </cell>
          <cell r="F76">
            <v>103</v>
          </cell>
          <cell r="G76">
            <v>77.09</v>
          </cell>
        </row>
        <row r="77">
          <cell r="A77" t="str">
            <v>189998-B21</v>
          </cell>
          <cell r="B77" t="str">
            <v>nVidiaTNT2PRO4XAGPALL</v>
          </cell>
          <cell r="C77" t="str">
            <v>DTPC_OPTS</v>
          </cell>
          <cell r="D77">
            <v>120</v>
          </cell>
          <cell r="E77">
            <v>276</v>
          </cell>
          <cell r="F77">
            <v>124</v>
          </cell>
          <cell r="G77">
            <v>52.42</v>
          </cell>
        </row>
        <row r="78">
          <cell r="A78" t="str">
            <v>205248-001</v>
          </cell>
          <cell r="B78" t="str">
            <v>eXpress 5 US</v>
          </cell>
          <cell r="C78" t="str">
            <v>DTPC_OPTS</v>
          </cell>
          <cell r="D78">
            <v>232</v>
          </cell>
          <cell r="E78">
            <v>489</v>
          </cell>
          <cell r="F78">
            <v>239</v>
          </cell>
          <cell r="G78">
            <v>143.94</v>
          </cell>
        </row>
        <row r="79">
          <cell r="A79" t="str">
            <v>205248-002</v>
          </cell>
          <cell r="B79" t="str">
            <v>eXpress 10 US</v>
          </cell>
          <cell r="C79" t="str">
            <v>DTPC_OPTS</v>
          </cell>
          <cell r="D79">
            <v>414</v>
          </cell>
          <cell r="E79">
            <v>872</v>
          </cell>
          <cell r="F79">
            <v>426</v>
          </cell>
          <cell r="G79">
            <v>243.94</v>
          </cell>
        </row>
        <row r="80">
          <cell r="A80" t="str">
            <v>205248-003</v>
          </cell>
          <cell r="B80" t="str">
            <v>eXpress 25 US</v>
          </cell>
          <cell r="C80" t="str">
            <v>DTPC_OPTS</v>
          </cell>
          <cell r="D80">
            <v>905</v>
          </cell>
          <cell r="E80">
            <v>1907</v>
          </cell>
          <cell r="F80">
            <v>932</v>
          </cell>
          <cell r="G80">
            <v>513.94000000000005</v>
          </cell>
        </row>
        <row r="81">
          <cell r="A81" t="str">
            <v>205248-004</v>
          </cell>
          <cell r="B81" t="str">
            <v>eXpress 50 US</v>
          </cell>
          <cell r="C81" t="str">
            <v>DTPC_OPTS</v>
          </cell>
          <cell r="D81">
            <v>1542</v>
          </cell>
          <cell r="E81">
            <v>3249</v>
          </cell>
          <cell r="F81">
            <v>1588</v>
          </cell>
          <cell r="G81">
            <v>863.94</v>
          </cell>
        </row>
        <row r="82">
          <cell r="A82" t="str">
            <v>205248-005</v>
          </cell>
          <cell r="B82" t="str">
            <v>eXpress 100 US</v>
          </cell>
          <cell r="C82" t="str">
            <v>DTPC_OPTS</v>
          </cell>
          <cell r="D82">
            <v>2998</v>
          </cell>
          <cell r="E82">
            <v>6315</v>
          </cell>
          <cell r="F82">
            <v>3088</v>
          </cell>
          <cell r="G82">
            <v>1663.94</v>
          </cell>
        </row>
        <row r="83">
          <cell r="A83" t="str">
            <v>205248-006</v>
          </cell>
          <cell r="B83" t="str">
            <v>eXpress 250 US</v>
          </cell>
          <cell r="C83" t="str">
            <v>DTPC_OPTS</v>
          </cell>
          <cell r="D83">
            <v>7275</v>
          </cell>
          <cell r="E83">
            <v>15326</v>
          </cell>
          <cell r="F83">
            <v>7493</v>
          </cell>
          <cell r="G83">
            <v>4013.94</v>
          </cell>
        </row>
        <row r="84">
          <cell r="A84" t="str">
            <v>205248-007</v>
          </cell>
          <cell r="B84" t="str">
            <v>eXpress 500 US</v>
          </cell>
          <cell r="C84" t="str">
            <v>DTPC_OPTS</v>
          </cell>
          <cell r="D84">
            <v>14100</v>
          </cell>
          <cell r="E84">
            <v>29705</v>
          </cell>
          <cell r="F84">
            <v>14523</v>
          </cell>
          <cell r="G84">
            <v>7763.94</v>
          </cell>
        </row>
        <row r="85">
          <cell r="A85" t="str">
            <v>205248-008</v>
          </cell>
          <cell r="B85" t="str">
            <v>eXpress 1000 US</v>
          </cell>
          <cell r="C85" t="str">
            <v>DTPC_OPTS</v>
          </cell>
          <cell r="D85">
            <v>27295</v>
          </cell>
          <cell r="E85">
            <v>57503</v>
          </cell>
          <cell r="F85">
            <v>28114</v>
          </cell>
          <cell r="G85">
            <v>15013.94</v>
          </cell>
        </row>
        <row r="86">
          <cell r="A86" t="str">
            <v>205248-009</v>
          </cell>
          <cell r="B86" t="str">
            <v>eXpress Upg Prot 5 US</v>
          </cell>
          <cell r="C86" t="str">
            <v>DTPC_OPTS</v>
          </cell>
          <cell r="D86">
            <v>59</v>
          </cell>
          <cell r="E86">
            <v>125</v>
          </cell>
          <cell r="F86">
            <v>61</v>
          </cell>
          <cell r="G86">
            <v>48.94</v>
          </cell>
        </row>
        <row r="87">
          <cell r="A87" t="str">
            <v>205248-010</v>
          </cell>
          <cell r="B87" t="str">
            <v>eXpress Upg Prot 10 AUST</v>
          </cell>
          <cell r="C87" t="str">
            <v>DTPC_OPTS</v>
          </cell>
          <cell r="D87">
            <v>105</v>
          </cell>
          <cell r="E87">
            <v>233</v>
          </cell>
          <cell r="F87">
            <v>108</v>
          </cell>
          <cell r="G87">
            <v>73.94</v>
          </cell>
        </row>
        <row r="88">
          <cell r="A88" t="str">
            <v>205248-011</v>
          </cell>
          <cell r="B88" t="str">
            <v>eXpress Upg Prot 25 AUST</v>
          </cell>
          <cell r="C88" t="str">
            <v>DTPC_OPTS</v>
          </cell>
          <cell r="D88">
            <v>228</v>
          </cell>
          <cell r="E88">
            <v>503</v>
          </cell>
          <cell r="F88">
            <v>235</v>
          </cell>
          <cell r="G88">
            <v>141.44</v>
          </cell>
        </row>
        <row r="89">
          <cell r="A89" t="str">
            <v>205248-012</v>
          </cell>
          <cell r="B89" t="str">
            <v>eXpress Upg Prot 50 AUST</v>
          </cell>
          <cell r="C89" t="str">
            <v>DTPC_OPTS</v>
          </cell>
          <cell r="D89">
            <v>387</v>
          </cell>
          <cell r="E89">
            <v>855</v>
          </cell>
          <cell r="F89">
            <v>399</v>
          </cell>
          <cell r="G89">
            <v>228.94</v>
          </cell>
        </row>
        <row r="90">
          <cell r="A90" t="str">
            <v>205248-013</v>
          </cell>
          <cell r="B90" t="str">
            <v>eXpress Upg Prot 100 AUST</v>
          </cell>
          <cell r="C90" t="str">
            <v>DTPC_OPTS</v>
          </cell>
          <cell r="D90">
            <v>751</v>
          </cell>
          <cell r="E90">
            <v>1659</v>
          </cell>
          <cell r="F90">
            <v>774</v>
          </cell>
          <cell r="G90">
            <v>428.94</v>
          </cell>
        </row>
        <row r="91">
          <cell r="A91" t="str">
            <v>205248-014</v>
          </cell>
          <cell r="B91" t="str">
            <v>eXpress Upg Prot 250 AUST</v>
          </cell>
          <cell r="C91" t="str">
            <v>DTPC_OPTS</v>
          </cell>
          <cell r="D91">
            <v>1820</v>
          </cell>
          <cell r="E91">
            <v>4017</v>
          </cell>
          <cell r="F91">
            <v>1875</v>
          </cell>
          <cell r="G91">
            <v>1016.44</v>
          </cell>
        </row>
        <row r="92">
          <cell r="A92" t="str">
            <v>205248-015</v>
          </cell>
          <cell r="B92" t="str">
            <v>eXpress Upg Prot 500 AUST</v>
          </cell>
          <cell r="C92" t="str">
            <v>DTPC_OPTS</v>
          </cell>
          <cell r="D92">
            <v>3526</v>
          </cell>
          <cell r="E92">
            <v>7784</v>
          </cell>
          <cell r="F92">
            <v>3632</v>
          </cell>
          <cell r="G92">
            <v>1953.94</v>
          </cell>
        </row>
        <row r="93">
          <cell r="A93" t="str">
            <v>205248-016</v>
          </cell>
          <cell r="B93" t="str">
            <v>eXpress Upg Prot 1000AUST</v>
          </cell>
          <cell r="C93" t="str">
            <v>DTPC_OPTS</v>
          </cell>
          <cell r="D93">
            <v>6825</v>
          </cell>
          <cell r="E93">
            <v>15068</v>
          </cell>
          <cell r="F93">
            <v>7030</v>
          </cell>
          <cell r="G93">
            <v>3766.44</v>
          </cell>
        </row>
        <row r="94">
          <cell r="A94" t="str">
            <v>205249-001</v>
          </cell>
          <cell r="B94" t="str">
            <v>PC Trans Pro Upg 5 US</v>
          </cell>
          <cell r="C94" t="str">
            <v>DTPC_OPTS</v>
          </cell>
          <cell r="D94">
            <v>114</v>
          </cell>
          <cell r="E94">
            <v>241</v>
          </cell>
          <cell r="F94">
            <v>117</v>
          </cell>
          <cell r="G94">
            <v>78.94</v>
          </cell>
        </row>
        <row r="95">
          <cell r="A95" t="str">
            <v>205249-002</v>
          </cell>
          <cell r="B95" t="str">
            <v>PC Trans Pro Upg 10 US</v>
          </cell>
          <cell r="C95" t="str">
            <v>DTPC_OPTS</v>
          </cell>
          <cell r="D95">
            <v>168</v>
          </cell>
          <cell r="E95">
            <v>354</v>
          </cell>
          <cell r="F95">
            <v>173</v>
          </cell>
          <cell r="G95">
            <v>108.94</v>
          </cell>
        </row>
        <row r="96">
          <cell r="A96" t="str">
            <v>205249-003</v>
          </cell>
          <cell r="B96" t="str">
            <v>PC Trans Pro Upg 25 US</v>
          </cell>
          <cell r="C96" t="str">
            <v>DTPC_OPTS</v>
          </cell>
          <cell r="D96">
            <v>268</v>
          </cell>
          <cell r="E96">
            <v>565</v>
          </cell>
          <cell r="F96">
            <v>276</v>
          </cell>
          <cell r="G96">
            <v>163.94</v>
          </cell>
        </row>
        <row r="97">
          <cell r="A97" t="str">
            <v>205249-004</v>
          </cell>
          <cell r="B97" t="str">
            <v>PC Trans Pro Upg 50 US</v>
          </cell>
          <cell r="C97" t="str">
            <v>DTPC_OPTS</v>
          </cell>
          <cell r="D97">
            <v>382</v>
          </cell>
          <cell r="E97">
            <v>804</v>
          </cell>
          <cell r="F97">
            <v>393</v>
          </cell>
          <cell r="G97">
            <v>226.44</v>
          </cell>
        </row>
        <row r="98">
          <cell r="A98" t="str">
            <v>205249-005</v>
          </cell>
          <cell r="B98" t="str">
            <v>PC Trans Pro Upg 100 US</v>
          </cell>
          <cell r="C98" t="str">
            <v>DTPC_OPTS</v>
          </cell>
          <cell r="D98">
            <v>746</v>
          </cell>
          <cell r="E98">
            <v>1572</v>
          </cell>
          <cell r="F98">
            <v>768</v>
          </cell>
          <cell r="G98">
            <v>426.44</v>
          </cell>
        </row>
        <row r="99">
          <cell r="A99" t="str">
            <v>205249-006</v>
          </cell>
          <cell r="B99" t="str">
            <v>PC Trans Pro Upg 250 US</v>
          </cell>
          <cell r="C99" t="str">
            <v>DTPC_OPTS</v>
          </cell>
          <cell r="D99">
            <v>1815</v>
          </cell>
          <cell r="E99">
            <v>3824</v>
          </cell>
          <cell r="F99">
            <v>1869</v>
          </cell>
          <cell r="G99">
            <v>1013.94</v>
          </cell>
        </row>
        <row r="100">
          <cell r="A100" t="str">
            <v>205249-007</v>
          </cell>
          <cell r="B100" t="str">
            <v>PC Trans Pro Upg 500 US</v>
          </cell>
          <cell r="C100" t="str">
            <v>DTPC_OPTS</v>
          </cell>
          <cell r="D100">
            <v>3526</v>
          </cell>
          <cell r="E100">
            <v>7428</v>
          </cell>
          <cell r="F100">
            <v>3632</v>
          </cell>
          <cell r="G100">
            <v>1953.94</v>
          </cell>
        </row>
        <row r="101">
          <cell r="A101" t="str">
            <v>205249-008</v>
          </cell>
          <cell r="B101" t="str">
            <v>PC Trans Pro Upg 1000US</v>
          </cell>
          <cell r="C101" t="str">
            <v>DTPC_OPTS</v>
          </cell>
          <cell r="D101">
            <v>6820</v>
          </cell>
          <cell r="E101">
            <v>14368</v>
          </cell>
          <cell r="F101">
            <v>7025</v>
          </cell>
          <cell r="G101">
            <v>3763.94</v>
          </cell>
        </row>
        <row r="102">
          <cell r="A102" t="str">
            <v>205249-009</v>
          </cell>
          <cell r="B102" t="str">
            <v>PC Trans UpgProt 5 US</v>
          </cell>
          <cell r="C102" t="str">
            <v>DTPC_OPTS</v>
          </cell>
          <cell r="D102">
            <v>55</v>
          </cell>
          <cell r="E102">
            <v>115</v>
          </cell>
          <cell r="F102">
            <v>57</v>
          </cell>
          <cell r="G102">
            <v>46.44</v>
          </cell>
        </row>
        <row r="103">
          <cell r="A103" t="str">
            <v>205249-010</v>
          </cell>
          <cell r="B103" t="str">
            <v>PC Trans UpgProt 10 AUST</v>
          </cell>
          <cell r="C103" t="str">
            <v>DTPC_OPTS</v>
          </cell>
          <cell r="D103">
            <v>82</v>
          </cell>
          <cell r="E103">
            <v>182</v>
          </cell>
          <cell r="F103">
            <v>84</v>
          </cell>
          <cell r="G103">
            <v>61.44</v>
          </cell>
        </row>
        <row r="104">
          <cell r="A104" t="str">
            <v>205249-011</v>
          </cell>
          <cell r="B104" t="str">
            <v>PC Trans UpgProt 25 AUST</v>
          </cell>
          <cell r="C104" t="str">
            <v>DTPC_OPTS</v>
          </cell>
          <cell r="D104">
            <v>137</v>
          </cell>
          <cell r="E104">
            <v>303</v>
          </cell>
          <cell r="F104">
            <v>141</v>
          </cell>
          <cell r="G104">
            <v>91.44</v>
          </cell>
        </row>
        <row r="105">
          <cell r="A105" t="str">
            <v>205249-012</v>
          </cell>
          <cell r="B105" t="str">
            <v>PC Trans UpgProt 50 AUST</v>
          </cell>
          <cell r="C105" t="str">
            <v>DTPC_OPTS</v>
          </cell>
          <cell r="D105">
            <v>191</v>
          </cell>
          <cell r="E105">
            <v>422</v>
          </cell>
          <cell r="F105">
            <v>197</v>
          </cell>
          <cell r="G105">
            <v>121.44</v>
          </cell>
        </row>
        <row r="106">
          <cell r="A106" t="str">
            <v>205249-013</v>
          </cell>
          <cell r="B106" t="str">
            <v>PC Trans UpgProt 100 AUST</v>
          </cell>
          <cell r="C106" t="str">
            <v>DTPC_OPTS</v>
          </cell>
          <cell r="D106">
            <v>373</v>
          </cell>
          <cell r="E106">
            <v>823</v>
          </cell>
          <cell r="F106">
            <v>384</v>
          </cell>
          <cell r="G106">
            <v>221.44</v>
          </cell>
        </row>
        <row r="107">
          <cell r="A107" t="str">
            <v>205249-014</v>
          </cell>
          <cell r="B107" t="str">
            <v>PC Trans UpgProt 250 AUST</v>
          </cell>
          <cell r="C107" t="str">
            <v>DTPC_OPTS</v>
          </cell>
          <cell r="D107">
            <v>905</v>
          </cell>
          <cell r="E107">
            <v>1999</v>
          </cell>
          <cell r="F107">
            <v>932</v>
          </cell>
          <cell r="G107">
            <v>513.94000000000005</v>
          </cell>
        </row>
        <row r="108">
          <cell r="A108" t="str">
            <v>205249-015</v>
          </cell>
          <cell r="B108" t="str">
            <v>PC Trans UpgProt 500 AUST</v>
          </cell>
          <cell r="C108" t="str">
            <v>DTPC_OPTS</v>
          </cell>
          <cell r="D108">
            <v>1761</v>
          </cell>
          <cell r="E108">
            <v>3888</v>
          </cell>
          <cell r="F108">
            <v>1814</v>
          </cell>
          <cell r="G108">
            <v>983.94</v>
          </cell>
        </row>
        <row r="109">
          <cell r="A109" t="str">
            <v>205249-016</v>
          </cell>
          <cell r="B109" t="str">
            <v>PC Trans UpgProt 1000AUST</v>
          </cell>
          <cell r="C109" t="str">
            <v>DTPC_OPTS</v>
          </cell>
          <cell r="D109">
            <v>3408</v>
          </cell>
          <cell r="E109">
            <v>7524</v>
          </cell>
          <cell r="F109">
            <v>3510</v>
          </cell>
          <cell r="G109">
            <v>1888.94</v>
          </cell>
        </row>
        <row r="110">
          <cell r="A110" t="str">
            <v>242805-B21</v>
          </cell>
          <cell r="B110" t="str">
            <v>64-MB SDRAM DIMM 83MHz</v>
          </cell>
          <cell r="C110" t="str">
            <v>DTPC_OPTS</v>
          </cell>
          <cell r="D110">
            <v>160</v>
          </cell>
          <cell r="E110">
            <v>322</v>
          </cell>
          <cell r="F110">
            <v>165</v>
          </cell>
          <cell r="G110">
            <v>67.81</v>
          </cell>
        </row>
        <row r="111">
          <cell r="A111" t="str">
            <v>243013-002</v>
          </cell>
          <cell r="B111" t="str">
            <v>32-MB Memory Kit (2x16MB, EDO DRAM, 60ns, SIMM)</v>
          </cell>
          <cell r="C111" t="str">
            <v>DTPC_OPTS</v>
          </cell>
          <cell r="D111">
            <v>95</v>
          </cell>
          <cell r="E111">
            <v>176</v>
          </cell>
          <cell r="F111">
            <v>98</v>
          </cell>
          <cell r="G111">
            <v>66</v>
          </cell>
        </row>
        <row r="112">
          <cell r="A112" t="str">
            <v>243014-002</v>
          </cell>
          <cell r="B112" t="str">
            <v>64-MB Memory Kit (2x32MB, EDO DRAM, 60ns, SIMM)</v>
          </cell>
          <cell r="C112" t="str">
            <v>DTPC_OPTS</v>
          </cell>
          <cell r="D112">
            <v>163</v>
          </cell>
          <cell r="E112">
            <v>303</v>
          </cell>
          <cell r="F112">
            <v>168</v>
          </cell>
          <cell r="G112">
            <v>120.22</v>
          </cell>
        </row>
        <row r="113">
          <cell r="A113" t="str">
            <v>269192-B22</v>
          </cell>
          <cell r="B113" t="str">
            <v>CPQ 3 button mouse (Opal) ALL</v>
          </cell>
          <cell r="C113" t="str">
            <v>DTPC_OPTS</v>
          </cell>
          <cell r="D113">
            <v>31</v>
          </cell>
          <cell r="E113">
            <v>62</v>
          </cell>
          <cell r="F113">
            <v>32</v>
          </cell>
          <cell r="G113">
            <v>22</v>
          </cell>
        </row>
        <row r="114">
          <cell r="A114" t="str">
            <v>270812-B21</v>
          </cell>
          <cell r="B114" t="str">
            <v>128-MB SDRAM DIMM 83MHz</v>
          </cell>
          <cell r="C114" t="str">
            <v>DTPC_OPTS</v>
          </cell>
          <cell r="D114">
            <v>300</v>
          </cell>
          <cell r="E114">
            <v>604</v>
          </cell>
          <cell r="F114">
            <v>309</v>
          </cell>
          <cell r="G114">
            <v>131.16999999999999</v>
          </cell>
        </row>
        <row r="115">
          <cell r="A115" t="str">
            <v>270830-B21</v>
          </cell>
          <cell r="B115" t="str">
            <v>1-MB SGRAM for S3V2</v>
          </cell>
          <cell r="C115" t="str">
            <v>DTPC_OPTS</v>
          </cell>
          <cell r="D115">
            <v>30</v>
          </cell>
          <cell r="E115">
            <v>57</v>
          </cell>
          <cell r="F115">
            <v>31</v>
          </cell>
          <cell r="G115">
            <v>18.11</v>
          </cell>
        </row>
        <row r="116">
          <cell r="A116" t="str">
            <v>270842-B21</v>
          </cell>
          <cell r="B116" t="str">
            <v>64MB SDRAM DIMM 66MHz CL2 ECC</v>
          </cell>
          <cell r="C116" t="str">
            <v>DTPC_OPTS</v>
          </cell>
          <cell r="D116">
            <v>190</v>
          </cell>
          <cell r="E116">
            <v>383</v>
          </cell>
          <cell r="F116">
            <v>196</v>
          </cell>
          <cell r="G116">
            <v>88.45</v>
          </cell>
        </row>
        <row r="117">
          <cell r="A117" t="str">
            <v>270843-B21</v>
          </cell>
          <cell r="B117" t="str">
            <v>128MB SDRAM DIMM 66MHz CL2 ECC</v>
          </cell>
          <cell r="C117" t="str">
            <v>DTPC_OPTS</v>
          </cell>
          <cell r="D117">
            <v>340</v>
          </cell>
          <cell r="E117">
            <v>685</v>
          </cell>
          <cell r="F117">
            <v>350</v>
          </cell>
          <cell r="G117">
            <v>172.44</v>
          </cell>
        </row>
        <row r="118">
          <cell r="A118" t="str">
            <v>271436-001</v>
          </cell>
          <cell r="B118" t="str">
            <v>512 Cache</v>
          </cell>
          <cell r="C118" t="str">
            <v>DTPC_OPTS</v>
          </cell>
          <cell r="D118">
            <v>23</v>
          </cell>
          <cell r="E118">
            <v>48</v>
          </cell>
          <cell r="F118">
            <v>24</v>
          </cell>
          <cell r="G118">
            <v>17</v>
          </cell>
        </row>
        <row r="119">
          <cell r="A119" t="str">
            <v>278797-B21</v>
          </cell>
          <cell r="B119" t="str">
            <v>256-KB L2 Cache for P55C</v>
          </cell>
          <cell r="C119" t="str">
            <v>DTPC_OPTS</v>
          </cell>
          <cell r="D119">
            <v>20</v>
          </cell>
          <cell r="E119">
            <v>37</v>
          </cell>
          <cell r="F119">
            <v>21</v>
          </cell>
          <cell r="G119">
            <v>13.11</v>
          </cell>
        </row>
        <row r="120">
          <cell r="A120" t="str">
            <v>286240-001</v>
          </cell>
          <cell r="B120" t="str">
            <v>2MB to 4MB SG VRAM</v>
          </cell>
          <cell r="C120" t="str">
            <v>DTPC_OPTS</v>
          </cell>
          <cell r="D120">
            <v>41</v>
          </cell>
          <cell r="E120">
            <v>82</v>
          </cell>
          <cell r="F120">
            <v>42</v>
          </cell>
          <cell r="G120">
            <v>24</v>
          </cell>
        </row>
        <row r="121">
          <cell r="A121" t="str">
            <v>294145-B21</v>
          </cell>
          <cell r="B121" t="str">
            <v>MPEG1 Video Card ALL</v>
          </cell>
          <cell r="C121" t="str">
            <v>DTPC_OPTS</v>
          </cell>
          <cell r="D121">
            <v>220</v>
          </cell>
          <cell r="E121">
            <v>443</v>
          </cell>
          <cell r="F121">
            <v>227</v>
          </cell>
          <cell r="G121">
            <v>174.45</v>
          </cell>
        </row>
        <row r="122">
          <cell r="A122" t="str">
            <v>294162-B21</v>
          </cell>
          <cell r="B122" t="str">
            <v>Ultra-ATA 80-pin Cable Kit</v>
          </cell>
          <cell r="C122" t="str">
            <v>DTPC_OPTS</v>
          </cell>
          <cell r="D122">
            <v>20</v>
          </cell>
          <cell r="E122">
            <v>40</v>
          </cell>
          <cell r="F122">
            <v>21</v>
          </cell>
          <cell r="G122">
            <v>13.53</v>
          </cell>
        </row>
        <row r="123">
          <cell r="A123" t="str">
            <v>294216-B21</v>
          </cell>
          <cell r="B123" t="str">
            <v>KIT: 32MB SDRAM DIMM 100MHz ALL</v>
          </cell>
          <cell r="C123" t="str">
            <v>DTPC_OPTS</v>
          </cell>
          <cell r="D123">
            <v>90</v>
          </cell>
          <cell r="E123">
            <v>181</v>
          </cell>
          <cell r="F123">
            <v>93</v>
          </cell>
          <cell r="G123">
            <v>40.35</v>
          </cell>
        </row>
        <row r="124">
          <cell r="A124" t="str">
            <v>294217-B21</v>
          </cell>
          <cell r="B124" t="str">
            <v>KIT: 32MB SDRAM 100MHz ECC ALL</v>
          </cell>
          <cell r="C124" t="str">
            <v>DTPC_OPTS</v>
          </cell>
          <cell r="D124">
            <v>105</v>
          </cell>
          <cell r="E124">
            <v>212</v>
          </cell>
          <cell r="F124">
            <v>108</v>
          </cell>
          <cell r="G124">
            <v>77.930000000000007</v>
          </cell>
        </row>
        <row r="125">
          <cell r="A125" t="str">
            <v>294218-B21</v>
          </cell>
          <cell r="B125" t="str">
            <v>KIT: 64MB SDRAM DIMM 100MHz ALL</v>
          </cell>
          <cell r="C125" t="str">
            <v>DTPC_OPTS</v>
          </cell>
          <cell r="D125">
            <v>128</v>
          </cell>
          <cell r="E125">
            <v>258</v>
          </cell>
          <cell r="F125">
            <v>132</v>
          </cell>
          <cell r="G125">
            <v>64.61</v>
          </cell>
        </row>
        <row r="126">
          <cell r="A126" t="str">
            <v>294219-B21</v>
          </cell>
          <cell r="B126" t="str">
            <v>KIT: 64MB SDRAM 100MHz ECC ALL</v>
          </cell>
          <cell r="C126" t="str">
            <v>DTPC_OPTS</v>
          </cell>
          <cell r="D126">
            <v>157</v>
          </cell>
          <cell r="E126">
            <v>316</v>
          </cell>
          <cell r="F126">
            <v>162</v>
          </cell>
          <cell r="G126">
            <v>85.24</v>
          </cell>
        </row>
        <row r="127">
          <cell r="A127" t="str">
            <v>294227-B21</v>
          </cell>
          <cell r="B127" t="str">
            <v>SGRAM100MHz 4MB Upgr. ALL</v>
          </cell>
          <cell r="C127" t="str">
            <v>DTPC_OPTS</v>
          </cell>
          <cell r="D127">
            <v>45</v>
          </cell>
          <cell r="E127">
            <v>90</v>
          </cell>
          <cell r="F127">
            <v>46</v>
          </cell>
          <cell r="G127">
            <v>31.09</v>
          </cell>
        </row>
        <row r="128">
          <cell r="A128" t="str">
            <v>294243-B21</v>
          </cell>
          <cell r="B128" t="str">
            <v>Travan5 10/20GB Tape Drive ALL</v>
          </cell>
          <cell r="C128" t="str">
            <v>DTPC_OPTS</v>
          </cell>
          <cell r="D128">
            <v>240</v>
          </cell>
          <cell r="E128">
            <v>483</v>
          </cell>
          <cell r="F128">
            <v>247</v>
          </cell>
          <cell r="G128">
            <v>170.98</v>
          </cell>
        </row>
        <row r="129">
          <cell r="A129" t="str">
            <v>294293-B21</v>
          </cell>
          <cell r="B129" t="str">
            <v>I / O Board New All</v>
          </cell>
          <cell r="C129" t="str">
            <v>DTPC_OPTS</v>
          </cell>
          <cell r="D129">
            <v>29</v>
          </cell>
          <cell r="E129">
            <v>58</v>
          </cell>
          <cell r="F129">
            <v>30</v>
          </cell>
          <cell r="G129">
            <v>25.07</v>
          </cell>
        </row>
        <row r="130">
          <cell r="A130" t="str">
            <v>294308-B21</v>
          </cell>
          <cell r="B130" t="str">
            <v>Matrox Mill G200 AGP ALL</v>
          </cell>
          <cell r="C130" t="str">
            <v>DTPC_OPTS</v>
          </cell>
          <cell r="D130">
            <v>120</v>
          </cell>
          <cell r="E130">
            <v>242</v>
          </cell>
          <cell r="F130">
            <v>124</v>
          </cell>
          <cell r="G130">
            <v>92.85</v>
          </cell>
        </row>
        <row r="131">
          <cell r="A131" t="str">
            <v>294311-B21</v>
          </cell>
          <cell r="B131" t="str">
            <v>UW SCSI Ctrl ALL</v>
          </cell>
          <cell r="C131" t="str">
            <v>DTPC_OPTS</v>
          </cell>
          <cell r="D131">
            <v>170</v>
          </cell>
          <cell r="E131">
            <v>338</v>
          </cell>
          <cell r="F131">
            <v>175</v>
          </cell>
          <cell r="G131">
            <v>102.95</v>
          </cell>
        </row>
        <row r="132">
          <cell r="A132" t="str">
            <v>294358-B21</v>
          </cell>
          <cell r="B132" t="str">
            <v>Slim CD-ROM 24X IDE ALL</v>
          </cell>
          <cell r="C132" t="str">
            <v>DTPC_OPTS</v>
          </cell>
          <cell r="D132">
            <v>85</v>
          </cell>
          <cell r="E132">
            <v>171</v>
          </cell>
          <cell r="F132">
            <v>88</v>
          </cell>
          <cell r="G132">
            <v>61.1</v>
          </cell>
        </row>
        <row r="133">
          <cell r="A133" t="str">
            <v>294360-B21</v>
          </cell>
          <cell r="B133" t="str">
            <v>UN SCSI Cable Kit ALL</v>
          </cell>
          <cell r="C133" t="str">
            <v>DTPC_OPTS</v>
          </cell>
          <cell r="D133">
            <v>20</v>
          </cell>
          <cell r="E133">
            <v>40</v>
          </cell>
          <cell r="F133">
            <v>21</v>
          </cell>
          <cell r="G133">
            <v>12.88</v>
          </cell>
        </row>
        <row r="134">
          <cell r="A134" t="str">
            <v>294372-022</v>
          </cell>
          <cell r="B134" t="str">
            <v>Premier Sound Speakers EURO</v>
          </cell>
          <cell r="C134" t="str">
            <v>DTPC_OPTS</v>
          </cell>
          <cell r="D134">
            <v>40</v>
          </cell>
          <cell r="E134">
            <v>80</v>
          </cell>
          <cell r="F134">
            <v>41</v>
          </cell>
          <cell r="G134">
            <v>27.03</v>
          </cell>
        </row>
        <row r="135">
          <cell r="A135" t="str">
            <v>294402-B21</v>
          </cell>
          <cell r="B135" t="str">
            <v>Internal Zip100 Drive</v>
          </cell>
          <cell r="C135" t="str">
            <v>DTPC_OPTS</v>
          </cell>
          <cell r="D135">
            <v>70</v>
          </cell>
          <cell r="E135">
            <v>141</v>
          </cell>
          <cell r="F135">
            <v>72</v>
          </cell>
          <cell r="G135">
            <v>82.74</v>
          </cell>
        </row>
        <row r="136">
          <cell r="A136" t="str">
            <v>294407-B21</v>
          </cell>
          <cell r="B136" t="str">
            <v>8x/4x/32x CD-RW ALL</v>
          </cell>
          <cell r="C136" t="str">
            <v>DTPC_OPTS</v>
          </cell>
          <cell r="D136">
            <v>225</v>
          </cell>
          <cell r="E136">
            <v>454</v>
          </cell>
          <cell r="F136">
            <v>232</v>
          </cell>
          <cell r="G136">
            <v>128.13999999999999</v>
          </cell>
        </row>
        <row r="137">
          <cell r="A137" t="str">
            <v>294414-B21</v>
          </cell>
          <cell r="B137" t="str">
            <v>10x DVD-ROM ALL</v>
          </cell>
          <cell r="C137" t="str">
            <v>DTPC_OPTS</v>
          </cell>
          <cell r="D137">
            <v>135</v>
          </cell>
          <cell r="E137">
            <v>284</v>
          </cell>
          <cell r="F137">
            <v>139</v>
          </cell>
          <cell r="G137">
            <v>86.64</v>
          </cell>
        </row>
        <row r="138">
          <cell r="A138" t="str">
            <v>294416-B21</v>
          </cell>
          <cell r="B138" t="str">
            <v>Zip250 Drive op ALL</v>
          </cell>
          <cell r="C138" t="str">
            <v>DTPC_OPTS</v>
          </cell>
          <cell r="D138">
            <v>145</v>
          </cell>
          <cell r="E138">
            <v>292</v>
          </cell>
          <cell r="F138">
            <v>149</v>
          </cell>
          <cell r="G138">
            <v>131.53</v>
          </cell>
        </row>
        <row r="139">
          <cell r="A139" t="str">
            <v>294417-B21</v>
          </cell>
          <cell r="B139" t="str">
            <v>SGRAM143MHz 8MB Upgr. ALL</v>
          </cell>
          <cell r="C139" t="str">
            <v>DTPC_OPTS</v>
          </cell>
          <cell r="D139">
            <v>55</v>
          </cell>
          <cell r="E139">
            <v>121</v>
          </cell>
          <cell r="F139">
            <v>57</v>
          </cell>
          <cell r="G139">
            <v>51.41</v>
          </cell>
        </row>
        <row r="140">
          <cell r="A140" t="str">
            <v>294418-B21</v>
          </cell>
          <cell r="B140" t="str">
            <v>SDRAM125MHz 8MB upgr. ALL</v>
          </cell>
          <cell r="C140" t="str">
            <v>DTPC_OPTS</v>
          </cell>
          <cell r="D140">
            <v>50</v>
          </cell>
          <cell r="E140">
            <v>110</v>
          </cell>
          <cell r="F140">
            <v>52</v>
          </cell>
          <cell r="G140">
            <v>31.63</v>
          </cell>
        </row>
        <row r="141">
          <cell r="A141" t="str">
            <v>294419-B21</v>
          </cell>
          <cell r="B141" t="str">
            <v>SGRAM100 R92 4MB Upg. ALL</v>
          </cell>
          <cell r="C141" t="str">
            <v>DTPC_OPTS</v>
          </cell>
          <cell r="D141">
            <v>40</v>
          </cell>
          <cell r="E141">
            <v>78</v>
          </cell>
          <cell r="F141">
            <v>41</v>
          </cell>
          <cell r="G141">
            <v>21.15</v>
          </cell>
        </row>
        <row r="142">
          <cell r="A142" t="str">
            <v>294422-B21</v>
          </cell>
          <cell r="B142" t="str">
            <v>PCI DXR3 DVD Decoder Kit w/MPEG2. NT &amp; DVD</v>
          </cell>
          <cell r="C142" t="str">
            <v>DTPC_OPTS</v>
          </cell>
          <cell r="D142">
            <v>121</v>
          </cell>
          <cell r="E142">
            <v>244</v>
          </cell>
          <cell r="F142">
            <v>125</v>
          </cell>
          <cell r="G142">
            <v>68.099999999999994</v>
          </cell>
        </row>
        <row r="143">
          <cell r="A143" t="str">
            <v>296818-B21</v>
          </cell>
          <cell r="B143" t="str">
            <v>SMART-2DH  Controller Loop back cable</v>
          </cell>
          <cell r="C143" t="str">
            <v>DTPC_OPTS</v>
          </cell>
          <cell r="D143">
            <v>55</v>
          </cell>
          <cell r="E143">
            <v>111</v>
          </cell>
          <cell r="F143">
            <v>57</v>
          </cell>
          <cell r="G143">
            <v>21.55</v>
          </cell>
        </row>
        <row r="144">
          <cell r="A144" t="str">
            <v>340744-B22</v>
          </cell>
          <cell r="B144" t="str">
            <v>20/40GB DLT Tape Drive External OPAL</v>
          </cell>
          <cell r="C144" t="str">
            <v>DTPC_OPTS</v>
          </cell>
          <cell r="D144">
            <v>1725</v>
          </cell>
          <cell r="E144">
            <v>3808</v>
          </cell>
          <cell r="F144">
            <v>1777</v>
          </cell>
          <cell r="G144">
            <v>1180</v>
          </cell>
        </row>
        <row r="145">
          <cell r="A145" t="str">
            <v>354479-B21</v>
          </cell>
          <cell r="B145" t="str">
            <v>Pentium II 450/512K Slot1 Processor</v>
          </cell>
          <cell r="C145" t="str">
            <v>DTPC_OPTS</v>
          </cell>
          <cell r="D145">
            <v>390</v>
          </cell>
          <cell r="E145">
            <v>861</v>
          </cell>
          <cell r="F145">
            <v>402</v>
          </cell>
          <cell r="G145">
            <v>202.9</v>
          </cell>
        </row>
        <row r="146">
          <cell r="A146" t="str">
            <v>387471-B21</v>
          </cell>
          <cell r="B146" t="str">
            <v>Compaq Internal Premier-Sound System</v>
          </cell>
          <cell r="C146" t="str">
            <v>DTPC_OPTS</v>
          </cell>
          <cell r="D146">
            <v>35</v>
          </cell>
          <cell r="E146">
            <v>71</v>
          </cell>
          <cell r="F146">
            <v>36</v>
          </cell>
          <cell r="G146">
            <v>30.59</v>
          </cell>
        </row>
        <row r="147">
          <cell r="A147" t="str">
            <v>388116-B21</v>
          </cell>
          <cell r="B147" t="str">
            <v>40X CD tray opal ALL</v>
          </cell>
          <cell r="C147" t="str">
            <v>DTPC_OPTS</v>
          </cell>
          <cell r="D147">
            <v>65</v>
          </cell>
          <cell r="E147">
            <v>131</v>
          </cell>
          <cell r="F147">
            <v>67</v>
          </cell>
          <cell r="G147">
            <v>43.28</v>
          </cell>
        </row>
        <row r="148">
          <cell r="A148" t="str">
            <v>388117-B21</v>
          </cell>
          <cell r="B148" t="str">
            <v>LS120 Drive 2x ALL</v>
          </cell>
          <cell r="C148" t="str">
            <v>DTPC_OPTS</v>
          </cell>
          <cell r="D148">
            <v>90</v>
          </cell>
          <cell r="E148">
            <v>182</v>
          </cell>
          <cell r="F148">
            <v>93</v>
          </cell>
          <cell r="G148">
            <v>76.53</v>
          </cell>
        </row>
        <row r="149">
          <cell r="A149" t="str">
            <v>120239-232</v>
          </cell>
          <cell r="B149" t="str">
            <v>EP/C466/4a/5/32 SLOV</v>
          </cell>
          <cell r="C149" t="str">
            <v>DTPC_UNITS</v>
          </cell>
          <cell r="D149">
            <v>647</v>
          </cell>
          <cell r="E149">
            <v>1303</v>
          </cell>
          <cell r="F149">
            <v>686</v>
          </cell>
          <cell r="G149">
            <v>515.36</v>
          </cell>
        </row>
        <row r="150">
          <cell r="A150" t="str">
            <v>122766-155</v>
          </cell>
          <cell r="B150" t="str">
            <v>Deskpro EN SFF 667 i820 13.5G 128MB Mill G400-SD/16 CDS24x WNT GRK</v>
          </cell>
          <cell r="C150" t="str">
            <v>DTPC_UNITS</v>
          </cell>
          <cell r="D150">
            <v>1590</v>
          </cell>
          <cell r="E150">
            <v>3511</v>
          </cell>
          <cell r="F150">
            <v>1638</v>
          </cell>
          <cell r="G150">
            <v>1045.4100000000001</v>
          </cell>
        </row>
        <row r="151">
          <cell r="A151" t="str">
            <v>122766-215</v>
          </cell>
          <cell r="B151" t="str">
            <v>Deskpro EN SFF 667 i820 13.5G 128MB Mill G400-SD/16 CDS24x WNT HUNG</v>
          </cell>
          <cell r="C151" t="str">
            <v>DTPC_UNITS</v>
          </cell>
          <cell r="D151">
            <v>1590</v>
          </cell>
          <cell r="E151">
            <v>3511</v>
          </cell>
          <cell r="F151">
            <v>1638</v>
          </cell>
          <cell r="G151">
            <v>1067.33</v>
          </cell>
        </row>
        <row r="152">
          <cell r="A152" t="str">
            <v>122766-235</v>
          </cell>
          <cell r="B152" t="str">
            <v>Deskpro EN SFF 667 i820 13.5G 128MB Mill G400-SD/16 CDS24x WNT SLOV</v>
          </cell>
          <cell r="C152" t="str">
            <v>DTPC_UNITS</v>
          </cell>
          <cell r="D152">
            <v>1590</v>
          </cell>
          <cell r="E152">
            <v>3511</v>
          </cell>
          <cell r="F152">
            <v>1638</v>
          </cell>
          <cell r="G152">
            <v>1067.33</v>
          </cell>
        </row>
        <row r="153">
          <cell r="A153" t="str">
            <v>122766-245</v>
          </cell>
          <cell r="B153" t="str">
            <v>Deskpro EN SFF 667 i820 13.5G 128MB Mill G400-SD/16 CDS24x WNT POL</v>
          </cell>
          <cell r="C153" t="str">
            <v>DTPC_UNITS</v>
          </cell>
          <cell r="D153">
            <v>1590</v>
          </cell>
          <cell r="E153">
            <v>3511</v>
          </cell>
          <cell r="F153">
            <v>1638</v>
          </cell>
          <cell r="G153">
            <v>1067.33</v>
          </cell>
        </row>
        <row r="154">
          <cell r="A154" t="str">
            <v>122766-255</v>
          </cell>
          <cell r="B154" t="str">
            <v>Deskpro EN SFF 667 i820 13.5G 128MB Mill G400-SD/16 CDS24x WNT RUSS</v>
          </cell>
          <cell r="C154" t="str">
            <v>DTPC_UNITS</v>
          </cell>
          <cell r="D154">
            <v>1590</v>
          </cell>
          <cell r="E154">
            <v>3511</v>
          </cell>
          <cell r="F154">
            <v>1638</v>
          </cell>
          <cell r="G154">
            <v>1047.24</v>
          </cell>
        </row>
        <row r="155">
          <cell r="A155" t="str">
            <v>122766-A95</v>
          </cell>
          <cell r="B155" t="str">
            <v>Deskpro EN SFF 667 i820 13.5G 128MB Mill G400-SD/16 CDS24x WNT MEASTA9</v>
          </cell>
          <cell r="C155" t="str">
            <v>DTPC_UNITS</v>
          </cell>
          <cell r="D155">
            <v>1590</v>
          </cell>
          <cell r="E155">
            <v>3511</v>
          </cell>
          <cell r="F155">
            <v>1638</v>
          </cell>
          <cell r="G155">
            <v>1056.29</v>
          </cell>
        </row>
        <row r="156">
          <cell r="A156" t="str">
            <v>122766-AH5</v>
          </cell>
          <cell r="B156" t="str">
            <v>Deskpro EN SFF 667 i820 13.5G 128MB Mill G400-SD/16 CDS24x WNT SWI/EI</v>
          </cell>
          <cell r="C156" t="str">
            <v>DTPC_UNITS</v>
          </cell>
          <cell r="D156">
            <v>1590</v>
          </cell>
          <cell r="E156">
            <v>3511</v>
          </cell>
          <cell r="F156">
            <v>1638</v>
          </cell>
          <cell r="G156">
            <v>1034</v>
          </cell>
        </row>
        <row r="157">
          <cell r="A157" t="str">
            <v>122766-BA5</v>
          </cell>
          <cell r="B157" t="str">
            <v>Deskpro EN SFF 667 i820 13.5G 128MB Mill G400-SD/16 CDS24x WNT SL</v>
          </cell>
          <cell r="C157" t="str">
            <v>DTPC_UNITS</v>
          </cell>
          <cell r="D157">
            <v>1590</v>
          </cell>
          <cell r="E157">
            <v>3511</v>
          </cell>
          <cell r="F157">
            <v>1638</v>
          </cell>
          <cell r="G157">
            <v>1067.33</v>
          </cell>
        </row>
        <row r="158">
          <cell r="A158" t="str">
            <v>122766-BB5</v>
          </cell>
          <cell r="B158" t="str">
            <v>Deskpro EN SFF 667 i820 13.5G 128MB Mill G400-SD/16 CDS24x WNT HE</v>
          </cell>
          <cell r="C158" t="str">
            <v>DTPC_UNITS</v>
          </cell>
          <cell r="D158">
            <v>1590</v>
          </cell>
          <cell r="E158">
            <v>3511</v>
          </cell>
          <cell r="F158">
            <v>1638</v>
          </cell>
          <cell r="G158">
            <v>1067.33</v>
          </cell>
        </row>
        <row r="159">
          <cell r="A159" t="str">
            <v>123725-A84</v>
          </cell>
          <cell r="B159" t="str">
            <v>Deskpro EP PIII 6550 6.4G 64MB (512k, Mill G200-SD/8Up, FSB100MHz, WNT) EEUROA8</v>
          </cell>
          <cell r="C159" t="str">
            <v>DTPC_UNITS</v>
          </cell>
          <cell r="D159">
            <v>866</v>
          </cell>
          <cell r="E159">
            <v>1912</v>
          </cell>
          <cell r="F159">
            <v>892</v>
          </cell>
          <cell r="G159">
            <v>664.32</v>
          </cell>
        </row>
        <row r="160">
          <cell r="A160" t="str">
            <v>123725-A94</v>
          </cell>
          <cell r="B160" t="str">
            <v>Deskpro EP PIII 6550 6.4G 64MB (512k, Mill G200-SD/8Up, FSB100MHz, WNT) MEASTA9</v>
          </cell>
          <cell r="C160" t="str">
            <v>DTPC_UNITS</v>
          </cell>
          <cell r="D160">
            <v>866</v>
          </cell>
          <cell r="E160">
            <v>1912</v>
          </cell>
          <cell r="F160">
            <v>892</v>
          </cell>
          <cell r="G160">
            <v>664.32</v>
          </cell>
        </row>
        <row r="161">
          <cell r="A161" t="str">
            <v>123726-A84</v>
          </cell>
          <cell r="B161" t="str">
            <v>Deskpro EP PIII 6550 10G 128MB CDSx32(512k, Mill G200-SD/8Up, FSB100MHz, WNT) EEUROA8</v>
          </cell>
          <cell r="C161" t="str">
            <v>DTPC_UNITS</v>
          </cell>
          <cell r="D161">
            <v>1021</v>
          </cell>
          <cell r="E161">
            <v>2253</v>
          </cell>
          <cell r="F161">
            <v>1051</v>
          </cell>
          <cell r="G161">
            <v>782.71</v>
          </cell>
        </row>
        <row r="162">
          <cell r="A162" t="str">
            <v>123726-A94</v>
          </cell>
          <cell r="B162" t="str">
            <v>Deskpro EP PIII 6550 10G 128MB CDSx32(512k, Mill G200-SD/8Up, FSB100MHz, WNT) MEASTA9</v>
          </cell>
          <cell r="C162" t="str">
            <v>DTPC_UNITS</v>
          </cell>
          <cell r="D162">
            <v>1021</v>
          </cell>
          <cell r="E162">
            <v>2253</v>
          </cell>
          <cell r="F162">
            <v>1051</v>
          </cell>
          <cell r="G162">
            <v>782.71</v>
          </cell>
        </row>
        <row r="163">
          <cell r="A163" t="str">
            <v>129206-A83</v>
          </cell>
          <cell r="B163" t="str">
            <v>DPEP P450+/10/W8C/128 EEUROA8</v>
          </cell>
          <cell r="C163" t="str">
            <v>DTPC_UNITS</v>
          </cell>
          <cell r="D163">
            <v>1062</v>
          </cell>
          <cell r="E163">
            <v>2139</v>
          </cell>
          <cell r="F163">
            <v>1093</v>
          </cell>
          <cell r="G163">
            <v>862.14</v>
          </cell>
        </row>
        <row r="164">
          <cell r="A164" t="str">
            <v>131015-214</v>
          </cell>
          <cell r="B164" t="str">
            <v>Deskpro EN SFF 6466 Celeron 6.4G/64MB/integr(i810) Dn/ WNT HUNG</v>
          </cell>
          <cell r="C164" t="str">
            <v>DTPC_UNITS</v>
          </cell>
          <cell r="D164">
            <v>771</v>
          </cell>
          <cell r="E164">
            <v>1666</v>
          </cell>
          <cell r="F164">
            <v>794</v>
          </cell>
          <cell r="G164">
            <v>576.25</v>
          </cell>
        </row>
        <row r="165">
          <cell r="A165" t="str">
            <v>131015-244</v>
          </cell>
          <cell r="B165" t="str">
            <v>Deskpro EN SFF 6466 Celeron 6.4G/64MB/integr(i810) Dn/ WNT POL</v>
          </cell>
          <cell r="C165" t="str">
            <v>DTPC_UNITS</v>
          </cell>
          <cell r="D165">
            <v>771</v>
          </cell>
          <cell r="E165">
            <v>1666</v>
          </cell>
          <cell r="F165">
            <v>794</v>
          </cell>
          <cell r="G165">
            <v>576.25</v>
          </cell>
        </row>
        <row r="166">
          <cell r="A166" t="str">
            <v>131015-A82</v>
          </cell>
          <cell r="B166" t="str">
            <v>Deskpro EN SFF 6466 Celeron 6.4G/64MB/integr(i810) Dn/ W95 EEUROA8</v>
          </cell>
          <cell r="C166" t="str">
            <v>DTPC_UNITS</v>
          </cell>
          <cell r="D166">
            <v>695</v>
          </cell>
          <cell r="E166">
            <v>1535</v>
          </cell>
          <cell r="F166">
            <v>716</v>
          </cell>
          <cell r="G166">
            <v>519.79</v>
          </cell>
        </row>
        <row r="167">
          <cell r="A167" t="str">
            <v>131015-A84</v>
          </cell>
          <cell r="B167" t="str">
            <v>Deskpro EN SFF 6466 Celeron 6.4G/64MB/integr(i810) Dn/ WNT EEUROA8</v>
          </cell>
          <cell r="C167" t="str">
            <v>DTPC_UNITS</v>
          </cell>
          <cell r="D167">
            <v>771</v>
          </cell>
          <cell r="E167">
            <v>1666</v>
          </cell>
          <cell r="F167">
            <v>794</v>
          </cell>
          <cell r="G167">
            <v>590.57000000000005</v>
          </cell>
        </row>
        <row r="168">
          <cell r="A168" t="str">
            <v>131015-A92</v>
          </cell>
          <cell r="B168" t="str">
            <v>Deskpro EN SFF 6466 Celeron 6.4G/64MB/integr(i810) Dn/ W95 MEASTA9</v>
          </cell>
          <cell r="C168" t="str">
            <v>DTPC_UNITS</v>
          </cell>
          <cell r="D168">
            <v>695</v>
          </cell>
          <cell r="E168">
            <v>1535</v>
          </cell>
          <cell r="F168">
            <v>716</v>
          </cell>
          <cell r="G168">
            <v>519.79</v>
          </cell>
        </row>
        <row r="169">
          <cell r="A169" t="str">
            <v>131015-A94</v>
          </cell>
          <cell r="B169" t="str">
            <v>Deskpro EN SFF 6466 Celeron 6.4G/64MB/integr(i810) Dn/ WNT MEASTA9</v>
          </cell>
          <cell r="C169" t="str">
            <v>DTPC_UNITS</v>
          </cell>
          <cell r="D169">
            <v>771</v>
          </cell>
          <cell r="E169">
            <v>1666</v>
          </cell>
          <cell r="F169">
            <v>794</v>
          </cell>
          <cell r="G169">
            <v>566.82000000000005</v>
          </cell>
        </row>
        <row r="170">
          <cell r="A170" t="str">
            <v>152714-A85</v>
          </cell>
          <cell r="B170" t="str">
            <v>EP/P450+/6b/4/64 EEUROA8</v>
          </cell>
          <cell r="C170" t="str">
            <v>DTPC_UNITS</v>
          </cell>
          <cell r="D170">
            <v>930</v>
          </cell>
          <cell r="E170">
            <v>1873</v>
          </cell>
          <cell r="F170">
            <v>958</v>
          </cell>
          <cell r="G170">
            <v>707.68</v>
          </cell>
        </row>
        <row r="171">
          <cell r="A171" t="str">
            <v>152715-154</v>
          </cell>
          <cell r="B171" t="str">
            <v>Deskpro EP PIII 500  i810e 6.4G 64MB Integr(i810e) W95/W98 GRK</v>
          </cell>
          <cell r="C171" t="str">
            <v>DTPC_UNITS</v>
          </cell>
          <cell r="D171">
            <v>879</v>
          </cell>
          <cell r="E171">
            <v>1770</v>
          </cell>
          <cell r="F171">
            <v>905</v>
          </cell>
          <cell r="G171">
            <v>635.19000000000005</v>
          </cell>
        </row>
        <row r="172">
          <cell r="A172" t="str">
            <v>152715-154</v>
          </cell>
          <cell r="B172" t="str">
            <v>Deskpro EP PIII 500  i810e 6.4G 64MB Integr(i810e) W95/W98 GRK</v>
          </cell>
          <cell r="C172" t="str">
            <v>DTPC_UNITS</v>
          </cell>
          <cell r="D172">
            <v>879</v>
          </cell>
          <cell r="E172">
            <v>1770</v>
          </cell>
          <cell r="F172">
            <v>905</v>
          </cell>
          <cell r="G172">
            <v>635.19000000000005</v>
          </cell>
        </row>
        <row r="173">
          <cell r="A173" t="str">
            <v>152715-158</v>
          </cell>
          <cell r="B173" t="str">
            <v>EP/P500/13b/9/64 GRK</v>
          </cell>
          <cell r="C173" t="str">
            <v>DTPC_UNITS</v>
          </cell>
          <cell r="D173">
            <v>1156</v>
          </cell>
          <cell r="E173">
            <v>2329</v>
          </cell>
          <cell r="F173">
            <v>1191</v>
          </cell>
          <cell r="G173">
            <v>778.63</v>
          </cell>
        </row>
        <row r="174">
          <cell r="A174" t="str">
            <v>152715-158</v>
          </cell>
          <cell r="B174" t="str">
            <v>EP/P500/13b/9/64 GRK</v>
          </cell>
          <cell r="C174" t="str">
            <v>DTPC_UNITS</v>
          </cell>
          <cell r="D174">
            <v>1156</v>
          </cell>
          <cell r="E174">
            <v>2329</v>
          </cell>
          <cell r="F174">
            <v>1191</v>
          </cell>
          <cell r="G174">
            <v>778.63</v>
          </cell>
        </row>
        <row r="175">
          <cell r="A175" t="str">
            <v>152715-218</v>
          </cell>
          <cell r="B175" t="str">
            <v>EP/P500/13b/9/64 HUNG</v>
          </cell>
          <cell r="C175" t="str">
            <v>DTPC_UNITS</v>
          </cell>
          <cell r="D175">
            <v>1156</v>
          </cell>
          <cell r="E175">
            <v>2329</v>
          </cell>
          <cell r="F175">
            <v>1191</v>
          </cell>
          <cell r="G175">
            <v>778.63</v>
          </cell>
        </row>
        <row r="176">
          <cell r="A176" t="str">
            <v>152715-218</v>
          </cell>
          <cell r="B176" t="str">
            <v>EP/P500/13b/9/64 HUNG</v>
          </cell>
          <cell r="C176" t="str">
            <v>DTPC_UNITS</v>
          </cell>
          <cell r="D176">
            <v>1156</v>
          </cell>
          <cell r="E176">
            <v>2329</v>
          </cell>
          <cell r="F176">
            <v>1191</v>
          </cell>
          <cell r="G176">
            <v>778.63</v>
          </cell>
        </row>
        <row r="177">
          <cell r="A177" t="str">
            <v>152715-238</v>
          </cell>
          <cell r="B177" t="str">
            <v>EP/P500/13b/9/64 SLOV</v>
          </cell>
          <cell r="C177" t="str">
            <v>DTPC_UNITS</v>
          </cell>
          <cell r="D177">
            <v>1156</v>
          </cell>
          <cell r="E177">
            <v>2329</v>
          </cell>
          <cell r="F177">
            <v>1191</v>
          </cell>
          <cell r="G177">
            <v>778.63</v>
          </cell>
        </row>
        <row r="178">
          <cell r="A178" t="str">
            <v>152715-238</v>
          </cell>
          <cell r="B178" t="str">
            <v>EP/P500/13b/9/64 SLOV</v>
          </cell>
          <cell r="C178" t="str">
            <v>DTPC_UNITS</v>
          </cell>
          <cell r="D178">
            <v>1156</v>
          </cell>
          <cell r="E178">
            <v>2329</v>
          </cell>
          <cell r="F178">
            <v>1191</v>
          </cell>
          <cell r="G178">
            <v>778.63</v>
          </cell>
        </row>
        <row r="179">
          <cell r="A179" t="str">
            <v>152715-248</v>
          </cell>
          <cell r="B179" t="str">
            <v>EP/P500/13b/9/64 POL</v>
          </cell>
          <cell r="C179" t="str">
            <v>DTPC_UNITS</v>
          </cell>
          <cell r="D179">
            <v>1156</v>
          </cell>
          <cell r="E179">
            <v>2329</v>
          </cell>
          <cell r="F179">
            <v>1191</v>
          </cell>
          <cell r="G179">
            <v>778.63</v>
          </cell>
        </row>
        <row r="180">
          <cell r="A180" t="str">
            <v>152715-248</v>
          </cell>
          <cell r="B180" t="str">
            <v>EP/P500/13b/9/64 POL</v>
          </cell>
          <cell r="C180" t="str">
            <v>DTPC_UNITS</v>
          </cell>
          <cell r="D180">
            <v>1156</v>
          </cell>
          <cell r="E180">
            <v>2329</v>
          </cell>
          <cell r="F180">
            <v>1191</v>
          </cell>
          <cell r="G180">
            <v>778.63</v>
          </cell>
        </row>
        <row r="181">
          <cell r="A181" t="str">
            <v>152715-258</v>
          </cell>
          <cell r="B181" t="str">
            <v>EP/P500/13b/9/64 RUSS</v>
          </cell>
          <cell r="C181" t="str">
            <v>DTPC_UNITS</v>
          </cell>
          <cell r="D181">
            <v>1156</v>
          </cell>
          <cell r="E181">
            <v>2329</v>
          </cell>
          <cell r="F181">
            <v>1191</v>
          </cell>
          <cell r="G181">
            <v>778.63</v>
          </cell>
        </row>
        <row r="182">
          <cell r="A182" t="str">
            <v>152715-258</v>
          </cell>
          <cell r="B182" t="str">
            <v>EP/P500/13b/9/64 RUSS</v>
          </cell>
          <cell r="C182" t="str">
            <v>DTPC_UNITS</v>
          </cell>
          <cell r="D182">
            <v>1156</v>
          </cell>
          <cell r="E182">
            <v>2329</v>
          </cell>
          <cell r="F182">
            <v>1191</v>
          </cell>
          <cell r="G182">
            <v>778.63</v>
          </cell>
        </row>
        <row r="183">
          <cell r="A183" t="str">
            <v>152715-A88</v>
          </cell>
          <cell r="B183" t="str">
            <v>EP/P500/13b/9/64 EEUROA8</v>
          </cell>
          <cell r="C183" t="str">
            <v>DTPC_UNITS</v>
          </cell>
          <cell r="D183">
            <v>1156</v>
          </cell>
          <cell r="E183">
            <v>2329</v>
          </cell>
          <cell r="F183">
            <v>1191</v>
          </cell>
          <cell r="G183">
            <v>778.63</v>
          </cell>
        </row>
        <row r="184">
          <cell r="A184" t="str">
            <v>152715-A88</v>
          </cell>
          <cell r="B184" t="str">
            <v>EP/P500/13b/9/64 EEUROA8</v>
          </cell>
          <cell r="C184" t="str">
            <v>DTPC_UNITS</v>
          </cell>
          <cell r="D184">
            <v>1156</v>
          </cell>
          <cell r="E184">
            <v>2329</v>
          </cell>
          <cell r="F184">
            <v>1191</v>
          </cell>
          <cell r="G184">
            <v>778.63</v>
          </cell>
        </row>
        <row r="185">
          <cell r="A185" t="str">
            <v>152715-A98</v>
          </cell>
          <cell r="B185" t="str">
            <v>EP/P500/13b/9/64 MEASTA9</v>
          </cell>
          <cell r="C185" t="str">
            <v>DTPC_UNITS</v>
          </cell>
          <cell r="D185">
            <v>1156</v>
          </cell>
          <cell r="E185">
            <v>2329</v>
          </cell>
          <cell r="F185">
            <v>1191</v>
          </cell>
          <cell r="G185">
            <v>778.63</v>
          </cell>
        </row>
        <row r="186">
          <cell r="A186" t="str">
            <v>152715-A98</v>
          </cell>
          <cell r="B186" t="str">
            <v>EP/P500/13b/9/64 MEASTA9</v>
          </cell>
          <cell r="C186" t="str">
            <v>DTPC_UNITS</v>
          </cell>
          <cell r="D186">
            <v>1156</v>
          </cell>
          <cell r="E186">
            <v>2329</v>
          </cell>
          <cell r="F186">
            <v>1191</v>
          </cell>
          <cell r="G186">
            <v>778.63</v>
          </cell>
        </row>
        <row r="187">
          <cell r="A187" t="str">
            <v>154723-A82</v>
          </cell>
          <cell r="B187" t="str">
            <v>Deskpro EN SFF PIII 6600 10G/64MB/ATI 3D RagerPro 2x/8 Dn/W95 EEUROA8</v>
          </cell>
          <cell r="C187" t="str">
            <v>DTPC_UNITS</v>
          </cell>
          <cell r="D187">
            <v>920</v>
          </cell>
          <cell r="E187">
            <v>2032</v>
          </cell>
          <cell r="F187">
            <v>948</v>
          </cell>
          <cell r="G187">
            <v>670.63</v>
          </cell>
        </row>
        <row r="188">
          <cell r="A188" t="str">
            <v>154723-A83</v>
          </cell>
          <cell r="B188" t="str">
            <v>Deskpro EN SFF PIII 6600 10G/64MB/ATI 3D RagerPro 2x/8 Dn/WNT EEUROA8</v>
          </cell>
          <cell r="C188" t="str">
            <v>DTPC_UNITS</v>
          </cell>
          <cell r="D188">
            <v>985</v>
          </cell>
          <cell r="E188">
            <v>2175</v>
          </cell>
          <cell r="F188">
            <v>1015</v>
          </cell>
          <cell r="G188">
            <v>717.66</v>
          </cell>
        </row>
        <row r="189">
          <cell r="A189" t="str">
            <v>154723-A92</v>
          </cell>
          <cell r="B189" t="str">
            <v>Deskpro EN SFF PIII 6600 10G/64MB/ATI 3D RagerPro 2x/8 Dn/W95 MEASTA9</v>
          </cell>
          <cell r="C189" t="str">
            <v>DTPC_UNITS</v>
          </cell>
          <cell r="D189">
            <v>920</v>
          </cell>
          <cell r="E189">
            <v>2032</v>
          </cell>
          <cell r="F189">
            <v>948</v>
          </cell>
          <cell r="G189">
            <v>670.63</v>
          </cell>
        </row>
        <row r="190">
          <cell r="A190" t="str">
            <v>154723-A93</v>
          </cell>
          <cell r="B190" t="str">
            <v>Deskpro EN SFF PIII 6600 10G/64MB/ATI 3D RagerPro 2x/8 Dn/WNT MEASTA9</v>
          </cell>
          <cell r="C190" t="str">
            <v>DTPC_UNITS</v>
          </cell>
          <cell r="D190">
            <v>985</v>
          </cell>
          <cell r="E190">
            <v>2175</v>
          </cell>
          <cell r="F190">
            <v>1015</v>
          </cell>
          <cell r="G190">
            <v>717.66</v>
          </cell>
        </row>
        <row r="191">
          <cell r="A191" t="str">
            <v>154724-A82</v>
          </cell>
          <cell r="B191" t="str">
            <v>Deskpro EN SFF PIII 6600 10G/128MB/ATI 3D RagerPro 2x/8 Dn/CDS32x/W95 EEUROA8</v>
          </cell>
          <cell r="C191" t="str">
            <v>DTPC_UNITS</v>
          </cell>
          <cell r="D191">
            <v>1070</v>
          </cell>
          <cell r="E191">
            <v>2362</v>
          </cell>
          <cell r="F191">
            <v>1102</v>
          </cell>
          <cell r="G191">
            <v>779.49</v>
          </cell>
        </row>
        <row r="192">
          <cell r="A192" t="str">
            <v>154724-A84</v>
          </cell>
          <cell r="B192" t="str">
            <v>Deskpro EN SFF PIII 6600 10G/128MB/ATI 3D RagerPro 2x/8 Dn/CDS32x/WNT EEUROA8</v>
          </cell>
          <cell r="C192" t="str">
            <v>DTPC_UNITS</v>
          </cell>
          <cell r="D192">
            <v>1134</v>
          </cell>
          <cell r="E192">
            <v>2504</v>
          </cell>
          <cell r="F192">
            <v>1168</v>
          </cell>
          <cell r="G192">
            <v>826.52</v>
          </cell>
        </row>
        <row r="193">
          <cell r="A193" t="str">
            <v>154724-A92</v>
          </cell>
          <cell r="B193" t="str">
            <v>Deskpro EN SFF PIII 6600 10G/128MB/ATI 3D RagerPro 2x/8 Dn/CDS32x/W95 MEASTA9</v>
          </cell>
          <cell r="C193" t="str">
            <v>DTPC_UNITS</v>
          </cell>
          <cell r="D193">
            <v>1070</v>
          </cell>
          <cell r="E193">
            <v>2362</v>
          </cell>
          <cell r="F193">
            <v>1102</v>
          </cell>
          <cell r="G193">
            <v>779.49</v>
          </cell>
        </row>
        <row r="194">
          <cell r="A194" t="str">
            <v>154724-A94</v>
          </cell>
          <cell r="B194" t="str">
            <v>Deskpro EN SFF PIII 6600 10G/128MB/ATI 3D RagerPro 2x/8 Dn/CDS32x/WNT MEASTA9</v>
          </cell>
          <cell r="C194" t="str">
            <v>DTPC_UNITS</v>
          </cell>
          <cell r="D194">
            <v>1134</v>
          </cell>
          <cell r="E194">
            <v>2504</v>
          </cell>
          <cell r="F194">
            <v>1168</v>
          </cell>
          <cell r="G194">
            <v>826.52</v>
          </cell>
        </row>
        <row r="195">
          <cell r="A195" t="str">
            <v>154832-A84</v>
          </cell>
          <cell r="B195" t="str">
            <v>Deskpro EP TDT PIII 6600 10G/64MB/Mill G200-SD/8+8 Up/WNT EEUROA8</v>
          </cell>
          <cell r="C195" t="str">
            <v>DTPC_UNITS</v>
          </cell>
          <cell r="D195">
            <v>917</v>
          </cell>
          <cell r="E195">
            <v>2024</v>
          </cell>
          <cell r="F195">
            <v>945</v>
          </cell>
          <cell r="G195">
            <v>711.54</v>
          </cell>
        </row>
        <row r="196">
          <cell r="A196" t="str">
            <v>154832-A89</v>
          </cell>
          <cell r="B196" t="str">
            <v>Deskpro EP TDT PIII 6600 10G/128MB/Mill G200-SD/8+8 Up/CDS32x/WNT EEUROA8</v>
          </cell>
          <cell r="C196" t="str">
            <v>DTPC_UNITS</v>
          </cell>
          <cell r="D196">
            <v>1041</v>
          </cell>
          <cell r="E196">
            <v>2298</v>
          </cell>
          <cell r="F196">
            <v>1072</v>
          </cell>
          <cell r="G196">
            <v>817.88</v>
          </cell>
        </row>
        <row r="197">
          <cell r="A197" t="str">
            <v>154832-A99</v>
          </cell>
          <cell r="B197" t="str">
            <v>Deskpro EP TDT PIII 6600 10G/128MB/Mill G200-SD/8+8 Up/CDS32x/WNT MEASTA9</v>
          </cell>
          <cell r="C197" t="str">
            <v>DTPC_UNITS</v>
          </cell>
          <cell r="D197">
            <v>1041</v>
          </cell>
          <cell r="E197">
            <v>2298</v>
          </cell>
          <cell r="F197">
            <v>1072</v>
          </cell>
          <cell r="G197">
            <v>817.88</v>
          </cell>
        </row>
        <row r="198">
          <cell r="A198" t="str">
            <v>154884-A82</v>
          </cell>
          <cell r="B198" t="str">
            <v>Deskpro EN 6600 PIII 10G/64MB/ATI 2xRPT/8+0SD Up/W95 EEUROA8</v>
          </cell>
          <cell r="C198" t="str">
            <v>DTPC_UNITS</v>
          </cell>
          <cell r="D198">
            <v>976</v>
          </cell>
          <cell r="E198">
            <v>2155</v>
          </cell>
          <cell r="F198">
            <v>1005</v>
          </cell>
          <cell r="G198">
            <v>708.47</v>
          </cell>
        </row>
        <row r="199">
          <cell r="A199" t="str">
            <v>154884-A83</v>
          </cell>
          <cell r="B199" t="str">
            <v>Deskpro EN 6600 PIII 10G/64MB/ATI 2xRPT/8+0SD Up/WNT EEUROA8</v>
          </cell>
          <cell r="C199" t="str">
            <v>DTPC_UNITS</v>
          </cell>
          <cell r="D199">
            <v>1040</v>
          </cell>
          <cell r="E199">
            <v>2290</v>
          </cell>
          <cell r="F199">
            <v>1071</v>
          </cell>
          <cell r="G199">
            <v>755.5</v>
          </cell>
        </row>
        <row r="200">
          <cell r="A200" t="str">
            <v>154884-A86</v>
          </cell>
          <cell r="B200" t="str">
            <v>Deskpro EN 6600 PIII 10G/128MB/ATI 2xRPT/8+0SD Up/CDS32x/W95 EEUROA8</v>
          </cell>
          <cell r="C200" t="str">
            <v>DTPC_UNITS</v>
          </cell>
          <cell r="D200">
            <v>1101</v>
          </cell>
          <cell r="E200">
            <v>2430</v>
          </cell>
          <cell r="F200">
            <v>1134</v>
          </cell>
          <cell r="G200">
            <v>801.95</v>
          </cell>
        </row>
        <row r="201">
          <cell r="A201" t="str">
            <v>154884-A87</v>
          </cell>
          <cell r="B201" t="str">
            <v>Deskpro EN 6600 PIII 10G/128MB/ATI 2xRPT/8+0SD Up/CDS32x/WNT EEUROA8</v>
          </cell>
          <cell r="C201" t="str">
            <v>DTPC_UNITS</v>
          </cell>
          <cell r="D201">
            <v>1165</v>
          </cell>
          <cell r="E201">
            <v>2572</v>
          </cell>
          <cell r="F201">
            <v>1200</v>
          </cell>
          <cell r="G201">
            <v>848.98</v>
          </cell>
        </row>
        <row r="202">
          <cell r="A202" t="str">
            <v>154884-A92</v>
          </cell>
          <cell r="B202" t="str">
            <v>Deskpro EN 6600 PIII 10G/64MB/ATI 2xRPT/8+0SD Up/W95 MEASTA9</v>
          </cell>
          <cell r="C202" t="str">
            <v>DTPC_UNITS</v>
          </cell>
          <cell r="D202">
            <v>976</v>
          </cell>
          <cell r="E202">
            <v>2155</v>
          </cell>
          <cell r="F202">
            <v>1005</v>
          </cell>
          <cell r="G202">
            <v>708.47</v>
          </cell>
        </row>
        <row r="203">
          <cell r="A203" t="str">
            <v>154884-A93</v>
          </cell>
          <cell r="B203" t="str">
            <v>Deskpro EN 6600 PIII 10G/64MB/ATI 2xRPT/8+0SD Up/WNT MEASTA9</v>
          </cell>
          <cell r="C203" t="str">
            <v>DTPC_UNITS</v>
          </cell>
          <cell r="D203">
            <v>1040</v>
          </cell>
          <cell r="E203">
            <v>2290</v>
          </cell>
          <cell r="F203">
            <v>1071</v>
          </cell>
          <cell r="G203">
            <v>755.5</v>
          </cell>
        </row>
        <row r="204">
          <cell r="A204" t="str">
            <v>154884-A96</v>
          </cell>
          <cell r="B204" t="str">
            <v>Deskpro EN 6600 PIII 10G/128MB/ATI 2xRPT/8+0SD Up/CDS32x/W95 MEASTA9</v>
          </cell>
          <cell r="C204" t="str">
            <v>DTPC_UNITS</v>
          </cell>
          <cell r="D204">
            <v>1101</v>
          </cell>
          <cell r="E204">
            <v>2430</v>
          </cell>
          <cell r="F204">
            <v>1134</v>
          </cell>
          <cell r="G204">
            <v>801.95</v>
          </cell>
        </row>
        <row r="205">
          <cell r="A205" t="str">
            <v>154884-A97</v>
          </cell>
          <cell r="B205" t="str">
            <v>Deskpro EN 6600 PIII 10G/128MB/ATI 2xRPT/8+0SD Up/CDS32x/WNT MEASTA9</v>
          </cell>
          <cell r="C205" t="str">
            <v>DTPC_UNITS</v>
          </cell>
          <cell r="D205">
            <v>1165</v>
          </cell>
          <cell r="E205">
            <v>2572</v>
          </cell>
          <cell r="F205">
            <v>1200</v>
          </cell>
          <cell r="G205">
            <v>848.98</v>
          </cell>
        </row>
        <row r="206">
          <cell r="A206" t="str">
            <v>159177-152</v>
          </cell>
          <cell r="B206" t="str">
            <v>Deskpro EN SFF 6650 10G 128MB ATI 2xRPT/4+4SG CDS24x W95/W98 GRK</v>
          </cell>
          <cell r="C206" t="str">
            <v>DTPC_UNITS</v>
          </cell>
          <cell r="D206">
            <v>1152</v>
          </cell>
          <cell r="E206">
            <v>2543</v>
          </cell>
          <cell r="F206">
            <v>1187</v>
          </cell>
          <cell r="G206">
            <v>821.95</v>
          </cell>
        </row>
        <row r="207">
          <cell r="A207" t="str">
            <v>159177-212</v>
          </cell>
          <cell r="B207" t="str">
            <v>Deskpro EN SFF 6650 10G 128MB ATI 2xRPT/4+4SG CDS24x W95/W98 HUNG</v>
          </cell>
          <cell r="C207" t="str">
            <v>DTPC_UNITS</v>
          </cell>
          <cell r="D207">
            <v>1152</v>
          </cell>
          <cell r="E207">
            <v>2543</v>
          </cell>
          <cell r="F207">
            <v>1187</v>
          </cell>
          <cell r="G207">
            <v>803.1</v>
          </cell>
        </row>
        <row r="208">
          <cell r="A208" t="str">
            <v>159177-222</v>
          </cell>
          <cell r="B208" t="str">
            <v>Deskpro EN SFF 6650 10G 128MB ATI 2xRPT/4+4SG CDS24x W95/W98 CZECH</v>
          </cell>
          <cell r="C208" t="str">
            <v>DTPC_UNITS</v>
          </cell>
          <cell r="D208">
            <v>1152</v>
          </cell>
          <cell r="E208">
            <v>2543</v>
          </cell>
          <cell r="F208">
            <v>1187</v>
          </cell>
          <cell r="G208">
            <v>803</v>
          </cell>
        </row>
        <row r="209">
          <cell r="A209" t="str">
            <v>159177-232</v>
          </cell>
          <cell r="B209" t="str">
            <v>Deskpro EN SFF 6650 10G 128MB ATI 2xRPT/4+4SG CDS24x W95/W98 SLOV</v>
          </cell>
          <cell r="C209" t="str">
            <v>DTPC_UNITS</v>
          </cell>
          <cell r="D209">
            <v>1152</v>
          </cell>
          <cell r="E209">
            <v>2543</v>
          </cell>
          <cell r="F209">
            <v>1187</v>
          </cell>
          <cell r="G209">
            <v>821.95</v>
          </cell>
        </row>
        <row r="210">
          <cell r="A210" t="str">
            <v>159177-242</v>
          </cell>
          <cell r="B210" t="str">
            <v>Deskpro EN SFF 6650 10G 128MB ATI 2xRPT/4+4SG CDS24x W95/W98 POL</v>
          </cell>
          <cell r="C210" t="str">
            <v>DTPC_UNITS</v>
          </cell>
          <cell r="D210">
            <v>1152</v>
          </cell>
          <cell r="E210">
            <v>2543</v>
          </cell>
          <cell r="F210">
            <v>1187</v>
          </cell>
          <cell r="G210">
            <v>821.95</v>
          </cell>
        </row>
        <row r="211">
          <cell r="A211" t="str">
            <v>159177-252</v>
          </cell>
          <cell r="B211" t="str">
            <v>Deskpro EN SFF 6650 10G 128MB ATI 2xRPT/4+4SG CDS24x W95/W98 RUSS</v>
          </cell>
          <cell r="C211" t="str">
            <v>DTPC_UNITS</v>
          </cell>
          <cell r="D211">
            <v>1152</v>
          </cell>
          <cell r="E211">
            <v>2543</v>
          </cell>
          <cell r="F211">
            <v>1187</v>
          </cell>
          <cell r="G211">
            <v>821.95</v>
          </cell>
        </row>
        <row r="212">
          <cell r="A212" t="str">
            <v>159177-A82</v>
          </cell>
          <cell r="B212" t="str">
            <v>Deskpro EN SFF 6650 10G 128MB ATI 2xRPT/4+4SG CDS24x W95/W98 EEUROA8</v>
          </cell>
          <cell r="C212" t="str">
            <v>DTPC_UNITS</v>
          </cell>
          <cell r="D212">
            <v>1152</v>
          </cell>
          <cell r="E212">
            <v>2543</v>
          </cell>
          <cell r="F212">
            <v>1187</v>
          </cell>
          <cell r="G212">
            <v>783.52</v>
          </cell>
        </row>
        <row r="213">
          <cell r="A213" t="str">
            <v>159177-A84</v>
          </cell>
          <cell r="B213" t="str">
            <v>Deskpro EN SFF 6650 10G 128MB ATI 2xRPT/4+4SG CDS24x WNT EEUROA8</v>
          </cell>
          <cell r="C213" t="str">
            <v>DTPC_UNITS</v>
          </cell>
          <cell r="D213">
            <v>1163</v>
          </cell>
          <cell r="E213">
            <v>2568</v>
          </cell>
          <cell r="F213">
            <v>1198</v>
          </cell>
          <cell r="G213">
            <v>830.54</v>
          </cell>
        </row>
        <row r="214">
          <cell r="A214" t="str">
            <v>159177-A92</v>
          </cell>
          <cell r="B214" t="str">
            <v>Deskpro EN SFF 6650 10G 128MB ATI 2xRPT/4+4SG CDS24x W95/W98 MEASTA9</v>
          </cell>
          <cell r="C214" t="str">
            <v>DTPC_UNITS</v>
          </cell>
          <cell r="D214">
            <v>1152</v>
          </cell>
          <cell r="E214">
            <v>2543</v>
          </cell>
          <cell r="F214">
            <v>1187</v>
          </cell>
          <cell r="G214">
            <v>802.37</v>
          </cell>
        </row>
        <row r="215">
          <cell r="A215" t="str">
            <v>159177-A94</v>
          </cell>
          <cell r="B215" t="str">
            <v>Deskpro EN SFF 6650 10G 128MB ATI 2xRPT/4+4SG CDS24x WNT MEASTA9</v>
          </cell>
          <cell r="C215" t="str">
            <v>DTPC_UNITS</v>
          </cell>
          <cell r="D215">
            <v>1163</v>
          </cell>
          <cell r="E215">
            <v>2568</v>
          </cell>
          <cell r="F215">
            <v>1198</v>
          </cell>
          <cell r="G215">
            <v>830.54</v>
          </cell>
        </row>
        <row r="216">
          <cell r="A216" t="str">
            <v>159177-BA2</v>
          </cell>
          <cell r="B216" t="str">
            <v>Deskpro EN SFF 6650 10G 128MB ATI 2xRPT/4+4SG CDS24x W95/W98 SL</v>
          </cell>
          <cell r="C216" t="str">
            <v>DTPC_UNITS</v>
          </cell>
          <cell r="D216">
            <v>1152</v>
          </cell>
          <cell r="E216">
            <v>2543</v>
          </cell>
          <cell r="F216">
            <v>1187</v>
          </cell>
          <cell r="G216">
            <v>802.37</v>
          </cell>
        </row>
        <row r="217">
          <cell r="A217" t="str">
            <v>159177-BB2</v>
          </cell>
          <cell r="B217" t="str">
            <v>Deskpro EN SFF 6650 10G 128MB ATI 2xRPT/4+4SG CDS24x W95/W98 HE</v>
          </cell>
          <cell r="C217" t="str">
            <v>DTPC_UNITS</v>
          </cell>
          <cell r="D217">
            <v>1152</v>
          </cell>
          <cell r="E217">
            <v>2543</v>
          </cell>
          <cell r="F217">
            <v>1187</v>
          </cell>
          <cell r="G217">
            <v>783.52</v>
          </cell>
        </row>
        <row r="218">
          <cell r="A218" t="str">
            <v>159715-156</v>
          </cell>
          <cell r="B218" t="str">
            <v>Deskpro EN PIII 650 10G 128MB ATI 2xRPT/8+0SD CDS32x W95/W98  GRK</v>
          </cell>
          <cell r="C218" t="str">
            <v>DTPC_UNITS</v>
          </cell>
          <cell r="D218">
            <v>1217</v>
          </cell>
          <cell r="E218">
            <v>2687</v>
          </cell>
          <cell r="F218">
            <v>1254</v>
          </cell>
          <cell r="G218">
            <v>860.21</v>
          </cell>
        </row>
        <row r="219">
          <cell r="A219" t="str">
            <v>159715-216</v>
          </cell>
          <cell r="B219" t="str">
            <v>Deskpro EN PIII 650 10G 128MB ATI 2xRPT/8+0SD CDS32x W95/W98  HUNG</v>
          </cell>
          <cell r="C219" t="str">
            <v>DTPC_UNITS</v>
          </cell>
          <cell r="D219">
            <v>1217</v>
          </cell>
          <cell r="E219">
            <v>2687</v>
          </cell>
          <cell r="F219">
            <v>1254</v>
          </cell>
          <cell r="G219">
            <v>860.21</v>
          </cell>
        </row>
        <row r="220">
          <cell r="A220" t="str">
            <v>159715-226</v>
          </cell>
          <cell r="B220" t="str">
            <v>Deskpro EN PIII 650 10G 128MB ATI 2xRPT/8+0SD CDS32x W95/W98  CZECH</v>
          </cell>
          <cell r="C220" t="str">
            <v>DTPC_UNITS</v>
          </cell>
          <cell r="D220">
            <v>1217</v>
          </cell>
          <cell r="E220">
            <v>2687</v>
          </cell>
          <cell r="F220">
            <v>1254</v>
          </cell>
          <cell r="G220">
            <v>831</v>
          </cell>
        </row>
        <row r="221">
          <cell r="A221" t="str">
            <v>159715-236</v>
          </cell>
          <cell r="B221" t="str">
            <v>Deskpro EN PIII 650 10G 128MB ATI 2xRPT/8+0SD CDS32x W95/W98  SLOV</v>
          </cell>
          <cell r="C221" t="str">
            <v>DTPC_UNITS</v>
          </cell>
          <cell r="D221">
            <v>1217</v>
          </cell>
          <cell r="E221">
            <v>2687</v>
          </cell>
          <cell r="F221">
            <v>1254</v>
          </cell>
          <cell r="G221">
            <v>860.21</v>
          </cell>
        </row>
        <row r="222">
          <cell r="A222" t="str">
            <v>159715-246</v>
          </cell>
          <cell r="B222" t="str">
            <v>Deskpro EN PIII 650 10G 128MB ATI 2xRPT/8+0SD CDS32x W95/W98  POL</v>
          </cell>
          <cell r="C222" t="str">
            <v>DTPC_UNITS</v>
          </cell>
          <cell r="D222">
            <v>1217</v>
          </cell>
          <cell r="E222">
            <v>2687</v>
          </cell>
          <cell r="F222">
            <v>1254</v>
          </cell>
          <cell r="G222">
            <v>860.21</v>
          </cell>
        </row>
        <row r="223">
          <cell r="A223" t="str">
            <v>159715-256</v>
          </cell>
          <cell r="B223" t="str">
            <v>Deskpro EN PIII 650 10G 128MB ATI 2xRPT/8+0SD CDS32x W95/W98  RUSS</v>
          </cell>
          <cell r="C223" t="str">
            <v>DTPC_UNITS</v>
          </cell>
          <cell r="D223">
            <v>1217</v>
          </cell>
          <cell r="E223">
            <v>2687</v>
          </cell>
          <cell r="F223">
            <v>1254</v>
          </cell>
          <cell r="G223">
            <v>860.21</v>
          </cell>
        </row>
        <row r="224">
          <cell r="A224" t="str">
            <v>159715-A86</v>
          </cell>
          <cell r="B224" t="str">
            <v>Deskpro EN PIII 650 10G 128MB ATI 2xRPT/8+0SD CDS32x W95/W98  EEUROA8</v>
          </cell>
          <cell r="C224" t="str">
            <v>DTPC_UNITS</v>
          </cell>
          <cell r="D224">
            <v>1217</v>
          </cell>
          <cell r="E224">
            <v>2687</v>
          </cell>
          <cell r="F224">
            <v>1254</v>
          </cell>
          <cell r="G224">
            <v>805.51</v>
          </cell>
        </row>
        <row r="225">
          <cell r="A225" t="str">
            <v>159715-A87</v>
          </cell>
          <cell r="B225" t="str">
            <v>Deskpro EN PIII 650 10G 128MB ATI 2xRPT/8+0SD CDS32x WNT EEUROA8</v>
          </cell>
          <cell r="C225" t="str">
            <v>DTPC_UNITS</v>
          </cell>
          <cell r="D225">
            <v>1267</v>
          </cell>
          <cell r="E225">
            <v>2797</v>
          </cell>
          <cell r="F225">
            <v>1305</v>
          </cell>
          <cell r="G225">
            <v>852.52</v>
          </cell>
        </row>
        <row r="226">
          <cell r="A226" t="str">
            <v>159715-A96</v>
          </cell>
          <cell r="B226" t="str">
            <v>Deskpro EN PIII 650 10G 128MB ATI 2xRPT/8+0SD CDS32x W95/W98  MEASTA9</v>
          </cell>
          <cell r="C226" t="str">
            <v>DTPC_UNITS</v>
          </cell>
          <cell r="D226">
            <v>1217</v>
          </cell>
          <cell r="E226">
            <v>2687</v>
          </cell>
          <cell r="F226">
            <v>1254</v>
          </cell>
          <cell r="G226">
            <v>840.77</v>
          </cell>
        </row>
        <row r="227">
          <cell r="A227" t="str">
            <v>159715-A97</v>
          </cell>
          <cell r="B227" t="str">
            <v>Deskpro EN PIII 650 10G 128MB ATI 2xRPT/8+0SD CDS32x WNT MEASTA9</v>
          </cell>
          <cell r="C227" t="str">
            <v>DTPC_UNITS</v>
          </cell>
          <cell r="D227">
            <v>1267</v>
          </cell>
          <cell r="E227">
            <v>2797</v>
          </cell>
          <cell r="F227">
            <v>1305</v>
          </cell>
          <cell r="G227">
            <v>852.52</v>
          </cell>
        </row>
        <row r="228">
          <cell r="A228" t="str">
            <v>159715-BA6</v>
          </cell>
          <cell r="B228" t="str">
            <v>Deskpro EN PIII 650 10G 128MB ATI 2xRPT/8+0SD CDS32x W95/W98  SL</v>
          </cell>
          <cell r="C228" t="str">
            <v>DTPC_UNITS</v>
          </cell>
          <cell r="D228">
            <v>1217</v>
          </cell>
          <cell r="E228">
            <v>2687</v>
          </cell>
          <cell r="F228">
            <v>1254</v>
          </cell>
          <cell r="G228">
            <v>840.77</v>
          </cell>
        </row>
        <row r="229">
          <cell r="A229" t="str">
            <v>159715-BB6</v>
          </cell>
          <cell r="B229" t="str">
            <v>Deskpro EN PIII 650 10G 128MB ATI 2xRPT/8+0SD CDS32x W95/W98  HE</v>
          </cell>
          <cell r="C229" t="str">
            <v>DTPC_UNITS</v>
          </cell>
          <cell r="D229">
            <v>1217</v>
          </cell>
          <cell r="E229">
            <v>2687</v>
          </cell>
          <cell r="F229">
            <v>1254</v>
          </cell>
          <cell r="G229">
            <v>840.77</v>
          </cell>
        </row>
        <row r="230">
          <cell r="A230" t="str">
            <v>161269-157</v>
          </cell>
          <cell r="B230" t="str">
            <v>Deskpro EP PIII 6650 10G/128MB/Mill G400-SG/16Up/CDS40x/W95/W98 GRK</v>
          </cell>
          <cell r="C230" t="str">
            <v>DTPC_UNITS</v>
          </cell>
          <cell r="D230">
            <v>1072</v>
          </cell>
          <cell r="E230">
            <v>2367</v>
          </cell>
          <cell r="F230">
            <v>1104</v>
          </cell>
          <cell r="G230">
            <v>806.56</v>
          </cell>
        </row>
        <row r="231">
          <cell r="A231" t="str">
            <v>161269-217</v>
          </cell>
          <cell r="B231" t="str">
            <v>Deskpro EP PIII 6650 10G/128MB/Mill G400-SG/16Up/CDS40x/W95/W98 HUNG</v>
          </cell>
          <cell r="C231" t="str">
            <v>DTPC_UNITS</v>
          </cell>
          <cell r="D231">
            <v>1072</v>
          </cell>
          <cell r="E231">
            <v>2367</v>
          </cell>
          <cell r="F231">
            <v>1104</v>
          </cell>
          <cell r="G231">
            <v>806.56</v>
          </cell>
        </row>
        <row r="232">
          <cell r="A232" t="str">
            <v>161269-227</v>
          </cell>
          <cell r="B232" t="str">
            <v>Deskpro EP PIII 6650 10G/128MB/Mill G400-SG/16Up/CDS40x/W95/W98 CZECH</v>
          </cell>
          <cell r="C232" t="str">
            <v>DTPC_UNITS</v>
          </cell>
          <cell r="D232">
            <v>1072</v>
          </cell>
          <cell r="E232">
            <v>2367</v>
          </cell>
          <cell r="F232">
            <v>1104</v>
          </cell>
          <cell r="G232">
            <v>807</v>
          </cell>
        </row>
        <row r="233">
          <cell r="A233" t="str">
            <v>161269-237</v>
          </cell>
          <cell r="B233" t="str">
            <v>Deskpro EP PIII 6650 10G/128MB/Mill G400-SG/16Up/CDS40x/W95/W98 SLOV</v>
          </cell>
          <cell r="C233" t="str">
            <v>DTPC_UNITS</v>
          </cell>
          <cell r="D233">
            <v>1072</v>
          </cell>
          <cell r="E233">
            <v>2367</v>
          </cell>
          <cell r="F233">
            <v>1104</v>
          </cell>
          <cell r="G233">
            <v>806.56</v>
          </cell>
        </row>
        <row r="234">
          <cell r="A234" t="str">
            <v>161269-247</v>
          </cell>
          <cell r="B234" t="str">
            <v>Deskpro EP PIII 6650 10G/128MB/Mill G400-SG/16Up/CDS40x/W95/W98 POL</v>
          </cell>
          <cell r="C234" t="str">
            <v>DTPC_UNITS</v>
          </cell>
          <cell r="D234">
            <v>1072</v>
          </cell>
          <cell r="E234">
            <v>2367</v>
          </cell>
          <cell r="F234">
            <v>1104</v>
          </cell>
          <cell r="G234">
            <v>806.56</v>
          </cell>
        </row>
        <row r="235">
          <cell r="A235" t="str">
            <v>161269-257</v>
          </cell>
          <cell r="B235" t="str">
            <v>Deskpro EP PIII 6650 10G/128MB/Mill G400-SG/16Up/CDS40x/W95/W98 RUSS</v>
          </cell>
          <cell r="C235" t="str">
            <v>DTPC_UNITS</v>
          </cell>
          <cell r="D235">
            <v>1072</v>
          </cell>
          <cell r="E235">
            <v>2367</v>
          </cell>
          <cell r="F235">
            <v>1104</v>
          </cell>
          <cell r="G235">
            <v>806.56</v>
          </cell>
        </row>
        <row r="236">
          <cell r="A236" t="str">
            <v>161269-A87</v>
          </cell>
          <cell r="B236" t="str">
            <v>Deskpro EP PIII 6650 10G/128MB/Mill G400-SG/16Up/CDS40x/W95/W98 EEUROA8</v>
          </cell>
          <cell r="C236" t="str">
            <v>DTPC_UNITS</v>
          </cell>
          <cell r="D236">
            <v>1072</v>
          </cell>
          <cell r="E236">
            <v>2367</v>
          </cell>
          <cell r="F236">
            <v>1104</v>
          </cell>
          <cell r="G236">
            <v>787.04</v>
          </cell>
        </row>
        <row r="237">
          <cell r="A237" t="str">
            <v>161269-A89</v>
          </cell>
          <cell r="B237" t="str">
            <v>Deskpro EP PIII 6650 10G/128MB/Mill G400-SG/16Up/CDS40x/WNT EEUROA8</v>
          </cell>
          <cell r="C237" t="str">
            <v>DTPC_UNITS</v>
          </cell>
          <cell r="D237">
            <v>1106</v>
          </cell>
          <cell r="E237">
            <v>2441</v>
          </cell>
          <cell r="F237">
            <v>1139</v>
          </cell>
          <cell r="G237">
            <v>834.06</v>
          </cell>
        </row>
        <row r="238">
          <cell r="A238" t="str">
            <v>161269-A97</v>
          </cell>
          <cell r="B238" t="str">
            <v>Deskpro EP PIII 6650 10G/128MB/Mill G400-SG/16Up/CDS40x/W95/W98 MEASTA9</v>
          </cell>
          <cell r="C238" t="str">
            <v>DTPC_UNITS</v>
          </cell>
          <cell r="D238">
            <v>1072</v>
          </cell>
          <cell r="E238">
            <v>2367</v>
          </cell>
          <cell r="F238">
            <v>1104</v>
          </cell>
          <cell r="G238">
            <v>1154.69</v>
          </cell>
        </row>
        <row r="239">
          <cell r="A239" t="str">
            <v>161269-A99</v>
          </cell>
          <cell r="B239" t="str">
            <v>Deskpro EP PIII 6650 10G/128MB/Mill G400-SG/16Up/CDS40x/WNT MEASTA9</v>
          </cell>
          <cell r="C239" t="str">
            <v>DTPC_UNITS</v>
          </cell>
          <cell r="D239">
            <v>1106</v>
          </cell>
          <cell r="E239">
            <v>2441</v>
          </cell>
          <cell r="F239">
            <v>1139</v>
          </cell>
          <cell r="G239">
            <v>834.06</v>
          </cell>
        </row>
        <row r="240">
          <cell r="A240" t="str">
            <v>161269-BA7</v>
          </cell>
          <cell r="B240" t="str">
            <v>Deskpro EP PIII 6650 10G/128MB/Mill G400-SG/16Up/CDS40x/W95/W98 SL</v>
          </cell>
          <cell r="C240" t="str">
            <v>DTPC_UNITS</v>
          </cell>
          <cell r="D240">
            <v>1072</v>
          </cell>
          <cell r="E240">
            <v>2367</v>
          </cell>
          <cell r="F240">
            <v>1104</v>
          </cell>
          <cell r="G240">
            <v>787.04</v>
          </cell>
        </row>
        <row r="241">
          <cell r="A241" t="str">
            <v>161269-BB7</v>
          </cell>
          <cell r="B241" t="str">
            <v>Deskpro EP PIII 6650 10G/128MB/Mill G400-SG/16Up/CDS40x/W95/W98 HE</v>
          </cell>
          <cell r="C241" t="str">
            <v>DTPC_UNITS</v>
          </cell>
          <cell r="D241">
            <v>1072</v>
          </cell>
          <cell r="E241">
            <v>2367</v>
          </cell>
          <cell r="F241">
            <v>1104</v>
          </cell>
          <cell r="G241">
            <v>787.04</v>
          </cell>
        </row>
        <row r="242">
          <cell r="A242" t="str">
            <v>164022-153</v>
          </cell>
          <cell r="B242" t="str">
            <v>Deskpro EN PIII 733 i820 13.5G 128 MillG400-SD/16Up CDS40x WNT GRK</v>
          </cell>
          <cell r="C242" t="str">
            <v>DTPC_UNITS</v>
          </cell>
          <cell r="D242">
            <v>1716</v>
          </cell>
          <cell r="E242">
            <v>3789</v>
          </cell>
          <cell r="F242">
            <v>1768</v>
          </cell>
          <cell r="G242">
            <v>1151.75</v>
          </cell>
        </row>
        <row r="243">
          <cell r="A243" t="str">
            <v>164022-213</v>
          </cell>
          <cell r="B243" t="str">
            <v>Deskpro EN PIII 733 i820 13.5G 128 MillG400-SD/16Up CDS40x WNT HUNG</v>
          </cell>
          <cell r="C243" t="str">
            <v>DTPC_UNITS</v>
          </cell>
          <cell r="D243">
            <v>1716</v>
          </cell>
          <cell r="E243">
            <v>3789</v>
          </cell>
          <cell r="F243">
            <v>1768</v>
          </cell>
          <cell r="G243">
            <v>1151.75</v>
          </cell>
        </row>
        <row r="244">
          <cell r="A244" t="str">
            <v>164022-233</v>
          </cell>
          <cell r="B244" t="str">
            <v>Deskpro EN PIII 733 i820 13.5G 128 MillG400-SD/16Up CDS40x WNT SLOV</v>
          </cell>
          <cell r="C244" t="str">
            <v>DTPC_UNITS</v>
          </cell>
          <cell r="D244">
            <v>1716</v>
          </cell>
          <cell r="E244">
            <v>3789</v>
          </cell>
          <cell r="F244">
            <v>1768</v>
          </cell>
          <cell r="G244">
            <v>1151.75</v>
          </cell>
        </row>
        <row r="245">
          <cell r="A245" t="str">
            <v>164022-243</v>
          </cell>
          <cell r="B245" t="str">
            <v>Deskpro EN PIII 733 i820 13.5G 128 MillG400-SD/16Up CDS40x WNT POL</v>
          </cell>
          <cell r="C245" t="str">
            <v>DTPC_UNITS</v>
          </cell>
          <cell r="D245">
            <v>1716</v>
          </cell>
          <cell r="E245">
            <v>3789</v>
          </cell>
          <cell r="F245">
            <v>1768</v>
          </cell>
          <cell r="G245">
            <v>1151.75</v>
          </cell>
        </row>
        <row r="246">
          <cell r="A246" t="str">
            <v>164022-253</v>
          </cell>
          <cell r="B246" t="str">
            <v>Deskpro EN PIII 733 i820 13.5G 128 MillG400-SD/16Up CDS40x WNT RUSS</v>
          </cell>
          <cell r="C246" t="str">
            <v>DTPC_UNITS</v>
          </cell>
          <cell r="D246">
            <v>1716</v>
          </cell>
          <cell r="E246">
            <v>3789</v>
          </cell>
          <cell r="F246">
            <v>1768</v>
          </cell>
          <cell r="G246">
            <v>1151.75</v>
          </cell>
        </row>
        <row r="247">
          <cell r="A247" t="str">
            <v>164022-A83</v>
          </cell>
          <cell r="B247" t="str">
            <v>Deskpro EN PIII 733 i820 13.5G 128 MillG400-SD/16Up CDS40x WNT EEUROA8</v>
          </cell>
          <cell r="C247" t="str">
            <v>DTPC_UNITS</v>
          </cell>
          <cell r="D247">
            <v>1716</v>
          </cell>
          <cell r="E247">
            <v>3789</v>
          </cell>
          <cell r="F247">
            <v>1768</v>
          </cell>
          <cell r="G247">
            <v>1140.7</v>
          </cell>
        </row>
        <row r="248">
          <cell r="A248" t="str">
            <v>164022-AH3</v>
          </cell>
          <cell r="B248" t="str">
            <v>Deskpro EN PIII 733 i820 13.5G 128 MillG400-SD/16Up CDS40x WNT SWI/EI</v>
          </cell>
          <cell r="C248" t="str">
            <v>DTPC_UNITS</v>
          </cell>
          <cell r="D248">
            <v>1716</v>
          </cell>
          <cell r="E248">
            <v>3789</v>
          </cell>
          <cell r="F248">
            <v>1768</v>
          </cell>
          <cell r="G248">
            <v>1113</v>
          </cell>
        </row>
        <row r="249">
          <cell r="A249" t="str">
            <v>164022-BA3</v>
          </cell>
          <cell r="B249" t="str">
            <v>Deskpro EN PIII 733 i820 13.5G 128 MillG400-SD/16Up CDS40x WNT SL</v>
          </cell>
          <cell r="C249" t="str">
            <v>DTPC_UNITS</v>
          </cell>
          <cell r="D249">
            <v>1716</v>
          </cell>
          <cell r="E249">
            <v>3789</v>
          </cell>
          <cell r="F249">
            <v>1768</v>
          </cell>
          <cell r="G249">
            <v>1140.7</v>
          </cell>
        </row>
        <row r="250">
          <cell r="A250" t="str">
            <v>164022-BB3</v>
          </cell>
          <cell r="B250" t="str">
            <v>Deskpro EN PIII 733 i820 13.5G 128 MillG400-SD/16Up CDS40x WNT HE</v>
          </cell>
          <cell r="C250" t="str">
            <v>DTPC_UNITS</v>
          </cell>
          <cell r="D250">
            <v>1716</v>
          </cell>
          <cell r="E250">
            <v>3789</v>
          </cell>
          <cell r="F250">
            <v>1768</v>
          </cell>
          <cell r="G250">
            <v>1140.7</v>
          </cell>
        </row>
        <row r="251">
          <cell r="A251" t="str">
            <v>164374-153</v>
          </cell>
          <cell r="B251" t="str">
            <v>Deskpro EN SFF 733 i820 13.5G 128MB Mill G400-SD/16 CDS24x WNT GRK</v>
          </cell>
          <cell r="C251" t="str">
            <v>DTPC_UNITS</v>
          </cell>
          <cell r="D251">
            <v>1641</v>
          </cell>
          <cell r="E251">
            <v>3623</v>
          </cell>
          <cell r="F251">
            <v>1690</v>
          </cell>
          <cell r="G251">
            <v>1112.33</v>
          </cell>
        </row>
        <row r="252">
          <cell r="A252" t="str">
            <v>164374-213</v>
          </cell>
          <cell r="B252" t="str">
            <v>Deskpro EN SFF 733 i820 13.5G 128MB Mill G400-SD/16 CDS24x WNT HUNG</v>
          </cell>
          <cell r="C252" t="str">
            <v>DTPC_UNITS</v>
          </cell>
          <cell r="D252">
            <v>1641</v>
          </cell>
          <cell r="E252">
            <v>3623</v>
          </cell>
          <cell r="F252">
            <v>1690</v>
          </cell>
          <cell r="G252">
            <v>1112.33</v>
          </cell>
        </row>
        <row r="253">
          <cell r="A253" t="str">
            <v>164374-233</v>
          </cell>
          <cell r="B253" t="str">
            <v>Deskpro EN SFF 733 i820 13.5G 128MB Mill G400-SD/16 CDS24x WNT SLOV</v>
          </cell>
          <cell r="C253" t="str">
            <v>DTPC_UNITS</v>
          </cell>
          <cell r="D253">
            <v>1641</v>
          </cell>
          <cell r="E253">
            <v>3623</v>
          </cell>
          <cell r="F253">
            <v>1690</v>
          </cell>
          <cell r="G253">
            <v>1112.33</v>
          </cell>
        </row>
        <row r="254">
          <cell r="A254" t="str">
            <v>164374-243</v>
          </cell>
          <cell r="B254" t="str">
            <v>Deskpro EN SFF 733 i820 13.5G 128MB Mill G400-SD/16 CDS24x WNT POL</v>
          </cell>
          <cell r="C254" t="str">
            <v>DTPC_UNITS</v>
          </cell>
          <cell r="D254">
            <v>1641</v>
          </cell>
          <cell r="E254">
            <v>3623</v>
          </cell>
          <cell r="F254">
            <v>1690</v>
          </cell>
          <cell r="G254">
            <v>1112.33</v>
          </cell>
        </row>
        <row r="255">
          <cell r="A255" t="str">
            <v>164374-253</v>
          </cell>
          <cell r="B255" t="str">
            <v>Deskpro EN SFF 733 i820 13.5G 128MB Mill G400-SD/16 CDS24x WNT RUSS</v>
          </cell>
          <cell r="C255" t="str">
            <v>DTPC_UNITS</v>
          </cell>
          <cell r="D255">
            <v>1641</v>
          </cell>
          <cell r="E255">
            <v>3623</v>
          </cell>
          <cell r="F255">
            <v>1690</v>
          </cell>
          <cell r="G255">
            <v>1092.24</v>
          </cell>
        </row>
        <row r="256">
          <cell r="A256" t="str">
            <v>164374-A83</v>
          </cell>
          <cell r="B256" t="str">
            <v>Deskpro EN SFF 733 i820 13.5G 128MB Mill G400-SD/16 CDS24x WNT EEUROA8</v>
          </cell>
          <cell r="C256" t="str">
            <v>DTPC_UNITS</v>
          </cell>
          <cell r="D256">
            <v>1641</v>
          </cell>
          <cell r="E256">
            <v>3623</v>
          </cell>
          <cell r="F256">
            <v>1690</v>
          </cell>
          <cell r="G256">
            <v>1101.3</v>
          </cell>
        </row>
        <row r="257">
          <cell r="A257" t="str">
            <v>164374-AH3</v>
          </cell>
          <cell r="B257" t="str">
            <v>Deskpro EN SFF 733 i820 13.5G 128MB Mill G400-SD/16 CDS24x WNT SWI/EI</v>
          </cell>
          <cell r="C257" t="str">
            <v>DTPC_UNITS</v>
          </cell>
          <cell r="D257">
            <v>1641</v>
          </cell>
          <cell r="E257">
            <v>3623</v>
          </cell>
          <cell r="F257">
            <v>1690</v>
          </cell>
          <cell r="G257">
            <v>1079</v>
          </cell>
        </row>
        <row r="258">
          <cell r="A258" t="str">
            <v>164374-BA3</v>
          </cell>
          <cell r="B258" t="str">
            <v>Deskpro EN SFF 733 i820 13.5G 128MB Mill G400-SD/16 CDS24x WNT SL</v>
          </cell>
          <cell r="C258" t="str">
            <v>DTPC_UNITS</v>
          </cell>
          <cell r="D258">
            <v>1641</v>
          </cell>
          <cell r="E258">
            <v>3623</v>
          </cell>
          <cell r="F258">
            <v>1690</v>
          </cell>
          <cell r="G258">
            <v>1101.3</v>
          </cell>
        </row>
        <row r="259">
          <cell r="A259" t="str">
            <v>164374-BB3</v>
          </cell>
          <cell r="B259" t="str">
            <v>Deskpro EN SFF 733 i820 13.5G 128MB Mill G400-SD/16 CDS24x WNT HE</v>
          </cell>
          <cell r="C259" t="str">
            <v>DTPC_UNITS</v>
          </cell>
          <cell r="D259">
            <v>1641</v>
          </cell>
          <cell r="E259">
            <v>3623</v>
          </cell>
          <cell r="F259">
            <v>1690</v>
          </cell>
          <cell r="G259">
            <v>1101.3</v>
          </cell>
        </row>
        <row r="260">
          <cell r="A260" t="str">
            <v>165568-152</v>
          </cell>
          <cell r="B260" t="str">
            <v>Deskpro EP PIII 6700 10G/128MB/Mill G400-SG/16Up/CDS40x/W95/W98 GRK</v>
          </cell>
          <cell r="C260" t="str">
            <v>DTPC_UNITS</v>
          </cell>
          <cell r="D260">
            <v>1137</v>
          </cell>
          <cell r="E260">
            <v>2509</v>
          </cell>
          <cell r="F260">
            <v>1171</v>
          </cell>
          <cell r="G260">
            <v>797.61</v>
          </cell>
        </row>
        <row r="261">
          <cell r="A261" t="str">
            <v>165568-212</v>
          </cell>
          <cell r="B261" t="str">
            <v>Deskpro EP PIII 6700 10G/128MB/Mill G400-SG/16Up/CDS40x/W95/W98 HUNG</v>
          </cell>
          <cell r="C261" t="str">
            <v>DTPC_UNITS</v>
          </cell>
          <cell r="D261">
            <v>1137</v>
          </cell>
          <cell r="E261">
            <v>2509</v>
          </cell>
          <cell r="F261">
            <v>1171</v>
          </cell>
          <cell r="G261">
            <v>798.65</v>
          </cell>
        </row>
        <row r="262">
          <cell r="A262" t="str">
            <v>165568-222</v>
          </cell>
          <cell r="B262" t="str">
            <v>Deskpro EP PIII 6700 10G/128MB/Mill G400-SG/16Up/CDS40x/W95/W98 CZECH</v>
          </cell>
          <cell r="C262" t="str">
            <v>DTPC_UNITS</v>
          </cell>
          <cell r="D262">
            <v>1137</v>
          </cell>
          <cell r="E262">
            <v>2509</v>
          </cell>
          <cell r="F262">
            <v>1171</v>
          </cell>
          <cell r="G262">
            <v>798</v>
          </cell>
        </row>
        <row r="263">
          <cell r="A263" t="str">
            <v>165568-232</v>
          </cell>
          <cell r="B263" t="str">
            <v>Deskpro EP PIII 6700 10G/128MB/Mill G400-SG/16Up/CDS40x/W95/W98 SLOV</v>
          </cell>
          <cell r="C263" t="str">
            <v>DTPC_UNITS</v>
          </cell>
          <cell r="D263">
            <v>1137</v>
          </cell>
          <cell r="E263">
            <v>2509</v>
          </cell>
          <cell r="F263">
            <v>1171</v>
          </cell>
          <cell r="G263">
            <v>797.61</v>
          </cell>
        </row>
        <row r="264">
          <cell r="A264" t="str">
            <v>165568-242</v>
          </cell>
          <cell r="B264" t="str">
            <v>Deskpro EP PIII 6700 10G/128MB/Mill G400-SG/16Up/CDS40x/W95/W98 POL</v>
          </cell>
          <cell r="C264" t="str">
            <v>DTPC_UNITS</v>
          </cell>
          <cell r="D264">
            <v>1137</v>
          </cell>
          <cell r="E264">
            <v>2509</v>
          </cell>
          <cell r="F264">
            <v>1171</v>
          </cell>
          <cell r="G264">
            <v>798.55</v>
          </cell>
        </row>
        <row r="265">
          <cell r="A265" t="str">
            <v>165568-252</v>
          </cell>
          <cell r="B265" t="str">
            <v>Deskpro EP PIII 6700 10G/128MB/Mill G400-SG/16Up/CDS40x/W95/W98 RUSS</v>
          </cell>
          <cell r="C265" t="str">
            <v>DTPC_UNITS</v>
          </cell>
          <cell r="D265">
            <v>1137</v>
          </cell>
          <cell r="E265">
            <v>2509</v>
          </cell>
          <cell r="F265">
            <v>1171</v>
          </cell>
          <cell r="G265">
            <v>798.62</v>
          </cell>
        </row>
        <row r="266">
          <cell r="A266" t="str">
            <v>165568-A82</v>
          </cell>
          <cell r="B266" t="str">
            <v>Deskpro EP PIII 6700 10G/128MB/Mill G400-SG/16Up/CDS40x/W95/W98 EEUROA8</v>
          </cell>
          <cell r="C266" t="str">
            <v>DTPC_UNITS</v>
          </cell>
          <cell r="D266">
            <v>1137</v>
          </cell>
          <cell r="E266">
            <v>2509</v>
          </cell>
          <cell r="F266">
            <v>1171</v>
          </cell>
          <cell r="G266">
            <v>826.04</v>
          </cell>
        </row>
        <row r="267">
          <cell r="A267" t="str">
            <v>165568-A83</v>
          </cell>
          <cell r="B267" t="str">
            <v>Deskpro EP PIII 6700 10G/128MB/Mill G400-SG/16Up/CDS40x/WNT EEUROA8</v>
          </cell>
          <cell r="C267" t="str">
            <v>DTPC_UNITS</v>
          </cell>
          <cell r="D267">
            <v>1197</v>
          </cell>
          <cell r="E267">
            <v>2642</v>
          </cell>
          <cell r="F267">
            <v>1233</v>
          </cell>
          <cell r="G267">
            <v>873.06</v>
          </cell>
        </row>
        <row r="268">
          <cell r="A268" t="str">
            <v>165568-A93</v>
          </cell>
          <cell r="B268" t="str">
            <v>Deskpro EP PIII 6700 10G/128MB/Mill G400-SG/16Up/CDS40x/WNT MEASTA9</v>
          </cell>
          <cell r="C268" t="str">
            <v>DTPC_UNITS</v>
          </cell>
          <cell r="D268">
            <v>1197</v>
          </cell>
          <cell r="E268">
            <v>2642</v>
          </cell>
          <cell r="F268">
            <v>1233</v>
          </cell>
          <cell r="G268">
            <v>873.06</v>
          </cell>
        </row>
        <row r="269">
          <cell r="A269" t="str">
            <v>165568-BA2</v>
          </cell>
          <cell r="B269" t="str">
            <v>Deskpro EP PIII 6700 10G/128MB/Mill G400-SG/16Up/CDS40x/W95/W98 SL</v>
          </cell>
          <cell r="C269" t="str">
            <v>DTPC_UNITS</v>
          </cell>
          <cell r="D269">
            <v>1137</v>
          </cell>
          <cell r="E269">
            <v>2509</v>
          </cell>
          <cell r="F269">
            <v>1171</v>
          </cell>
          <cell r="G269">
            <v>826.04</v>
          </cell>
        </row>
        <row r="270">
          <cell r="A270" t="str">
            <v>165568-BB2</v>
          </cell>
          <cell r="B270" t="str">
            <v>Deskpro EP PIII 6700 10G/128MB/Mill G400-SG/16Up/CDS40x/W95/W98 HE</v>
          </cell>
          <cell r="C270" t="str">
            <v>DTPC_UNITS</v>
          </cell>
          <cell r="D270">
            <v>1137</v>
          </cell>
          <cell r="E270">
            <v>2509</v>
          </cell>
          <cell r="F270">
            <v>1171</v>
          </cell>
          <cell r="G270">
            <v>826.04</v>
          </cell>
        </row>
        <row r="271">
          <cell r="A271" t="str">
            <v>165591-152</v>
          </cell>
          <cell r="B271" t="str">
            <v>Deskpro EP PIII 6550 6.4 64 Mill G200-SD/8+8Up W95/W98 GRK</v>
          </cell>
          <cell r="C271" t="str">
            <v>DTPC_UNITS</v>
          </cell>
          <cell r="D271">
            <v>830</v>
          </cell>
          <cell r="E271">
            <v>1833</v>
          </cell>
          <cell r="F271">
            <v>855</v>
          </cell>
          <cell r="G271">
            <v>636.82000000000005</v>
          </cell>
        </row>
        <row r="272">
          <cell r="A272" t="str">
            <v>165591-153</v>
          </cell>
          <cell r="B272" t="str">
            <v>Deskpro EP PIII 6550 10G 64MB Mill G200-SD/8+8Up CDS32x W95/W98 GRK</v>
          </cell>
          <cell r="C272" t="str">
            <v>DTPC_UNITS</v>
          </cell>
          <cell r="D272">
            <v>990</v>
          </cell>
          <cell r="E272">
            <v>2086</v>
          </cell>
          <cell r="F272">
            <v>1020</v>
          </cell>
          <cell r="G272">
            <v>692.15</v>
          </cell>
        </row>
        <row r="273">
          <cell r="A273" t="str">
            <v>165591-154</v>
          </cell>
          <cell r="B273" t="str">
            <v>Deskpro EP PIII 6550 10G 128MB Mill G200-SD/8+8Up CDS32x W95/W98 GRK</v>
          </cell>
          <cell r="C273" t="str">
            <v>DTPC_UNITS</v>
          </cell>
          <cell r="D273">
            <v>985</v>
          </cell>
          <cell r="E273">
            <v>2174</v>
          </cell>
          <cell r="F273">
            <v>1015</v>
          </cell>
          <cell r="G273">
            <v>755.15</v>
          </cell>
        </row>
        <row r="274">
          <cell r="A274" t="str">
            <v>165591-212</v>
          </cell>
          <cell r="B274" t="str">
            <v>Deskpro EP PIII 6550 6.4 64 Mill G200-SD/8+8Up W95/W98 HUNG</v>
          </cell>
          <cell r="C274" t="str">
            <v>DTPC_UNITS</v>
          </cell>
          <cell r="D274">
            <v>830</v>
          </cell>
          <cell r="E274">
            <v>1833</v>
          </cell>
          <cell r="F274">
            <v>855</v>
          </cell>
          <cell r="G274">
            <v>636.82000000000005</v>
          </cell>
        </row>
        <row r="275">
          <cell r="A275" t="str">
            <v>165591-213</v>
          </cell>
          <cell r="B275" t="str">
            <v>Deskpro EP PIII 6550 10G 64MB Mill G200-SD/8+8Up CDS32x W95/W98 HUNG</v>
          </cell>
          <cell r="C275" t="str">
            <v>DTPC_UNITS</v>
          </cell>
          <cell r="D275">
            <v>990</v>
          </cell>
          <cell r="E275">
            <v>2086</v>
          </cell>
          <cell r="F275">
            <v>1020</v>
          </cell>
          <cell r="G275">
            <v>692.15</v>
          </cell>
        </row>
        <row r="276">
          <cell r="A276" t="str">
            <v>165591-214</v>
          </cell>
          <cell r="B276" t="str">
            <v>Deskpro EP PIII 6550 10G 128MB Mill G200-SD/8+8Up CDS32x W95/W98 HUNG</v>
          </cell>
          <cell r="C276" t="str">
            <v>DTPC_UNITS</v>
          </cell>
          <cell r="D276">
            <v>985</v>
          </cell>
          <cell r="E276">
            <v>2174</v>
          </cell>
          <cell r="F276">
            <v>1015</v>
          </cell>
          <cell r="G276">
            <v>755.15</v>
          </cell>
        </row>
        <row r="277">
          <cell r="A277" t="str">
            <v>165591-232</v>
          </cell>
          <cell r="B277" t="str">
            <v>Deskpro EP PIII 6550 6.4 64 Mill G200-SD/8+8Up W95/W98 SLOV</v>
          </cell>
          <cell r="C277" t="str">
            <v>DTPC_UNITS</v>
          </cell>
          <cell r="D277">
            <v>830</v>
          </cell>
          <cell r="E277">
            <v>1833</v>
          </cell>
          <cell r="F277">
            <v>855</v>
          </cell>
          <cell r="G277">
            <v>636.82000000000005</v>
          </cell>
        </row>
        <row r="278">
          <cell r="A278" t="str">
            <v>165591-233</v>
          </cell>
          <cell r="B278" t="str">
            <v>Deskpro EP PIII 6550 10G 64MB Mill G200-SD/8+8Up CDS32x W95/W98 SLOV</v>
          </cell>
          <cell r="C278" t="str">
            <v>DTPC_UNITS</v>
          </cell>
          <cell r="D278">
            <v>990</v>
          </cell>
          <cell r="E278">
            <v>2086</v>
          </cell>
          <cell r="F278">
            <v>1020</v>
          </cell>
          <cell r="G278">
            <v>692.15</v>
          </cell>
        </row>
        <row r="279">
          <cell r="A279" t="str">
            <v>165591-234</v>
          </cell>
          <cell r="B279" t="str">
            <v>Deskpro EP PIII 6550 10G 128MB Mill G200-SD/8+8Up CDS32x W95/W98 SLOV</v>
          </cell>
          <cell r="C279" t="str">
            <v>DTPC_UNITS</v>
          </cell>
          <cell r="D279">
            <v>985</v>
          </cell>
          <cell r="E279">
            <v>2174</v>
          </cell>
          <cell r="F279">
            <v>1015</v>
          </cell>
          <cell r="G279">
            <v>755.15</v>
          </cell>
        </row>
        <row r="280">
          <cell r="A280" t="str">
            <v>165591-242</v>
          </cell>
          <cell r="B280" t="str">
            <v>Deskpro EP PIII 6550 6.4 64 Mill G200-SD/8+8Up W95/W98 POL</v>
          </cell>
          <cell r="C280" t="str">
            <v>DTPC_UNITS</v>
          </cell>
          <cell r="D280">
            <v>830</v>
          </cell>
          <cell r="E280">
            <v>1833</v>
          </cell>
          <cell r="F280">
            <v>855</v>
          </cell>
          <cell r="G280">
            <v>636.82000000000005</v>
          </cell>
        </row>
        <row r="281">
          <cell r="A281" t="str">
            <v>165591-243</v>
          </cell>
          <cell r="B281" t="str">
            <v>Deskpro EP PIII 6550 10G 64MB Mill G200-SD/8+8Up CDS32x W95/W98 POL</v>
          </cell>
          <cell r="C281" t="str">
            <v>DTPC_UNITS</v>
          </cell>
          <cell r="D281">
            <v>990</v>
          </cell>
          <cell r="E281">
            <v>2086</v>
          </cell>
          <cell r="F281">
            <v>1020</v>
          </cell>
          <cell r="G281">
            <v>692.15</v>
          </cell>
        </row>
        <row r="282">
          <cell r="A282" t="str">
            <v>165591-244</v>
          </cell>
          <cell r="B282" t="str">
            <v>Deskpro EP PIII 6550 10G 128MB Mill G200-SD/8+8Up CDS32x W95/W98 POL</v>
          </cell>
          <cell r="C282" t="str">
            <v>DTPC_UNITS</v>
          </cell>
          <cell r="D282">
            <v>985</v>
          </cell>
          <cell r="E282">
            <v>2174</v>
          </cell>
          <cell r="F282">
            <v>1015</v>
          </cell>
          <cell r="G282">
            <v>755.15</v>
          </cell>
        </row>
        <row r="283">
          <cell r="A283" t="str">
            <v>165591-252</v>
          </cell>
          <cell r="B283" t="str">
            <v>Deskpro EP PIII 6550 6.4 64 Mill G200-SD/8+8Up W95/W98 RUSS</v>
          </cell>
          <cell r="C283" t="str">
            <v>DTPC_UNITS</v>
          </cell>
          <cell r="D283">
            <v>830</v>
          </cell>
          <cell r="E283">
            <v>1833</v>
          </cell>
          <cell r="F283">
            <v>855</v>
          </cell>
          <cell r="G283">
            <v>636.82000000000005</v>
          </cell>
        </row>
        <row r="284">
          <cell r="A284" t="str">
            <v>165591-253</v>
          </cell>
          <cell r="B284" t="str">
            <v>Deskpro EP PIII 6550 10G 64MB Mill G200-SD/8+8Up CDS32x W95/W98 RUSS</v>
          </cell>
          <cell r="C284" t="str">
            <v>DTPC_UNITS</v>
          </cell>
          <cell r="D284">
            <v>990</v>
          </cell>
          <cell r="E284">
            <v>2086</v>
          </cell>
          <cell r="F284">
            <v>1020</v>
          </cell>
          <cell r="G284">
            <v>692.15</v>
          </cell>
        </row>
        <row r="285">
          <cell r="A285" t="str">
            <v>165591-254</v>
          </cell>
          <cell r="B285" t="str">
            <v>Deskpro EP PIII 6550 10G 128MB Mill G200-SD/8+8Up CDS32x W95/W98 RUSS</v>
          </cell>
          <cell r="C285" t="str">
            <v>DTPC_UNITS</v>
          </cell>
          <cell r="D285">
            <v>985</v>
          </cell>
          <cell r="E285">
            <v>2174</v>
          </cell>
          <cell r="F285">
            <v>1015</v>
          </cell>
          <cell r="G285">
            <v>755.15</v>
          </cell>
        </row>
        <row r="286">
          <cell r="A286" t="str">
            <v>165591-A82</v>
          </cell>
          <cell r="B286" t="str">
            <v>Deskpro EP PIII 6550 6.4 64 Mill G200-SD/8+8Up W95/W98 EEUROA8</v>
          </cell>
          <cell r="C286" t="str">
            <v>DTPC_UNITS</v>
          </cell>
          <cell r="D286">
            <v>830</v>
          </cell>
          <cell r="E286">
            <v>1833</v>
          </cell>
          <cell r="F286">
            <v>855</v>
          </cell>
          <cell r="G286">
            <v>617.29999999999995</v>
          </cell>
        </row>
        <row r="287">
          <cell r="A287" t="str">
            <v>165591-A83</v>
          </cell>
          <cell r="B287" t="str">
            <v>Deskpro EP PIII 6550 10G 64MB Mill G200-SD/8+8Up CDS32x W95/W98 EEUROA8</v>
          </cell>
          <cell r="C287" t="str">
            <v>DTPC_UNITS</v>
          </cell>
          <cell r="D287">
            <v>990</v>
          </cell>
          <cell r="E287">
            <v>2086</v>
          </cell>
          <cell r="F287">
            <v>1020</v>
          </cell>
          <cell r="G287">
            <v>672.63</v>
          </cell>
        </row>
        <row r="288">
          <cell r="A288" t="str">
            <v>165591-A84</v>
          </cell>
          <cell r="B288" t="str">
            <v>Deskpro EP PIII 6550 10G 128MB Mill G200-SD/8+8Up CDS32x W95/W98 EEUROA8</v>
          </cell>
          <cell r="C288" t="str">
            <v>DTPC_UNITS</v>
          </cell>
          <cell r="D288">
            <v>985</v>
          </cell>
          <cell r="E288">
            <v>2174</v>
          </cell>
          <cell r="F288">
            <v>1015</v>
          </cell>
          <cell r="G288">
            <v>735.63</v>
          </cell>
        </row>
        <row r="289">
          <cell r="A289" t="str">
            <v>165591-BA2</v>
          </cell>
          <cell r="B289" t="str">
            <v>Deskpro EP PIII 6550 6.4 64 Mill G200-SD/8+8Up W95/W98 SL</v>
          </cell>
          <cell r="C289" t="str">
            <v>DTPC_UNITS</v>
          </cell>
          <cell r="D289">
            <v>830</v>
          </cell>
          <cell r="E289">
            <v>1833</v>
          </cell>
          <cell r="F289">
            <v>855</v>
          </cell>
          <cell r="G289">
            <v>617.29999999999995</v>
          </cell>
        </row>
        <row r="290">
          <cell r="A290" t="str">
            <v>165591-BA3</v>
          </cell>
          <cell r="B290" t="str">
            <v>Deskpro EP PIII 6550 10G 64MB Mill G200-SD/8+8Up CDS32x W95/W98 SL</v>
          </cell>
          <cell r="C290" t="str">
            <v>DTPC_UNITS</v>
          </cell>
          <cell r="D290">
            <v>990</v>
          </cell>
          <cell r="E290">
            <v>2086</v>
          </cell>
          <cell r="F290">
            <v>1020</v>
          </cell>
          <cell r="G290">
            <v>672.63</v>
          </cell>
        </row>
        <row r="291">
          <cell r="A291" t="str">
            <v>165591-BA4</v>
          </cell>
          <cell r="B291" t="str">
            <v>Deskpro EP PIII 6550 10G 128MB Mill G200-SD/8+8Up CDS32x W95/W98 SL</v>
          </cell>
          <cell r="C291" t="str">
            <v>DTPC_UNITS</v>
          </cell>
          <cell r="D291">
            <v>985</v>
          </cell>
          <cell r="E291">
            <v>2174</v>
          </cell>
          <cell r="F291">
            <v>1015</v>
          </cell>
          <cell r="G291">
            <v>735.63</v>
          </cell>
        </row>
        <row r="292">
          <cell r="A292" t="str">
            <v>165591-BB2</v>
          </cell>
          <cell r="B292" t="str">
            <v>Deskpro EP PIII 6550 6.4 64 Mill G200-SD/8+8Up W95/W98 HE</v>
          </cell>
          <cell r="C292" t="str">
            <v>DTPC_UNITS</v>
          </cell>
          <cell r="D292">
            <v>830</v>
          </cell>
          <cell r="E292">
            <v>1833</v>
          </cell>
          <cell r="F292">
            <v>855</v>
          </cell>
          <cell r="G292">
            <v>617.29999999999995</v>
          </cell>
        </row>
        <row r="293">
          <cell r="A293" t="str">
            <v>165591-BB4</v>
          </cell>
          <cell r="B293" t="str">
            <v>Deskpro EP PIII 6550 10G 128MB Mill G200-SD/8+8Up CDS32x W95/W98 HE</v>
          </cell>
          <cell r="C293" t="str">
            <v>DTPC_UNITS</v>
          </cell>
          <cell r="D293">
            <v>985</v>
          </cell>
          <cell r="E293">
            <v>2174</v>
          </cell>
          <cell r="F293">
            <v>1015</v>
          </cell>
          <cell r="G293">
            <v>735.63</v>
          </cell>
        </row>
        <row r="294">
          <cell r="A294" t="str">
            <v>171452-214</v>
          </cell>
          <cell r="B294" t="str">
            <v>EPa/C466/6b/9/64 HUNG</v>
          </cell>
          <cell r="C294" t="str">
            <v>DTPC_UNITS</v>
          </cell>
          <cell r="D294">
            <v>600</v>
          </cell>
          <cell r="E294">
            <v>1296</v>
          </cell>
          <cell r="F294">
            <v>618</v>
          </cell>
          <cell r="G294">
            <v>484.36</v>
          </cell>
        </row>
        <row r="295">
          <cell r="A295" t="str">
            <v>171452-224</v>
          </cell>
          <cell r="B295" t="str">
            <v>EPa/C466/6b/9/64 CZECH</v>
          </cell>
          <cell r="C295" t="str">
            <v>DTPC_UNITS</v>
          </cell>
          <cell r="D295">
            <v>600</v>
          </cell>
          <cell r="E295">
            <v>1296</v>
          </cell>
          <cell r="F295">
            <v>618</v>
          </cell>
          <cell r="G295">
            <v>484</v>
          </cell>
        </row>
        <row r="296">
          <cell r="A296" t="str">
            <v>171452-244</v>
          </cell>
          <cell r="B296" t="str">
            <v>EPa/C466/6b/9/64 POL</v>
          </cell>
          <cell r="C296" t="str">
            <v>DTPC_UNITS</v>
          </cell>
          <cell r="D296">
            <v>600</v>
          </cell>
          <cell r="E296">
            <v>1296</v>
          </cell>
          <cell r="F296">
            <v>618</v>
          </cell>
          <cell r="G296">
            <v>484.36</v>
          </cell>
        </row>
        <row r="297">
          <cell r="A297" t="str">
            <v>171452-A44</v>
          </cell>
          <cell r="B297" t="str">
            <v>EPa/C466/6b/9/64 EUROA4</v>
          </cell>
          <cell r="C297" t="str">
            <v>DTPC_UNITS</v>
          </cell>
          <cell r="D297">
            <v>600</v>
          </cell>
          <cell r="E297">
            <v>1296</v>
          </cell>
          <cell r="F297">
            <v>618</v>
          </cell>
          <cell r="G297">
            <v>472</v>
          </cell>
        </row>
        <row r="298">
          <cell r="A298" t="str">
            <v>171452-A84</v>
          </cell>
          <cell r="B298" t="str">
            <v>EPa/C466/6b/9/64 EEUROA8</v>
          </cell>
          <cell r="C298" t="str">
            <v>DTPC_UNITS</v>
          </cell>
          <cell r="D298">
            <v>600</v>
          </cell>
          <cell r="E298">
            <v>1296</v>
          </cell>
          <cell r="F298">
            <v>618</v>
          </cell>
          <cell r="G298">
            <v>472.04</v>
          </cell>
        </row>
        <row r="299">
          <cell r="A299" t="str">
            <v>171452-BA2</v>
          </cell>
          <cell r="B299" t="str">
            <v>EPa/C466/6b/9/32</v>
          </cell>
          <cell r="C299" t="str">
            <v>DTPC_UNITS</v>
          </cell>
          <cell r="D299">
            <v>685</v>
          </cell>
          <cell r="E299">
            <v>1381</v>
          </cell>
          <cell r="F299">
            <v>706</v>
          </cell>
          <cell r="G299">
            <v>452.75</v>
          </cell>
        </row>
        <row r="300">
          <cell r="A300" t="str">
            <v>171452-BA4</v>
          </cell>
          <cell r="B300" t="str">
            <v>EPa/C466/6b/9/64 SL</v>
          </cell>
          <cell r="C300" t="str">
            <v>DTPC_UNITS</v>
          </cell>
          <cell r="D300">
            <v>600</v>
          </cell>
          <cell r="E300">
            <v>1296</v>
          </cell>
          <cell r="F300">
            <v>618</v>
          </cell>
          <cell r="G300">
            <v>472.04</v>
          </cell>
        </row>
        <row r="301">
          <cell r="A301" t="str">
            <v>171452-BB4</v>
          </cell>
          <cell r="B301" t="str">
            <v>EPa/C466/6b/9/64 HE</v>
          </cell>
          <cell r="C301" t="str">
            <v>DTPC_UNITS</v>
          </cell>
          <cell r="D301">
            <v>600</v>
          </cell>
          <cell r="E301">
            <v>1296</v>
          </cell>
          <cell r="F301">
            <v>618</v>
          </cell>
          <cell r="G301">
            <v>472.04</v>
          </cell>
        </row>
        <row r="302">
          <cell r="A302" t="str">
            <v>171453-154</v>
          </cell>
          <cell r="B302" t="str">
            <v>Deskpro EP Series C500/810e/10b/9/64 GRK</v>
          </cell>
          <cell r="C302" t="str">
            <v>DTPC_UNITS</v>
          </cell>
          <cell r="D302">
            <v>628</v>
          </cell>
          <cell r="E302">
            <v>1441</v>
          </cell>
          <cell r="F302">
            <v>647</v>
          </cell>
          <cell r="G302">
            <v>617</v>
          </cell>
        </row>
        <row r="303">
          <cell r="A303" t="str">
            <v>171453-155</v>
          </cell>
          <cell r="B303" t="str">
            <v>Deskpro EP Series C500/810e/10b/4/64 Arlo GRK</v>
          </cell>
          <cell r="C303" t="str">
            <v>DTPC_UNITS</v>
          </cell>
          <cell r="D303">
            <v>679</v>
          </cell>
          <cell r="E303">
            <v>1557</v>
          </cell>
          <cell r="F303">
            <v>658</v>
          </cell>
          <cell r="G303">
            <v>642.67999999999995</v>
          </cell>
        </row>
        <row r="304">
          <cell r="A304" t="str">
            <v>171453-214</v>
          </cell>
          <cell r="B304" t="str">
            <v>Deskpro EP Series C500/810e/10b/9/64 Arlo HUNG</v>
          </cell>
          <cell r="C304" t="str">
            <v>DTPC_UNITS</v>
          </cell>
          <cell r="D304">
            <v>628</v>
          </cell>
          <cell r="E304">
            <v>1441</v>
          </cell>
          <cell r="F304">
            <v>606</v>
          </cell>
          <cell r="G304">
            <v>597.73</v>
          </cell>
        </row>
        <row r="305">
          <cell r="A305" t="str">
            <v>171453-215</v>
          </cell>
          <cell r="B305" t="str">
            <v>Deskpro EP Series C500/810e/10b/4/64 Arlo HUNG</v>
          </cell>
          <cell r="C305" t="str">
            <v>DTPC_UNITS</v>
          </cell>
          <cell r="D305">
            <v>679</v>
          </cell>
          <cell r="E305">
            <v>1557</v>
          </cell>
          <cell r="F305">
            <v>658</v>
          </cell>
          <cell r="G305">
            <v>642.67999999999995</v>
          </cell>
        </row>
        <row r="306">
          <cell r="A306" t="str">
            <v>171453-234</v>
          </cell>
          <cell r="B306" t="str">
            <v>Deskpro EP Series C500/810e/10b/9/64 Arlo SLOV</v>
          </cell>
          <cell r="C306" t="str">
            <v>DTPC_UNITS</v>
          </cell>
          <cell r="D306">
            <v>628</v>
          </cell>
          <cell r="E306">
            <v>1441</v>
          </cell>
          <cell r="F306">
            <v>606</v>
          </cell>
          <cell r="G306">
            <v>597.73</v>
          </cell>
        </row>
        <row r="307">
          <cell r="A307" t="str">
            <v>171453-235</v>
          </cell>
          <cell r="B307" t="str">
            <v>Deskpro EP Series C500/810e/10b/4/64 Arlo SLOV</v>
          </cell>
          <cell r="C307" t="str">
            <v>DTPC_UNITS</v>
          </cell>
          <cell r="D307">
            <v>679</v>
          </cell>
          <cell r="E307">
            <v>1557</v>
          </cell>
          <cell r="F307">
            <v>658</v>
          </cell>
          <cell r="G307">
            <v>642.67999999999995</v>
          </cell>
        </row>
        <row r="308">
          <cell r="A308" t="str">
            <v>171453-244</v>
          </cell>
          <cell r="B308" t="str">
            <v>Deskpro EP Series C500/810e/10b/9/64 Arlo POL</v>
          </cell>
          <cell r="C308" t="str">
            <v>DTPC_UNITS</v>
          </cell>
          <cell r="D308">
            <v>628</v>
          </cell>
          <cell r="E308">
            <v>1441</v>
          </cell>
          <cell r="F308">
            <v>606</v>
          </cell>
          <cell r="G308">
            <v>597.73</v>
          </cell>
        </row>
        <row r="309">
          <cell r="A309" t="str">
            <v>171453-245</v>
          </cell>
          <cell r="B309" t="str">
            <v>Deskpro EP Series C500/810e/10b/4/64 Arlo POL</v>
          </cell>
          <cell r="C309" t="str">
            <v>DTPC_UNITS</v>
          </cell>
          <cell r="D309">
            <v>679</v>
          </cell>
          <cell r="E309">
            <v>1557</v>
          </cell>
          <cell r="F309">
            <v>658</v>
          </cell>
          <cell r="G309">
            <v>642.67999999999995</v>
          </cell>
        </row>
        <row r="310">
          <cell r="A310" t="str">
            <v>171453-254</v>
          </cell>
          <cell r="B310" t="str">
            <v>Deskpro EP Series C500/810e/10b/9/64 Arlo RUSS</v>
          </cell>
          <cell r="C310" t="str">
            <v>DTPC_UNITS</v>
          </cell>
          <cell r="D310">
            <v>628</v>
          </cell>
          <cell r="E310">
            <v>1441</v>
          </cell>
          <cell r="F310">
            <v>606</v>
          </cell>
          <cell r="G310">
            <v>597.73</v>
          </cell>
        </row>
        <row r="311">
          <cell r="A311" t="str">
            <v>171453-255</v>
          </cell>
          <cell r="B311" t="str">
            <v>Deskpro EP Series C500/810e/10b/4/64 Arlo RUSS</v>
          </cell>
          <cell r="C311" t="str">
            <v>DTPC_UNITS</v>
          </cell>
          <cell r="D311">
            <v>679</v>
          </cell>
          <cell r="E311">
            <v>1557</v>
          </cell>
          <cell r="F311">
            <v>658</v>
          </cell>
          <cell r="G311">
            <v>642.67999999999995</v>
          </cell>
        </row>
        <row r="312">
          <cell r="A312" t="str">
            <v>171453-A84</v>
          </cell>
          <cell r="B312" t="str">
            <v>Deskpro EP Series C500/810e/10b/9/64 Arlo EEUROA8</v>
          </cell>
          <cell r="C312" t="str">
            <v>DTPC_UNITS</v>
          </cell>
          <cell r="D312">
            <v>628</v>
          </cell>
          <cell r="E312">
            <v>1441</v>
          </cell>
          <cell r="F312">
            <v>606</v>
          </cell>
          <cell r="G312">
            <v>597.73</v>
          </cell>
        </row>
        <row r="313">
          <cell r="A313" t="str">
            <v>171453-A85</v>
          </cell>
          <cell r="B313" t="str">
            <v>Deskpro EP Series C500/810e/10b/4/64 Arlo EEUROA8</v>
          </cell>
          <cell r="C313" t="str">
            <v>DTPC_UNITS</v>
          </cell>
          <cell r="D313">
            <v>679</v>
          </cell>
          <cell r="E313">
            <v>1557</v>
          </cell>
          <cell r="F313">
            <v>658</v>
          </cell>
          <cell r="G313">
            <v>642.67999999999995</v>
          </cell>
        </row>
        <row r="314">
          <cell r="A314" t="str">
            <v>171453-AH4</v>
          </cell>
          <cell r="B314" t="str">
            <v>Deskpro EP Series C500/810e/10b/9/64 Arlo SWI/EI</v>
          </cell>
          <cell r="C314" t="str">
            <v>DTPC_UNITS</v>
          </cell>
          <cell r="D314">
            <v>628</v>
          </cell>
          <cell r="E314">
            <v>1441</v>
          </cell>
          <cell r="F314">
            <v>606</v>
          </cell>
          <cell r="G314" t="str">
            <v>N/A</v>
          </cell>
        </row>
        <row r="315">
          <cell r="A315" t="str">
            <v>171453-AH5</v>
          </cell>
          <cell r="B315" t="str">
            <v>Deskpro EP Series C500/810e/10b/4/64 Arlo SWI/EI</v>
          </cell>
          <cell r="C315" t="str">
            <v>DTPC_UNITS</v>
          </cell>
          <cell r="D315">
            <v>679</v>
          </cell>
          <cell r="E315">
            <v>1557</v>
          </cell>
          <cell r="F315">
            <v>658</v>
          </cell>
          <cell r="G315" t="str">
            <v>N/A</v>
          </cell>
        </row>
        <row r="316">
          <cell r="A316" t="str">
            <v>171453-BB4</v>
          </cell>
          <cell r="B316" t="str">
            <v>Deskpro EP Series C500/810e/10b/9/64 Arlo HE</v>
          </cell>
          <cell r="C316" t="str">
            <v>DTPC_UNITS</v>
          </cell>
          <cell r="D316">
            <v>628</v>
          </cell>
          <cell r="E316">
            <v>1441</v>
          </cell>
          <cell r="F316">
            <v>606</v>
          </cell>
          <cell r="G316">
            <v>597.73</v>
          </cell>
        </row>
        <row r="317">
          <cell r="A317" t="str">
            <v>171453-BB5</v>
          </cell>
          <cell r="B317" t="str">
            <v>Deskpro EP Series C500/810e/10b/4/64 Arlo HE</v>
          </cell>
          <cell r="C317" t="str">
            <v>DTPC_UNITS</v>
          </cell>
          <cell r="D317">
            <v>679</v>
          </cell>
          <cell r="E317">
            <v>1557</v>
          </cell>
          <cell r="F317">
            <v>658</v>
          </cell>
          <cell r="G317">
            <v>642.67999999999995</v>
          </cell>
        </row>
        <row r="318">
          <cell r="A318" t="str">
            <v>174380-AH2</v>
          </cell>
          <cell r="B318" t="str">
            <v>ENS/P600/10/2/128c SWI/EI</v>
          </cell>
          <cell r="C318" t="str">
            <v>DTPC_UNITS</v>
          </cell>
          <cell r="D318">
            <v>1134</v>
          </cell>
          <cell r="E318">
            <v>2504</v>
          </cell>
          <cell r="F318">
            <v>1168</v>
          </cell>
          <cell r="G318">
            <v>826.52</v>
          </cell>
        </row>
        <row r="319">
          <cell r="A319" t="str">
            <v>174381-AH2</v>
          </cell>
          <cell r="B319" t="str">
            <v>END/P600/10/2/128c SWI/EI</v>
          </cell>
          <cell r="C319" t="str">
            <v>DTPC_UNITS</v>
          </cell>
          <cell r="D319">
            <v>1165</v>
          </cell>
          <cell r="E319">
            <v>2572</v>
          </cell>
          <cell r="F319">
            <v>1200</v>
          </cell>
          <cell r="G319">
            <v>848.98</v>
          </cell>
        </row>
        <row r="320">
          <cell r="A320" t="str">
            <v>199385-152</v>
          </cell>
          <cell r="B320" t="str">
            <v>EPa/P667E/10b/9/64c GRK</v>
          </cell>
          <cell r="C320" t="str">
            <v>DTPC_UNITS</v>
          </cell>
          <cell r="D320">
            <v>888</v>
          </cell>
          <cell r="E320">
            <v>1960</v>
          </cell>
          <cell r="F320">
            <v>914</v>
          </cell>
          <cell r="G320">
            <v>647.41</v>
          </cell>
        </row>
        <row r="321">
          <cell r="A321" t="str">
            <v>199385-153</v>
          </cell>
          <cell r="B321" t="str">
            <v>EPa/P667E/10b/4/64c GRK</v>
          </cell>
          <cell r="C321" t="str">
            <v>DTPC_UNITS</v>
          </cell>
          <cell r="D321">
            <v>950</v>
          </cell>
          <cell r="E321">
            <v>2098</v>
          </cell>
          <cell r="F321">
            <v>979</v>
          </cell>
          <cell r="G321">
            <v>693.15</v>
          </cell>
        </row>
        <row r="322">
          <cell r="A322" t="str">
            <v>199385-154</v>
          </cell>
          <cell r="B322" t="str">
            <v>EPa/P667E/10b/9/64 GRK</v>
          </cell>
          <cell r="C322" t="str">
            <v>DTPC_UNITS</v>
          </cell>
          <cell r="D322">
            <v>846</v>
          </cell>
          <cell r="E322">
            <v>1868</v>
          </cell>
          <cell r="F322">
            <v>872</v>
          </cell>
          <cell r="G322">
            <v>617.13</v>
          </cell>
        </row>
        <row r="323">
          <cell r="A323" t="str">
            <v>199385-155</v>
          </cell>
          <cell r="B323" t="str">
            <v>EPa/P667E/10b/4/64 GRK</v>
          </cell>
          <cell r="C323" t="str">
            <v>DTPC_UNITS</v>
          </cell>
          <cell r="D323">
            <v>909</v>
          </cell>
          <cell r="E323">
            <v>2007</v>
          </cell>
          <cell r="F323">
            <v>936</v>
          </cell>
          <cell r="G323">
            <v>662.87</v>
          </cell>
        </row>
        <row r="324">
          <cell r="A324" t="str">
            <v>199385-212</v>
          </cell>
          <cell r="B324" t="str">
            <v>EPa/P667E/10b/9/64c HUNG</v>
          </cell>
          <cell r="C324" t="str">
            <v>DTPC_UNITS</v>
          </cell>
          <cell r="D324">
            <v>888</v>
          </cell>
          <cell r="E324">
            <v>1960</v>
          </cell>
          <cell r="F324">
            <v>914</v>
          </cell>
          <cell r="G324">
            <v>647.41</v>
          </cell>
        </row>
        <row r="325">
          <cell r="A325" t="str">
            <v>199385-213</v>
          </cell>
          <cell r="B325" t="str">
            <v>EPa/P667E/10b/4/64c HUNG</v>
          </cell>
          <cell r="C325" t="str">
            <v>DTPC_UNITS</v>
          </cell>
          <cell r="D325">
            <v>950</v>
          </cell>
          <cell r="E325">
            <v>2098</v>
          </cell>
          <cell r="F325">
            <v>979</v>
          </cell>
          <cell r="G325">
            <v>693.15</v>
          </cell>
        </row>
        <row r="326">
          <cell r="A326" t="str">
            <v>199385-214</v>
          </cell>
          <cell r="B326" t="str">
            <v>EPa/P667E/10b/9/64 HUNG</v>
          </cell>
          <cell r="C326" t="str">
            <v>DTPC_UNITS</v>
          </cell>
          <cell r="D326">
            <v>846</v>
          </cell>
          <cell r="E326">
            <v>1868</v>
          </cell>
          <cell r="F326">
            <v>872</v>
          </cell>
          <cell r="G326">
            <v>617.13</v>
          </cell>
        </row>
        <row r="327">
          <cell r="A327" t="str">
            <v>199385-215</v>
          </cell>
          <cell r="B327" t="str">
            <v>EPa/P667E/10b/4/64 HUNG</v>
          </cell>
          <cell r="C327" t="str">
            <v>DTPC_UNITS</v>
          </cell>
          <cell r="D327">
            <v>909</v>
          </cell>
          <cell r="E327">
            <v>2007</v>
          </cell>
          <cell r="F327">
            <v>936</v>
          </cell>
          <cell r="G327">
            <v>662.87</v>
          </cell>
        </row>
        <row r="328">
          <cell r="A328" t="str">
            <v>199385-232</v>
          </cell>
          <cell r="B328" t="str">
            <v>EPa/P667E/10b/9/64c SLOV</v>
          </cell>
          <cell r="C328" t="str">
            <v>DTPC_UNITS</v>
          </cell>
          <cell r="D328">
            <v>888</v>
          </cell>
          <cell r="E328">
            <v>1960</v>
          </cell>
          <cell r="F328">
            <v>914</v>
          </cell>
          <cell r="G328">
            <v>647.41</v>
          </cell>
        </row>
        <row r="329">
          <cell r="A329" t="str">
            <v>199385-233</v>
          </cell>
          <cell r="B329" t="str">
            <v>EPa/P667E/10b/4/64c SLOV</v>
          </cell>
          <cell r="C329" t="str">
            <v>DTPC_UNITS</v>
          </cell>
          <cell r="D329">
            <v>950</v>
          </cell>
          <cell r="E329">
            <v>2098</v>
          </cell>
          <cell r="F329">
            <v>979</v>
          </cell>
          <cell r="G329">
            <v>693.15</v>
          </cell>
        </row>
        <row r="330">
          <cell r="A330" t="str">
            <v>199385-234</v>
          </cell>
          <cell r="B330" t="str">
            <v>EPa/P667E/10b/9/64 SLOV</v>
          </cell>
          <cell r="C330" t="str">
            <v>DTPC_UNITS</v>
          </cell>
          <cell r="D330">
            <v>846</v>
          </cell>
          <cell r="E330">
            <v>1868</v>
          </cell>
          <cell r="F330">
            <v>872</v>
          </cell>
          <cell r="G330">
            <v>617.13</v>
          </cell>
        </row>
        <row r="331">
          <cell r="A331" t="str">
            <v>199385-235</v>
          </cell>
          <cell r="B331" t="str">
            <v>EPa/P667E/10b/4/64 SLOV</v>
          </cell>
          <cell r="C331" t="str">
            <v>DTPC_UNITS</v>
          </cell>
          <cell r="D331">
            <v>909</v>
          </cell>
          <cell r="E331">
            <v>2007</v>
          </cell>
          <cell r="F331">
            <v>936</v>
          </cell>
          <cell r="G331">
            <v>662.87</v>
          </cell>
        </row>
        <row r="332">
          <cell r="A332" t="str">
            <v>199385-242</v>
          </cell>
          <cell r="B332" t="str">
            <v>EPa/P667E/10b/9/64c POL</v>
          </cell>
          <cell r="C332" t="str">
            <v>DTPC_UNITS</v>
          </cell>
          <cell r="D332">
            <v>888</v>
          </cell>
          <cell r="E332">
            <v>1960</v>
          </cell>
          <cell r="F332">
            <v>914</v>
          </cell>
          <cell r="G332">
            <v>647.41</v>
          </cell>
        </row>
        <row r="333">
          <cell r="A333" t="str">
            <v>199385-243</v>
          </cell>
          <cell r="B333" t="str">
            <v>EPa/P667E/10b/4/64c POL</v>
          </cell>
          <cell r="C333" t="str">
            <v>DTPC_UNITS</v>
          </cell>
          <cell r="D333">
            <v>950</v>
          </cell>
          <cell r="E333">
            <v>2098</v>
          </cell>
          <cell r="F333">
            <v>979</v>
          </cell>
          <cell r="G333">
            <v>693.15</v>
          </cell>
        </row>
        <row r="334">
          <cell r="A334" t="str">
            <v>199385-244</v>
          </cell>
          <cell r="B334" t="str">
            <v>EPa/P667E/10b/9/64 POL</v>
          </cell>
          <cell r="C334" t="str">
            <v>DTPC_UNITS</v>
          </cell>
          <cell r="D334">
            <v>846</v>
          </cell>
          <cell r="E334">
            <v>1868</v>
          </cell>
          <cell r="F334">
            <v>872</v>
          </cell>
          <cell r="G334">
            <v>617.13</v>
          </cell>
        </row>
        <row r="335">
          <cell r="A335" t="str">
            <v>199385-245</v>
          </cell>
          <cell r="B335" t="str">
            <v>EPa/P667E/10b/4/64 POL</v>
          </cell>
          <cell r="C335" t="str">
            <v>DTPC_UNITS</v>
          </cell>
          <cell r="D335">
            <v>909</v>
          </cell>
          <cell r="E335">
            <v>2007</v>
          </cell>
          <cell r="F335">
            <v>936</v>
          </cell>
          <cell r="G335">
            <v>662.87</v>
          </cell>
        </row>
        <row r="336">
          <cell r="A336" t="str">
            <v>199385-253</v>
          </cell>
          <cell r="B336" t="str">
            <v>EPa/P667E/10b/4/64c RUSS</v>
          </cell>
          <cell r="C336" t="str">
            <v>DTPC_UNITS</v>
          </cell>
          <cell r="D336">
            <v>950</v>
          </cell>
          <cell r="E336">
            <v>2098</v>
          </cell>
          <cell r="F336">
            <v>979</v>
          </cell>
          <cell r="G336">
            <v>693.15</v>
          </cell>
        </row>
        <row r="337">
          <cell r="A337" t="str">
            <v>199385-254</v>
          </cell>
          <cell r="B337" t="str">
            <v>EPa/P667E/10b/9/64 RUSS</v>
          </cell>
          <cell r="C337" t="str">
            <v>DTPC_UNITS</v>
          </cell>
          <cell r="D337">
            <v>846</v>
          </cell>
          <cell r="E337">
            <v>1868</v>
          </cell>
          <cell r="F337">
            <v>872</v>
          </cell>
          <cell r="G337">
            <v>617.13</v>
          </cell>
        </row>
        <row r="338">
          <cell r="A338" t="str">
            <v>199385-255</v>
          </cell>
          <cell r="B338" t="str">
            <v>EPa/P667E/10b/4/64 RUSS</v>
          </cell>
          <cell r="C338" t="str">
            <v>DTPC_UNITS</v>
          </cell>
          <cell r="D338">
            <v>909</v>
          </cell>
          <cell r="E338">
            <v>2007</v>
          </cell>
          <cell r="F338">
            <v>936</v>
          </cell>
          <cell r="G338">
            <v>662.87</v>
          </cell>
        </row>
        <row r="339">
          <cell r="A339" t="str">
            <v>199385-A82</v>
          </cell>
          <cell r="B339" t="str">
            <v>EPa/P667E/10b/9/64c EEUROA8</v>
          </cell>
          <cell r="C339" t="str">
            <v>DTPC_UNITS</v>
          </cell>
          <cell r="D339">
            <v>888</v>
          </cell>
          <cell r="E339">
            <v>1960</v>
          </cell>
          <cell r="F339">
            <v>914</v>
          </cell>
          <cell r="G339">
            <v>634.88</v>
          </cell>
        </row>
        <row r="340">
          <cell r="A340" t="str">
            <v>199385-A83</v>
          </cell>
          <cell r="B340" t="str">
            <v>EPa/P667E/10b/4/64c EEUROA8</v>
          </cell>
          <cell r="C340" t="str">
            <v>DTPC_UNITS</v>
          </cell>
          <cell r="D340">
            <v>950</v>
          </cell>
          <cell r="E340">
            <v>2098</v>
          </cell>
          <cell r="F340">
            <v>979</v>
          </cell>
          <cell r="G340">
            <v>681.88</v>
          </cell>
        </row>
        <row r="341">
          <cell r="A341" t="str">
            <v>199385-A84</v>
          </cell>
          <cell r="B341" t="str">
            <v>EPa/P667E/10b/9/64 EEUROA8</v>
          </cell>
          <cell r="C341" t="str">
            <v>DTPC_UNITS</v>
          </cell>
          <cell r="D341">
            <v>846</v>
          </cell>
          <cell r="E341">
            <v>1868</v>
          </cell>
          <cell r="F341">
            <v>872</v>
          </cell>
          <cell r="G341">
            <v>604.6</v>
          </cell>
        </row>
        <row r="342">
          <cell r="A342" t="str">
            <v>199385-A85</v>
          </cell>
          <cell r="B342" t="str">
            <v>EPa/P667E/10b/4/64 EEUROA8</v>
          </cell>
          <cell r="C342" t="str">
            <v>DTPC_UNITS</v>
          </cell>
          <cell r="D342">
            <v>909</v>
          </cell>
          <cell r="E342">
            <v>2007</v>
          </cell>
          <cell r="F342">
            <v>936</v>
          </cell>
          <cell r="G342">
            <v>651.6</v>
          </cell>
        </row>
        <row r="343">
          <cell r="A343" t="str">
            <v>199385-BA2</v>
          </cell>
          <cell r="B343" t="str">
            <v>EPa/P667E/10b/9/64c SL</v>
          </cell>
          <cell r="C343" t="str">
            <v>DTPC_UNITS</v>
          </cell>
          <cell r="D343">
            <v>888</v>
          </cell>
          <cell r="E343">
            <v>1960</v>
          </cell>
          <cell r="F343">
            <v>914</v>
          </cell>
          <cell r="G343">
            <v>634.88</v>
          </cell>
        </row>
        <row r="344">
          <cell r="A344" t="str">
            <v>199385-BA3</v>
          </cell>
          <cell r="B344" t="str">
            <v>EPa/P667E/10b/4/64c SL</v>
          </cell>
          <cell r="C344" t="str">
            <v>DTPC_UNITS</v>
          </cell>
          <cell r="D344">
            <v>950</v>
          </cell>
          <cell r="E344">
            <v>2098</v>
          </cell>
          <cell r="F344">
            <v>979</v>
          </cell>
          <cell r="G344">
            <v>681.88</v>
          </cell>
        </row>
        <row r="345">
          <cell r="A345" t="str">
            <v>199385-BA4</v>
          </cell>
          <cell r="B345" t="str">
            <v>EPa/P667E/10b/9/64 SL</v>
          </cell>
          <cell r="C345" t="str">
            <v>DTPC_UNITS</v>
          </cell>
          <cell r="D345">
            <v>846</v>
          </cell>
          <cell r="E345">
            <v>1868</v>
          </cell>
          <cell r="F345">
            <v>872</v>
          </cell>
          <cell r="G345">
            <v>604.6</v>
          </cell>
        </row>
        <row r="346">
          <cell r="A346" t="str">
            <v>199385-BA5</v>
          </cell>
          <cell r="B346" t="str">
            <v>EPa/P667E/10b/4/64 SL</v>
          </cell>
          <cell r="C346" t="str">
            <v>DTPC_UNITS</v>
          </cell>
          <cell r="D346">
            <v>909</v>
          </cell>
          <cell r="E346">
            <v>2007</v>
          </cell>
          <cell r="F346">
            <v>936</v>
          </cell>
          <cell r="G346">
            <v>651.6</v>
          </cell>
        </row>
        <row r="347">
          <cell r="A347" t="str">
            <v>199385-BB2</v>
          </cell>
          <cell r="B347" t="str">
            <v>EPa/P667E/10b/9/64c HE</v>
          </cell>
          <cell r="C347" t="str">
            <v>DTPC_UNITS</v>
          </cell>
          <cell r="D347">
            <v>888</v>
          </cell>
          <cell r="E347">
            <v>1960</v>
          </cell>
          <cell r="F347">
            <v>914</v>
          </cell>
          <cell r="G347">
            <v>634.88</v>
          </cell>
        </row>
        <row r="348">
          <cell r="A348" t="str">
            <v>199385-BB3</v>
          </cell>
          <cell r="B348" t="str">
            <v>EPa/P667E/10b/4/64c HE</v>
          </cell>
          <cell r="C348" t="str">
            <v>DTPC_UNITS</v>
          </cell>
          <cell r="D348">
            <v>950</v>
          </cell>
          <cell r="E348">
            <v>2098</v>
          </cell>
          <cell r="F348">
            <v>979</v>
          </cell>
          <cell r="G348">
            <v>681.88</v>
          </cell>
        </row>
        <row r="349">
          <cell r="A349" t="str">
            <v>199385-BB4</v>
          </cell>
          <cell r="B349" t="str">
            <v>EPa/P667E/10b/9/64 HE</v>
          </cell>
          <cell r="C349" t="str">
            <v>DTPC_UNITS</v>
          </cell>
          <cell r="D349">
            <v>846</v>
          </cell>
          <cell r="E349">
            <v>1868</v>
          </cell>
          <cell r="F349">
            <v>872</v>
          </cell>
          <cell r="G349">
            <v>604.6</v>
          </cell>
        </row>
        <row r="350">
          <cell r="A350" t="str">
            <v>199385-BB5</v>
          </cell>
          <cell r="B350" t="str">
            <v>EPa/P667E/10b/4/64 HE</v>
          </cell>
          <cell r="C350" t="str">
            <v>DTPC_UNITS</v>
          </cell>
          <cell r="D350">
            <v>909</v>
          </cell>
          <cell r="E350">
            <v>2007</v>
          </cell>
          <cell r="F350">
            <v>936</v>
          </cell>
          <cell r="G350">
            <v>651.6</v>
          </cell>
        </row>
        <row r="351">
          <cell r="A351" t="str">
            <v>200533-AH5</v>
          </cell>
          <cell r="B351" t="str">
            <v>EPa/P667E/10b/Win2000/128c English/Italian</v>
          </cell>
          <cell r="C351" t="str">
            <v>DTPC_UNITS</v>
          </cell>
          <cell r="D351">
            <v>1073</v>
          </cell>
          <cell r="E351">
            <v>2370</v>
          </cell>
          <cell r="F351">
            <v>1105</v>
          </cell>
          <cell r="G351">
            <v>624</v>
          </cell>
        </row>
        <row r="352">
          <cell r="A352" t="str">
            <v>470000-333</v>
          </cell>
          <cell r="B352" t="str">
            <v>Deskpro EN Series SDT P866/15e/9/128c TURK</v>
          </cell>
          <cell r="C352" t="str">
            <v>DTPC_UNITS</v>
          </cell>
          <cell r="D352">
            <v>1570</v>
          </cell>
          <cell r="E352">
            <v>3466</v>
          </cell>
          <cell r="F352">
            <v>1617</v>
          </cell>
          <cell r="G352" t="e">
            <v>#N/A</v>
          </cell>
        </row>
        <row r="353">
          <cell r="A353" t="str">
            <v>470000-336</v>
          </cell>
          <cell r="B353" t="str">
            <v>Deskpro EN Series SDT P866/15e/9/128c GRK</v>
          </cell>
          <cell r="C353" t="str">
            <v>DTPC_UNITS</v>
          </cell>
          <cell r="D353">
            <v>1570</v>
          </cell>
          <cell r="E353">
            <v>3466</v>
          </cell>
          <cell r="F353">
            <v>1617</v>
          </cell>
          <cell r="G353">
            <v>1119</v>
          </cell>
        </row>
        <row r="354">
          <cell r="A354" t="str">
            <v>470000-406</v>
          </cell>
          <cell r="B354" t="str">
            <v>Deskpro EN Series SDT P866/15e/9/128c ARAB</v>
          </cell>
          <cell r="C354" t="str">
            <v>DTPC_UNITS</v>
          </cell>
          <cell r="D354">
            <v>1570</v>
          </cell>
          <cell r="E354">
            <v>3466</v>
          </cell>
          <cell r="F354">
            <v>1617</v>
          </cell>
          <cell r="G354">
            <v>1119</v>
          </cell>
        </row>
        <row r="355">
          <cell r="A355" t="str">
            <v>470000-434</v>
          </cell>
          <cell r="B355" t="str">
            <v>Deskpro EN Series SDT P866/15e/9/128c HUNG</v>
          </cell>
          <cell r="C355" t="str">
            <v>DTPC_UNITS</v>
          </cell>
          <cell r="D355">
            <v>1570</v>
          </cell>
          <cell r="E355">
            <v>3466</v>
          </cell>
          <cell r="F355">
            <v>1617</v>
          </cell>
          <cell r="G355">
            <v>1119</v>
          </cell>
        </row>
        <row r="356">
          <cell r="A356" t="str">
            <v>470000-438</v>
          </cell>
          <cell r="B356" t="str">
            <v>Deskpro EN Series SDT P866/15e/9/128c CZECH</v>
          </cell>
          <cell r="C356" t="str">
            <v>DTPC_UNITS</v>
          </cell>
          <cell r="D356">
            <v>1570</v>
          </cell>
          <cell r="E356">
            <v>3466</v>
          </cell>
          <cell r="F356">
            <v>1617</v>
          </cell>
          <cell r="G356">
            <v>1119</v>
          </cell>
        </row>
        <row r="357">
          <cell r="A357" t="str">
            <v>470000-443</v>
          </cell>
          <cell r="B357" t="str">
            <v>Deskpro EN Series SDT P866/15e/9/128c SLOV</v>
          </cell>
          <cell r="C357" t="str">
            <v>DTPC_UNITS</v>
          </cell>
          <cell r="D357">
            <v>1570</v>
          </cell>
          <cell r="E357">
            <v>3466</v>
          </cell>
          <cell r="F357">
            <v>1617</v>
          </cell>
          <cell r="G357">
            <v>1119</v>
          </cell>
        </row>
        <row r="358">
          <cell r="A358" t="str">
            <v>470000-447</v>
          </cell>
          <cell r="B358" t="str">
            <v>Deskpro EN Series SDT P866/15e/9/128c POL</v>
          </cell>
          <cell r="C358" t="str">
            <v>DTPC_UNITS</v>
          </cell>
          <cell r="D358">
            <v>1570</v>
          </cell>
          <cell r="E358">
            <v>3466</v>
          </cell>
          <cell r="F358">
            <v>1617</v>
          </cell>
          <cell r="G358">
            <v>1085.43</v>
          </cell>
        </row>
        <row r="359">
          <cell r="A359" t="str">
            <v>470000-451</v>
          </cell>
          <cell r="B359" t="str">
            <v>Deskpro EN Series SDT P866/15e/9/128c RUSS</v>
          </cell>
          <cell r="C359" t="str">
            <v>DTPC_UNITS</v>
          </cell>
          <cell r="D359">
            <v>1570</v>
          </cell>
          <cell r="E359">
            <v>3466</v>
          </cell>
          <cell r="F359">
            <v>1617</v>
          </cell>
          <cell r="G359">
            <v>1085.43</v>
          </cell>
        </row>
        <row r="360">
          <cell r="A360" t="str">
            <v>470000-478</v>
          </cell>
          <cell r="B360" t="str">
            <v>Deskpro EN Series SDT P866/15e/9/128c EUROA4</v>
          </cell>
          <cell r="C360" t="str">
            <v>DTPC_UNITS</v>
          </cell>
          <cell r="D360">
            <v>1570</v>
          </cell>
          <cell r="E360">
            <v>3466</v>
          </cell>
          <cell r="F360">
            <v>1617</v>
          </cell>
          <cell r="G360">
            <v>1127.3699999999999</v>
          </cell>
        </row>
        <row r="361">
          <cell r="A361" t="str">
            <v>470000-533</v>
          </cell>
          <cell r="B361" t="str">
            <v>Deskpro EN Series SDT P866/15e/9/128c SL</v>
          </cell>
          <cell r="C361" t="str">
            <v>DTPC_UNITS</v>
          </cell>
          <cell r="D361">
            <v>1570</v>
          </cell>
          <cell r="E361">
            <v>3466</v>
          </cell>
          <cell r="F361">
            <v>1617</v>
          </cell>
          <cell r="G361">
            <v>1119.1300000000001</v>
          </cell>
        </row>
        <row r="362">
          <cell r="A362" t="str">
            <v>470000-537</v>
          </cell>
          <cell r="B362" t="str">
            <v>Deskpro EN Series SDT P866/15e/9/128c HE</v>
          </cell>
          <cell r="C362" t="str">
            <v>DTPC_UNITS</v>
          </cell>
          <cell r="D362">
            <v>1570</v>
          </cell>
          <cell r="E362">
            <v>3466</v>
          </cell>
          <cell r="F362">
            <v>1617</v>
          </cell>
          <cell r="G362">
            <v>1106.3900000000001</v>
          </cell>
        </row>
        <row r="363">
          <cell r="A363" t="str">
            <v>470000-686</v>
          </cell>
          <cell r="B363" t="str">
            <v>Deskpro EN Series SDT P866/15e/6/128c MEASTA9</v>
          </cell>
          <cell r="C363" t="str">
            <v>DTPC_UNITS</v>
          </cell>
          <cell r="D363">
            <v>1720</v>
          </cell>
          <cell r="E363">
            <v>3945</v>
          </cell>
          <cell r="F363">
            <v>1772</v>
          </cell>
          <cell r="G363">
            <v>1085.43</v>
          </cell>
        </row>
        <row r="364">
          <cell r="A364" t="str">
            <v>470000-713</v>
          </cell>
          <cell r="B364" t="str">
            <v>Deskpro EN Series SDT P866/15e/6/128c HUNG</v>
          </cell>
          <cell r="C364" t="str">
            <v>DTPC_UNITS</v>
          </cell>
          <cell r="D364">
            <v>1635</v>
          </cell>
          <cell r="E364">
            <v>3610</v>
          </cell>
          <cell r="F364">
            <v>1684</v>
          </cell>
          <cell r="G364">
            <v>1085.43</v>
          </cell>
        </row>
        <row r="365">
          <cell r="A365" t="str">
            <v>470000-719</v>
          </cell>
          <cell r="B365" t="str">
            <v>Deskpro EN Series SDT P866/15e/6/128c CZECH</v>
          </cell>
          <cell r="C365" t="str">
            <v>DTPC_UNITS</v>
          </cell>
          <cell r="D365">
            <v>1635</v>
          </cell>
          <cell r="E365">
            <v>3610</v>
          </cell>
          <cell r="F365">
            <v>1684</v>
          </cell>
          <cell r="G365" t="e">
            <v>#N/A</v>
          </cell>
        </row>
        <row r="366">
          <cell r="A366" t="str">
            <v>470000-725</v>
          </cell>
          <cell r="B366" t="str">
            <v>Deskpro EN Series SDT P866/15e/6/128c SLOV</v>
          </cell>
          <cell r="C366" t="str">
            <v>DTPC_UNITS</v>
          </cell>
          <cell r="D366">
            <v>1635</v>
          </cell>
          <cell r="E366">
            <v>3610</v>
          </cell>
          <cell r="F366">
            <v>1684</v>
          </cell>
          <cell r="G366">
            <v>1157.48</v>
          </cell>
        </row>
        <row r="367">
          <cell r="A367" t="str">
            <v>470000-731</v>
          </cell>
          <cell r="B367" t="str">
            <v>Deskpro EN Series SDT P866/15e/6/128c POL</v>
          </cell>
          <cell r="C367" t="str">
            <v>DTPC_UNITS</v>
          </cell>
          <cell r="D367">
            <v>1635</v>
          </cell>
          <cell r="E367">
            <v>3610</v>
          </cell>
          <cell r="F367">
            <v>1684</v>
          </cell>
          <cell r="G367">
            <v>1085.43</v>
          </cell>
        </row>
        <row r="368">
          <cell r="A368" t="str">
            <v>470000-737</v>
          </cell>
          <cell r="B368" t="str">
            <v>Deskpro EN Series SDT P866/15e/6/128c RUSS</v>
          </cell>
          <cell r="C368" t="str">
            <v>DTPC_UNITS</v>
          </cell>
          <cell r="D368">
            <v>1635</v>
          </cell>
          <cell r="E368">
            <v>3610</v>
          </cell>
          <cell r="F368">
            <v>1684</v>
          </cell>
          <cell r="G368">
            <v>1085.43</v>
          </cell>
        </row>
        <row r="369">
          <cell r="A369" t="str">
            <v>470000-771</v>
          </cell>
          <cell r="B369" t="str">
            <v>Deskpro EN Series SDT P866/15e/6/128c EUROA4</v>
          </cell>
          <cell r="C369" t="str">
            <v>DTPC_UNITS</v>
          </cell>
          <cell r="D369">
            <v>1635</v>
          </cell>
          <cell r="E369">
            <v>3610</v>
          </cell>
          <cell r="F369">
            <v>1684</v>
          </cell>
          <cell r="G369">
            <v>1127.3699999999999</v>
          </cell>
        </row>
        <row r="370">
          <cell r="A370" t="str">
            <v>470000-839</v>
          </cell>
          <cell r="B370" t="str">
            <v>Deskpro EN Series SDT P866/15e/6/128c SL</v>
          </cell>
          <cell r="C370" t="str">
            <v>DTPC_UNITS</v>
          </cell>
          <cell r="D370">
            <v>1635</v>
          </cell>
          <cell r="E370">
            <v>3610</v>
          </cell>
          <cell r="F370">
            <v>1684</v>
          </cell>
          <cell r="G370">
            <v>1157.48</v>
          </cell>
        </row>
        <row r="371">
          <cell r="A371" t="str">
            <v>470000-845</v>
          </cell>
          <cell r="B371" t="str">
            <v>Deskpro EN Series SDT P866/15e/6/128c HE</v>
          </cell>
          <cell r="C371" t="str">
            <v>DTPC_UNITS</v>
          </cell>
          <cell r="D371">
            <v>1635</v>
          </cell>
          <cell r="E371">
            <v>3610</v>
          </cell>
          <cell r="F371">
            <v>1684</v>
          </cell>
          <cell r="G371">
            <v>1085.43</v>
          </cell>
        </row>
        <row r="372">
          <cell r="A372" t="str">
            <v>470000-873</v>
          </cell>
          <cell r="B372" t="str">
            <v>Deskpro EN Series SFF P733/10e/9/128c TURK</v>
          </cell>
          <cell r="C372" t="str">
            <v>DTPC_UNITS</v>
          </cell>
          <cell r="D372">
            <v>1180</v>
          </cell>
          <cell r="E372">
            <v>2605</v>
          </cell>
          <cell r="F372">
            <v>1215</v>
          </cell>
          <cell r="G372" t="e">
            <v>#N/A</v>
          </cell>
        </row>
        <row r="373">
          <cell r="A373" t="str">
            <v>470000-875</v>
          </cell>
          <cell r="B373" t="str">
            <v>Deskpro EN Series SFF P733/10e/9/128c GRK</v>
          </cell>
          <cell r="C373" t="str">
            <v>DTPC_UNITS</v>
          </cell>
          <cell r="D373">
            <v>1180</v>
          </cell>
          <cell r="E373">
            <v>2605</v>
          </cell>
          <cell r="F373">
            <v>1215</v>
          </cell>
          <cell r="G373">
            <v>785.52</v>
          </cell>
        </row>
        <row r="374">
          <cell r="A374" t="str">
            <v>470000-877</v>
          </cell>
          <cell r="B374" t="str">
            <v>Deskpro EN Series SFF P733/10e/9/128c ARAB</v>
          </cell>
          <cell r="C374" t="str">
            <v>DTPC_UNITS</v>
          </cell>
          <cell r="D374">
            <v>1180</v>
          </cell>
          <cell r="E374">
            <v>2605</v>
          </cell>
          <cell r="F374">
            <v>1215</v>
          </cell>
          <cell r="G374" t="e">
            <v>#N/A</v>
          </cell>
        </row>
        <row r="375">
          <cell r="A375" t="str">
            <v>470000-882</v>
          </cell>
          <cell r="B375" t="str">
            <v>Deskpro EN Series SFF P733/10e/9/128c HUNG</v>
          </cell>
          <cell r="C375" t="str">
            <v>DTPC_UNITS</v>
          </cell>
          <cell r="D375">
            <v>1180</v>
          </cell>
          <cell r="E375">
            <v>2605</v>
          </cell>
          <cell r="F375">
            <v>1215</v>
          </cell>
          <cell r="G375">
            <v>785.52</v>
          </cell>
        </row>
        <row r="376">
          <cell r="A376" t="str">
            <v>470000-885</v>
          </cell>
          <cell r="B376" t="str">
            <v>Deskpro EN Series SFF P733/10e/9/128c CZECH</v>
          </cell>
          <cell r="C376" t="str">
            <v>DTPC_UNITS</v>
          </cell>
          <cell r="D376">
            <v>1180</v>
          </cell>
          <cell r="E376">
            <v>2605</v>
          </cell>
          <cell r="F376">
            <v>1215</v>
          </cell>
          <cell r="G376" t="e">
            <v>#N/A</v>
          </cell>
        </row>
        <row r="377">
          <cell r="A377" t="str">
            <v>470000-888</v>
          </cell>
          <cell r="B377" t="str">
            <v>Deskpro EN Series SFF P733/10e/9/128c SLOV</v>
          </cell>
          <cell r="C377" t="str">
            <v>DTPC_UNITS</v>
          </cell>
          <cell r="D377">
            <v>1180</v>
          </cell>
          <cell r="E377">
            <v>2605</v>
          </cell>
          <cell r="F377">
            <v>1215</v>
          </cell>
          <cell r="G377">
            <v>785.52</v>
          </cell>
        </row>
        <row r="378">
          <cell r="A378" t="str">
            <v>470000-889</v>
          </cell>
          <cell r="B378" t="str">
            <v>Deskpro EN Series SFF P733/10e/9/128c POL</v>
          </cell>
          <cell r="C378" t="str">
            <v>DTPC_UNITS</v>
          </cell>
          <cell r="D378">
            <v>1180</v>
          </cell>
          <cell r="E378">
            <v>2605</v>
          </cell>
          <cell r="F378">
            <v>1215</v>
          </cell>
          <cell r="G378">
            <v>785.25</v>
          </cell>
        </row>
        <row r="379">
          <cell r="A379" t="str">
            <v>470000-891</v>
          </cell>
          <cell r="B379" t="str">
            <v>Deskpro EN Series SFF P733/10e/9/128c RUSS</v>
          </cell>
          <cell r="C379" t="str">
            <v>DTPC_UNITS</v>
          </cell>
          <cell r="D379">
            <v>1180</v>
          </cell>
          <cell r="E379">
            <v>2605</v>
          </cell>
          <cell r="F379">
            <v>1215</v>
          </cell>
          <cell r="G379">
            <v>785.52</v>
          </cell>
        </row>
        <row r="380">
          <cell r="A380" t="str">
            <v>470000-917</v>
          </cell>
          <cell r="B380" t="str">
            <v>Deskpro EN Series SFF P733/10e/9/128c EUROA4</v>
          </cell>
          <cell r="C380" t="str">
            <v>DTPC_UNITS</v>
          </cell>
          <cell r="D380">
            <v>1180</v>
          </cell>
          <cell r="E380">
            <v>2605</v>
          </cell>
          <cell r="F380">
            <v>1215</v>
          </cell>
          <cell r="G380">
            <v>793.74</v>
          </cell>
        </row>
        <row r="381">
          <cell r="A381" t="str">
            <v>470000-947</v>
          </cell>
          <cell r="B381" t="str">
            <v>Deskpro EN Series SFF P733/10e/9/128c SL</v>
          </cell>
          <cell r="C381" t="str">
            <v>DTPC_UNITS</v>
          </cell>
          <cell r="D381">
            <v>1180</v>
          </cell>
          <cell r="E381">
            <v>2605</v>
          </cell>
          <cell r="F381">
            <v>1215</v>
          </cell>
          <cell r="G381">
            <v>829.18</v>
          </cell>
        </row>
        <row r="382">
          <cell r="A382" t="str">
            <v>470000-951</v>
          </cell>
          <cell r="B382" t="str">
            <v>Deskpro EN Series SFF P733/10e/9/128c HE</v>
          </cell>
          <cell r="C382" t="str">
            <v>DTPC_UNITS</v>
          </cell>
          <cell r="D382">
            <v>1180</v>
          </cell>
          <cell r="E382">
            <v>2605</v>
          </cell>
          <cell r="F382">
            <v>1215</v>
          </cell>
          <cell r="G382">
            <v>785.52</v>
          </cell>
        </row>
        <row r="383">
          <cell r="A383" t="str">
            <v>470000-991</v>
          </cell>
          <cell r="B383" t="str">
            <v>Deskpro EN Series SDT P733/10e/9/128c TURK</v>
          </cell>
          <cell r="C383" t="str">
            <v>DTPC_UNITS</v>
          </cell>
          <cell r="D383">
            <v>1230</v>
          </cell>
          <cell r="E383">
            <v>2715</v>
          </cell>
          <cell r="F383">
            <v>1267</v>
          </cell>
          <cell r="G383" t="e">
            <v>#N/A</v>
          </cell>
        </row>
        <row r="384">
          <cell r="A384" t="str">
            <v>470000-993</v>
          </cell>
          <cell r="B384" t="str">
            <v>Deskpro EN Series SDT P733/10e/9/128c GRK</v>
          </cell>
          <cell r="C384" t="str">
            <v>DTPC_UNITS</v>
          </cell>
          <cell r="D384">
            <v>1230</v>
          </cell>
          <cell r="E384">
            <v>2715</v>
          </cell>
          <cell r="F384">
            <v>1267</v>
          </cell>
          <cell r="G384">
            <v>775.27</v>
          </cell>
        </row>
        <row r="385">
          <cell r="A385" t="str">
            <v>470000-996</v>
          </cell>
          <cell r="B385" t="str">
            <v>Deskpro EN Series SDT P733/10e/9/128c ARAB</v>
          </cell>
          <cell r="C385" t="str">
            <v>DTPC_UNITS</v>
          </cell>
          <cell r="D385">
            <v>1290</v>
          </cell>
          <cell r="E385">
            <v>2959</v>
          </cell>
          <cell r="F385">
            <v>1329</v>
          </cell>
          <cell r="G385" t="e">
            <v>#N/A</v>
          </cell>
        </row>
        <row r="386">
          <cell r="A386" t="str">
            <v>470001-000</v>
          </cell>
          <cell r="B386" t="str">
            <v>Deskpro EN Series SDT P733/10e/9/128c HUNG</v>
          </cell>
          <cell r="C386" t="str">
            <v>DTPC_UNITS</v>
          </cell>
          <cell r="D386">
            <v>1230</v>
          </cell>
          <cell r="E386">
            <v>2715</v>
          </cell>
          <cell r="F386">
            <v>1267</v>
          </cell>
          <cell r="G386">
            <v>800.23</v>
          </cell>
        </row>
        <row r="387">
          <cell r="A387" t="str">
            <v>470001-003</v>
          </cell>
          <cell r="B387" t="str">
            <v>Deskpro EN Series SDT P733/10e/9/128c CZECH</v>
          </cell>
          <cell r="C387" t="str">
            <v>DTPC_UNITS</v>
          </cell>
          <cell r="D387">
            <v>1230</v>
          </cell>
          <cell r="E387">
            <v>2715</v>
          </cell>
          <cell r="F387">
            <v>1267</v>
          </cell>
          <cell r="G387" t="e">
            <v>#N/A</v>
          </cell>
        </row>
        <row r="388">
          <cell r="A388" t="str">
            <v>470001-006</v>
          </cell>
          <cell r="B388" t="str">
            <v>Deskpro EN Series SDT P733/10e/9/128c SLOV</v>
          </cell>
          <cell r="C388" t="str">
            <v>DTPC_UNITS</v>
          </cell>
          <cell r="D388">
            <v>1230</v>
          </cell>
          <cell r="E388">
            <v>2715</v>
          </cell>
          <cell r="F388">
            <v>1267</v>
          </cell>
          <cell r="G388">
            <v>796.23</v>
          </cell>
        </row>
        <row r="389">
          <cell r="A389" t="str">
            <v>470001-010</v>
          </cell>
          <cell r="B389" t="str">
            <v>Deskpro EN Series SDT P733/10e/9/128c POL</v>
          </cell>
          <cell r="C389" t="str">
            <v>DTPC_UNITS</v>
          </cell>
          <cell r="D389">
            <v>1230</v>
          </cell>
          <cell r="E389">
            <v>2715</v>
          </cell>
          <cell r="F389">
            <v>1267</v>
          </cell>
          <cell r="G389">
            <v>775.27</v>
          </cell>
        </row>
        <row r="390">
          <cell r="A390" t="str">
            <v>470001-013</v>
          </cell>
          <cell r="B390" t="str">
            <v>Deskpro EN Series SDT P733/10e/9/128c RUSS</v>
          </cell>
          <cell r="C390" t="str">
            <v>DTPC_UNITS</v>
          </cell>
          <cell r="D390">
            <v>1230</v>
          </cell>
          <cell r="E390">
            <v>2715</v>
          </cell>
          <cell r="F390">
            <v>1267</v>
          </cell>
          <cell r="G390">
            <v>775.27</v>
          </cell>
        </row>
        <row r="391">
          <cell r="A391" t="str">
            <v>470001-031</v>
          </cell>
          <cell r="B391" t="str">
            <v>Deskpro EN Series SDT P733/10e/9/128c EUROA4</v>
          </cell>
          <cell r="C391" t="str">
            <v>DTPC_UNITS</v>
          </cell>
          <cell r="D391">
            <v>1230</v>
          </cell>
          <cell r="E391">
            <v>2715</v>
          </cell>
          <cell r="F391">
            <v>1267</v>
          </cell>
          <cell r="G391">
            <v>808.47</v>
          </cell>
        </row>
        <row r="392">
          <cell r="A392" t="str">
            <v>470001-051</v>
          </cell>
          <cell r="B392" t="str">
            <v>Deskpro EN Series SDT P733/10e/9/128c SL</v>
          </cell>
          <cell r="C392" t="str">
            <v>DTPC_UNITS</v>
          </cell>
          <cell r="D392">
            <v>1230</v>
          </cell>
          <cell r="E392">
            <v>2715</v>
          </cell>
          <cell r="F392">
            <v>1267</v>
          </cell>
          <cell r="G392">
            <v>796.23</v>
          </cell>
        </row>
        <row r="393">
          <cell r="A393" t="str">
            <v>470001-053</v>
          </cell>
          <cell r="B393" t="str">
            <v>Deskpro EN Series SDT P733/10e/9/128c HE</v>
          </cell>
          <cell r="C393" t="str">
            <v>DTPC_UNITS</v>
          </cell>
          <cell r="D393">
            <v>1230</v>
          </cell>
          <cell r="E393">
            <v>2715</v>
          </cell>
          <cell r="F393">
            <v>1267</v>
          </cell>
          <cell r="G393">
            <v>800.23</v>
          </cell>
        </row>
        <row r="394">
          <cell r="A394" t="str">
            <v>470001-099</v>
          </cell>
          <cell r="B394" t="str">
            <v>Deskpro EN Series SDT P733/10e/6/128c TURK</v>
          </cell>
          <cell r="C394" t="str">
            <v>DTPC_UNITS</v>
          </cell>
          <cell r="D394">
            <v>1290</v>
          </cell>
          <cell r="E394">
            <v>2848</v>
          </cell>
          <cell r="F394">
            <v>1329</v>
          </cell>
          <cell r="G394" t="e">
            <v>#N/A</v>
          </cell>
        </row>
        <row r="395">
          <cell r="A395" t="str">
            <v>470001-100</v>
          </cell>
          <cell r="B395" t="str">
            <v>Deskpro EN Series SDT P733/10e/6/128c GRK</v>
          </cell>
          <cell r="C395" t="str">
            <v>DTPC_UNITS</v>
          </cell>
          <cell r="D395">
            <v>1290</v>
          </cell>
          <cell r="E395">
            <v>2848</v>
          </cell>
          <cell r="F395">
            <v>1329</v>
          </cell>
          <cell r="G395">
            <v>775.27</v>
          </cell>
        </row>
        <row r="396">
          <cell r="A396" t="str">
            <v>470001-105</v>
          </cell>
          <cell r="B396" t="str">
            <v>Deskpro EN Series SDT P733/10e/6/128c ARAB</v>
          </cell>
          <cell r="C396" t="str">
            <v>DTPC_UNITS</v>
          </cell>
          <cell r="D396">
            <v>1290</v>
          </cell>
          <cell r="E396">
            <v>2848</v>
          </cell>
          <cell r="F396">
            <v>1329</v>
          </cell>
          <cell r="G396" t="e">
            <v>#N/A</v>
          </cell>
        </row>
        <row r="397">
          <cell r="A397" t="str">
            <v>470001-111</v>
          </cell>
          <cell r="B397" t="str">
            <v>Deskpro EN Series SDT P733/10e/6/128c HUNG</v>
          </cell>
          <cell r="C397" t="str">
            <v>DTPC_UNITS</v>
          </cell>
          <cell r="D397">
            <v>1290</v>
          </cell>
          <cell r="E397">
            <v>2848</v>
          </cell>
          <cell r="F397">
            <v>1329</v>
          </cell>
          <cell r="G397">
            <v>775.27</v>
          </cell>
        </row>
        <row r="398">
          <cell r="A398" t="str">
            <v>470001-112</v>
          </cell>
          <cell r="B398" t="str">
            <v>Deskpro EN Series SDT P733/10e/6/128c CZECH</v>
          </cell>
          <cell r="C398" t="str">
            <v>DTPC_UNITS</v>
          </cell>
          <cell r="D398">
            <v>1290</v>
          </cell>
          <cell r="E398">
            <v>2848</v>
          </cell>
          <cell r="F398">
            <v>1329</v>
          </cell>
          <cell r="G398" t="e">
            <v>#N/A</v>
          </cell>
        </row>
        <row r="399">
          <cell r="A399" t="str">
            <v>470001-114</v>
          </cell>
          <cell r="B399" t="str">
            <v>Deskpro EN Series SDT P733/10e/6/128c SLOV</v>
          </cell>
          <cell r="C399" t="str">
            <v>DTPC_UNITS</v>
          </cell>
          <cell r="D399">
            <v>1290</v>
          </cell>
          <cell r="E399">
            <v>2848</v>
          </cell>
          <cell r="F399">
            <v>1329</v>
          </cell>
          <cell r="G399">
            <v>838.57</v>
          </cell>
        </row>
        <row r="400">
          <cell r="A400" t="str">
            <v>470001-116</v>
          </cell>
          <cell r="B400" t="str">
            <v>Deskpro EN Series SDT P733/10e/6/128c POL</v>
          </cell>
          <cell r="C400" t="str">
            <v>DTPC_UNITS</v>
          </cell>
          <cell r="D400">
            <v>1290</v>
          </cell>
          <cell r="E400">
            <v>2848</v>
          </cell>
          <cell r="F400">
            <v>1329</v>
          </cell>
          <cell r="G400">
            <v>775.27</v>
          </cell>
        </row>
        <row r="401">
          <cell r="A401" t="str">
            <v>470001-117</v>
          </cell>
          <cell r="B401" t="str">
            <v>Deskpro EN Series SDT P733/10e/6/128c RUSS</v>
          </cell>
          <cell r="C401" t="str">
            <v>DTPC_UNITS</v>
          </cell>
          <cell r="D401">
            <v>1290</v>
          </cell>
          <cell r="E401">
            <v>2848</v>
          </cell>
          <cell r="F401">
            <v>1329</v>
          </cell>
          <cell r="G401">
            <v>775.27</v>
          </cell>
        </row>
        <row r="402">
          <cell r="A402" t="str">
            <v>470001-131</v>
          </cell>
          <cell r="B402" t="str">
            <v>Deskpro EN Series SDT P733/10e/6/128c EUROA4</v>
          </cell>
          <cell r="C402" t="str">
            <v>DTPC_UNITS</v>
          </cell>
          <cell r="D402">
            <v>1290</v>
          </cell>
          <cell r="E402">
            <v>2848</v>
          </cell>
          <cell r="F402">
            <v>1329</v>
          </cell>
          <cell r="G402">
            <v>796.47</v>
          </cell>
        </row>
        <row r="403">
          <cell r="A403" t="str">
            <v>470001-143</v>
          </cell>
          <cell r="B403" t="str">
            <v>Deskpro EN Series SDT P733/10e/6/128c SL</v>
          </cell>
          <cell r="C403" t="str">
            <v>DTPC_UNITS</v>
          </cell>
          <cell r="D403">
            <v>1290</v>
          </cell>
          <cell r="E403">
            <v>2848</v>
          </cell>
          <cell r="F403">
            <v>1329</v>
          </cell>
          <cell r="G403">
            <v>838.57</v>
          </cell>
        </row>
        <row r="404">
          <cell r="A404" t="str">
            <v>470001-144</v>
          </cell>
          <cell r="B404" t="str">
            <v>Deskpro EN Series SDT P733/10e/6/128c HE</v>
          </cell>
          <cell r="C404" t="str">
            <v>DTPC_UNITS</v>
          </cell>
          <cell r="D404">
            <v>1290</v>
          </cell>
          <cell r="E404">
            <v>2848</v>
          </cell>
          <cell r="F404">
            <v>1329</v>
          </cell>
          <cell r="G404">
            <v>775.27</v>
          </cell>
        </row>
        <row r="405">
          <cell r="A405" t="str">
            <v>470001-276</v>
          </cell>
          <cell r="B405" t="str">
            <v>Deskpro EN Series SDT P866/20e/6/128cv TURK</v>
          </cell>
          <cell r="C405" t="str">
            <v>DTPC_UNITS</v>
          </cell>
          <cell r="D405">
            <v>1740</v>
          </cell>
          <cell r="E405">
            <v>3841</v>
          </cell>
          <cell r="F405">
            <v>1792</v>
          </cell>
          <cell r="G405" t="e">
            <v>#N/A</v>
          </cell>
        </row>
        <row r="406">
          <cell r="A406" t="str">
            <v>470001-277</v>
          </cell>
          <cell r="B406" t="str">
            <v>Deskpro EN Series SDT P866/20e/6/128cv GRK</v>
          </cell>
          <cell r="C406" t="str">
            <v>DTPC_UNITS</v>
          </cell>
          <cell r="D406">
            <v>1740</v>
          </cell>
          <cell r="E406">
            <v>3841</v>
          </cell>
          <cell r="F406">
            <v>1792</v>
          </cell>
          <cell r="G406">
            <v>1139.0899999999999</v>
          </cell>
        </row>
        <row r="407">
          <cell r="A407" t="str">
            <v>470001-279</v>
          </cell>
          <cell r="B407" t="str">
            <v>Deskpro EN Series SDT P866/20e/6/128cv ARAB</v>
          </cell>
          <cell r="C407" t="str">
            <v>DTPC_UNITS</v>
          </cell>
          <cell r="D407">
            <v>1740</v>
          </cell>
          <cell r="E407">
            <v>3841</v>
          </cell>
          <cell r="F407">
            <v>1792</v>
          </cell>
          <cell r="G407" t="e">
            <v>#N/A</v>
          </cell>
        </row>
        <row r="408">
          <cell r="A408" t="str">
            <v>470001-281</v>
          </cell>
          <cell r="B408" t="str">
            <v>Deskpro EN Series SDT P866/20e/6/128cv GR</v>
          </cell>
          <cell r="C408" t="str">
            <v>DTPC_UNITS</v>
          </cell>
          <cell r="D408">
            <v>1740</v>
          </cell>
          <cell r="E408">
            <v>3841</v>
          </cell>
          <cell r="F408">
            <v>1792</v>
          </cell>
          <cell r="G408">
            <v>1139.0899999999999</v>
          </cell>
        </row>
        <row r="409">
          <cell r="A409" t="str">
            <v>470001-282</v>
          </cell>
          <cell r="B409" t="str">
            <v>Deskpro EN Series SDT P866/20e/6/128cv CZECH</v>
          </cell>
          <cell r="C409" t="str">
            <v>DTPC_UNITS</v>
          </cell>
          <cell r="D409">
            <v>1740</v>
          </cell>
          <cell r="E409">
            <v>3841</v>
          </cell>
          <cell r="F409">
            <v>1792</v>
          </cell>
          <cell r="G409" t="e">
            <v>#N/A</v>
          </cell>
        </row>
        <row r="410">
          <cell r="A410" t="str">
            <v>470001-283</v>
          </cell>
          <cell r="B410" t="str">
            <v>Deskpro EN Series SDT P866/20e/6/128cv SLOV</v>
          </cell>
          <cell r="C410" t="str">
            <v>DTPC_UNITS</v>
          </cell>
          <cell r="D410">
            <v>1740</v>
          </cell>
          <cell r="E410">
            <v>3841</v>
          </cell>
          <cell r="F410">
            <v>1792</v>
          </cell>
          <cell r="G410">
            <v>1213.31</v>
          </cell>
        </row>
        <row r="411">
          <cell r="A411" t="str">
            <v>470001-284</v>
          </cell>
          <cell r="B411" t="str">
            <v>Deskpro EN Series SDT P866/20e/6/128cv POL</v>
          </cell>
          <cell r="C411" t="str">
            <v>DTPC_UNITS</v>
          </cell>
          <cell r="D411">
            <v>1740</v>
          </cell>
          <cell r="E411">
            <v>3841</v>
          </cell>
          <cell r="F411">
            <v>1792</v>
          </cell>
          <cell r="G411">
            <v>1139.0899999999999</v>
          </cell>
        </row>
        <row r="412">
          <cell r="A412" t="str">
            <v>470001-285</v>
          </cell>
          <cell r="B412" t="str">
            <v>Deskpro EN Series SDT P866/20e/6/128cv RUSS</v>
          </cell>
          <cell r="C412" t="str">
            <v>DTPC_UNITS</v>
          </cell>
          <cell r="D412">
            <v>1740</v>
          </cell>
          <cell r="E412">
            <v>3841</v>
          </cell>
          <cell r="F412">
            <v>1792</v>
          </cell>
          <cell r="G412">
            <v>1139.0899999999999</v>
          </cell>
        </row>
        <row r="413">
          <cell r="A413" t="str">
            <v>470001-292</v>
          </cell>
          <cell r="B413" t="str">
            <v>Deskpro EN Series SDT P866/20e/6/128cv EUROA4</v>
          </cell>
          <cell r="C413" t="str">
            <v>DTPC_UNITS</v>
          </cell>
          <cell r="D413">
            <v>1740</v>
          </cell>
          <cell r="E413">
            <v>3841</v>
          </cell>
          <cell r="F413">
            <v>1792</v>
          </cell>
          <cell r="G413">
            <v>1183.19</v>
          </cell>
        </row>
        <row r="414">
          <cell r="A414" t="str">
            <v>470001-300</v>
          </cell>
          <cell r="B414" t="str">
            <v>Deskpro EN Series SDT P866/20e/6/128cv SL</v>
          </cell>
          <cell r="C414" t="str">
            <v>DTPC_UNITS</v>
          </cell>
          <cell r="D414">
            <v>1740</v>
          </cell>
          <cell r="E414">
            <v>3841</v>
          </cell>
          <cell r="F414">
            <v>1792</v>
          </cell>
          <cell r="G414">
            <v>1213.31</v>
          </cell>
        </row>
        <row r="415">
          <cell r="A415" t="str">
            <v>470001-301</v>
          </cell>
          <cell r="B415" t="str">
            <v>Deskpro EN Series SDT P866/20e/6/128cv HE</v>
          </cell>
          <cell r="C415" t="str">
            <v>DTPC_UNITS</v>
          </cell>
          <cell r="D415">
            <v>1740</v>
          </cell>
          <cell r="E415">
            <v>3841</v>
          </cell>
          <cell r="F415">
            <v>1792</v>
          </cell>
          <cell r="G415">
            <v>1176.1600000000001</v>
          </cell>
        </row>
        <row r="416">
          <cell r="A416" t="str">
            <v>470001-424</v>
          </cell>
          <cell r="B416" t="str">
            <v>Deskpro EN Series SFF P866/15e/6/128c TURK</v>
          </cell>
          <cell r="C416" t="str">
            <v>DTPC_UNITS</v>
          </cell>
          <cell r="D416">
            <v>1590</v>
          </cell>
          <cell r="E416">
            <v>3510</v>
          </cell>
          <cell r="F416">
            <v>1638</v>
          </cell>
          <cell r="G416" t="e">
            <v>#N/A</v>
          </cell>
        </row>
        <row r="417">
          <cell r="A417" t="str">
            <v>470001-425</v>
          </cell>
          <cell r="B417" t="str">
            <v>Deskpro EN Series SFF P866/15e/6/128c GRK</v>
          </cell>
          <cell r="C417" t="str">
            <v>DTPC_UNITS</v>
          </cell>
          <cell r="D417">
            <v>1590</v>
          </cell>
          <cell r="E417">
            <v>3510</v>
          </cell>
          <cell r="F417">
            <v>1638</v>
          </cell>
          <cell r="G417">
            <v>2193.1</v>
          </cell>
        </row>
        <row r="418">
          <cell r="A418" t="str">
            <v>470001-426</v>
          </cell>
          <cell r="B418" t="str">
            <v>Deskpro EN Series SFF P866/15e/6/128c ARAB</v>
          </cell>
          <cell r="C418" t="str">
            <v>DTPC_UNITS</v>
          </cell>
          <cell r="D418">
            <v>1590</v>
          </cell>
          <cell r="E418">
            <v>3510</v>
          </cell>
          <cell r="F418">
            <v>1638</v>
          </cell>
          <cell r="G418" t="e">
            <v>#N/A</v>
          </cell>
        </row>
        <row r="419">
          <cell r="A419" t="str">
            <v>470001-432</v>
          </cell>
          <cell r="B419" t="str">
            <v>Deskpro EN Series SFF P866/15e/6/128c HUNG</v>
          </cell>
          <cell r="C419" t="str">
            <v>DTPC_UNITS</v>
          </cell>
          <cell r="D419">
            <v>1590</v>
          </cell>
          <cell r="E419">
            <v>3510</v>
          </cell>
          <cell r="F419">
            <v>1638</v>
          </cell>
          <cell r="G419">
            <v>2186.69</v>
          </cell>
        </row>
        <row r="420">
          <cell r="A420" t="str">
            <v>470001-436</v>
          </cell>
          <cell r="B420" t="str">
            <v>Deskpro EN Series SFF P866/15e/6/128c CZECH</v>
          </cell>
          <cell r="C420" t="str">
            <v>DTPC_UNITS</v>
          </cell>
          <cell r="D420">
            <v>1590</v>
          </cell>
          <cell r="E420">
            <v>3510</v>
          </cell>
          <cell r="F420">
            <v>1638</v>
          </cell>
          <cell r="G420" t="e">
            <v>#N/A</v>
          </cell>
        </row>
        <row r="421">
          <cell r="A421" t="str">
            <v>470001-439</v>
          </cell>
          <cell r="B421" t="str">
            <v>Deskpro EN Series SFF P866/15e/6/128c SLOV</v>
          </cell>
          <cell r="C421" t="str">
            <v>DTPC_UNITS</v>
          </cell>
          <cell r="D421">
            <v>1590</v>
          </cell>
          <cell r="E421">
            <v>3510</v>
          </cell>
          <cell r="F421">
            <v>1638</v>
          </cell>
          <cell r="G421">
            <v>1186.7</v>
          </cell>
        </row>
        <row r="422">
          <cell r="A422" t="str">
            <v>470001-441</v>
          </cell>
          <cell r="B422" t="str">
            <v>Deskpro EN Series SFF P866/15e/6/128c POL</v>
          </cell>
          <cell r="C422" t="str">
            <v>DTPC_UNITS</v>
          </cell>
          <cell r="D422">
            <v>1590</v>
          </cell>
          <cell r="E422">
            <v>3510</v>
          </cell>
          <cell r="F422">
            <v>1638</v>
          </cell>
          <cell r="G422">
            <v>2193.1</v>
          </cell>
        </row>
        <row r="423">
          <cell r="A423" t="str">
            <v>470001-443</v>
          </cell>
          <cell r="B423" t="str">
            <v>Deskpro EN Series SFF P866/15e/6/128c RUSS</v>
          </cell>
          <cell r="C423" t="str">
            <v>DTPC_UNITS</v>
          </cell>
          <cell r="D423">
            <v>1590</v>
          </cell>
          <cell r="E423">
            <v>3510</v>
          </cell>
          <cell r="F423">
            <v>1638</v>
          </cell>
          <cell r="G423">
            <v>2193.1</v>
          </cell>
        </row>
        <row r="424">
          <cell r="A424" t="str">
            <v>470001-459</v>
          </cell>
          <cell r="B424" t="str">
            <v>Deskpro EN Series SFF P866/15e/6/128c EUROA4</v>
          </cell>
          <cell r="C424" t="str">
            <v>DTPC_UNITS</v>
          </cell>
          <cell r="D424">
            <v>1590</v>
          </cell>
          <cell r="E424">
            <v>3510</v>
          </cell>
          <cell r="F424">
            <v>1638</v>
          </cell>
          <cell r="G424">
            <v>1112.92</v>
          </cell>
        </row>
        <row r="425">
          <cell r="A425" t="str">
            <v>470001-477</v>
          </cell>
          <cell r="B425" t="str">
            <v>Deskpro EN Series SFF P866/15e/6/128c SL</v>
          </cell>
          <cell r="C425" t="str">
            <v>DTPC_UNITS</v>
          </cell>
          <cell r="D425">
            <v>1590</v>
          </cell>
          <cell r="E425">
            <v>3510</v>
          </cell>
          <cell r="F425">
            <v>1638</v>
          </cell>
          <cell r="G425">
            <v>1143.04</v>
          </cell>
        </row>
        <row r="426">
          <cell r="A426" t="str">
            <v>470001-479</v>
          </cell>
          <cell r="B426" t="str">
            <v>Deskpro EN Series SFF P866/15e/6/128c HE</v>
          </cell>
          <cell r="C426" t="str">
            <v>DTPC_UNITS</v>
          </cell>
          <cell r="D426">
            <v>1590</v>
          </cell>
          <cell r="E426">
            <v>3510</v>
          </cell>
          <cell r="F426">
            <v>1638</v>
          </cell>
          <cell r="G426">
            <v>2181.2800000000002</v>
          </cell>
        </row>
        <row r="427">
          <cell r="A427" t="str">
            <v>470001-536</v>
          </cell>
          <cell r="B427" t="str">
            <v>Deskpro EN Series SFF P866/20e/6/128cv TURK</v>
          </cell>
          <cell r="C427" t="str">
            <v>DTPC_UNITS</v>
          </cell>
          <cell r="D427">
            <v>1680</v>
          </cell>
          <cell r="E427">
            <v>3709</v>
          </cell>
          <cell r="F427">
            <v>1730</v>
          </cell>
          <cell r="G427" t="e">
            <v>#N/A</v>
          </cell>
        </row>
        <row r="428">
          <cell r="A428" t="str">
            <v>470001-540</v>
          </cell>
          <cell r="B428" t="str">
            <v>Deskpro EN Series SFF P866/20e/6/128cv GRK</v>
          </cell>
          <cell r="C428" t="str">
            <v>DTPC_UNITS</v>
          </cell>
          <cell r="D428">
            <v>1680</v>
          </cell>
          <cell r="E428">
            <v>3709</v>
          </cell>
          <cell r="F428">
            <v>1730</v>
          </cell>
          <cell r="G428">
            <v>2236.77</v>
          </cell>
        </row>
        <row r="429">
          <cell r="A429" t="str">
            <v>470001-545</v>
          </cell>
          <cell r="B429" t="str">
            <v>Deskpro EN Series SFF P866/20e/6/128cv ARAB</v>
          </cell>
          <cell r="C429" t="str">
            <v>DTPC_UNITS</v>
          </cell>
          <cell r="D429">
            <v>1680</v>
          </cell>
          <cell r="E429">
            <v>3709</v>
          </cell>
          <cell r="F429">
            <v>1730</v>
          </cell>
          <cell r="G429" t="e">
            <v>#N/A</v>
          </cell>
        </row>
        <row r="430">
          <cell r="A430" t="str">
            <v>470001-552</v>
          </cell>
          <cell r="B430" t="str">
            <v>Deskpro EN Series SFF P866/20e/6/128cv HUNG</v>
          </cell>
          <cell r="C430" t="str">
            <v>DTPC_UNITS</v>
          </cell>
          <cell r="D430">
            <v>1680</v>
          </cell>
          <cell r="E430">
            <v>3709</v>
          </cell>
          <cell r="F430">
            <v>1730</v>
          </cell>
          <cell r="G430">
            <v>2230.36</v>
          </cell>
        </row>
        <row r="431">
          <cell r="A431" t="str">
            <v>470001-597</v>
          </cell>
          <cell r="B431" t="str">
            <v>Deskpro EN Series SFF P866/20e/6/128cv CZECH</v>
          </cell>
          <cell r="C431" t="str">
            <v>DTPC_UNITS</v>
          </cell>
          <cell r="D431">
            <v>1680</v>
          </cell>
          <cell r="E431">
            <v>3709</v>
          </cell>
          <cell r="F431">
            <v>1730</v>
          </cell>
          <cell r="G431" t="e">
            <v>#N/A</v>
          </cell>
        </row>
        <row r="432">
          <cell r="A432" t="str">
            <v>470001-606</v>
          </cell>
          <cell r="B432" t="str">
            <v>Deskpro EN Series SFF P866/20e/6/128cv SLOV</v>
          </cell>
          <cell r="C432" t="str">
            <v>DTPC_UNITS</v>
          </cell>
          <cell r="D432">
            <v>1680</v>
          </cell>
          <cell r="E432">
            <v>3709</v>
          </cell>
          <cell r="F432">
            <v>1730</v>
          </cell>
          <cell r="G432">
            <v>1200.8699999999999</v>
          </cell>
        </row>
        <row r="433">
          <cell r="A433" t="str">
            <v>470001-608</v>
          </cell>
          <cell r="B433" t="str">
            <v>Deskpro EN Series SFF P866/20e/6/128cv POL</v>
          </cell>
          <cell r="C433" t="str">
            <v>DTPC_UNITS</v>
          </cell>
          <cell r="D433">
            <v>1680</v>
          </cell>
          <cell r="E433">
            <v>3709</v>
          </cell>
          <cell r="F433">
            <v>1730</v>
          </cell>
          <cell r="G433">
            <v>2236.77</v>
          </cell>
        </row>
        <row r="434">
          <cell r="A434" t="str">
            <v>470001-614</v>
          </cell>
          <cell r="B434" t="str">
            <v>Deskpro EN Series SFF P866/20e/6/128cv RUSS</v>
          </cell>
          <cell r="C434" t="str">
            <v>DTPC_UNITS</v>
          </cell>
          <cell r="D434">
            <v>1680</v>
          </cell>
          <cell r="E434">
            <v>3709</v>
          </cell>
          <cell r="F434">
            <v>1730</v>
          </cell>
          <cell r="G434">
            <v>2236.77</v>
          </cell>
        </row>
        <row r="435">
          <cell r="A435" t="str">
            <v>470001-634</v>
          </cell>
          <cell r="B435" t="str">
            <v>Deskpro EN Series SFF P866/20e/6/128cv EUROA4</v>
          </cell>
          <cell r="C435" t="str">
            <v>DTPC_UNITS</v>
          </cell>
          <cell r="D435">
            <v>1680</v>
          </cell>
          <cell r="E435">
            <v>3709</v>
          </cell>
          <cell r="F435">
            <v>1730</v>
          </cell>
          <cell r="G435">
            <v>1170.76</v>
          </cell>
        </row>
        <row r="436">
          <cell r="A436" t="str">
            <v>470001-649</v>
          </cell>
          <cell r="B436" t="str">
            <v>Deskpro EN Series SFF P866/20e/6/128cv SL</v>
          </cell>
          <cell r="C436" t="str">
            <v>DTPC_UNITS</v>
          </cell>
          <cell r="D436">
            <v>1680</v>
          </cell>
          <cell r="E436">
            <v>3709</v>
          </cell>
          <cell r="F436">
            <v>1730</v>
          </cell>
          <cell r="G436">
            <v>1200.8699999999999</v>
          </cell>
        </row>
        <row r="437">
          <cell r="A437" t="str">
            <v>470001-651</v>
          </cell>
          <cell r="B437" t="str">
            <v>Deskpro EN Series SFF P866/20e/6/128cv HE</v>
          </cell>
          <cell r="C437" t="str">
            <v>DTPC_UNITS</v>
          </cell>
          <cell r="D437">
            <v>1680</v>
          </cell>
          <cell r="E437">
            <v>3709</v>
          </cell>
          <cell r="F437">
            <v>1730</v>
          </cell>
          <cell r="G437">
            <v>2224.9499999999998</v>
          </cell>
        </row>
        <row r="438">
          <cell r="A438" t="str">
            <v>470001-786</v>
          </cell>
          <cell r="B438" t="str">
            <v>Deskpro EN Series SFF P733/10e/6/128c TURK</v>
          </cell>
          <cell r="C438" t="str">
            <v>DTPC_UNITS</v>
          </cell>
          <cell r="D438">
            <v>1245</v>
          </cell>
          <cell r="E438">
            <v>2747</v>
          </cell>
          <cell r="F438">
            <v>1282</v>
          </cell>
          <cell r="G438" t="e">
            <v>#N/A</v>
          </cell>
        </row>
        <row r="439">
          <cell r="A439" t="str">
            <v>470001-789</v>
          </cell>
          <cell r="B439" t="str">
            <v>Deskpro EN Series SFF P733/10e/6/128c GRK</v>
          </cell>
          <cell r="C439" t="str">
            <v>DTPC_UNITS</v>
          </cell>
          <cell r="D439">
            <v>1245</v>
          </cell>
          <cell r="E439">
            <v>2747</v>
          </cell>
          <cell r="F439">
            <v>1282</v>
          </cell>
          <cell r="G439">
            <v>769.82</v>
          </cell>
        </row>
        <row r="440">
          <cell r="A440" t="str">
            <v>470001-796</v>
          </cell>
          <cell r="B440" t="str">
            <v>Deskpro EN Series SFF P733/10e/6/128c ARAB</v>
          </cell>
          <cell r="C440" t="str">
            <v>DTPC_UNITS</v>
          </cell>
          <cell r="D440">
            <v>1245</v>
          </cell>
          <cell r="E440">
            <v>2747</v>
          </cell>
          <cell r="F440">
            <v>1282</v>
          </cell>
          <cell r="G440">
            <v>767.49</v>
          </cell>
        </row>
        <row r="441">
          <cell r="A441" t="str">
            <v>470001-803</v>
          </cell>
          <cell r="B441" t="str">
            <v>Deskpro EN Series SFF P733/10e/6/128c HUNG</v>
          </cell>
          <cell r="C441" t="str">
            <v>DTPC_UNITS</v>
          </cell>
          <cell r="D441">
            <v>1245</v>
          </cell>
          <cell r="E441">
            <v>2747</v>
          </cell>
          <cell r="F441">
            <v>1282</v>
          </cell>
          <cell r="G441">
            <v>1869.4</v>
          </cell>
        </row>
        <row r="442">
          <cell r="A442" t="str">
            <v>470001-805</v>
          </cell>
          <cell r="B442" t="str">
            <v>Deskpro EN Series SFF P733/10e/6/128c CZECH</v>
          </cell>
          <cell r="C442" t="str">
            <v>DTPC_UNITS</v>
          </cell>
          <cell r="D442">
            <v>1245</v>
          </cell>
          <cell r="E442">
            <v>2747</v>
          </cell>
          <cell r="F442">
            <v>1282</v>
          </cell>
          <cell r="G442" t="e">
            <v>#N/A</v>
          </cell>
        </row>
        <row r="443">
          <cell r="A443" t="str">
            <v>470001-807</v>
          </cell>
          <cell r="B443" t="str">
            <v>Deskpro EN Series SFF P733/10e/6/128c SLOV</v>
          </cell>
          <cell r="C443" t="str">
            <v>DTPC_UNITS</v>
          </cell>
          <cell r="D443">
            <v>1245</v>
          </cell>
          <cell r="E443">
            <v>2747</v>
          </cell>
          <cell r="F443">
            <v>1282</v>
          </cell>
          <cell r="G443">
            <v>819.86</v>
          </cell>
        </row>
        <row r="444">
          <cell r="A444" t="str">
            <v>470001-809</v>
          </cell>
          <cell r="B444" t="str">
            <v>Deskpro EN Series SFF P733/10e/6/128c POL</v>
          </cell>
          <cell r="C444" t="str">
            <v>DTPC_UNITS</v>
          </cell>
          <cell r="D444">
            <v>1245</v>
          </cell>
          <cell r="E444">
            <v>2747</v>
          </cell>
          <cell r="F444">
            <v>1282</v>
          </cell>
          <cell r="G444">
            <v>1875.81</v>
          </cell>
        </row>
        <row r="445">
          <cell r="A445" t="str">
            <v>470001-811</v>
          </cell>
          <cell r="B445" t="str">
            <v>Deskpro EN Series SFF P733/10e/6/128c RUSS</v>
          </cell>
          <cell r="C445" t="str">
            <v>DTPC_UNITS</v>
          </cell>
          <cell r="D445">
            <v>1245</v>
          </cell>
          <cell r="E445">
            <v>2747</v>
          </cell>
          <cell r="F445">
            <v>1282</v>
          </cell>
          <cell r="G445">
            <v>1875.81</v>
          </cell>
        </row>
        <row r="446">
          <cell r="A446" t="str">
            <v>470001-851</v>
          </cell>
          <cell r="B446" t="str">
            <v>Deskpro EN Series SFF P733/10e/6/128c EUROA4</v>
          </cell>
          <cell r="C446" t="str">
            <v>DTPC_UNITS</v>
          </cell>
          <cell r="D446">
            <v>1245</v>
          </cell>
          <cell r="E446">
            <v>2747</v>
          </cell>
          <cell r="F446">
            <v>1282</v>
          </cell>
          <cell r="G446">
            <v>793.74</v>
          </cell>
        </row>
        <row r="447">
          <cell r="A447" t="str">
            <v>470001-925</v>
          </cell>
          <cell r="B447" t="str">
            <v>Deskpro EN Series SFF P733/10e/6/128c SL</v>
          </cell>
          <cell r="C447" t="str">
            <v>DTPC_UNITS</v>
          </cell>
          <cell r="D447">
            <v>1245</v>
          </cell>
          <cell r="E447">
            <v>2747</v>
          </cell>
          <cell r="F447">
            <v>1282</v>
          </cell>
          <cell r="G447">
            <v>823.86</v>
          </cell>
        </row>
        <row r="448">
          <cell r="A448" t="str">
            <v>470001-928</v>
          </cell>
          <cell r="B448" t="str">
            <v>Deskpro EN Series SFF P733/10e/6/128c HE</v>
          </cell>
          <cell r="C448" t="str">
            <v>DTPC_UNITS</v>
          </cell>
          <cell r="D448">
            <v>1245</v>
          </cell>
          <cell r="E448">
            <v>2747</v>
          </cell>
          <cell r="F448">
            <v>1282</v>
          </cell>
          <cell r="G448">
            <v>1869.4</v>
          </cell>
        </row>
        <row r="449">
          <cell r="A449" t="str">
            <v>470001-998</v>
          </cell>
          <cell r="B449" t="str">
            <v>Deskpro EN Series SFF P866/15e/9/128c TURK</v>
          </cell>
          <cell r="C449" t="str">
            <v>DTPC_UNITS</v>
          </cell>
          <cell r="D449">
            <v>1520</v>
          </cell>
          <cell r="E449">
            <v>3356</v>
          </cell>
          <cell r="F449">
            <v>1566</v>
          </cell>
          <cell r="G449" t="e">
            <v>#N/A</v>
          </cell>
        </row>
        <row r="450">
          <cell r="A450" t="str">
            <v>470002-000</v>
          </cell>
          <cell r="B450" t="str">
            <v>Deskpro EN Series SFF P866/15e/9/128c GRK</v>
          </cell>
          <cell r="C450" t="str">
            <v>DTPC_UNITS</v>
          </cell>
          <cell r="D450">
            <v>1520</v>
          </cell>
          <cell r="E450">
            <v>3356</v>
          </cell>
          <cell r="F450">
            <v>1566</v>
          </cell>
          <cell r="G450">
            <v>1104.7</v>
          </cell>
        </row>
        <row r="451">
          <cell r="A451" t="str">
            <v>470002-005</v>
          </cell>
          <cell r="B451" t="str">
            <v>Deskpro EN Series SFF P866/15e/9/128c ARAB</v>
          </cell>
          <cell r="C451" t="str">
            <v>DTPC_UNITS</v>
          </cell>
          <cell r="D451">
            <v>1520</v>
          </cell>
          <cell r="E451">
            <v>3356</v>
          </cell>
          <cell r="F451">
            <v>1566</v>
          </cell>
          <cell r="G451">
            <v>1104.7</v>
          </cell>
        </row>
        <row r="452">
          <cell r="A452" t="str">
            <v>470002-011</v>
          </cell>
          <cell r="B452" t="str">
            <v>Deskpro EN Series SFF P866/15e/9/128c HUNG</v>
          </cell>
          <cell r="C452" t="str">
            <v>DTPC_UNITS</v>
          </cell>
          <cell r="D452">
            <v>1520</v>
          </cell>
          <cell r="E452">
            <v>3356</v>
          </cell>
          <cell r="F452">
            <v>1566</v>
          </cell>
          <cell r="G452">
            <v>1104.7</v>
          </cell>
        </row>
        <row r="453">
          <cell r="A453" t="str">
            <v>470002-078</v>
          </cell>
          <cell r="B453" t="str">
            <v>Deskpro EN Series SFF P866/15e/9/128c CZECH</v>
          </cell>
          <cell r="C453" t="str">
            <v>DTPC_UNITS</v>
          </cell>
          <cell r="D453">
            <v>1520</v>
          </cell>
          <cell r="E453">
            <v>3356</v>
          </cell>
          <cell r="F453">
            <v>1566</v>
          </cell>
          <cell r="G453" t="e">
            <v>#N/A</v>
          </cell>
        </row>
        <row r="454">
          <cell r="A454" t="str">
            <v>470002-082</v>
          </cell>
          <cell r="B454" t="str">
            <v>Deskpro EN Series SFF P866/15e/9/128c SLOV</v>
          </cell>
          <cell r="C454" t="str">
            <v>DTPC_UNITS</v>
          </cell>
          <cell r="D454">
            <v>1520</v>
          </cell>
          <cell r="E454">
            <v>3356</v>
          </cell>
          <cell r="F454">
            <v>1566</v>
          </cell>
          <cell r="G454">
            <v>1104.7</v>
          </cell>
        </row>
        <row r="455">
          <cell r="A455" t="str">
            <v>470002-086</v>
          </cell>
          <cell r="B455" t="str">
            <v>Deskpro EN Series SFF P866/15e/9/128c POL</v>
          </cell>
          <cell r="C455" t="str">
            <v>DTPC_UNITS</v>
          </cell>
          <cell r="D455">
            <v>1520</v>
          </cell>
          <cell r="E455">
            <v>3356</v>
          </cell>
          <cell r="F455">
            <v>1566</v>
          </cell>
          <cell r="G455">
            <v>1084.43</v>
          </cell>
        </row>
        <row r="456">
          <cell r="A456" t="str">
            <v>470002-090</v>
          </cell>
          <cell r="B456" t="str">
            <v>Deskpro EN Series SFF P866/15e/9/128c RUSS</v>
          </cell>
          <cell r="C456" t="str">
            <v>DTPC_UNITS</v>
          </cell>
          <cell r="D456">
            <v>1520</v>
          </cell>
          <cell r="E456">
            <v>3356</v>
          </cell>
          <cell r="F456">
            <v>1566</v>
          </cell>
          <cell r="G456">
            <v>1104.7</v>
          </cell>
        </row>
        <row r="457">
          <cell r="A457" t="str">
            <v>470002-113</v>
          </cell>
          <cell r="B457" t="str">
            <v>Deskpro EN Series SFF P866/15e/9/128c EUROA4</v>
          </cell>
          <cell r="C457" t="str">
            <v>DTPC_UNITS</v>
          </cell>
          <cell r="D457">
            <v>1520</v>
          </cell>
          <cell r="E457">
            <v>3356</v>
          </cell>
          <cell r="F457">
            <v>1566</v>
          </cell>
          <cell r="G457">
            <v>1112.92</v>
          </cell>
        </row>
        <row r="458">
          <cell r="A458" t="str">
            <v>470002-138</v>
          </cell>
          <cell r="B458" t="str">
            <v>Deskpro EN Series SFF P866/15e/9/128c SL</v>
          </cell>
          <cell r="C458" t="str">
            <v>DTPC_UNITS</v>
          </cell>
          <cell r="D458">
            <v>1520</v>
          </cell>
          <cell r="E458">
            <v>3356</v>
          </cell>
          <cell r="F458">
            <v>1566</v>
          </cell>
          <cell r="G458">
            <v>1104.7</v>
          </cell>
        </row>
        <row r="459">
          <cell r="A459" t="str">
            <v>470002-142</v>
          </cell>
          <cell r="B459" t="str">
            <v>Deskpro EN Series SFF P866/15e/9/128c HE</v>
          </cell>
          <cell r="C459" t="str">
            <v>DTPC_UNITS</v>
          </cell>
          <cell r="D459">
            <v>1520</v>
          </cell>
          <cell r="E459">
            <v>3356</v>
          </cell>
          <cell r="F459">
            <v>1566</v>
          </cell>
          <cell r="G459">
            <v>1104.7</v>
          </cell>
        </row>
        <row r="460">
          <cell r="A460" t="str">
            <v>470002-221</v>
          </cell>
          <cell r="B460" t="str">
            <v>Deskpro EN Series SFF P733/10e/9/64 TURK</v>
          </cell>
          <cell r="C460" t="str">
            <v>DTPC_UNITS</v>
          </cell>
          <cell r="D460">
            <v>1060</v>
          </cell>
          <cell r="E460">
            <v>2340</v>
          </cell>
          <cell r="F460">
            <v>1092</v>
          </cell>
          <cell r="G460" t="e">
            <v>#N/A</v>
          </cell>
        </row>
        <row r="461">
          <cell r="A461" t="str">
            <v>470002-222</v>
          </cell>
          <cell r="B461" t="str">
            <v>Deskpro EN Series SFF P733/10e/9/64 GRK</v>
          </cell>
          <cell r="C461" t="str">
            <v>DTPC_UNITS</v>
          </cell>
          <cell r="D461">
            <v>1060</v>
          </cell>
          <cell r="E461">
            <v>2340</v>
          </cell>
          <cell r="F461">
            <v>1092</v>
          </cell>
          <cell r="G461">
            <v>690.14</v>
          </cell>
        </row>
        <row r="462">
          <cell r="A462" t="str">
            <v>470002-226</v>
          </cell>
          <cell r="B462" t="str">
            <v>Deskpro EN Series SFF P733/10e/9/64 ARAB</v>
          </cell>
          <cell r="C462" t="str">
            <v>DTPC_UNITS</v>
          </cell>
          <cell r="D462">
            <v>1060</v>
          </cell>
          <cell r="E462">
            <v>2340</v>
          </cell>
          <cell r="F462">
            <v>1092</v>
          </cell>
          <cell r="G462">
            <v>690.14</v>
          </cell>
        </row>
        <row r="463">
          <cell r="A463" t="str">
            <v>470002-238</v>
          </cell>
          <cell r="B463" t="str">
            <v>Deskpro EN Series SFF P733/10e/9/64 HUNG</v>
          </cell>
          <cell r="C463" t="str">
            <v>DTPC_UNITS</v>
          </cell>
          <cell r="D463">
            <v>1060</v>
          </cell>
          <cell r="E463">
            <v>2340</v>
          </cell>
          <cell r="F463">
            <v>1092</v>
          </cell>
          <cell r="G463">
            <v>690.14</v>
          </cell>
        </row>
        <row r="464">
          <cell r="A464" t="str">
            <v>470002-239</v>
          </cell>
          <cell r="B464" t="str">
            <v>Deskpro EN Series SFF P733/10e/9/64 CZECH</v>
          </cell>
          <cell r="C464" t="str">
            <v>DTPC_UNITS</v>
          </cell>
          <cell r="D464">
            <v>1060</v>
          </cell>
          <cell r="E464">
            <v>2340</v>
          </cell>
          <cell r="F464">
            <v>1092</v>
          </cell>
          <cell r="G464" t="e">
            <v>#N/A</v>
          </cell>
        </row>
        <row r="465">
          <cell r="A465" t="str">
            <v>470002-245</v>
          </cell>
          <cell r="B465" t="str">
            <v>Deskpro EN Series SFF P733/10e/9/64 SLOV</v>
          </cell>
          <cell r="C465" t="str">
            <v>DTPC_UNITS</v>
          </cell>
          <cell r="D465">
            <v>1060</v>
          </cell>
          <cell r="E465">
            <v>2340</v>
          </cell>
          <cell r="F465">
            <v>1092</v>
          </cell>
          <cell r="G465">
            <v>690.14</v>
          </cell>
        </row>
        <row r="466">
          <cell r="A466" t="str">
            <v>470002-248</v>
          </cell>
          <cell r="B466" t="str">
            <v>Deskpro EN Series SFF P733/10e/9/64 POL</v>
          </cell>
          <cell r="C466" t="str">
            <v>DTPC_UNITS</v>
          </cell>
          <cell r="D466">
            <v>1060</v>
          </cell>
          <cell r="E466">
            <v>2340</v>
          </cell>
          <cell r="F466">
            <v>1092</v>
          </cell>
          <cell r="G466">
            <v>689.87</v>
          </cell>
        </row>
        <row r="467">
          <cell r="A467" t="str">
            <v>470002-250</v>
          </cell>
          <cell r="B467" t="str">
            <v>Deskpro EN Series SFF P733/10e/9/64 RUSS</v>
          </cell>
          <cell r="C467" t="str">
            <v>DTPC_UNITS</v>
          </cell>
          <cell r="D467">
            <v>1060</v>
          </cell>
          <cell r="E467">
            <v>2340</v>
          </cell>
          <cell r="F467">
            <v>1092</v>
          </cell>
          <cell r="G467">
            <v>690.14</v>
          </cell>
        </row>
        <row r="468">
          <cell r="A468" t="str">
            <v>470002-276</v>
          </cell>
          <cell r="B468" t="str">
            <v>Deskpro EN Series SFF P733/10e/9/64 EUROA4</v>
          </cell>
          <cell r="C468" t="str">
            <v>DTPC_UNITS</v>
          </cell>
          <cell r="D468">
            <v>1060</v>
          </cell>
          <cell r="E468">
            <v>2340</v>
          </cell>
          <cell r="F468">
            <v>1092</v>
          </cell>
          <cell r="G468">
            <v>698.36</v>
          </cell>
        </row>
        <row r="469">
          <cell r="A469" t="str">
            <v>470002-310</v>
          </cell>
          <cell r="B469" t="str">
            <v>Deskpro EN Series SFF P733/10e/9/64 SL</v>
          </cell>
          <cell r="C469" t="str">
            <v>DTPC_UNITS</v>
          </cell>
          <cell r="D469">
            <v>1060</v>
          </cell>
          <cell r="E469">
            <v>2340</v>
          </cell>
          <cell r="F469">
            <v>1092</v>
          </cell>
          <cell r="G469">
            <v>690.14</v>
          </cell>
        </row>
        <row r="470">
          <cell r="A470" t="str">
            <v>470002-312</v>
          </cell>
          <cell r="B470" t="str">
            <v>Deskpro EN Series SFF P733/10e/9/64 HE</v>
          </cell>
          <cell r="C470" t="str">
            <v>DTPC_UNITS</v>
          </cell>
          <cell r="D470">
            <v>1060</v>
          </cell>
          <cell r="E470">
            <v>2340</v>
          </cell>
          <cell r="F470">
            <v>1092</v>
          </cell>
          <cell r="G470">
            <v>690.14</v>
          </cell>
        </row>
        <row r="471">
          <cell r="A471" t="str">
            <v>470002-436</v>
          </cell>
          <cell r="B471" t="str">
            <v>Deskpro EN Series SDT P733/10e/6/128cv TURK</v>
          </cell>
          <cell r="C471" t="str">
            <v>DTPC_UNITS</v>
          </cell>
          <cell r="D471">
            <v>1365</v>
          </cell>
          <cell r="E471">
            <v>3014</v>
          </cell>
          <cell r="F471">
            <v>1406</v>
          </cell>
          <cell r="G471" t="e">
            <v>#N/A</v>
          </cell>
        </row>
        <row r="472">
          <cell r="A472" t="str">
            <v>470002-448</v>
          </cell>
          <cell r="B472" t="str">
            <v>Deskpro EN Series SDT P733/10e/6/128cv GRK</v>
          </cell>
          <cell r="C472" t="str">
            <v>DTPC_UNITS</v>
          </cell>
          <cell r="D472">
            <v>1365</v>
          </cell>
          <cell r="E472">
            <v>3014</v>
          </cell>
          <cell r="F472">
            <v>1406</v>
          </cell>
          <cell r="G472">
            <v>828.93</v>
          </cell>
        </row>
        <row r="473">
          <cell r="A473" t="str">
            <v>470002-450</v>
          </cell>
          <cell r="B473" t="str">
            <v>Deskpro EN Series SFF C600/10e/9/64 TURK</v>
          </cell>
          <cell r="C473" t="str">
            <v>DTPC_UNITS</v>
          </cell>
          <cell r="D473">
            <v>850</v>
          </cell>
          <cell r="E473">
            <v>1877</v>
          </cell>
          <cell r="F473">
            <v>876</v>
          </cell>
          <cell r="G473" t="e">
            <v>#N/A</v>
          </cell>
        </row>
        <row r="474">
          <cell r="A474" t="str">
            <v>470002-459</v>
          </cell>
          <cell r="B474" t="str">
            <v>Deskpro EN Series SFF C600/10e/9/64 GRK</v>
          </cell>
          <cell r="C474" t="str">
            <v>DTPC_UNITS</v>
          </cell>
          <cell r="D474">
            <v>850</v>
          </cell>
          <cell r="E474">
            <v>1877</v>
          </cell>
          <cell r="F474">
            <v>876</v>
          </cell>
          <cell r="G474">
            <v>647</v>
          </cell>
        </row>
        <row r="475">
          <cell r="A475" t="str">
            <v>470002-462</v>
          </cell>
          <cell r="B475" t="str">
            <v>Deskpro EN Series SDT P733/10e/6/128cv ARAB</v>
          </cell>
          <cell r="C475" t="str">
            <v>DTPC_UNITS</v>
          </cell>
          <cell r="D475">
            <v>1365</v>
          </cell>
          <cell r="E475">
            <v>3014</v>
          </cell>
          <cell r="F475">
            <v>1406</v>
          </cell>
          <cell r="G475">
            <v>828.93</v>
          </cell>
        </row>
        <row r="476">
          <cell r="A476" t="str">
            <v>470002-481</v>
          </cell>
          <cell r="B476" t="str">
            <v>Deskpro EN Series SFF C600/10e/9/64 ARAB</v>
          </cell>
          <cell r="C476" t="str">
            <v>DTPC_UNITS</v>
          </cell>
          <cell r="D476">
            <v>850</v>
          </cell>
          <cell r="E476">
            <v>1877</v>
          </cell>
          <cell r="F476">
            <v>876</v>
          </cell>
          <cell r="G476">
            <v>540.54</v>
          </cell>
        </row>
        <row r="477">
          <cell r="A477" t="str">
            <v>470002-485</v>
          </cell>
          <cell r="B477" t="str">
            <v>Deskpro EN Series SDT P733/10e/6/128cv HUNG</v>
          </cell>
          <cell r="C477" t="str">
            <v>DTPC_UNITS</v>
          </cell>
          <cell r="D477">
            <v>1365</v>
          </cell>
          <cell r="E477">
            <v>3014</v>
          </cell>
          <cell r="F477">
            <v>1406</v>
          </cell>
          <cell r="G477" t="e">
            <v>#N/A</v>
          </cell>
        </row>
        <row r="478">
          <cell r="A478" t="str">
            <v>470002-490</v>
          </cell>
          <cell r="B478" t="str">
            <v>Deskpro EN Series SDT P733/10e/6/128cv CZECH</v>
          </cell>
          <cell r="C478" t="str">
            <v>DTPC_UNITS</v>
          </cell>
          <cell r="D478">
            <v>1365</v>
          </cell>
          <cell r="E478">
            <v>3014</v>
          </cell>
          <cell r="F478">
            <v>1406</v>
          </cell>
          <cell r="G478" t="e">
            <v>#N/A</v>
          </cell>
        </row>
        <row r="479">
          <cell r="A479" t="str">
            <v>470002-496</v>
          </cell>
          <cell r="B479" t="str">
            <v>Deskpro EN Series SDT P733/10e/6/128cv SLOV</v>
          </cell>
          <cell r="C479" t="str">
            <v>DTPC_UNITS</v>
          </cell>
          <cell r="D479">
            <v>1365</v>
          </cell>
          <cell r="E479">
            <v>3014</v>
          </cell>
          <cell r="F479">
            <v>1406</v>
          </cell>
          <cell r="G479">
            <v>880.23</v>
          </cell>
        </row>
        <row r="480">
          <cell r="A480" t="str">
            <v>470002-501</v>
          </cell>
          <cell r="B480" t="str">
            <v>Deskpro EN Series SDT P733/10e/6/128cv POL</v>
          </cell>
          <cell r="C480" t="str">
            <v>DTPC_UNITS</v>
          </cell>
          <cell r="D480">
            <v>1365</v>
          </cell>
          <cell r="E480">
            <v>3014</v>
          </cell>
          <cell r="F480">
            <v>1406</v>
          </cell>
          <cell r="G480">
            <v>828.93</v>
          </cell>
        </row>
        <row r="481">
          <cell r="A481" t="str">
            <v>470002-505</v>
          </cell>
          <cell r="B481" t="str">
            <v>Deskpro EN Series SDT P733/10e/6/128cv RUSS</v>
          </cell>
          <cell r="C481" t="str">
            <v>DTPC_UNITS</v>
          </cell>
          <cell r="D481">
            <v>1365</v>
          </cell>
          <cell r="E481">
            <v>3014</v>
          </cell>
          <cell r="F481">
            <v>1406</v>
          </cell>
          <cell r="G481">
            <v>828.93</v>
          </cell>
        </row>
        <row r="482">
          <cell r="A482" t="str">
            <v>470002-509</v>
          </cell>
          <cell r="B482" t="str">
            <v>Deskpro EN Series SFF C600/10e/9/64 HUNG</v>
          </cell>
          <cell r="C482" t="str">
            <v>DTPC_UNITS</v>
          </cell>
          <cell r="D482">
            <v>850</v>
          </cell>
          <cell r="E482">
            <v>1877</v>
          </cell>
          <cell r="F482">
            <v>876</v>
          </cell>
          <cell r="G482">
            <v>558.12</v>
          </cell>
        </row>
        <row r="483">
          <cell r="A483" t="str">
            <v>470002-515</v>
          </cell>
          <cell r="B483" t="str">
            <v>Deskpro EN Series SFF C600/10e/9/64 CZECH</v>
          </cell>
          <cell r="C483" t="str">
            <v>DTPC_UNITS</v>
          </cell>
          <cell r="D483">
            <v>850</v>
          </cell>
          <cell r="E483">
            <v>1877</v>
          </cell>
          <cell r="F483">
            <v>876</v>
          </cell>
          <cell r="G483" t="e">
            <v>#N/A</v>
          </cell>
        </row>
        <row r="484">
          <cell r="A484" t="str">
            <v>470002-541</v>
          </cell>
          <cell r="B484" t="str">
            <v>Deskpro EN Series SDT P733/10e/6/128cv EUROA4</v>
          </cell>
          <cell r="C484" t="str">
            <v>DTPC_UNITS</v>
          </cell>
          <cell r="D484">
            <v>1365</v>
          </cell>
          <cell r="E484">
            <v>3014</v>
          </cell>
          <cell r="F484">
            <v>1406</v>
          </cell>
          <cell r="G484">
            <v>850.13</v>
          </cell>
        </row>
        <row r="485">
          <cell r="A485" t="str">
            <v>470002-548</v>
          </cell>
          <cell r="B485" t="str">
            <v>Deskpro EN Series SFF C600/10e/9/64 SLOV</v>
          </cell>
          <cell r="C485" t="str">
            <v>DTPC_UNITS</v>
          </cell>
          <cell r="D485">
            <v>850</v>
          </cell>
          <cell r="E485">
            <v>1877</v>
          </cell>
          <cell r="F485">
            <v>876</v>
          </cell>
          <cell r="G485">
            <v>647</v>
          </cell>
        </row>
        <row r="486">
          <cell r="A486" t="str">
            <v>470002-572</v>
          </cell>
          <cell r="B486" t="str">
            <v>Deskpro EN Series SFF C600/10e/9/64 POL</v>
          </cell>
          <cell r="C486" t="str">
            <v>DTPC_UNITS</v>
          </cell>
          <cell r="D486">
            <v>850</v>
          </cell>
          <cell r="E486">
            <v>1877</v>
          </cell>
          <cell r="F486">
            <v>876</v>
          </cell>
          <cell r="G486">
            <v>647</v>
          </cell>
        </row>
        <row r="487">
          <cell r="A487" t="str">
            <v>470002-579</v>
          </cell>
          <cell r="B487" t="str">
            <v>Deskpro EN Series SFF C600/10e/9/64 RUSS</v>
          </cell>
          <cell r="C487" t="str">
            <v>DTPC_UNITS</v>
          </cell>
          <cell r="D487">
            <v>850</v>
          </cell>
          <cell r="E487">
            <v>1877</v>
          </cell>
          <cell r="F487">
            <v>876</v>
          </cell>
          <cell r="G487">
            <v>647</v>
          </cell>
        </row>
        <row r="488">
          <cell r="A488" t="str">
            <v>470002-586</v>
          </cell>
          <cell r="B488" t="str">
            <v>Deskpro EN Series SFF P733/10e/6/128cv TURK</v>
          </cell>
          <cell r="C488" t="str">
            <v>DTPC_UNITS</v>
          </cell>
          <cell r="D488">
            <v>1310</v>
          </cell>
          <cell r="E488">
            <v>2892</v>
          </cell>
          <cell r="F488">
            <v>1349</v>
          </cell>
          <cell r="G488" t="e">
            <v>#N/A</v>
          </cell>
        </row>
        <row r="489">
          <cell r="A489" t="str">
            <v>470002-590</v>
          </cell>
          <cell r="B489" t="str">
            <v>Deskpro EN Series SFF P733/10e/6/128cv GRK</v>
          </cell>
          <cell r="C489" t="str">
            <v>DTPC_UNITS</v>
          </cell>
          <cell r="D489">
            <v>1310</v>
          </cell>
          <cell r="E489">
            <v>2892</v>
          </cell>
          <cell r="F489">
            <v>1349</v>
          </cell>
          <cell r="G489">
            <v>1924.89</v>
          </cell>
        </row>
        <row r="490">
          <cell r="A490" t="str">
            <v>470002-605</v>
          </cell>
          <cell r="B490" t="str">
            <v>Deskpro EN Series SFF P733/10e/6/128cv ARAB</v>
          </cell>
          <cell r="C490" t="str">
            <v>DTPC_UNITS</v>
          </cell>
          <cell r="D490">
            <v>1310</v>
          </cell>
          <cell r="E490">
            <v>2892</v>
          </cell>
          <cell r="F490">
            <v>1349</v>
          </cell>
          <cell r="G490">
            <v>1922.56</v>
          </cell>
        </row>
        <row r="491">
          <cell r="A491" t="str">
            <v>470002-607</v>
          </cell>
          <cell r="B491" t="str">
            <v>Deskpro EN Series SDT P733/10e/6/128cv SL</v>
          </cell>
          <cell r="C491" t="str">
            <v>DTPC_UNITS</v>
          </cell>
          <cell r="D491">
            <v>1365</v>
          </cell>
          <cell r="E491">
            <v>3014</v>
          </cell>
          <cell r="F491">
            <v>1406</v>
          </cell>
          <cell r="G491">
            <v>880.23</v>
          </cell>
        </row>
        <row r="492">
          <cell r="A492" t="str">
            <v>470002-612</v>
          </cell>
          <cell r="B492" t="str">
            <v>Deskpro EN Series SDT P733/10e/6/128cv HE</v>
          </cell>
          <cell r="C492" t="str">
            <v>DTPC_UNITS</v>
          </cell>
          <cell r="D492">
            <v>1365</v>
          </cell>
          <cell r="E492">
            <v>3014</v>
          </cell>
          <cell r="F492">
            <v>1406</v>
          </cell>
          <cell r="G492">
            <v>828.93</v>
          </cell>
        </row>
        <row r="493">
          <cell r="A493" t="str">
            <v>470002-629</v>
          </cell>
          <cell r="B493" t="str">
            <v>Deskpro EN Series SFF P733/10e/6/128cv CZECH</v>
          </cell>
          <cell r="C493" t="str">
            <v>DTPC_UNITS</v>
          </cell>
          <cell r="D493">
            <v>1310</v>
          </cell>
          <cell r="E493">
            <v>2892</v>
          </cell>
          <cell r="F493">
            <v>1349</v>
          </cell>
          <cell r="G493" t="e">
            <v>#N/A</v>
          </cell>
        </row>
        <row r="494">
          <cell r="A494" t="str">
            <v>470002-631</v>
          </cell>
          <cell r="B494" t="str">
            <v>Deskpro EN Series SFF P733/10e/6/128cv SLOV</v>
          </cell>
          <cell r="C494" t="str">
            <v>DTPC_UNITS</v>
          </cell>
          <cell r="D494">
            <v>1310</v>
          </cell>
          <cell r="E494">
            <v>2892</v>
          </cell>
          <cell r="F494">
            <v>1349</v>
          </cell>
          <cell r="G494">
            <v>867.52</v>
          </cell>
        </row>
        <row r="495">
          <cell r="A495" t="str">
            <v>470002-636</v>
          </cell>
          <cell r="B495" t="str">
            <v>Deskpro EN Series SFF P733/10e/6/128cv POL</v>
          </cell>
          <cell r="C495" t="str">
            <v>DTPC_UNITS</v>
          </cell>
          <cell r="D495">
            <v>1310</v>
          </cell>
          <cell r="E495">
            <v>2892</v>
          </cell>
          <cell r="F495">
            <v>1349</v>
          </cell>
          <cell r="G495">
            <v>1924.89</v>
          </cell>
        </row>
        <row r="496">
          <cell r="A496" t="str">
            <v>470002-641</v>
          </cell>
          <cell r="B496" t="str">
            <v>Deskpro EN Series SFF P733/10e/6/128cv RUSS</v>
          </cell>
          <cell r="C496" t="str">
            <v>DTPC_UNITS</v>
          </cell>
          <cell r="D496">
            <v>1310</v>
          </cell>
          <cell r="E496">
            <v>2892</v>
          </cell>
          <cell r="F496">
            <v>1349</v>
          </cell>
          <cell r="G496">
            <v>1924.89</v>
          </cell>
        </row>
        <row r="497">
          <cell r="A497" t="str">
            <v>470002-654</v>
          </cell>
          <cell r="B497" t="str">
            <v>Deskpro EN Series SFF C600/10e/9/64 EUROA4</v>
          </cell>
          <cell r="C497" t="str">
            <v>DTPC_UNITS</v>
          </cell>
          <cell r="D497">
            <v>850</v>
          </cell>
          <cell r="E497">
            <v>1877</v>
          </cell>
          <cell r="F497">
            <v>876</v>
          </cell>
          <cell r="G497">
            <v>566.36</v>
          </cell>
        </row>
        <row r="498">
          <cell r="A498" t="str">
            <v>470002-691</v>
          </cell>
          <cell r="B498" t="str">
            <v>Deskpro EN Series SFF P733/10e/6/128cv EUROA4</v>
          </cell>
          <cell r="C498" t="str">
            <v>DTPC_UNITS</v>
          </cell>
          <cell r="D498">
            <v>1310</v>
          </cell>
          <cell r="E498">
            <v>2892</v>
          </cell>
          <cell r="F498">
            <v>1349</v>
          </cell>
          <cell r="G498">
            <v>837.42</v>
          </cell>
        </row>
        <row r="499">
          <cell r="A499" t="str">
            <v>470002-718</v>
          </cell>
          <cell r="B499" t="str">
            <v>Deskpro EN Series SFF C600/10e/9/64 SL</v>
          </cell>
          <cell r="C499" t="str">
            <v>DTPC_UNITS</v>
          </cell>
          <cell r="D499">
            <v>850</v>
          </cell>
          <cell r="E499">
            <v>1877</v>
          </cell>
          <cell r="F499">
            <v>876</v>
          </cell>
          <cell r="G499">
            <v>647</v>
          </cell>
        </row>
        <row r="500">
          <cell r="A500" t="str">
            <v>470002-724</v>
          </cell>
          <cell r="B500" t="str">
            <v>Deskpro EN Series SFF C600/10e/9/64 HE</v>
          </cell>
          <cell r="C500" t="str">
            <v>DTPC_UNITS</v>
          </cell>
          <cell r="D500">
            <v>850</v>
          </cell>
          <cell r="E500">
            <v>1877</v>
          </cell>
          <cell r="F500">
            <v>876</v>
          </cell>
          <cell r="G500">
            <v>647</v>
          </cell>
        </row>
        <row r="501">
          <cell r="A501" t="str">
            <v>470002-742</v>
          </cell>
          <cell r="B501" t="str">
            <v>Deskpro EN Series SFF P733/10e/6/128cv SL</v>
          </cell>
          <cell r="C501" t="str">
            <v>DTPC_UNITS</v>
          </cell>
          <cell r="D501">
            <v>1310</v>
          </cell>
          <cell r="E501">
            <v>2892</v>
          </cell>
          <cell r="F501">
            <v>1349</v>
          </cell>
          <cell r="G501">
            <v>867.52</v>
          </cell>
        </row>
        <row r="502">
          <cell r="A502" t="str">
            <v>470002-747</v>
          </cell>
          <cell r="B502" t="str">
            <v>Deskpro EN Series SFF P733/10e/6/128cv HE</v>
          </cell>
          <cell r="C502" t="str">
            <v>DTPC_UNITS</v>
          </cell>
          <cell r="D502">
            <v>1310</v>
          </cell>
          <cell r="E502">
            <v>2892</v>
          </cell>
          <cell r="F502">
            <v>1349</v>
          </cell>
          <cell r="G502">
            <v>1913.07</v>
          </cell>
        </row>
        <row r="503">
          <cell r="A503" t="str">
            <v>470003-051</v>
          </cell>
          <cell r="B503" t="str">
            <v>Deskpro EN Series SFF P733/10e/6/128cv HUNG</v>
          </cell>
          <cell r="C503" t="str">
            <v>DTPC_UNITS</v>
          </cell>
          <cell r="D503">
            <v>1370</v>
          </cell>
          <cell r="E503">
            <v>3143</v>
          </cell>
          <cell r="F503">
            <v>1452</v>
          </cell>
          <cell r="G503">
            <v>1923.07</v>
          </cell>
        </row>
        <row r="504">
          <cell r="A504" t="str">
            <v>470003-551</v>
          </cell>
          <cell r="B504" t="str">
            <v>Deskpro EN Series SFF P800/10e/9/64 TURK</v>
          </cell>
          <cell r="C504" t="str">
            <v>DTPC_UNITS</v>
          </cell>
          <cell r="D504">
            <v>1090</v>
          </cell>
          <cell r="E504">
            <v>2406</v>
          </cell>
          <cell r="F504">
            <v>1123</v>
          </cell>
          <cell r="G504" t="e">
            <v>#N/A</v>
          </cell>
        </row>
        <row r="505">
          <cell r="A505" t="str">
            <v>470003-552</v>
          </cell>
          <cell r="B505" t="str">
            <v>Deskpro EN Series SFF P800/10e/9/64 GRK</v>
          </cell>
          <cell r="C505" t="str">
            <v>DTPC_UNITS</v>
          </cell>
          <cell r="D505">
            <v>1090</v>
          </cell>
          <cell r="E505">
            <v>2406</v>
          </cell>
          <cell r="F505">
            <v>1123</v>
          </cell>
          <cell r="G505">
            <v>829.08</v>
          </cell>
        </row>
        <row r="506">
          <cell r="A506" t="str">
            <v>470003-553</v>
          </cell>
          <cell r="B506" t="str">
            <v>Deskpro EN Series SFF P800/10e/9/64 ARAB</v>
          </cell>
          <cell r="C506" t="str">
            <v>DTPC_UNITS</v>
          </cell>
          <cell r="D506">
            <v>1090</v>
          </cell>
          <cell r="E506">
            <v>2406</v>
          </cell>
          <cell r="F506">
            <v>1123</v>
          </cell>
          <cell r="G506">
            <v>829.08</v>
          </cell>
        </row>
        <row r="507">
          <cell r="A507" t="str">
            <v>470003-554</v>
          </cell>
          <cell r="B507" t="str">
            <v>Deskpro EN Series SFF P800/10e/9/64 HUNG</v>
          </cell>
          <cell r="C507" t="str">
            <v>DTPC_UNITS</v>
          </cell>
          <cell r="D507">
            <v>1090</v>
          </cell>
          <cell r="E507">
            <v>2406</v>
          </cell>
          <cell r="F507">
            <v>1123</v>
          </cell>
          <cell r="G507">
            <v>829.08</v>
          </cell>
        </row>
        <row r="508">
          <cell r="A508" t="str">
            <v>470003-555</v>
          </cell>
          <cell r="B508" t="str">
            <v>Deskpro EN Series SFF P800/10e/9/64 CZECH</v>
          </cell>
          <cell r="C508" t="str">
            <v>DTPC_UNITS</v>
          </cell>
          <cell r="D508">
            <v>1090</v>
          </cell>
          <cell r="E508">
            <v>2406</v>
          </cell>
          <cell r="F508">
            <v>1123</v>
          </cell>
          <cell r="G508" t="e">
            <v>#N/A</v>
          </cell>
        </row>
        <row r="509">
          <cell r="A509" t="str">
            <v>470003-556</v>
          </cell>
          <cell r="B509" t="str">
            <v>Deskpro EN Series SFF P800/10e/9/64 SLOV</v>
          </cell>
          <cell r="C509" t="str">
            <v>DTPC_UNITS</v>
          </cell>
          <cell r="D509">
            <v>1090</v>
          </cell>
          <cell r="E509">
            <v>2406</v>
          </cell>
          <cell r="F509">
            <v>1123</v>
          </cell>
          <cell r="G509">
            <v>829.08</v>
          </cell>
        </row>
        <row r="510">
          <cell r="A510" t="str">
            <v>470003-557</v>
          </cell>
          <cell r="B510" t="str">
            <v>Deskpro EN Series SFF P800/10e/9/64 POL</v>
          </cell>
          <cell r="C510" t="str">
            <v>DTPC_UNITS</v>
          </cell>
          <cell r="D510">
            <v>1090</v>
          </cell>
          <cell r="E510">
            <v>2406</v>
          </cell>
          <cell r="F510">
            <v>1123</v>
          </cell>
          <cell r="G510">
            <v>827.48</v>
          </cell>
        </row>
        <row r="511">
          <cell r="A511" t="str">
            <v>470003-558</v>
          </cell>
          <cell r="B511" t="str">
            <v>Deskpro EN Series SFF P800/10e/9/64 RUSS</v>
          </cell>
          <cell r="C511" t="str">
            <v>DTPC_UNITS</v>
          </cell>
          <cell r="D511">
            <v>1090</v>
          </cell>
          <cell r="E511">
            <v>2406</v>
          </cell>
          <cell r="F511">
            <v>1123</v>
          </cell>
          <cell r="G511">
            <v>829.08</v>
          </cell>
        </row>
        <row r="512">
          <cell r="A512" t="str">
            <v>470003-561</v>
          </cell>
          <cell r="B512" t="str">
            <v>Deskpro EN Series SFF P800/10e/9/64 EUROA4</v>
          </cell>
          <cell r="C512" t="str">
            <v>DTPC_UNITS</v>
          </cell>
          <cell r="D512">
            <v>1090</v>
          </cell>
          <cell r="E512">
            <v>2406</v>
          </cell>
          <cell r="F512">
            <v>1123</v>
          </cell>
          <cell r="G512">
            <v>837.31</v>
          </cell>
        </row>
        <row r="513">
          <cell r="A513" t="str">
            <v>470003-564</v>
          </cell>
          <cell r="B513" t="str">
            <v>Deskpro EN Series SFF P800/10e/9/64 SL</v>
          </cell>
          <cell r="C513" t="str">
            <v>DTPC_UNITS</v>
          </cell>
          <cell r="D513">
            <v>1090</v>
          </cell>
          <cell r="E513">
            <v>2406</v>
          </cell>
          <cell r="F513">
            <v>1123</v>
          </cell>
          <cell r="G513">
            <v>829.08</v>
          </cell>
        </row>
        <row r="514">
          <cell r="A514" t="str">
            <v>470003-565</v>
          </cell>
          <cell r="B514" t="str">
            <v>Deskpro EN Series SFF P800/10e/9/64 HE</v>
          </cell>
          <cell r="C514" t="str">
            <v>DTPC_UNITS</v>
          </cell>
          <cell r="D514">
            <v>1090</v>
          </cell>
          <cell r="E514">
            <v>2406</v>
          </cell>
          <cell r="F514">
            <v>1123</v>
          </cell>
          <cell r="G514">
            <v>829.08</v>
          </cell>
        </row>
        <row r="515">
          <cell r="A515" t="str">
            <v>470003-578</v>
          </cell>
          <cell r="B515" t="str">
            <v>Deskpro EN Series SFF P800/10e/6/128cv TURK</v>
          </cell>
          <cell r="C515" t="str">
            <v>DTPC_UNITS</v>
          </cell>
          <cell r="D515">
            <v>1355</v>
          </cell>
          <cell r="E515">
            <v>2991</v>
          </cell>
          <cell r="F515">
            <v>1396</v>
          </cell>
          <cell r="G515">
            <v>967.18</v>
          </cell>
        </row>
        <row r="516">
          <cell r="A516" t="str">
            <v>470003-581</v>
          </cell>
          <cell r="B516" t="str">
            <v>Deskpro EN Series SFF P800/10e/6/128cv GRK</v>
          </cell>
          <cell r="C516" t="str">
            <v>DTPC_UNITS</v>
          </cell>
          <cell r="D516">
            <v>1355</v>
          </cell>
          <cell r="E516">
            <v>2991</v>
          </cell>
          <cell r="F516">
            <v>1396</v>
          </cell>
          <cell r="G516">
            <v>967.18</v>
          </cell>
        </row>
        <row r="517">
          <cell r="A517" t="str">
            <v>470003-583</v>
          </cell>
          <cell r="B517" t="str">
            <v>Deskpro EN Series SFF P800/10e/6/128cv ARAB</v>
          </cell>
          <cell r="C517" t="str">
            <v>DTPC_UNITS</v>
          </cell>
          <cell r="D517">
            <v>1355</v>
          </cell>
          <cell r="E517">
            <v>2991</v>
          </cell>
          <cell r="F517">
            <v>1396</v>
          </cell>
          <cell r="G517">
            <v>967.18</v>
          </cell>
        </row>
        <row r="518">
          <cell r="A518" t="str">
            <v>470003-584</v>
          </cell>
          <cell r="B518" t="str">
            <v>Deskpro EN Series SFF P800/10e/6/128cv HUNG</v>
          </cell>
          <cell r="C518" t="str">
            <v>DTPC_UNITS</v>
          </cell>
          <cell r="D518">
            <v>1355</v>
          </cell>
          <cell r="E518">
            <v>2991</v>
          </cell>
          <cell r="F518">
            <v>1396</v>
          </cell>
          <cell r="G518">
            <v>967.18</v>
          </cell>
        </row>
        <row r="519">
          <cell r="A519" t="str">
            <v>470003-587</v>
          </cell>
          <cell r="B519" t="str">
            <v>Deskpro EN Series SFF P800/10e/6/128cv CZECH</v>
          </cell>
          <cell r="C519" t="str">
            <v>DTPC_UNITS</v>
          </cell>
          <cell r="D519">
            <v>1355</v>
          </cell>
          <cell r="E519">
            <v>2991</v>
          </cell>
          <cell r="F519">
            <v>1396</v>
          </cell>
          <cell r="G519" t="e">
            <v>#N/A</v>
          </cell>
        </row>
        <row r="520">
          <cell r="A520" t="str">
            <v>470003-589</v>
          </cell>
          <cell r="B520" t="str">
            <v>Deskpro EN Series SFF P800/10e/6/128cv SLOV</v>
          </cell>
          <cell r="C520" t="str">
            <v>DTPC_UNITS</v>
          </cell>
          <cell r="D520">
            <v>1355</v>
          </cell>
          <cell r="E520">
            <v>2991</v>
          </cell>
          <cell r="F520">
            <v>1396</v>
          </cell>
          <cell r="G520">
            <v>967.18</v>
          </cell>
        </row>
        <row r="521">
          <cell r="A521" t="str">
            <v>470003-590</v>
          </cell>
          <cell r="B521" t="str">
            <v>Deskpro EN Series SFF P800/10e/6/128cv POL</v>
          </cell>
          <cell r="C521" t="str">
            <v>DTPC_UNITS</v>
          </cell>
          <cell r="D521">
            <v>1355</v>
          </cell>
          <cell r="E521">
            <v>2991</v>
          </cell>
          <cell r="F521">
            <v>1396</v>
          </cell>
          <cell r="G521">
            <v>965.58</v>
          </cell>
        </row>
        <row r="522">
          <cell r="A522" t="str">
            <v>470003-592</v>
          </cell>
          <cell r="B522" t="str">
            <v>Deskpro EN Series SFF P800/10e/6/128cv RUSS</v>
          </cell>
          <cell r="C522" t="str">
            <v>DTPC_UNITS</v>
          </cell>
          <cell r="D522">
            <v>1355</v>
          </cell>
          <cell r="E522">
            <v>2991</v>
          </cell>
          <cell r="F522">
            <v>1396</v>
          </cell>
          <cell r="G522">
            <v>967.18</v>
          </cell>
        </row>
        <row r="523">
          <cell r="A523" t="str">
            <v>470003-595</v>
          </cell>
          <cell r="B523" t="str">
            <v>Deskpro EN Series SFF P800/10e/6/128cv EUROA4</v>
          </cell>
          <cell r="C523" t="str">
            <v>DTPC_UNITS</v>
          </cell>
          <cell r="D523">
            <v>1355</v>
          </cell>
          <cell r="E523">
            <v>2991</v>
          </cell>
          <cell r="F523">
            <v>1396</v>
          </cell>
          <cell r="G523">
            <v>975.42</v>
          </cell>
        </row>
        <row r="524">
          <cell r="A524" t="str">
            <v>470003-598</v>
          </cell>
          <cell r="B524" t="str">
            <v>Deskpro EN Series SDT P800/10e/9/128c TURK</v>
          </cell>
          <cell r="C524" t="str">
            <v>DTPC_UNITS</v>
          </cell>
          <cell r="D524">
            <v>1280</v>
          </cell>
          <cell r="E524">
            <v>2826</v>
          </cell>
          <cell r="F524">
            <v>1318</v>
          </cell>
          <cell r="G524">
            <v>938.23</v>
          </cell>
        </row>
        <row r="525">
          <cell r="A525" t="str">
            <v>470003-599</v>
          </cell>
          <cell r="B525" t="str">
            <v>Deskpro EN Series SFF P800/10e/6/128cv SL</v>
          </cell>
          <cell r="C525" t="str">
            <v>DTPC_UNITS</v>
          </cell>
          <cell r="D525">
            <v>1355</v>
          </cell>
          <cell r="E525">
            <v>2991</v>
          </cell>
          <cell r="F525">
            <v>1396</v>
          </cell>
          <cell r="G525">
            <v>967.18</v>
          </cell>
        </row>
        <row r="526">
          <cell r="A526" t="str">
            <v>470003-600</v>
          </cell>
          <cell r="B526" t="str">
            <v>Deskpro EN Series SFF P800/10e/6/128cv HE</v>
          </cell>
          <cell r="C526" t="str">
            <v>DTPC_UNITS</v>
          </cell>
          <cell r="D526">
            <v>1355</v>
          </cell>
          <cell r="E526">
            <v>2991</v>
          </cell>
          <cell r="F526">
            <v>1396</v>
          </cell>
          <cell r="G526">
            <v>967.18</v>
          </cell>
        </row>
        <row r="527">
          <cell r="A527" t="str">
            <v>470003-601</v>
          </cell>
          <cell r="B527" t="str">
            <v>Deskpro EN Series SDT P800/10e/9/128c GRK</v>
          </cell>
          <cell r="C527" t="str">
            <v>DTPC_UNITS</v>
          </cell>
          <cell r="D527">
            <v>1280</v>
          </cell>
          <cell r="E527">
            <v>2826</v>
          </cell>
          <cell r="F527">
            <v>1318</v>
          </cell>
          <cell r="G527">
            <v>938.23</v>
          </cell>
        </row>
        <row r="528">
          <cell r="A528" t="str">
            <v>470003-603</v>
          </cell>
          <cell r="B528" t="str">
            <v>Deskpro EN Series SDT P800/10e/9/128c ARAB</v>
          </cell>
          <cell r="C528" t="str">
            <v>DTPC_UNITS</v>
          </cell>
          <cell r="D528">
            <v>1280</v>
          </cell>
          <cell r="E528">
            <v>2826</v>
          </cell>
          <cell r="F528">
            <v>1318</v>
          </cell>
          <cell r="G528">
            <v>938.23</v>
          </cell>
        </row>
        <row r="529">
          <cell r="A529" t="str">
            <v>470003-604</v>
          </cell>
          <cell r="B529" t="str">
            <v>Deskpro EN Series SDT P800/10e/9/128c HUNG</v>
          </cell>
          <cell r="C529" t="str">
            <v>DTPC_UNITS</v>
          </cell>
          <cell r="D529">
            <v>1280</v>
          </cell>
          <cell r="E529">
            <v>2826</v>
          </cell>
          <cell r="F529">
            <v>1318</v>
          </cell>
          <cell r="G529">
            <v>938.23</v>
          </cell>
        </row>
        <row r="530">
          <cell r="A530" t="str">
            <v>470003-606</v>
          </cell>
          <cell r="B530" t="str">
            <v>Deskpro EN Series SDT P800/10e/9/128c CZECH</v>
          </cell>
          <cell r="C530" t="str">
            <v>DTPC_UNITS</v>
          </cell>
          <cell r="D530">
            <v>1280</v>
          </cell>
          <cell r="E530">
            <v>2826</v>
          </cell>
          <cell r="F530">
            <v>1318</v>
          </cell>
          <cell r="G530" t="e">
            <v>#N/A</v>
          </cell>
        </row>
        <row r="531">
          <cell r="A531" t="str">
            <v>470003-608</v>
          </cell>
          <cell r="B531" t="str">
            <v>Deskpro EN Series SDT P800/10e/9/128c SLOV</v>
          </cell>
          <cell r="C531" t="str">
            <v>DTPC_UNITS</v>
          </cell>
          <cell r="D531">
            <v>1280</v>
          </cell>
          <cell r="E531">
            <v>2826</v>
          </cell>
          <cell r="F531">
            <v>1318</v>
          </cell>
          <cell r="G531">
            <v>938.23</v>
          </cell>
        </row>
        <row r="532">
          <cell r="A532" t="str">
            <v>470003-611</v>
          </cell>
          <cell r="B532" t="str">
            <v>Deskpro EN Series SDT P800/10e/9/128c POL</v>
          </cell>
          <cell r="C532" t="str">
            <v>DTPC_UNITS</v>
          </cell>
          <cell r="D532">
            <v>1280</v>
          </cell>
          <cell r="E532">
            <v>2826</v>
          </cell>
          <cell r="F532">
            <v>1318</v>
          </cell>
          <cell r="G532">
            <v>936.63</v>
          </cell>
        </row>
        <row r="533">
          <cell r="A533" t="str">
            <v>470003-614</v>
          </cell>
          <cell r="B533" t="str">
            <v>Deskpro EN Series SDT P800/10e/9/128c RUSS</v>
          </cell>
          <cell r="C533" t="str">
            <v>DTPC_UNITS</v>
          </cell>
          <cell r="D533">
            <v>1280</v>
          </cell>
          <cell r="E533">
            <v>2826</v>
          </cell>
          <cell r="F533">
            <v>1318</v>
          </cell>
          <cell r="G533">
            <v>938.23</v>
          </cell>
        </row>
        <row r="534">
          <cell r="A534" t="str">
            <v>470003-626</v>
          </cell>
          <cell r="B534" t="str">
            <v>Deskpro EN Series SDT P800/10e/9/64 TURK</v>
          </cell>
          <cell r="C534" t="str">
            <v>DTPC_UNITS</v>
          </cell>
          <cell r="D534">
            <v>1135</v>
          </cell>
          <cell r="E534">
            <v>2506</v>
          </cell>
          <cell r="F534">
            <v>1169</v>
          </cell>
          <cell r="G534">
            <v>843.9</v>
          </cell>
        </row>
        <row r="535">
          <cell r="A535" t="str">
            <v>470003-628</v>
          </cell>
          <cell r="B535" t="str">
            <v>Deskpro EN Series SDT P800/10e/9/64 GRK</v>
          </cell>
          <cell r="C535" t="str">
            <v>DTPC_UNITS</v>
          </cell>
          <cell r="D535">
            <v>1135</v>
          </cell>
          <cell r="E535">
            <v>2506</v>
          </cell>
          <cell r="F535">
            <v>1169</v>
          </cell>
          <cell r="G535">
            <v>843.9</v>
          </cell>
        </row>
        <row r="536">
          <cell r="A536" t="str">
            <v>470003-630</v>
          </cell>
          <cell r="B536" t="str">
            <v>Deskpro EN Series SDT P800/10e/9/64 ARAB</v>
          </cell>
          <cell r="C536" t="str">
            <v>DTPC_UNITS</v>
          </cell>
          <cell r="D536">
            <v>1195</v>
          </cell>
          <cell r="E536">
            <v>2742</v>
          </cell>
          <cell r="F536">
            <v>1231</v>
          </cell>
          <cell r="G536">
            <v>843.9</v>
          </cell>
        </row>
        <row r="537">
          <cell r="A537" t="str">
            <v>470003-631</v>
          </cell>
          <cell r="B537" t="str">
            <v>Deskpro EN Series SDT P800/10e/9/128c EUROA4</v>
          </cell>
          <cell r="C537" t="str">
            <v>DTPC_UNITS</v>
          </cell>
          <cell r="D537">
            <v>1280</v>
          </cell>
          <cell r="E537">
            <v>2826</v>
          </cell>
          <cell r="F537">
            <v>1318</v>
          </cell>
          <cell r="G537">
            <v>946.47</v>
          </cell>
        </row>
        <row r="538">
          <cell r="A538" t="str">
            <v>470003-632</v>
          </cell>
          <cell r="B538" t="str">
            <v>Deskpro EN Series SDT P800/10e/9/64 HUNG</v>
          </cell>
          <cell r="C538" t="str">
            <v>DTPC_UNITS</v>
          </cell>
          <cell r="D538">
            <v>1135</v>
          </cell>
          <cell r="E538">
            <v>2506</v>
          </cell>
          <cell r="F538">
            <v>1169</v>
          </cell>
          <cell r="G538">
            <v>843.9</v>
          </cell>
        </row>
        <row r="539">
          <cell r="A539" t="str">
            <v>470003-633</v>
          </cell>
          <cell r="B539" t="str">
            <v>Deskpro EN Series SDT P800/10e/9/64 CZECH</v>
          </cell>
          <cell r="C539" t="str">
            <v>DTPC_UNITS</v>
          </cell>
          <cell r="D539">
            <v>1135</v>
          </cell>
          <cell r="E539">
            <v>2506</v>
          </cell>
          <cell r="F539">
            <v>1169</v>
          </cell>
          <cell r="G539" t="e">
            <v>#N/A</v>
          </cell>
        </row>
        <row r="540">
          <cell r="A540" t="str">
            <v>470003-635</v>
          </cell>
          <cell r="B540" t="str">
            <v>Deskpro EN Series SDT P800/10e/9/64 SLOV</v>
          </cell>
          <cell r="C540" t="str">
            <v>DTPC_UNITS</v>
          </cell>
          <cell r="D540">
            <v>1135</v>
          </cell>
          <cell r="E540">
            <v>2506</v>
          </cell>
          <cell r="F540">
            <v>1169</v>
          </cell>
          <cell r="G540">
            <v>843.9</v>
          </cell>
        </row>
        <row r="541">
          <cell r="A541" t="str">
            <v>470003-637</v>
          </cell>
          <cell r="B541" t="str">
            <v>Deskpro EN Series SDT P800/10e/9/64 POL</v>
          </cell>
          <cell r="C541" t="str">
            <v>DTPC_UNITS</v>
          </cell>
          <cell r="D541">
            <v>1135</v>
          </cell>
          <cell r="E541">
            <v>2506</v>
          </cell>
          <cell r="F541">
            <v>1169</v>
          </cell>
          <cell r="G541">
            <v>842.3</v>
          </cell>
        </row>
        <row r="542">
          <cell r="A542" t="str">
            <v>470003-638</v>
          </cell>
          <cell r="B542" t="str">
            <v>Deskpro EN Series SDT P800/10e/9/128c SL</v>
          </cell>
          <cell r="C542" t="str">
            <v>DTPC_UNITS</v>
          </cell>
          <cell r="D542">
            <v>1280</v>
          </cell>
          <cell r="E542">
            <v>2826</v>
          </cell>
          <cell r="F542">
            <v>1318</v>
          </cell>
          <cell r="G542">
            <v>938.23</v>
          </cell>
        </row>
        <row r="543">
          <cell r="A543" t="str">
            <v>470003-639</v>
          </cell>
          <cell r="B543" t="str">
            <v>Deskpro EN Series SDT P800/10e/9/64 RUSS</v>
          </cell>
          <cell r="C543" t="str">
            <v>DTPC_UNITS</v>
          </cell>
          <cell r="D543">
            <v>1135</v>
          </cell>
          <cell r="E543">
            <v>2506</v>
          </cell>
          <cell r="F543">
            <v>1169</v>
          </cell>
          <cell r="G543">
            <v>843.9</v>
          </cell>
        </row>
        <row r="544">
          <cell r="A544" t="str">
            <v>470003-640</v>
          </cell>
          <cell r="B544" t="str">
            <v>Deskpro EN Series SDT P800/10e/9/128c HE</v>
          </cell>
          <cell r="C544" t="str">
            <v>DTPC_UNITS</v>
          </cell>
          <cell r="D544">
            <v>1280</v>
          </cell>
          <cell r="E544">
            <v>2826</v>
          </cell>
          <cell r="F544">
            <v>1318</v>
          </cell>
          <cell r="G544">
            <v>938.23</v>
          </cell>
        </row>
        <row r="545">
          <cell r="A545" t="str">
            <v>470003-644</v>
          </cell>
          <cell r="B545" t="str">
            <v>Deskpro EN Series SDT P800/10e/9/64 EUROA4</v>
          </cell>
          <cell r="C545" t="str">
            <v>DTPC_UNITS</v>
          </cell>
          <cell r="D545">
            <v>1135</v>
          </cell>
          <cell r="E545">
            <v>2506</v>
          </cell>
          <cell r="F545">
            <v>1169</v>
          </cell>
          <cell r="G545">
            <v>852.13</v>
          </cell>
        </row>
        <row r="546">
          <cell r="A546" t="str">
            <v>470003-648</v>
          </cell>
          <cell r="B546" t="str">
            <v>Deskpro EN Series SDT P800/10e/9/64 SL</v>
          </cell>
          <cell r="C546" t="str">
            <v>DTPC_UNITS</v>
          </cell>
          <cell r="D546">
            <v>1135</v>
          </cell>
          <cell r="E546">
            <v>2506</v>
          </cell>
          <cell r="F546">
            <v>1169</v>
          </cell>
          <cell r="G546">
            <v>843.9</v>
          </cell>
        </row>
        <row r="547">
          <cell r="A547" t="str">
            <v>470003-650</v>
          </cell>
          <cell r="B547" t="str">
            <v>Deskpro EN Series SDT P800/10e/9/64 HE</v>
          </cell>
          <cell r="C547" t="str">
            <v>DTPC_UNITS</v>
          </cell>
          <cell r="D547">
            <v>1135</v>
          </cell>
          <cell r="E547">
            <v>2506</v>
          </cell>
          <cell r="F547">
            <v>1169</v>
          </cell>
          <cell r="G547">
            <v>843.9</v>
          </cell>
        </row>
        <row r="548">
          <cell r="A548" t="str">
            <v>470003-659</v>
          </cell>
          <cell r="B548" t="str">
            <v>Deskpro EN Series SFF P800/10e/6/128c SLOV</v>
          </cell>
          <cell r="C548" t="str">
            <v>DTPC_UNITS</v>
          </cell>
          <cell r="D548">
            <v>1300</v>
          </cell>
          <cell r="E548">
            <v>2870</v>
          </cell>
          <cell r="F548">
            <v>1339</v>
          </cell>
          <cell r="G548">
            <v>875.3</v>
          </cell>
        </row>
        <row r="549">
          <cell r="A549" t="str">
            <v>470003-667</v>
          </cell>
          <cell r="B549" t="str">
            <v>Deskpro EN Series SDT P800/10e/6/128c SLOV</v>
          </cell>
          <cell r="C549" t="str">
            <v>DTPC_UNITS</v>
          </cell>
          <cell r="D549">
            <v>1340</v>
          </cell>
          <cell r="E549">
            <v>2958</v>
          </cell>
          <cell r="F549">
            <v>1380</v>
          </cell>
          <cell r="G549">
            <v>976.57</v>
          </cell>
        </row>
        <row r="550">
          <cell r="A550" t="str">
            <v>470003-668</v>
          </cell>
          <cell r="B550" t="str">
            <v>Deskpro EN Series SFF P800/10e/6/128c TURK</v>
          </cell>
          <cell r="C550" t="str">
            <v>DTPC_UNITS</v>
          </cell>
          <cell r="D550">
            <v>1300</v>
          </cell>
          <cell r="E550">
            <v>2870</v>
          </cell>
          <cell r="F550">
            <v>1339</v>
          </cell>
          <cell r="G550">
            <v>832.74</v>
          </cell>
        </row>
        <row r="551">
          <cell r="A551" t="str">
            <v>470003-670</v>
          </cell>
          <cell r="B551" t="str">
            <v>Deskpro EN Series SFF P800/10e/6/128c GRK</v>
          </cell>
          <cell r="C551" t="str">
            <v>DTPC_UNITS</v>
          </cell>
          <cell r="D551">
            <v>1300</v>
          </cell>
          <cell r="E551">
            <v>2870</v>
          </cell>
          <cell r="F551">
            <v>1339</v>
          </cell>
          <cell r="G551">
            <v>832.74</v>
          </cell>
        </row>
        <row r="552">
          <cell r="A552" t="str">
            <v>470003-673</v>
          </cell>
          <cell r="B552" t="str">
            <v>Deskpro EN Series SFF P800/10e/6/128c ARAB</v>
          </cell>
          <cell r="C552" t="str">
            <v>DTPC_UNITS</v>
          </cell>
          <cell r="D552">
            <v>1300</v>
          </cell>
          <cell r="E552">
            <v>2870</v>
          </cell>
          <cell r="F552">
            <v>1339</v>
          </cell>
          <cell r="G552">
            <v>832.74</v>
          </cell>
        </row>
        <row r="553">
          <cell r="A553" t="str">
            <v>470003-674</v>
          </cell>
          <cell r="B553" t="str">
            <v>Deskpro EN Series SDT P800/10e/6/128c EUROA4</v>
          </cell>
          <cell r="C553" t="str">
            <v>DTPC_UNITS</v>
          </cell>
          <cell r="D553">
            <v>1340</v>
          </cell>
          <cell r="E553">
            <v>2958</v>
          </cell>
          <cell r="F553">
            <v>1380</v>
          </cell>
          <cell r="G553">
            <v>946.47</v>
          </cell>
        </row>
        <row r="554">
          <cell r="A554" t="str">
            <v>470003-676</v>
          </cell>
          <cell r="B554" t="str">
            <v>Deskpro EN Series SFF P800/10e/6/128c HUNG</v>
          </cell>
          <cell r="C554" t="str">
            <v>DTPC_UNITS</v>
          </cell>
          <cell r="D554">
            <v>1300</v>
          </cell>
          <cell r="E554">
            <v>2870</v>
          </cell>
          <cell r="F554">
            <v>1339</v>
          </cell>
          <cell r="G554">
            <v>832.74</v>
          </cell>
        </row>
        <row r="555">
          <cell r="A555" t="str">
            <v>470003-679</v>
          </cell>
          <cell r="B555" t="str">
            <v>Deskpro EN Series SFF P800/10e/6/128c CZECH</v>
          </cell>
          <cell r="C555" t="str">
            <v>DTPC_UNITS</v>
          </cell>
          <cell r="D555">
            <v>1300</v>
          </cell>
          <cell r="E555">
            <v>2870</v>
          </cell>
          <cell r="F555">
            <v>1339</v>
          </cell>
          <cell r="G555" t="e">
            <v>#N/A</v>
          </cell>
        </row>
        <row r="556">
          <cell r="A556" t="str">
            <v>470003-681</v>
          </cell>
          <cell r="B556" t="str">
            <v>Deskpro EN Series SFF P800/10e/6/128c POL</v>
          </cell>
          <cell r="C556" t="str">
            <v>DTPC_UNITS</v>
          </cell>
          <cell r="D556">
            <v>1300</v>
          </cell>
          <cell r="E556">
            <v>2870</v>
          </cell>
          <cell r="F556">
            <v>1339</v>
          </cell>
          <cell r="G556">
            <v>831.14</v>
          </cell>
        </row>
        <row r="557">
          <cell r="A557" t="str">
            <v>470003-682</v>
          </cell>
          <cell r="B557" t="str">
            <v>Deskpro EN Series SFF P800/10e/9/128c TURK</v>
          </cell>
          <cell r="C557" t="str">
            <v>DTPC_UNITS</v>
          </cell>
          <cell r="D557">
            <v>1235</v>
          </cell>
          <cell r="E557">
            <v>2727</v>
          </cell>
          <cell r="F557">
            <v>1272</v>
          </cell>
          <cell r="G557">
            <v>923.52</v>
          </cell>
        </row>
        <row r="558">
          <cell r="A558" t="str">
            <v>470003-683</v>
          </cell>
          <cell r="B558" t="str">
            <v>Deskpro EN Series SFF P800/10e/6/128c RUSS</v>
          </cell>
          <cell r="C558" t="str">
            <v>DTPC_UNITS</v>
          </cell>
          <cell r="D558">
            <v>1300</v>
          </cell>
          <cell r="E558">
            <v>2870</v>
          </cell>
          <cell r="F558">
            <v>1339</v>
          </cell>
          <cell r="G558">
            <v>832.74</v>
          </cell>
        </row>
        <row r="559">
          <cell r="A559" t="str">
            <v>470003-685</v>
          </cell>
          <cell r="B559" t="str">
            <v>Deskpro EN Series SFF P800/10e/9/128c GRK</v>
          </cell>
          <cell r="C559" t="str">
            <v>DTPC_UNITS</v>
          </cell>
          <cell r="D559">
            <v>1235</v>
          </cell>
          <cell r="E559">
            <v>2727</v>
          </cell>
          <cell r="F559">
            <v>1272</v>
          </cell>
          <cell r="G559">
            <v>923.52</v>
          </cell>
        </row>
        <row r="560">
          <cell r="A560" t="str">
            <v>470003-686</v>
          </cell>
          <cell r="B560" t="str">
            <v>Deskpro EN Series SFF P800/10e/9/128c ARAB</v>
          </cell>
          <cell r="C560" t="str">
            <v>DTPC_UNITS</v>
          </cell>
          <cell r="D560">
            <v>1235</v>
          </cell>
          <cell r="E560">
            <v>2727</v>
          </cell>
          <cell r="F560">
            <v>1272</v>
          </cell>
          <cell r="G560">
            <v>923.52</v>
          </cell>
        </row>
        <row r="561">
          <cell r="A561" t="str">
            <v>470003-687</v>
          </cell>
          <cell r="B561" t="str">
            <v>Deskpro EN Series SDT P800/10e/6/128c SL</v>
          </cell>
          <cell r="C561" t="str">
            <v>DTPC_UNITS</v>
          </cell>
          <cell r="D561">
            <v>1340</v>
          </cell>
          <cell r="E561">
            <v>2958</v>
          </cell>
          <cell r="F561">
            <v>1380</v>
          </cell>
          <cell r="G561">
            <v>976.57</v>
          </cell>
        </row>
        <row r="562">
          <cell r="A562" t="str">
            <v>470003-688</v>
          </cell>
          <cell r="B562" t="str">
            <v>Deskpro EN Series SFF P800/10e/6/128c EUROA4</v>
          </cell>
          <cell r="C562" t="str">
            <v>DTPC_UNITS</v>
          </cell>
          <cell r="D562">
            <v>1300</v>
          </cell>
          <cell r="E562">
            <v>2870</v>
          </cell>
          <cell r="F562">
            <v>1339</v>
          </cell>
          <cell r="G562">
            <v>845.18</v>
          </cell>
        </row>
        <row r="563">
          <cell r="A563" t="str">
            <v>470003-689</v>
          </cell>
          <cell r="B563" t="str">
            <v>Deskpro EN Series SFF P800/10e/9/128c HUNG</v>
          </cell>
          <cell r="C563" t="str">
            <v>DTPC_UNITS</v>
          </cell>
          <cell r="D563">
            <v>1235</v>
          </cell>
          <cell r="E563">
            <v>2727</v>
          </cell>
          <cell r="F563">
            <v>1272</v>
          </cell>
          <cell r="G563">
            <v>923.52</v>
          </cell>
        </row>
        <row r="564">
          <cell r="A564" t="str">
            <v>470003-691</v>
          </cell>
          <cell r="B564" t="str">
            <v>Deskpro EN Series SFF P800/10e/9/128c CZECH</v>
          </cell>
          <cell r="C564" t="str">
            <v>DTPC_UNITS</v>
          </cell>
          <cell r="D564">
            <v>1235</v>
          </cell>
          <cell r="E564">
            <v>2727</v>
          </cell>
          <cell r="F564">
            <v>1272</v>
          </cell>
          <cell r="G564" t="e">
            <v>#N/A</v>
          </cell>
        </row>
        <row r="565">
          <cell r="A565" t="str">
            <v>470003-692</v>
          </cell>
          <cell r="B565" t="str">
            <v>Deskpro EN Series SFF P800/10e/9/128c SLOV</v>
          </cell>
          <cell r="C565" t="str">
            <v>DTPC_UNITS</v>
          </cell>
          <cell r="D565">
            <v>1235</v>
          </cell>
          <cell r="E565">
            <v>2727</v>
          </cell>
          <cell r="F565">
            <v>1272</v>
          </cell>
          <cell r="G565">
            <v>923.52</v>
          </cell>
        </row>
        <row r="566">
          <cell r="A566" t="str">
            <v>470003-693</v>
          </cell>
          <cell r="B566" t="str">
            <v>Deskpro EN Series SFF P800/10e/9/128c POL</v>
          </cell>
          <cell r="C566" t="str">
            <v>DTPC_UNITS</v>
          </cell>
          <cell r="D566">
            <v>1235</v>
          </cell>
          <cell r="E566">
            <v>2727</v>
          </cell>
          <cell r="F566">
            <v>1272</v>
          </cell>
          <cell r="G566">
            <v>921.92</v>
          </cell>
        </row>
        <row r="567">
          <cell r="A567" t="str">
            <v>470003-695</v>
          </cell>
          <cell r="B567" t="str">
            <v>Deskpro EN Series SFF P800/10e/9/128c RUSS</v>
          </cell>
          <cell r="C567" t="str">
            <v>DTPC_UNITS</v>
          </cell>
          <cell r="D567">
            <v>1235</v>
          </cell>
          <cell r="E567">
            <v>2727</v>
          </cell>
          <cell r="F567">
            <v>1272</v>
          </cell>
          <cell r="G567">
            <v>923.52</v>
          </cell>
        </row>
        <row r="568">
          <cell r="A568" t="str">
            <v>470003-696</v>
          </cell>
          <cell r="B568" t="str">
            <v>Deskpro EN Series SDT P800/10e/6/128c TURK</v>
          </cell>
          <cell r="C568" t="str">
            <v>DTPC_UNITS</v>
          </cell>
          <cell r="D568">
            <v>1340</v>
          </cell>
          <cell r="E568">
            <v>2958</v>
          </cell>
          <cell r="F568">
            <v>1380</v>
          </cell>
          <cell r="G568">
            <v>934.03</v>
          </cell>
        </row>
        <row r="569">
          <cell r="A569" t="str">
            <v>470003-697</v>
          </cell>
          <cell r="B569" t="str">
            <v>Deskpro EN Series SDT P800/10e/6/128c GRK</v>
          </cell>
          <cell r="C569" t="str">
            <v>DTPC_UNITS</v>
          </cell>
          <cell r="D569">
            <v>1340</v>
          </cell>
          <cell r="E569">
            <v>2958</v>
          </cell>
          <cell r="F569">
            <v>1380</v>
          </cell>
          <cell r="G569">
            <v>934.03</v>
          </cell>
        </row>
        <row r="570">
          <cell r="A570" t="str">
            <v>470003-700</v>
          </cell>
          <cell r="B570" t="str">
            <v>Deskpro EN Series SDT P800/10e/6/128c ARAB</v>
          </cell>
          <cell r="C570" t="str">
            <v>DTPC_UNITS</v>
          </cell>
          <cell r="D570">
            <v>1340</v>
          </cell>
          <cell r="E570">
            <v>2958</v>
          </cell>
          <cell r="F570">
            <v>1380</v>
          </cell>
          <cell r="G570">
            <v>934.03</v>
          </cell>
        </row>
        <row r="571">
          <cell r="A571" t="str">
            <v>470003-702</v>
          </cell>
          <cell r="B571" t="str">
            <v>Deskpro EN Series SFF P800/10e/9/128c EUROA4</v>
          </cell>
          <cell r="C571" t="str">
            <v>DTPC_UNITS</v>
          </cell>
          <cell r="D571">
            <v>1235</v>
          </cell>
          <cell r="E571">
            <v>2727</v>
          </cell>
          <cell r="F571">
            <v>1272</v>
          </cell>
          <cell r="G571">
            <v>931.74</v>
          </cell>
        </row>
        <row r="572">
          <cell r="A572" t="str">
            <v>470003-703</v>
          </cell>
          <cell r="B572" t="str">
            <v>Deskpro EN Series SDT P800/10e/6/128c HUNG</v>
          </cell>
          <cell r="C572" t="str">
            <v>DTPC_UNITS</v>
          </cell>
          <cell r="D572">
            <v>1340</v>
          </cell>
          <cell r="E572">
            <v>2958</v>
          </cell>
          <cell r="F572">
            <v>1380</v>
          </cell>
          <cell r="G572">
            <v>934.03</v>
          </cell>
        </row>
        <row r="573">
          <cell r="A573" t="str">
            <v>470003-704</v>
          </cell>
          <cell r="B573" t="str">
            <v>Deskpro EN Series SDT P800/10e/6/128c CZECH</v>
          </cell>
          <cell r="C573" t="str">
            <v>DTPC_UNITS</v>
          </cell>
          <cell r="D573">
            <v>1340</v>
          </cell>
          <cell r="E573">
            <v>2958</v>
          </cell>
          <cell r="F573">
            <v>1380</v>
          </cell>
          <cell r="G573" t="e">
            <v>#N/A</v>
          </cell>
        </row>
        <row r="574">
          <cell r="A574" t="str">
            <v>470003-706</v>
          </cell>
          <cell r="B574" t="str">
            <v>Deskpro EN Series SDT P800/10e/6/128c HE</v>
          </cell>
          <cell r="C574" t="str">
            <v>DTPC_UNITS</v>
          </cell>
          <cell r="D574">
            <v>1340</v>
          </cell>
          <cell r="E574">
            <v>2958</v>
          </cell>
          <cell r="F574">
            <v>1380</v>
          </cell>
          <cell r="G574">
            <v>934.03</v>
          </cell>
        </row>
        <row r="575">
          <cell r="A575" t="str">
            <v>470003-708</v>
          </cell>
          <cell r="B575" t="str">
            <v>Deskpro EN Series SFF P800/10e/9/128c SL</v>
          </cell>
          <cell r="C575" t="str">
            <v>DTPC_UNITS</v>
          </cell>
          <cell r="D575">
            <v>1235</v>
          </cell>
          <cell r="E575">
            <v>2727</v>
          </cell>
          <cell r="F575">
            <v>1272</v>
          </cell>
          <cell r="G575">
            <v>923.52</v>
          </cell>
        </row>
        <row r="576">
          <cell r="A576" t="str">
            <v>470003-710</v>
          </cell>
          <cell r="B576" t="str">
            <v>Deskpro EN Series SFF P800/10e/9/128c HE</v>
          </cell>
          <cell r="C576" t="str">
            <v>DTPC_UNITS</v>
          </cell>
          <cell r="D576">
            <v>1235</v>
          </cell>
          <cell r="E576">
            <v>2727</v>
          </cell>
          <cell r="F576">
            <v>1272</v>
          </cell>
          <cell r="G576">
            <v>923.52</v>
          </cell>
        </row>
        <row r="577">
          <cell r="A577" t="str">
            <v>470003-711</v>
          </cell>
          <cell r="B577" t="str">
            <v>Deskpro EN Series SDT P800/10e/6/128c RUSS</v>
          </cell>
          <cell r="C577" t="str">
            <v>DTPC_UNITS</v>
          </cell>
          <cell r="D577">
            <v>1340</v>
          </cell>
          <cell r="E577">
            <v>2958</v>
          </cell>
          <cell r="F577">
            <v>1380</v>
          </cell>
          <cell r="G577">
            <v>906.9</v>
          </cell>
        </row>
        <row r="578">
          <cell r="A578" t="str">
            <v>470003-714</v>
          </cell>
          <cell r="B578" t="str">
            <v>Deskpro EN Series SDT P800/10e/6/128c POL</v>
          </cell>
          <cell r="C578" t="str">
            <v>DTPC_UNITS</v>
          </cell>
          <cell r="D578">
            <v>1340</v>
          </cell>
          <cell r="E578">
            <v>2958</v>
          </cell>
          <cell r="F578">
            <v>1380</v>
          </cell>
          <cell r="G578">
            <v>905.3</v>
          </cell>
        </row>
        <row r="579">
          <cell r="A579" t="str">
            <v>470003-715</v>
          </cell>
          <cell r="B579" t="str">
            <v>Deskpro EN Series SFF P800/10e/6/128c HE</v>
          </cell>
          <cell r="C579" t="str">
            <v>DTPC_UNITS</v>
          </cell>
          <cell r="D579">
            <v>1300</v>
          </cell>
          <cell r="E579">
            <v>2870</v>
          </cell>
          <cell r="F579">
            <v>1339</v>
          </cell>
          <cell r="G579">
            <v>832.74</v>
          </cell>
        </row>
        <row r="580">
          <cell r="A580" t="str">
            <v>470003-726</v>
          </cell>
          <cell r="B580" t="str">
            <v>Deskpro EN Series SDT P800/10e/6/128cv TURK</v>
          </cell>
          <cell r="C580" t="str">
            <v>DTPC_UNITS</v>
          </cell>
          <cell r="D580">
            <v>1415</v>
          </cell>
          <cell r="E580">
            <v>3124</v>
          </cell>
          <cell r="F580">
            <v>1457</v>
          </cell>
          <cell r="G580">
            <v>975.69</v>
          </cell>
        </row>
        <row r="581">
          <cell r="A581" t="str">
            <v>470003-727</v>
          </cell>
          <cell r="B581" t="str">
            <v>Deskpro EN Series SDT P800/10e/6/128cv GRK</v>
          </cell>
          <cell r="C581" t="str">
            <v>DTPC_UNITS</v>
          </cell>
          <cell r="D581">
            <v>1415</v>
          </cell>
          <cell r="E581">
            <v>3124</v>
          </cell>
          <cell r="F581">
            <v>1457</v>
          </cell>
          <cell r="G581">
            <v>975.69</v>
          </cell>
        </row>
        <row r="582">
          <cell r="A582" t="str">
            <v>470003-728</v>
          </cell>
          <cell r="B582" t="str">
            <v>Deskpro EN Series SDT P800/10e/6/128cv ARAB</v>
          </cell>
          <cell r="C582" t="str">
            <v>DTPC_UNITS</v>
          </cell>
          <cell r="D582">
            <v>1415</v>
          </cell>
          <cell r="E582">
            <v>3124</v>
          </cell>
          <cell r="F582">
            <v>1457</v>
          </cell>
          <cell r="G582">
            <v>975.69</v>
          </cell>
        </row>
        <row r="583">
          <cell r="A583" t="str">
            <v>470003-729</v>
          </cell>
          <cell r="B583" t="str">
            <v>Deskpro EN Series SDT P800/10e/6/128cv HUNG</v>
          </cell>
          <cell r="C583" t="str">
            <v>DTPC_UNITS</v>
          </cell>
          <cell r="D583">
            <v>1415</v>
          </cell>
          <cell r="E583">
            <v>3124</v>
          </cell>
          <cell r="F583">
            <v>1457</v>
          </cell>
          <cell r="G583">
            <v>975.69</v>
          </cell>
        </row>
        <row r="584">
          <cell r="A584" t="str">
            <v>470003-730</v>
          </cell>
          <cell r="B584" t="str">
            <v>Deskpro EN Series SDT P800/10e/6/128cv CZECH</v>
          </cell>
          <cell r="C584" t="str">
            <v>DTPC_UNITS</v>
          </cell>
          <cell r="D584">
            <v>1415</v>
          </cell>
          <cell r="E584">
            <v>3124</v>
          </cell>
          <cell r="F584">
            <v>1457</v>
          </cell>
          <cell r="G584" t="e">
            <v>#N/A</v>
          </cell>
        </row>
        <row r="585">
          <cell r="A585" t="str">
            <v>470003-731</v>
          </cell>
          <cell r="B585" t="str">
            <v>Deskpro EN Series SDT P800/10e/6/128cv SLOV</v>
          </cell>
          <cell r="C585" t="str">
            <v>DTPC_UNITS</v>
          </cell>
          <cell r="D585">
            <v>1415</v>
          </cell>
          <cell r="E585">
            <v>3124</v>
          </cell>
          <cell r="F585">
            <v>1457</v>
          </cell>
          <cell r="G585">
            <v>1018.23</v>
          </cell>
        </row>
        <row r="586">
          <cell r="A586" t="str">
            <v>470003-732</v>
          </cell>
          <cell r="B586" t="str">
            <v>Deskpro EN Series SDT P800/10e/6/128cv POL</v>
          </cell>
          <cell r="C586" t="str">
            <v>DTPC_UNITS</v>
          </cell>
          <cell r="D586">
            <v>1415</v>
          </cell>
          <cell r="E586">
            <v>3124</v>
          </cell>
          <cell r="F586">
            <v>1457</v>
          </cell>
          <cell r="G586">
            <v>978.29</v>
          </cell>
        </row>
        <row r="587">
          <cell r="A587" t="str">
            <v>470003-733</v>
          </cell>
          <cell r="B587" t="str">
            <v>Deskpro EN Series SDT P800/10e/6/128cv RUSS</v>
          </cell>
          <cell r="C587" t="str">
            <v>DTPC_UNITS</v>
          </cell>
          <cell r="D587">
            <v>1415</v>
          </cell>
          <cell r="E587">
            <v>3124</v>
          </cell>
          <cell r="F587">
            <v>1457</v>
          </cell>
          <cell r="G587">
            <v>979.89</v>
          </cell>
        </row>
        <row r="588">
          <cell r="A588" t="str">
            <v>470003-736</v>
          </cell>
          <cell r="B588" t="str">
            <v>Deskpro EN Series SDT P800/10e/6/128cv EUROA4</v>
          </cell>
          <cell r="C588" t="str">
            <v>DTPC_UNITS</v>
          </cell>
          <cell r="D588">
            <v>1415</v>
          </cell>
          <cell r="E588">
            <v>3124</v>
          </cell>
          <cell r="F588">
            <v>1457</v>
          </cell>
          <cell r="G588">
            <v>988.13</v>
          </cell>
        </row>
        <row r="589">
          <cell r="A589" t="str">
            <v>470003-739</v>
          </cell>
          <cell r="B589" t="str">
            <v>Deskpro EN Series SDT P800/10e/6/128cv SL</v>
          </cell>
          <cell r="C589" t="str">
            <v>DTPC_UNITS</v>
          </cell>
          <cell r="D589">
            <v>1415</v>
          </cell>
          <cell r="E589">
            <v>3124</v>
          </cell>
          <cell r="F589">
            <v>1457</v>
          </cell>
          <cell r="G589">
            <v>1018.23</v>
          </cell>
        </row>
        <row r="590">
          <cell r="A590" t="str">
            <v>470003-740</v>
          </cell>
          <cell r="B590" t="str">
            <v>Deskpro EN Series SDT P800/10e/6/128cv HE</v>
          </cell>
          <cell r="C590" t="str">
            <v>DTPC_UNITS</v>
          </cell>
          <cell r="D590">
            <v>1415</v>
          </cell>
          <cell r="E590">
            <v>3124</v>
          </cell>
          <cell r="F590">
            <v>1457</v>
          </cell>
          <cell r="G590">
            <v>975.69</v>
          </cell>
        </row>
        <row r="591">
          <cell r="A591" t="str">
            <v>101847-021</v>
          </cell>
          <cell r="B591" t="str">
            <v>Vertical Dock EURO</v>
          </cell>
          <cell r="C591" t="str">
            <v>IPS</v>
          </cell>
          <cell r="D591">
            <v>130</v>
          </cell>
          <cell r="E591">
            <v>262</v>
          </cell>
          <cell r="F591">
            <v>134</v>
          </cell>
          <cell r="G591">
            <v>70.31</v>
          </cell>
        </row>
        <row r="592">
          <cell r="A592" t="str">
            <v>101847-021</v>
          </cell>
          <cell r="B592" t="str">
            <v>Vertical Dock kit w/dock, btry,ac adptr, serial cable EURO</v>
          </cell>
          <cell r="C592" t="str">
            <v>IPS</v>
          </cell>
          <cell r="D592">
            <v>130</v>
          </cell>
          <cell r="E592">
            <v>262</v>
          </cell>
          <cell r="F592">
            <v>134</v>
          </cell>
          <cell r="G592">
            <v>70.31</v>
          </cell>
        </row>
        <row r="593">
          <cell r="A593" t="str">
            <v>101848-B21</v>
          </cell>
          <cell r="B593" t="str">
            <v>Standard LiIon Battery  (6-7 hours)</v>
          </cell>
          <cell r="C593" t="str">
            <v>IPS</v>
          </cell>
          <cell r="D593">
            <v>75</v>
          </cell>
          <cell r="E593">
            <v>151</v>
          </cell>
          <cell r="F593">
            <v>77</v>
          </cell>
          <cell r="G593">
            <v>29.31</v>
          </cell>
        </row>
        <row r="594">
          <cell r="A594" t="str">
            <v>101848-B21</v>
          </cell>
          <cell r="B594" t="str">
            <v>Standard LiIon battery (6-7 hours)</v>
          </cell>
          <cell r="C594" t="str">
            <v>IPS</v>
          </cell>
          <cell r="D594">
            <v>75</v>
          </cell>
          <cell r="E594">
            <v>151</v>
          </cell>
          <cell r="F594">
            <v>77</v>
          </cell>
          <cell r="G594">
            <v>29.31</v>
          </cell>
        </row>
        <row r="595">
          <cell r="A595" t="str">
            <v>101850-B21</v>
          </cell>
          <cell r="B595" t="str">
            <v>Extended LiIon Battery (10-12 hours)</v>
          </cell>
          <cell r="C595" t="str">
            <v>IPS</v>
          </cell>
          <cell r="D595">
            <v>120</v>
          </cell>
          <cell r="E595">
            <v>242</v>
          </cell>
          <cell r="F595">
            <v>124</v>
          </cell>
          <cell r="G595">
            <v>54.31</v>
          </cell>
        </row>
        <row r="596">
          <cell r="A596" t="str">
            <v>101850-B21</v>
          </cell>
          <cell r="B596" t="str">
            <v>Extended Lilon battery (10-12 hours)</v>
          </cell>
          <cell r="C596" t="str">
            <v>IPS</v>
          </cell>
          <cell r="D596">
            <v>120</v>
          </cell>
          <cell r="E596">
            <v>242</v>
          </cell>
          <cell r="F596">
            <v>124</v>
          </cell>
          <cell r="G596">
            <v>54.31</v>
          </cell>
        </row>
        <row r="597">
          <cell r="A597" t="str">
            <v>101852-B21</v>
          </cell>
          <cell r="B597" t="str">
            <v>Auto Adaptor</v>
          </cell>
          <cell r="C597" t="str">
            <v>IPS</v>
          </cell>
          <cell r="D597">
            <v>35</v>
          </cell>
          <cell r="E597">
            <v>71</v>
          </cell>
          <cell r="F597">
            <v>36</v>
          </cell>
          <cell r="G597">
            <v>18.309999999999999</v>
          </cell>
        </row>
        <row r="598">
          <cell r="A598" t="str">
            <v>101852-B21</v>
          </cell>
          <cell r="B598" t="str">
            <v>Auto Power Adapter</v>
          </cell>
          <cell r="C598" t="str">
            <v>IPS</v>
          </cell>
          <cell r="D598">
            <v>35</v>
          </cell>
          <cell r="E598">
            <v>71</v>
          </cell>
          <cell r="F598">
            <v>36</v>
          </cell>
          <cell r="G598">
            <v>18.309999999999999</v>
          </cell>
        </row>
        <row r="599">
          <cell r="A599" t="str">
            <v>101853-B21</v>
          </cell>
          <cell r="B599" t="str">
            <v>AutoSync Cable</v>
          </cell>
          <cell r="C599" t="str">
            <v>IPS</v>
          </cell>
          <cell r="D599">
            <v>20</v>
          </cell>
          <cell r="E599">
            <v>40</v>
          </cell>
          <cell r="F599">
            <v>21</v>
          </cell>
          <cell r="G599">
            <v>10.31</v>
          </cell>
        </row>
        <row r="600">
          <cell r="A600" t="str">
            <v>101853-B21</v>
          </cell>
          <cell r="B600" t="str">
            <v>Autosync Cable</v>
          </cell>
          <cell r="C600" t="str">
            <v>IPS</v>
          </cell>
          <cell r="D600">
            <v>20</v>
          </cell>
          <cell r="E600">
            <v>40</v>
          </cell>
          <cell r="F600">
            <v>21</v>
          </cell>
          <cell r="G600">
            <v>10.31</v>
          </cell>
        </row>
        <row r="601">
          <cell r="A601" t="str">
            <v>101855-B21</v>
          </cell>
          <cell r="B601" t="str">
            <v>Flash ROM Card 40MB</v>
          </cell>
          <cell r="C601" t="str">
            <v>IPS</v>
          </cell>
          <cell r="D601">
            <v>145</v>
          </cell>
          <cell r="E601">
            <v>292</v>
          </cell>
          <cell r="F601">
            <v>149</v>
          </cell>
          <cell r="G601">
            <v>79.31</v>
          </cell>
        </row>
        <row r="602">
          <cell r="A602" t="str">
            <v>101855-B21</v>
          </cell>
          <cell r="B602" t="str">
            <v>Internal Flash Rom Card 40MB</v>
          </cell>
          <cell r="C602" t="str">
            <v>IPS</v>
          </cell>
          <cell r="D602">
            <v>145</v>
          </cell>
          <cell r="E602">
            <v>292</v>
          </cell>
          <cell r="F602">
            <v>149</v>
          </cell>
          <cell r="G602">
            <v>79.31</v>
          </cell>
        </row>
        <row r="603">
          <cell r="A603" t="str">
            <v>101856-B21</v>
          </cell>
          <cell r="B603" t="str">
            <v>Flash ROM Card 64MB</v>
          </cell>
          <cell r="C603" t="str">
            <v>IPS</v>
          </cell>
          <cell r="D603">
            <v>220</v>
          </cell>
          <cell r="E603">
            <v>443</v>
          </cell>
          <cell r="F603">
            <v>227</v>
          </cell>
          <cell r="G603">
            <v>99.31</v>
          </cell>
        </row>
        <row r="604">
          <cell r="A604" t="str">
            <v>101856-B21</v>
          </cell>
          <cell r="B604" t="str">
            <v>Internal Flash Rom Card 64MB</v>
          </cell>
          <cell r="C604" t="str">
            <v>IPS</v>
          </cell>
          <cell r="D604">
            <v>220</v>
          </cell>
          <cell r="E604">
            <v>443</v>
          </cell>
          <cell r="F604">
            <v>227</v>
          </cell>
          <cell r="G604">
            <v>99.31</v>
          </cell>
        </row>
        <row r="605">
          <cell r="A605" t="str">
            <v>101858-B21</v>
          </cell>
          <cell r="B605" t="str">
            <v>Memory Upgrade module 64MB</v>
          </cell>
          <cell r="C605" t="str">
            <v>IPS</v>
          </cell>
          <cell r="D605">
            <v>180</v>
          </cell>
          <cell r="E605">
            <v>363</v>
          </cell>
          <cell r="F605">
            <v>185</v>
          </cell>
          <cell r="G605">
            <v>99.31</v>
          </cell>
        </row>
        <row r="606">
          <cell r="A606" t="str">
            <v>101859-B21</v>
          </cell>
          <cell r="B606" t="str">
            <v>Memory Upgrade  Module 32MB</v>
          </cell>
          <cell r="C606" t="str">
            <v>IPS</v>
          </cell>
          <cell r="D606">
            <v>130</v>
          </cell>
          <cell r="E606">
            <v>262</v>
          </cell>
          <cell r="F606">
            <v>134</v>
          </cell>
          <cell r="G606">
            <v>55.31</v>
          </cell>
        </row>
        <row r="607">
          <cell r="A607" t="str">
            <v>101860-B21</v>
          </cell>
          <cell r="B607" t="str">
            <v>Mouse/Keyboard Y cable</v>
          </cell>
          <cell r="C607" t="str">
            <v>IPS</v>
          </cell>
          <cell r="D607">
            <v>15</v>
          </cell>
          <cell r="E607">
            <v>30</v>
          </cell>
          <cell r="F607">
            <v>15</v>
          </cell>
          <cell r="G607">
            <v>6.31</v>
          </cell>
        </row>
        <row r="608">
          <cell r="A608" t="str">
            <v>101862-B21</v>
          </cell>
          <cell r="B608" t="str">
            <v>Executive Carry Case</v>
          </cell>
          <cell r="C608" t="str">
            <v>IPS</v>
          </cell>
          <cell r="D608">
            <v>50</v>
          </cell>
          <cell r="E608">
            <v>101</v>
          </cell>
          <cell r="F608">
            <v>52</v>
          </cell>
          <cell r="G608">
            <v>17.309999999999999</v>
          </cell>
        </row>
        <row r="609">
          <cell r="A609" t="str">
            <v>101862-B21</v>
          </cell>
          <cell r="B609" t="str">
            <v>Executive carry case</v>
          </cell>
          <cell r="C609" t="str">
            <v>IPS</v>
          </cell>
          <cell r="D609">
            <v>50</v>
          </cell>
          <cell r="E609">
            <v>101</v>
          </cell>
          <cell r="F609">
            <v>52</v>
          </cell>
          <cell r="G609">
            <v>17.309999999999999</v>
          </cell>
        </row>
        <row r="610">
          <cell r="A610" t="str">
            <v>101864-B21</v>
          </cell>
          <cell r="B610" t="str">
            <v>Carrying Strap</v>
          </cell>
          <cell r="C610" t="str">
            <v>IPS</v>
          </cell>
          <cell r="D610">
            <v>15</v>
          </cell>
          <cell r="E610">
            <v>30</v>
          </cell>
          <cell r="F610">
            <v>15</v>
          </cell>
          <cell r="G610">
            <v>6.31</v>
          </cell>
        </row>
        <row r="611">
          <cell r="A611" t="str">
            <v>101864-B21</v>
          </cell>
          <cell r="B611" t="str">
            <v>Carrying Strap</v>
          </cell>
          <cell r="C611" t="str">
            <v>IPS</v>
          </cell>
          <cell r="D611">
            <v>15</v>
          </cell>
          <cell r="E611">
            <v>30</v>
          </cell>
          <cell r="F611">
            <v>15</v>
          </cell>
          <cell r="G611">
            <v>6.31</v>
          </cell>
        </row>
        <row r="612">
          <cell r="A612" t="str">
            <v>101865-B21</v>
          </cell>
          <cell r="B612" t="str">
            <v>Carrying Handle</v>
          </cell>
          <cell r="C612" t="str">
            <v>IPS</v>
          </cell>
          <cell r="D612">
            <v>15</v>
          </cell>
          <cell r="E612">
            <v>30</v>
          </cell>
          <cell r="F612">
            <v>15</v>
          </cell>
          <cell r="G612">
            <v>6.31</v>
          </cell>
        </row>
        <row r="613">
          <cell r="A613" t="str">
            <v>101865-B21</v>
          </cell>
          <cell r="B613" t="str">
            <v>Carrying Handle</v>
          </cell>
          <cell r="C613" t="str">
            <v>IPS</v>
          </cell>
          <cell r="D613">
            <v>15</v>
          </cell>
          <cell r="E613">
            <v>30</v>
          </cell>
          <cell r="F613">
            <v>15</v>
          </cell>
          <cell r="G613">
            <v>6.31</v>
          </cell>
        </row>
        <row r="614">
          <cell r="A614" t="str">
            <v>101868-B21</v>
          </cell>
          <cell r="B614" t="str">
            <v>Serial/Parallel Adapter</v>
          </cell>
          <cell r="C614" t="str">
            <v>IPS</v>
          </cell>
          <cell r="D614">
            <v>70</v>
          </cell>
          <cell r="E614">
            <v>141</v>
          </cell>
          <cell r="F614">
            <v>72</v>
          </cell>
          <cell r="G614">
            <v>36.31</v>
          </cell>
        </row>
        <row r="615">
          <cell r="A615" t="str">
            <v>101868-B21</v>
          </cell>
          <cell r="B615" t="str">
            <v>Serial/Parallel Printer adapter</v>
          </cell>
          <cell r="C615" t="str">
            <v>IPS</v>
          </cell>
          <cell r="D615">
            <v>70</v>
          </cell>
          <cell r="E615">
            <v>141</v>
          </cell>
          <cell r="F615">
            <v>72</v>
          </cell>
          <cell r="G615">
            <v>36.31</v>
          </cell>
        </row>
        <row r="616">
          <cell r="A616" t="str">
            <v>104703-003</v>
          </cell>
          <cell r="B616" t="str">
            <v>64MB Compact Flash Card US</v>
          </cell>
          <cell r="C616" t="str">
            <v>IPS</v>
          </cell>
          <cell r="D616">
            <v>173</v>
          </cell>
          <cell r="E616">
            <v>397</v>
          </cell>
          <cell r="F616">
            <v>178</v>
          </cell>
          <cell r="G616">
            <v>96.31</v>
          </cell>
        </row>
        <row r="617">
          <cell r="A617" t="str">
            <v>104703-004</v>
          </cell>
          <cell r="B617" t="str">
            <v>Kit, Compact Flash 32MB US</v>
          </cell>
          <cell r="C617" t="str">
            <v>IPS</v>
          </cell>
          <cell r="D617">
            <v>98</v>
          </cell>
          <cell r="E617">
            <v>225</v>
          </cell>
          <cell r="F617">
            <v>101</v>
          </cell>
          <cell r="G617">
            <v>52.31</v>
          </cell>
        </row>
        <row r="618">
          <cell r="A618" t="str">
            <v>104929-B21</v>
          </cell>
          <cell r="B618" t="str">
            <v>Auto Adaptor</v>
          </cell>
          <cell r="C618" t="str">
            <v>IPS</v>
          </cell>
          <cell r="D618">
            <v>20</v>
          </cell>
          <cell r="E618">
            <v>40</v>
          </cell>
          <cell r="F618">
            <v>21</v>
          </cell>
          <cell r="G618">
            <v>12.31</v>
          </cell>
        </row>
        <row r="619">
          <cell r="A619" t="str">
            <v>104931-B21</v>
          </cell>
          <cell r="B619" t="str">
            <v>Extended Battery Pack</v>
          </cell>
          <cell r="C619" t="str">
            <v>IPS</v>
          </cell>
          <cell r="D619">
            <v>85</v>
          </cell>
          <cell r="E619">
            <v>171</v>
          </cell>
          <cell r="F619">
            <v>88</v>
          </cell>
          <cell r="G619">
            <v>54.31</v>
          </cell>
        </row>
        <row r="620">
          <cell r="A620" t="str">
            <v>113894-B21</v>
          </cell>
          <cell r="B620" t="str">
            <v>Earphone, Microphone &amp; 3 Stylus</v>
          </cell>
          <cell r="C620" t="str">
            <v>IPS</v>
          </cell>
          <cell r="D620">
            <v>17</v>
          </cell>
          <cell r="E620">
            <v>34</v>
          </cell>
          <cell r="F620">
            <v>18</v>
          </cell>
          <cell r="G620">
            <v>9.31</v>
          </cell>
        </row>
        <row r="621">
          <cell r="A621" t="str">
            <v>120248-B21</v>
          </cell>
          <cell r="B621" t="str">
            <v>Smart Card 3K Multiflex - Standard</v>
          </cell>
          <cell r="C621" t="str">
            <v>IPS</v>
          </cell>
          <cell r="D621">
            <v>15</v>
          </cell>
          <cell r="E621">
            <v>30</v>
          </cell>
          <cell r="F621">
            <v>15</v>
          </cell>
          <cell r="G621">
            <v>7.31</v>
          </cell>
        </row>
        <row r="622">
          <cell r="A622" t="str">
            <v>120248-B21</v>
          </cell>
          <cell r="B622" t="str">
            <v>Smart Card 3k Multiflex - Standard</v>
          </cell>
          <cell r="C622" t="str">
            <v>IPS</v>
          </cell>
          <cell r="D622">
            <v>15</v>
          </cell>
          <cell r="E622">
            <v>30</v>
          </cell>
          <cell r="F622">
            <v>15</v>
          </cell>
          <cell r="G622">
            <v>7.31</v>
          </cell>
        </row>
        <row r="623">
          <cell r="A623" t="str">
            <v>120249-B21</v>
          </cell>
          <cell r="B623" t="str">
            <v>Flash ROM Card 20MB</v>
          </cell>
          <cell r="C623" t="str">
            <v>IPS</v>
          </cell>
          <cell r="D623">
            <v>90</v>
          </cell>
          <cell r="E623">
            <v>181</v>
          </cell>
          <cell r="F623">
            <v>93</v>
          </cell>
          <cell r="G623">
            <v>41.31</v>
          </cell>
        </row>
        <row r="624">
          <cell r="A624" t="str">
            <v>120249-B21</v>
          </cell>
          <cell r="B624" t="str">
            <v>Internal Flash Rom Card 20MB</v>
          </cell>
          <cell r="C624" t="str">
            <v>IPS</v>
          </cell>
          <cell r="D624">
            <v>90</v>
          </cell>
          <cell r="E624">
            <v>181</v>
          </cell>
          <cell r="F624">
            <v>93</v>
          </cell>
          <cell r="G624">
            <v>41.31</v>
          </cell>
        </row>
        <row r="625">
          <cell r="A625" t="str">
            <v>135555-021</v>
          </cell>
          <cell r="B625" t="str">
            <v>Univ Battery Charger</v>
          </cell>
          <cell r="C625" t="str">
            <v>IPS</v>
          </cell>
          <cell r="D625">
            <v>85</v>
          </cell>
          <cell r="E625">
            <v>171</v>
          </cell>
          <cell r="F625">
            <v>88</v>
          </cell>
          <cell r="G625">
            <v>47</v>
          </cell>
        </row>
        <row r="626">
          <cell r="A626" t="str">
            <v>135555-021</v>
          </cell>
          <cell r="B626" t="str">
            <v>Univ Battery Charger EURO</v>
          </cell>
          <cell r="C626" t="str">
            <v>IPS</v>
          </cell>
          <cell r="D626">
            <v>85</v>
          </cell>
          <cell r="E626">
            <v>171</v>
          </cell>
          <cell r="F626">
            <v>88</v>
          </cell>
          <cell r="G626">
            <v>47</v>
          </cell>
        </row>
        <row r="627">
          <cell r="A627" t="str">
            <v>136175-B21</v>
          </cell>
          <cell r="B627" t="str">
            <v>Li-ion Battery for Aero 1500</v>
          </cell>
          <cell r="C627" t="str">
            <v>IPS</v>
          </cell>
          <cell r="D627">
            <v>50</v>
          </cell>
          <cell r="E627">
            <v>101</v>
          </cell>
          <cell r="F627">
            <v>52</v>
          </cell>
          <cell r="G627">
            <v>19.309999999999999</v>
          </cell>
        </row>
        <row r="628">
          <cell r="A628" t="str">
            <v>136177-B21</v>
          </cell>
          <cell r="B628" t="str">
            <v>Deluxe Case for Aero 1500</v>
          </cell>
          <cell r="C628" t="str">
            <v>IPS</v>
          </cell>
          <cell r="D628">
            <v>25</v>
          </cell>
          <cell r="E628">
            <v>50</v>
          </cell>
          <cell r="F628">
            <v>26</v>
          </cell>
          <cell r="G628">
            <v>9.83</v>
          </cell>
        </row>
        <row r="629">
          <cell r="A629" t="str">
            <v>136183-021</v>
          </cell>
          <cell r="B629" t="str">
            <v>Cradle for Aero 1500 EURO</v>
          </cell>
          <cell r="C629" t="str">
            <v>IPS</v>
          </cell>
          <cell r="D629">
            <v>45</v>
          </cell>
          <cell r="E629">
            <v>91</v>
          </cell>
          <cell r="F629">
            <v>46</v>
          </cell>
          <cell r="G629">
            <v>18.309999999999999</v>
          </cell>
        </row>
        <row r="630">
          <cell r="A630" t="str">
            <v>146927-B31</v>
          </cell>
          <cell r="B630" t="str">
            <v>Compaq WL 100 Wireless LAN PC Card 11 Mbps INTL</v>
          </cell>
          <cell r="C630" t="str">
            <v>IPS</v>
          </cell>
          <cell r="D630">
            <v>169</v>
          </cell>
          <cell r="E630">
            <v>340</v>
          </cell>
          <cell r="F630">
            <v>174</v>
          </cell>
          <cell r="G630">
            <v>109.53</v>
          </cell>
        </row>
        <row r="631">
          <cell r="A631" t="str">
            <v>146929-B31</v>
          </cell>
          <cell r="B631" t="str">
            <v>Compaq WL 200 Wireless LAN PCI Card 11 Mbps  INTL</v>
          </cell>
          <cell r="C631" t="str">
            <v>IPS</v>
          </cell>
          <cell r="D631">
            <v>189</v>
          </cell>
          <cell r="E631">
            <v>381</v>
          </cell>
          <cell r="F631">
            <v>195</v>
          </cell>
          <cell r="G631">
            <v>121.02</v>
          </cell>
        </row>
        <row r="632">
          <cell r="A632" t="str">
            <v>148908-B31</v>
          </cell>
          <cell r="B632" t="str">
            <v>Compaq CompactFlash 56K Modem (Euro)</v>
          </cell>
          <cell r="C632" t="str">
            <v>IPS</v>
          </cell>
          <cell r="D632">
            <v>140</v>
          </cell>
          <cell r="E632">
            <v>282</v>
          </cell>
          <cell r="F632">
            <v>144</v>
          </cell>
          <cell r="G632">
            <v>81.31</v>
          </cell>
        </row>
        <row r="633">
          <cell r="A633" t="str">
            <v>157023-B21</v>
          </cell>
          <cell r="B633" t="str">
            <v>Stylus 3 pack for Aero 1500</v>
          </cell>
          <cell r="C633" t="str">
            <v>IPS</v>
          </cell>
          <cell r="D633">
            <v>10</v>
          </cell>
          <cell r="E633">
            <v>20</v>
          </cell>
          <cell r="F633">
            <v>10</v>
          </cell>
          <cell r="G633">
            <v>8.31</v>
          </cell>
        </row>
        <row r="634">
          <cell r="A634" t="str">
            <v>157209-B21</v>
          </cell>
          <cell r="B634" t="str">
            <v>KIT OPT 11 MBPS SWAP ALL</v>
          </cell>
          <cell r="C634" t="str">
            <v>IPS</v>
          </cell>
          <cell r="D634">
            <v>100</v>
          </cell>
          <cell r="E634">
            <v>201</v>
          </cell>
          <cell r="F634">
            <v>103</v>
          </cell>
          <cell r="G634">
            <v>46.73</v>
          </cell>
        </row>
        <row r="635">
          <cell r="A635" t="str">
            <v>157763-021</v>
          </cell>
          <cell r="B635" t="str">
            <v>T1000 Terminal EURO</v>
          </cell>
          <cell r="C635" t="str">
            <v>IPS</v>
          </cell>
          <cell r="D635">
            <v>552</v>
          </cell>
          <cell r="E635">
            <v>1112</v>
          </cell>
          <cell r="F635">
            <v>569</v>
          </cell>
          <cell r="G635">
            <v>330.68</v>
          </cell>
        </row>
        <row r="636">
          <cell r="A636" t="str">
            <v>157800-021</v>
          </cell>
          <cell r="B636" t="str">
            <v>T1500 Terminal EURO</v>
          </cell>
          <cell r="C636" t="str">
            <v>IPS</v>
          </cell>
          <cell r="D636">
            <v>752</v>
          </cell>
          <cell r="E636">
            <v>1516</v>
          </cell>
          <cell r="F636">
            <v>775</v>
          </cell>
          <cell r="G636">
            <v>442.68</v>
          </cell>
        </row>
        <row r="637">
          <cell r="A637" t="str">
            <v>158603-021</v>
          </cell>
          <cell r="B637" t="str">
            <v>Compaq WL 400 Wireless LAN Hardware AccessPoint 11Mbps  EURO</v>
          </cell>
          <cell r="C637" t="str">
            <v>IPS</v>
          </cell>
          <cell r="D637">
            <v>849</v>
          </cell>
          <cell r="E637">
            <v>1710</v>
          </cell>
          <cell r="F637">
            <v>874</v>
          </cell>
          <cell r="G637">
            <v>453.47</v>
          </cell>
        </row>
        <row r="638">
          <cell r="A638" t="str">
            <v>170294-021</v>
          </cell>
          <cell r="B638" t="str">
            <v>iPAQ  H3630 32MB EURO</v>
          </cell>
          <cell r="C638" t="str">
            <v>IPS</v>
          </cell>
          <cell r="D638">
            <v>449</v>
          </cell>
          <cell r="E638">
            <v>989</v>
          </cell>
          <cell r="F638">
            <v>459</v>
          </cell>
          <cell r="G638">
            <v>347.73</v>
          </cell>
        </row>
        <row r="639">
          <cell r="A639" t="str">
            <v>170338-B21</v>
          </cell>
          <cell r="B639" t="str">
            <v>Expansion Pack PCMCIA</v>
          </cell>
          <cell r="C639" t="str">
            <v>IPS</v>
          </cell>
          <cell r="D639">
            <v>95</v>
          </cell>
          <cell r="E639">
            <v>209</v>
          </cell>
          <cell r="F639">
            <v>98</v>
          </cell>
          <cell r="G639">
            <v>63.31</v>
          </cell>
        </row>
        <row r="640">
          <cell r="A640" t="str">
            <v>170339-B21</v>
          </cell>
          <cell r="B640" t="str">
            <v>Expansion Pack Compact Flash</v>
          </cell>
          <cell r="C640" t="str">
            <v>IPS</v>
          </cell>
          <cell r="D640">
            <v>39</v>
          </cell>
          <cell r="E640">
            <v>86</v>
          </cell>
          <cell r="F640">
            <v>40</v>
          </cell>
          <cell r="G640">
            <v>21.31</v>
          </cell>
        </row>
        <row r="641">
          <cell r="A641" t="str">
            <v>170540-021</v>
          </cell>
          <cell r="B641" t="str">
            <v>Aero 1550 16MB EURO</v>
          </cell>
          <cell r="C641" t="str">
            <v>IPS</v>
          </cell>
          <cell r="D641">
            <v>311</v>
          </cell>
          <cell r="E641">
            <v>655</v>
          </cell>
          <cell r="F641">
            <v>320</v>
          </cell>
          <cell r="G641">
            <v>254.98</v>
          </cell>
        </row>
        <row r="642">
          <cell r="A642" t="str">
            <v>175593-001</v>
          </cell>
          <cell r="B642" t="str">
            <v>Upgrd CE3.0 1500 PRO US</v>
          </cell>
          <cell r="C642" t="str">
            <v>IPS</v>
          </cell>
          <cell r="D642">
            <v>60</v>
          </cell>
          <cell r="E642">
            <v>127</v>
          </cell>
          <cell r="F642">
            <v>62</v>
          </cell>
          <cell r="G642">
            <v>42.31</v>
          </cell>
        </row>
        <row r="643">
          <cell r="A643" t="str">
            <v>175593-041</v>
          </cell>
          <cell r="B643" t="str">
            <v>Upgrd CE3.0 1500 PRO GR</v>
          </cell>
          <cell r="C643" t="str">
            <v>IPS</v>
          </cell>
          <cell r="D643">
            <v>60</v>
          </cell>
          <cell r="E643">
            <v>127</v>
          </cell>
          <cell r="F643">
            <v>62</v>
          </cell>
          <cell r="G643">
            <v>42</v>
          </cell>
        </row>
        <row r="644">
          <cell r="A644" t="str">
            <v>175595-001</v>
          </cell>
          <cell r="B644" t="str">
            <v>ROM UPG CE3.0 21 PRO US</v>
          </cell>
          <cell r="C644" t="str">
            <v>IPS</v>
          </cell>
          <cell r="D644">
            <v>75</v>
          </cell>
          <cell r="E644">
            <v>158</v>
          </cell>
          <cell r="F644">
            <v>77</v>
          </cell>
          <cell r="G644">
            <v>66.31</v>
          </cell>
        </row>
        <row r="645">
          <cell r="A645" t="str">
            <v>175595-041</v>
          </cell>
          <cell r="B645" t="str">
            <v>ROM UPG CE3.0 21 PRO GR</v>
          </cell>
          <cell r="C645" t="str">
            <v>IPS</v>
          </cell>
          <cell r="D645">
            <v>75</v>
          </cell>
          <cell r="E645">
            <v>158</v>
          </cell>
          <cell r="F645">
            <v>77</v>
          </cell>
          <cell r="G645">
            <v>66.31</v>
          </cell>
        </row>
        <row r="646">
          <cell r="A646" t="str">
            <v>176184-B21</v>
          </cell>
          <cell r="B646" t="str">
            <v>Stylus 3 Pack</v>
          </cell>
          <cell r="C646" t="str">
            <v>IPS</v>
          </cell>
          <cell r="D646">
            <v>13</v>
          </cell>
          <cell r="E646">
            <v>29</v>
          </cell>
          <cell r="F646">
            <v>13</v>
          </cell>
          <cell r="G646">
            <v>8.31</v>
          </cell>
        </row>
        <row r="647">
          <cell r="A647" t="str">
            <v>176481-021</v>
          </cell>
          <cell r="B647" t="str">
            <v>Cradle USB W/Charger EURO</v>
          </cell>
          <cell r="C647" t="str">
            <v>IPS</v>
          </cell>
          <cell r="D647">
            <v>0</v>
          </cell>
          <cell r="E647">
            <v>0</v>
          </cell>
          <cell r="F647">
            <v>0</v>
          </cell>
          <cell r="G647">
            <v>19.309999999999999</v>
          </cell>
        </row>
        <row r="648">
          <cell r="A648" t="str">
            <v>176481-B21</v>
          </cell>
          <cell r="B648" t="str">
            <v>Cradle USB w/o charger</v>
          </cell>
          <cell r="C648" t="str">
            <v>IPS</v>
          </cell>
          <cell r="D648">
            <v>39</v>
          </cell>
          <cell r="E648">
            <v>90</v>
          </cell>
          <cell r="F648">
            <v>40</v>
          </cell>
          <cell r="G648">
            <v>15</v>
          </cell>
        </row>
        <row r="649">
          <cell r="A649" t="str">
            <v>176482-021</v>
          </cell>
          <cell r="B649" t="str">
            <v>Cradle Serl W/Charger EURO</v>
          </cell>
          <cell r="C649" t="str">
            <v>IPS</v>
          </cell>
          <cell r="D649">
            <v>0</v>
          </cell>
          <cell r="E649">
            <v>0</v>
          </cell>
          <cell r="F649">
            <v>0</v>
          </cell>
          <cell r="G649">
            <v>20.309999999999999</v>
          </cell>
        </row>
        <row r="650">
          <cell r="A650" t="str">
            <v>176482-B21</v>
          </cell>
          <cell r="B650" t="str">
            <v>Cradle Serial w/o Charger</v>
          </cell>
          <cell r="C650" t="str">
            <v>IPS</v>
          </cell>
          <cell r="D650">
            <v>29</v>
          </cell>
          <cell r="E650">
            <v>66</v>
          </cell>
          <cell r="F650">
            <v>30</v>
          </cell>
          <cell r="G650">
            <v>15</v>
          </cell>
        </row>
        <row r="651">
          <cell r="A651" t="str">
            <v>180743-B21</v>
          </cell>
          <cell r="B651" t="str">
            <v>Auto Adapter</v>
          </cell>
          <cell r="C651" t="str">
            <v>IPS</v>
          </cell>
          <cell r="D651">
            <v>59</v>
          </cell>
          <cell r="E651">
            <v>135</v>
          </cell>
          <cell r="F651">
            <v>61</v>
          </cell>
          <cell r="G651">
            <v>20</v>
          </cell>
        </row>
        <row r="652">
          <cell r="A652" t="str">
            <v>191007-B21</v>
          </cell>
          <cell r="B652" t="str">
            <v>USB Autosync Cable</v>
          </cell>
          <cell r="C652" t="str">
            <v>IPS</v>
          </cell>
          <cell r="D652">
            <v>24</v>
          </cell>
          <cell r="E652">
            <v>55</v>
          </cell>
          <cell r="F652">
            <v>25</v>
          </cell>
          <cell r="G652">
            <v>9</v>
          </cell>
        </row>
        <row r="653">
          <cell r="A653" t="str">
            <v>191008-B21</v>
          </cell>
          <cell r="B653" t="str">
            <v>Serial Autosync Cable</v>
          </cell>
          <cell r="C653" t="str">
            <v>IPS</v>
          </cell>
          <cell r="D653">
            <v>19</v>
          </cell>
          <cell r="E653">
            <v>43</v>
          </cell>
          <cell r="F653">
            <v>20</v>
          </cell>
          <cell r="G653">
            <v>10</v>
          </cell>
        </row>
        <row r="654">
          <cell r="A654" t="str">
            <v>388321-021</v>
          </cell>
          <cell r="B654" t="str">
            <v>AC Adapter-Aero 8000 EURO</v>
          </cell>
          <cell r="C654" t="str">
            <v>IPS</v>
          </cell>
          <cell r="D654">
            <v>35</v>
          </cell>
          <cell r="E654">
            <v>71</v>
          </cell>
          <cell r="F654">
            <v>36</v>
          </cell>
          <cell r="G654">
            <v>17.309999999999999</v>
          </cell>
        </row>
        <row r="655">
          <cell r="A655" t="str">
            <v>402141-021</v>
          </cell>
          <cell r="B655" t="str">
            <v>Cradle De Luxe EURO w/charger</v>
          </cell>
          <cell r="C655" t="str">
            <v>IPS</v>
          </cell>
          <cell r="D655">
            <v>75</v>
          </cell>
          <cell r="E655">
            <v>151</v>
          </cell>
          <cell r="F655">
            <v>77</v>
          </cell>
          <cell r="G655">
            <v>25.31</v>
          </cell>
        </row>
        <row r="656">
          <cell r="A656" t="str">
            <v>402142-021</v>
          </cell>
          <cell r="B656" t="str">
            <v>Cradle EURO</v>
          </cell>
          <cell r="C656" t="str">
            <v>IPS</v>
          </cell>
          <cell r="D656">
            <v>50</v>
          </cell>
          <cell r="E656">
            <v>101</v>
          </cell>
          <cell r="F656">
            <v>52</v>
          </cell>
          <cell r="G656">
            <v>18.309999999999999</v>
          </cell>
        </row>
        <row r="657">
          <cell r="A657" t="str">
            <v>402143-021</v>
          </cell>
          <cell r="B657" t="str">
            <v>AC Adapter EURO</v>
          </cell>
          <cell r="C657" t="str">
            <v>IPS</v>
          </cell>
          <cell r="D657">
            <v>25</v>
          </cell>
          <cell r="E657">
            <v>50</v>
          </cell>
          <cell r="F657">
            <v>26</v>
          </cell>
          <cell r="G657">
            <v>12.31</v>
          </cell>
        </row>
        <row r="658">
          <cell r="A658" t="str">
            <v>402144-B21</v>
          </cell>
          <cell r="B658" t="str">
            <v>LiON Battery Pack</v>
          </cell>
          <cell r="C658" t="str">
            <v>IPS</v>
          </cell>
          <cell r="D658">
            <v>50</v>
          </cell>
          <cell r="E658">
            <v>101</v>
          </cell>
          <cell r="F658">
            <v>52</v>
          </cell>
          <cell r="G658">
            <v>20.309999999999999</v>
          </cell>
        </row>
        <row r="659">
          <cell r="A659" t="str">
            <v>402146-B21</v>
          </cell>
          <cell r="B659" t="str">
            <v>Serial Cable</v>
          </cell>
          <cell r="C659" t="str">
            <v>IPS</v>
          </cell>
          <cell r="D659">
            <v>20</v>
          </cell>
          <cell r="E659">
            <v>40</v>
          </cell>
          <cell r="F659">
            <v>21</v>
          </cell>
          <cell r="G659">
            <v>11.31</v>
          </cell>
        </row>
        <row r="660">
          <cell r="A660" t="str">
            <v>402147-B21</v>
          </cell>
          <cell r="B660" t="str">
            <v>Carry Case - De Luxe</v>
          </cell>
          <cell r="C660" t="str">
            <v>IPS</v>
          </cell>
          <cell r="D660">
            <v>25</v>
          </cell>
          <cell r="E660">
            <v>50</v>
          </cell>
          <cell r="F660">
            <v>26</v>
          </cell>
          <cell r="G660">
            <v>10.31</v>
          </cell>
        </row>
        <row r="661">
          <cell r="A661" t="str">
            <v>402148-B21</v>
          </cell>
          <cell r="B661" t="str">
            <v>Carry Case - Executive Portfolio</v>
          </cell>
          <cell r="C661" t="str">
            <v>IPS</v>
          </cell>
          <cell r="D661">
            <v>35</v>
          </cell>
          <cell r="E661">
            <v>71</v>
          </cell>
          <cell r="F661">
            <v>36</v>
          </cell>
          <cell r="G661">
            <v>17.309999999999999</v>
          </cell>
        </row>
        <row r="662">
          <cell r="A662" t="str">
            <v>104741-021</v>
          </cell>
          <cell r="B662" t="str">
            <v>TFT5010 15" LCD Digital Monitor EURO</v>
          </cell>
          <cell r="C662" t="str">
            <v>Monitors</v>
          </cell>
          <cell r="D662">
            <v>1150</v>
          </cell>
          <cell r="E662">
            <v>2318</v>
          </cell>
          <cell r="F662">
            <v>1185</v>
          </cell>
          <cell r="G662">
            <v>794.52</v>
          </cell>
        </row>
        <row r="663">
          <cell r="A663" t="str">
            <v>136143-021</v>
          </cell>
          <cell r="B663" t="str">
            <v>TFT 7000,  17"  Flat Panel Monitor</v>
          </cell>
          <cell r="C663" t="str">
            <v>Monitors</v>
          </cell>
          <cell r="D663">
            <v>2100</v>
          </cell>
          <cell r="E663">
            <v>4424</v>
          </cell>
          <cell r="F663">
            <v>2163</v>
          </cell>
          <cell r="G663">
            <v>1387.39</v>
          </cell>
        </row>
        <row r="664">
          <cell r="A664" t="str">
            <v>138485-021</v>
          </cell>
          <cell r="B664" t="str">
            <v>S910  19" Monitor TCO99NH EURO</v>
          </cell>
          <cell r="C664" t="str">
            <v>Monitors</v>
          </cell>
          <cell r="D664">
            <v>425</v>
          </cell>
          <cell r="E664">
            <v>857</v>
          </cell>
          <cell r="F664">
            <v>438</v>
          </cell>
          <cell r="G664">
            <v>285.39</v>
          </cell>
        </row>
        <row r="665">
          <cell r="A665" t="str">
            <v>138638-021</v>
          </cell>
          <cell r="B665" t="str">
            <v>Penske USB Hub Option EURO</v>
          </cell>
          <cell r="C665" t="str">
            <v>Monitors</v>
          </cell>
          <cell r="D665">
            <v>49</v>
          </cell>
          <cell r="E665">
            <v>99</v>
          </cell>
          <cell r="F665">
            <v>50</v>
          </cell>
          <cell r="G665">
            <v>32.1</v>
          </cell>
        </row>
        <row r="666">
          <cell r="A666" t="str">
            <v>154499-021</v>
          </cell>
          <cell r="B666" t="str">
            <v>S710  17"  Monitor TCO99/NH Opal EURO</v>
          </cell>
          <cell r="C666" t="str">
            <v>Monitors</v>
          </cell>
          <cell r="D666">
            <v>245</v>
          </cell>
          <cell r="E666">
            <v>500</v>
          </cell>
          <cell r="F666">
            <v>252</v>
          </cell>
          <cell r="G666">
            <v>167.63</v>
          </cell>
        </row>
        <row r="667">
          <cell r="A667" t="str">
            <v>154499-023</v>
          </cell>
          <cell r="B667" t="str">
            <v>S710 17" Monitor TCO95/NH EURO Carbon</v>
          </cell>
          <cell r="C667" t="str">
            <v>Monitors</v>
          </cell>
          <cell r="D667">
            <v>245</v>
          </cell>
          <cell r="E667">
            <v>500</v>
          </cell>
          <cell r="F667">
            <v>252</v>
          </cell>
          <cell r="G667">
            <v>171.5</v>
          </cell>
        </row>
        <row r="668">
          <cell r="A668" t="str">
            <v>168636-022</v>
          </cell>
          <cell r="B668" t="str">
            <v>S510 15" Monitor MPRII</v>
          </cell>
          <cell r="C668" t="str">
            <v>Monitors</v>
          </cell>
          <cell r="D668">
            <v>155</v>
          </cell>
          <cell r="E668">
            <v>332</v>
          </cell>
          <cell r="F668">
            <v>160</v>
          </cell>
          <cell r="G668">
            <v>119.24</v>
          </cell>
        </row>
        <row r="669">
          <cell r="A669" t="str">
            <v>307710-023</v>
          </cell>
          <cell r="B669" t="str">
            <v>V75 Color Monitor TCO/NH carbon</v>
          </cell>
          <cell r="C669" t="str">
            <v>Monitors</v>
          </cell>
          <cell r="D669">
            <v>299</v>
          </cell>
          <cell r="E669">
            <v>630</v>
          </cell>
          <cell r="F669">
            <v>308</v>
          </cell>
          <cell r="G669">
            <v>214.16</v>
          </cell>
        </row>
        <row r="670">
          <cell r="A670" t="str">
            <v>325500-021</v>
          </cell>
          <cell r="B670" t="str">
            <v>P1610 24" Color Monitor NH, TCO</v>
          </cell>
          <cell r="C670" t="str">
            <v>Monitors</v>
          </cell>
          <cell r="D670">
            <v>1900</v>
          </cell>
          <cell r="E670">
            <v>3538</v>
          </cell>
          <cell r="F670">
            <v>1957</v>
          </cell>
          <cell r="G670">
            <v>1096.23</v>
          </cell>
        </row>
        <row r="671">
          <cell r="A671" t="str">
            <v>325606-021</v>
          </cell>
          <cell r="B671" t="str">
            <v>P1100  TCO99/NH EURO</v>
          </cell>
          <cell r="C671" t="str">
            <v>Monitors</v>
          </cell>
          <cell r="D671">
            <v>990</v>
          </cell>
          <cell r="E671">
            <v>1842</v>
          </cell>
          <cell r="F671">
            <v>1020</v>
          </cell>
          <cell r="G671">
            <v>679.29</v>
          </cell>
        </row>
        <row r="672">
          <cell r="A672" t="str">
            <v>325700-001</v>
          </cell>
          <cell r="B672" t="str">
            <v>TFT5000 US</v>
          </cell>
          <cell r="C672" t="str">
            <v>Monitors</v>
          </cell>
          <cell r="D672">
            <v>0</v>
          </cell>
          <cell r="E672">
            <v>1971</v>
          </cell>
          <cell r="F672">
            <v>0</v>
          </cell>
          <cell r="G672">
            <v>839.54</v>
          </cell>
        </row>
        <row r="673">
          <cell r="A673" t="str">
            <v>325700-021</v>
          </cell>
          <cell r="B673" t="str">
            <v>TFT5000 Color Monitor NH, TCO, EURO</v>
          </cell>
          <cell r="C673" t="str">
            <v>Monitors</v>
          </cell>
          <cell r="D673">
            <v>1150</v>
          </cell>
          <cell r="E673">
            <v>2142</v>
          </cell>
          <cell r="F673">
            <v>1185</v>
          </cell>
          <cell r="G673">
            <v>873.29</v>
          </cell>
        </row>
        <row r="674">
          <cell r="A674" t="str">
            <v>325800-021</v>
          </cell>
          <cell r="B674" t="str">
            <v>V700 17" Monitor, TCO99</v>
          </cell>
          <cell r="C674" t="str">
            <v>Monitors</v>
          </cell>
          <cell r="D674">
            <v>290</v>
          </cell>
          <cell r="E674">
            <v>587</v>
          </cell>
          <cell r="F674">
            <v>299</v>
          </cell>
          <cell r="G674">
            <v>201.32</v>
          </cell>
        </row>
        <row r="675">
          <cell r="A675" t="str">
            <v>326100-021</v>
          </cell>
          <cell r="B675" t="str">
            <v>TFT 8020  18" Flat Panel Monitor EURO</v>
          </cell>
          <cell r="C675" t="str">
            <v>Monitors</v>
          </cell>
          <cell r="D675">
            <v>3140</v>
          </cell>
          <cell r="E675">
            <v>6325</v>
          </cell>
          <cell r="F675">
            <v>3234</v>
          </cell>
          <cell r="G675">
            <v>1909.21</v>
          </cell>
        </row>
        <row r="676">
          <cell r="A676" t="str">
            <v>380207-021</v>
          </cell>
          <cell r="B676" t="str">
            <v>P700  17" TCO99/NH EURO</v>
          </cell>
          <cell r="C676" t="str">
            <v>Monitors</v>
          </cell>
          <cell r="D676">
            <v>410</v>
          </cell>
          <cell r="E676">
            <v>829</v>
          </cell>
          <cell r="F676">
            <v>422</v>
          </cell>
          <cell r="G676">
            <v>281.02</v>
          </cell>
        </row>
        <row r="677">
          <cell r="A677" t="str">
            <v>386326-021</v>
          </cell>
          <cell r="B677" t="str">
            <v>P900  19" NH/TCO99 EURO</v>
          </cell>
          <cell r="C677" t="str">
            <v>Monitors</v>
          </cell>
          <cell r="D677">
            <v>580</v>
          </cell>
          <cell r="E677">
            <v>1115</v>
          </cell>
          <cell r="F677">
            <v>597</v>
          </cell>
          <cell r="G677">
            <v>392.86</v>
          </cell>
        </row>
        <row r="678">
          <cell r="A678" t="str">
            <v>386472-021</v>
          </cell>
          <cell r="B678" t="str">
            <v>V1100  21" TCO99/NH EURO</v>
          </cell>
          <cell r="C678" t="str">
            <v>Monitors</v>
          </cell>
          <cell r="D678">
            <v>790</v>
          </cell>
          <cell r="E678">
            <v>1664</v>
          </cell>
          <cell r="F678">
            <v>814</v>
          </cell>
          <cell r="G678">
            <v>596.25</v>
          </cell>
        </row>
        <row r="679">
          <cell r="A679" t="str">
            <v>127453-B21</v>
          </cell>
          <cell r="B679" t="str">
            <v>Intel Pro/100+ ALL</v>
          </cell>
          <cell r="C679" t="str">
            <v>NTWK_PROD</v>
          </cell>
          <cell r="D679">
            <v>55</v>
          </cell>
          <cell r="E679">
            <v>111</v>
          </cell>
          <cell r="F679">
            <v>57</v>
          </cell>
          <cell r="G679">
            <v>37.880000000000003</v>
          </cell>
        </row>
        <row r="680">
          <cell r="A680" t="str">
            <v>127453-B22</v>
          </cell>
          <cell r="B680" t="str">
            <v>Intel Pro/100+ 5pk ALL</v>
          </cell>
          <cell r="C680" t="str">
            <v>NTWK_PROD</v>
          </cell>
          <cell r="D680">
            <v>245</v>
          </cell>
          <cell r="E680">
            <v>494</v>
          </cell>
          <cell r="F680">
            <v>252</v>
          </cell>
          <cell r="G680">
            <v>161.16999999999999</v>
          </cell>
        </row>
        <row r="681">
          <cell r="A681" t="str">
            <v>127453-B23</v>
          </cell>
          <cell r="B681" t="str">
            <v>Intel Pro/100+ 20pk ALL</v>
          </cell>
          <cell r="C681" t="str">
            <v>NTWK_PROD</v>
          </cell>
          <cell r="D681">
            <v>930</v>
          </cell>
          <cell r="E681">
            <v>1873</v>
          </cell>
          <cell r="F681">
            <v>958</v>
          </cell>
          <cell r="G681">
            <v>593.62</v>
          </cell>
        </row>
        <row r="682">
          <cell r="A682" t="str">
            <v>127453-B24</v>
          </cell>
          <cell r="B682" t="str">
            <v>Intel Pro/100+ 80pk ALL</v>
          </cell>
          <cell r="C682" t="str">
            <v>NTWK_PROD</v>
          </cell>
          <cell r="D682">
            <v>3625</v>
          </cell>
          <cell r="E682">
            <v>7303</v>
          </cell>
          <cell r="F682">
            <v>3734</v>
          </cell>
          <cell r="G682">
            <v>2347.42</v>
          </cell>
        </row>
        <row r="683">
          <cell r="A683" t="str">
            <v>133749-B21</v>
          </cell>
          <cell r="B683" t="str">
            <v>16/4 Token Ring  PCI ALL</v>
          </cell>
          <cell r="C683" t="str">
            <v>NTWK_PROD</v>
          </cell>
          <cell r="D683">
            <v>210</v>
          </cell>
          <cell r="E683">
            <v>481</v>
          </cell>
          <cell r="F683">
            <v>216</v>
          </cell>
          <cell r="G683">
            <v>109.31</v>
          </cell>
        </row>
        <row r="684">
          <cell r="A684" t="str">
            <v>169845-001</v>
          </cell>
          <cell r="B684" t="str">
            <v>Netelligent 10/100 TX PCI UTP</v>
          </cell>
          <cell r="C684" t="str">
            <v>NTWK_PROD</v>
          </cell>
          <cell r="D684">
            <v>120</v>
          </cell>
          <cell r="E684">
            <v>242</v>
          </cell>
          <cell r="F684">
            <v>124</v>
          </cell>
          <cell r="G684">
            <v>43.39</v>
          </cell>
        </row>
        <row r="685">
          <cell r="A685" t="str">
            <v>174818-B21</v>
          </cell>
          <cell r="B685" t="str">
            <v>NC 6134  64PCI 1000SX ALL</v>
          </cell>
          <cell r="C685" t="str">
            <v>NTWK_PROD</v>
          </cell>
          <cell r="D685">
            <v>550</v>
          </cell>
          <cell r="E685">
            <v>1108</v>
          </cell>
          <cell r="F685">
            <v>567</v>
          </cell>
          <cell r="G685">
            <v>225.17</v>
          </cell>
        </row>
        <row r="686">
          <cell r="A686" t="str">
            <v>174830-B21</v>
          </cell>
          <cell r="B686" t="str">
            <v>NC3123 PCI 10/100 WOL ALL</v>
          </cell>
          <cell r="C686" t="str">
            <v>NTWK_PROD</v>
          </cell>
          <cell r="D686">
            <v>75</v>
          </cell>
          <cell r="E686">
            <v>149</v>
          </cell>
          <cell r="F686">
            <v>77</v>
          </cell>
          <cell r="G686">
            <v>44</v>
          </cell>
        </row>
        <row r="687">
          <cell r="A687" t="str">
            <v>174830-B22</v>
          </cell>
          <cell r="B687" t="str">
            <v>NC3123 10/100 WOL 5 ALL</v>
          </cell>
          <cell r="C687" t="str">
            <v>NTWK_PROD</v>
          </cell>
          <cell r="D687">
            <v>350</v>
          </cell>
          <cell r="E687">
            <v>705</v>
          </cell>
          <cell r="F687">
            <v>361</v>
          </cell>
          <cell r="G687">
            <v>182.65</v>
          </cell>
        </row>
        <row r="688">
          <cell r="A688" t="str">
            <v>242500-001</v>
          </cell>
          <cell r="B688" t="str">
            <v>Netelligent 10 T PCI UTP Controller</v>
          </cell>
          <cell r="C688" t="str">
            <v>NTWK_PROD</v>
          </cell>
          <cell r="D688">
            <v>53</v>
          </cell>
          <cell r="E688">
            <v>107</v>
          </cell>
          <cell r="F688">
            <v>55</v>
          </cell>
          <cell r="G688">
            <v>38.119999999999997</v>
          </cell>
        </row>
        <row r="689">
          <cell r="A689" t="str">
            <v>242505-001</v>
          </cell>
          <cell r="B689" t="str">
            <v>Netelligent 100 FDDI PCI SAS SC</v>
          </cell>
          <cell r="C689" t="str">
            <v>NTWK_PROD</v>
          </cell>
          <cell r="D689">
            <v>716</v>
          </cell>
          <cell r="E689">
            <v>1442</v>
          </cell>
          <cell r="F689">
            <v>737</v>
          </cell>
          <cell r="G689">
            <v>140.15</v>
          </cell>
        </row>
        <row r="690">
          <cell r="A690" t="str">
            <v>242507-001</v>
          </cell>
          <cell r="B690" t="str">
            <v>Netelligent 100 FDDI PCI SAS UTP</v>
          </cell>
          <cell r="C690" t="str">
            <v>NTWK_PROD</v>
          </cell>
          <cell r="D690">
            <v>416</v>
          </cell>
          <cell r="E690">
            <v>838</v>
          </cell>
          <cell r="F690">
            <v>428</v>
          </cell>
          <cell r="G690">
            <v>123.77</v>
          </cell>
        </row>
        <row r="691">
          <cell r="A691" t="str">
            <v>242509-001</v>
          </cell>
          <cell r="B691" t="str">
            <v>Netelligent 100 FDDI PCI DAS SC</v>
          </cell>
          <cell r="C691" t="str">
            <v>NTWK_PROD</v>
          </cell>
          <cell r="D691">
            <v>1016</v>
          </cell>
          <cell r="E691">
            <v>2047</v>
          </cell>
          <cell r="F691">
            <v>1046</v>
          </cell>
          <cell r="G691">
            <v>203.22</v>
          </cell>
        </row>
        <row r="692">
          <cell r="A692" t="str">
            <v>242511-001</v>
          </cell>
          <cell r="B692" t="str">
            <v>Netelligent 100 FDDI PCI DAS UTP</v>
          </cell>
          <cell r="C692" t="str">
            <v>NTWK_PROD</v>
          </cell>
          <cell r="D692">
            <v>716</v>
          </cell>
          <cell r="E692">
            <v>1442</v>
          </cell>
          <cell r="F692">
            <v>737</v>
          </cell>
          <cell r="G692">
            <v>167.31</v>
          </cell>
        </row>
        <row r="693">
          <cell r="A693" t="str">
            <v>242527-001</v>
          </cell>
          <cell r="B693" t="str">
            <v>Netelligent 10/100 TX PCI UTP (6 pack)</v>
          </cell>
          <cell r="C693" t="str">
            <v>NTWK_PROD</v>
          </cell>
          <cell r="D693">
            <v>344</v>
          </cell>
          <cell r="E693">
            <v>693</v>
          </cell>
          <cell r="F693">
            <v>354</v>
          </cell>
          <cell r="G693">
            <v>225.73</v>
          </cell>
        </row>
        <row r="694">
          <cell r="A694" t="str">
            <v>242529-001</v>
          </cell>
          <cell r="B694" t="str">
            <v>Netelligent 10 T PCI UTP (6 pack)</v>
          </cell>
          <cell r="C694" t="str">
            <v>NTWK_PROD</v>
          </cell>
          <cell r="D694">
            <v>313</v>
          </cell>
          <cell r="E694">
            <v>631</v>
          </cell>
          <cell r="F694">
            <v>322</v>
          </cell>
          <cell r="G694">
            <v>189.02</v>
          </cell>
        </row>
        <row r="695">
          <cell r="A695" t="str">
            <v>242530-001</v>
          </cell>
          <cell r="B695" t="str">
            <v>Netelligent 10 T PCI UTP (50 pack)</v>
          </cell>
          <cell r="C695" t="str">
            <v>NTWK_PROD</v>
          </cell>
          <cell r="D695">
            <v>2515</v>
          </cell>
          <cell r="E695">
            <v>5066</v>
          </cell>
          <cell r="F695">
            <v>2590</v>
          </cell>
          <cell r="G695">
            <v>1576.36</v>
          </cell>
        </row>
        <row r="696">
          <cell r="A696" t="str">
            <v>265435-001</v>
          </cell>
          <cell r="B696" t="str">
            <v>Netelligent 16/4 TR ISA UTP/STP</v>
          </cell>
          <cell r="C696" t="str">
            <v>NTWK_PROD</v>
          </cell>
          <cell r="D696">
            <v>65</v>
          </cell>
          <cell r="E696">
            <v>131</v>
          </cell>
          <cell r="F696">
            <v>67</v>
          </cell>
          <cell r="G696">
            <v>62.29</v>
          </cell>
        </row>
        <row r="697">
          <cell r="A697" t="str">
            <v>265615-001</v>
          </cell>
          <cell r="B697" t="str">
            <v>Netelligent 10 T ISA UTP</v>
          </cell>
          <cell r="C697" t="str">
            <v>NTWK_PROD</v>
          </cell>
          <cell r="D697">
            <v>48</v>
          </cell>
          <cell r="E697">
            <v>97</v>
          </cell>
          <cell r="F697">
            <v>49</v>
          </cell>
          <cell r="G697">
            <v>32.1</v>
          </cell>
        </row>
        <row r="698">
          <cell r="A698" t="str">
            <v>265615-002</v>
          </cell>
          <cell r="B698" t="str">
            <v>Netelligent 10 T ISA UTP (6PK)</v>
          </cell>
          <cell r="C698" t="str">
            <v>NTWK_PROD</v>
          </cell>
          <cell r="D698">
            <v>263</v>
          </cell>
          <cell r="E698">
            <v>530</v>
          </cell>
          <cell r="F698">
            <v>271</v>
          </cell>
          <cell r="G698">
            <v>155.30000000000001</v>
          </cell>
        </row>
        <row r="699">
          <cell r="A699" t="str">
            <v>265615-003</v>
          </cell>
          <cell r="B699" t="str">
            <v>Netelligent 10 T ISA UTP (50PK)</v>
          </cell>
          <cell r="C699" t="str">
            <v>NTWK_PROD</v>
          </cell>
          <cell r="D699">
            <v>1961</v>
          </cell>
          <cell r="E699">
            <v>3950</v>
          </cell>
          <cell r="F699">
            <v>2020</v>
          </cell>
          <cell r="G699">
            <v>1407.46</v>
          </cell>
        </row>
        <row r="700">
          <cell r="A700" t="str">
            <v>267052-001</v>
          </cell>
          <cell r="B700" t="str">
            <v>Backplane Connection Cable for 3024 &amp; 3124 Repeaters</v>
          </cell>
          <cell r="C700" t="str">
            <v>NTWK_PROD</v>
          </cell>
          <cell r="D700">
            <v>49</v>
          </cell>
          <cell r="E700">
            <v>99</v>
          </cell>
          <cell r="F700">
            <v>50</v>
          </cell>
          <cell r="G700" t="e">
            <v>#N/A</v>
          </cell>
        </row>
        <row r="701">
          <cell r="A701" t="str">
            <v>267063-001</v>
          </cell>
          <cell r="B701" t="str">
            <v>AUI Alternate Media Connector</v>
          </cell>
          <cell r="C701" t="str">
            <v>NTWK_PROD</v>
          </cell>
          <cell r="D701">
            <v>142</v>
          </cell>
          <cell r="E701">
            <v>286</v>
          </cell>
          <cell r="F701">
            <v>146</v>
          </cell>
          <cell r="G701" t="e">
            <v>#N/A</v>
          </cell>
        </row>
        <row r="702">
          <cell r="A702" t="str">
            <v>267064-001</v>
          </cell>
          <cell r="B702" t="str">
            <v>BNC Alternate Media Connector</v>
          </cell>
          <cell r="C702" t="str">
            <v>NTWK_PROD</v>
          </cell>
          <cell r="D702">
            <v>156</v>
          </cell>
          <cell r="E702">
            <v>314</v>
          </cell>
          <cell r="F702">
            <v>161</v>
          </cell>
          <cell r="G702" t="e">
            <v>#N/A</v>
          </cell>
        </row>
        <row r="703">
          <cell r="A703" t="str">
            <v>267065-001</v>
          </cell>
          <cell r="B703" t="str">
            <v>10Base-FL Alternate Media Connector</v>
          </cell>
          <cell r="C703" t="str">
            <v>NTWK_PROD</v>
          </cell>
          <cell r="D703">
            <v>184</v>
          </cell>
          <cell r="E703">
            <v>371</v>
          </cell>
          <cell r="F703">
            <v>190</v>
          </cell>
          <cell r="G703" t="e">
            <v>#N/A</v>
          </cell>
        </row>
        <row r="704">
          <cell r="A704" t="str">
            <v>267413-001</v>
          </cell>
          <cell r="B704" t="str">
            <v>Netelligent 100 FDDI EISA SAS MIC</v>
          </cell>
          <cell r="C704" t="str">
            <v>NTWK_PROD</v>
          </cell>
          <cell r="D704">
            <v>542</v>
          </cell>
          <cell r="E704">
            <v>1072</v>
          </cell>
          <cell r="F704">
            <v>558</v>
          </cell>
          <cell r="G704">
            <v>408.9</v>
          </cell>
        </row>
        <row r="705">
          <cell r="A705" t="str">
            <v>267414-001</v>
          </cell>
          <cell r="B705" t="str">
            <v>Netelligent 100 FDDI EISA SAS UTP</v>
          </cell>
          <cell r="C705" t="str">
            <v>NTWK_PROD</v>
          </cell>
          <cell r="D705">
            <v>429</v>
          </cell>
          <cell r="E705">
            <v>849</v>
          </cell>
          <cell r="F705">
            <v>442</v>
          </cell>
          <cell r="G705">
            <v>349.62</v>
          </cell>
        </row>
        <row r="706">
          <cell r="A706" t="str">
            <v>267415-001</v>
          </cell>
          <cell r="B706" t="str">
            <v>Netelligent 100 FDDI EISA DAS MIC</v>
          </cell>
          <cell r="C706" t="str">
            <v>NTWK_PROD</v>
          </cell>
          <cell r="D706">
            <v>837</v>
          </cell>
          <cell r="E706">
            <v>1653</v>
          </cell>
          <cell r="F706">
            <v>862</v>
          </cell>
          <cell r="G706">
            <v>595.47</v>
          </cell>
        </row>
        <row r="707">
          <cell r="A707" t="str">
            <v>267416-001</v>
          </cell>
          <cell r="B707" t="str">
            <v>Netelligent 100 FDDI EISA DAS UTP</v>
          </cell>
          <cell r="C707" t="str">
            <v>NTWK_PROD</v>
          </cell>
          <cell r="D707">
            <v>717</v>
          </cell>
          <cell r="E707">
            <v>1416</v>
          </cell>
          <cell r="F707">
            <v>739</v>
          </cell>
          <cell r="G707">
            <v>576.47</v>
          </cell>
        </row>
        <row r="708">
          <cell r="A708" t="str">
            <v>267657-001</v>
          </cell>
          <cell r="B708" t="str">
            <v>100base-FX(SC) Module for NetFlex-3</v>
          </cell>
          <cell r="C708" t="str">
            <v>NTWK_PROD</v>
          </cell>
          <cell r="D708">
            <v>261</v>
          </cell>
          <cell r="E708">
            <v>516</v>
          </cell>
          <cell r="F708">
            <v>269</v>
          </cell>
          <cell r="G708">
            <v>78.34</v>
          </cell>
        </row>
        <row r="709">
          <cell r="A709" t="str">
            <v>283305-001</v>
          </cell>
          <cell r="B709" t="str">
            <v>2524/2624/2724/2824 Stacking Expansion Cable</v>
          </cell>
          <cell r="C709" t="str">
            <v>NTWK_PROD</v>
          </cell>
          <cell r="D709">
            <v>27</v>
          </cell>
          <cell r="E709">
            <v>54</v>
          </cell>
          <cell r="F709">
            <v>28</v>
          </cell>
          <cell r="G709">
            <v>18</v>
          </cell>
        </row>
        <row r="710">
          <cell r="A710" t="str">
            <v>287728-001</v>
          </cell>
          <cell r="B710" t="str">
            <v>Netelligent 100 FDDI PCI SAS MIC</v>
          </cell>
          <cell r="C710" t="str">
            <v>NTWK_PROD</v>
          </cell>
          <cell r="D710">
            <v>716</v>
          </cell>
          <cell r="E710">
            <v>1414</v>
          </cell>
          <cell r="F710">
            <v>737</v>
          </cell>
          <cell r="G710">
            <v>141</v>
          </cell>
        </row>
        <row r="711">
          <cell r="A711" t="str">
            <v>288907-B21</v>
          </cell>
          <cell r="B711" t="str">
            <v>100Base- TX Uplink Module</v>
          </cell>
          <cell r="C711" t="str">
            <v>NTWK_PROD</v>
          </cell>
          <cell r="D711">
            <v>486</v>
          </cell>
          <cell r="E711">
            <v>979</v>
          </cell>
          <cell r="F711">
            <v>501</v>
          </cell>
          <cell r="G711">
            <v>93</v>
          </cell>
        </row>
        <row r="712">
          <cell r="A712" t="str">
            <v>288908-B21</v>
          </cell>
          <cell r="B712" t="str">
            <v>100Base- FX Uplink Module</v>
          </cell>
          <cell r="C712" t="str">
            <v>NTWK_PROD</v>
          </cell>
          <cell r="D712">
            <v>604</v>
          </cell>
          <cell r="E712">
            <v>1217</v>
          </cell>
          <cell r="F712">
            <v>622</v>
          </cell>
          <cell r="G712">
            <v>170</v>
          </cell>
        </row>
        <row r="713">
          <cell r="A713" t="str">
            <v>292806-B21</v>
          </cell>
          <cell r="B713" t="str">
            <v>Netelligent 10 T PC Card UTP Controller</v>
          </cell>
          <cell r="C713" t="str">
            <v>NTWK_PROD</v>
          </cell>
          <cell r="D713">
            <v>103</v>
          </cell>
          <cell r="E713">
            <v>205</v>
          </cell>
          <cell r="F713">
            <v>106</v>
          </cell>
          <cell r="G713">
            <v>51.85</v>
          </cell>
        </row>
        <row r="714">
          <cell r="A714" t="str">
            <v>292807-B21</v>
          </cell>
          <cell r="B714" t="str">
            <v>Netelligent 10 2 PC Card Coax Controller</v>
          </cell>
          <cell r="C714" t="str">
            <v>NTWK_PROD</v>
          </cell>
          <cell r="D714">
            <v>118</v>
          </cell>
          <cell r="E714">
            <v>233</v>
          </cell>
          <cell r="F714">
            <v>122</v>
          </cell>
          <cell r="G714">
            <v>67.599999999999994</v>
          </cell>
        </row>
        <row r="715">
          <cell r="A715" t="str">
            <v>301206-B21</v>
          </cell>
          <cell r="B715" t="str">
            <v>Netelligent 16/4 TR PCI IBM UTP/STP</v>
          </cell>
          <cell r="C715" t="str">
            <v>NTWK_PROD</v>
          </cell>
          <cell r="D715">
            <v>219</v>
          </cell>
          <cell r="E715">
            <v>407</v>
          </cell>
          <cell r="F715">
            <v>226</v>
          </cell>
          <cell r="G715">
            <v>106.92</v>
          </cell>
        </row>
        <row r="716">
          <cell r="A716" t="str">
            <v>301206-B22</v>
          </cell>
          <cell r="B716" t="str">
            <v>Netelligent 16/4 TR PCI IBM UTP/STP (50PK)</v>
          </cell>
          <cell r="C716" t="str">
            <v>NTWK_PROD</v>
          </cell>
          <cell r="D716">
            <v>10750</v>
          </cell>
          <cell r="E716">
            <v>20012</v>
          </cell>
          <cell r="F716">
            <v>11073</v>
          </cell>
          <cell r="G716">
            <v>5244.98</v>
          </cell>
        </row>
        <row r="717">
          <cell r="A717" t="str">
            <v>301207-B21</v>
          </cell>
          <cell r="B717" t="str">
            <v>Netelligent 16/4 TR ISA IBM UTP/STP</v>
          </cell>
          <cell r="C717" t="str">
            <v>NTWK_PROD</v>
          </cell>
          <cell r="D717">
            <v>194</v>
          </cell>
          <cell r="E717">
            <v>362</v>
          </cell>
          <cell r="F717">
            <v>200</v>
          </cell>
          <cell r="G717">
            <v>111.44</v>
          </cell>
        </row>
        <row r="718">
          <cell r="A718" t="str">
            <v>301207-B22</v>
          </cell>
          <cell r="B718" t="str">
            <v>Netelligent 16/4 TR ISA IBM UTP/STP (50PK)</v>
          </cell>
          <cell r="C718" t="str">
            <v>NTWK_PROD</v>
          </cell>
          <cell r="D718">
            <v>9500</v>
          </cell>
          <cell r="E718">
            <v>17687</v>
          </cell>
          <cell r="F718">
            <v>9785</v>
          </cell>
          <cell r="G718">
            <v>5228.0600000000004</v>
          </cell>
        </row>
        <row r="719">
          <cell r="A719" t="str">
            <v>301208-B21</v>
          </cell>
          <cell r="B719" t="str">
            <v>Netelligent 16/4 TR PC Card IBM UTP/STP</v>
          </cell>
          <cell r="C719" t="str">
            <v>NTWK_PROD</v>
          </cell>
          <cell r="D719">
            <v>245</v>
          </cell>
          <cell r="E719">
            <v>494</v>
          </cell>
          <cell r="F719">
            <v>252</v>
          </cell>
          <cell r="G719">
            <v>151.44</v>
          </cell>
        </row>
        <row r="720">
          <cell r="A720" t="str">
            <v>317356-B21</v>
          </cell>
          <cell r="B720" t="str">
            <v>Netelligent 10T PCI Intel UTP Controller</v>
          </cell>
          <cell r="C720" t="str">
            <v>NTWK_PROD</v>
          </cell>
          <cell r="D720">
            <v>55</v>
          </cell>
          <cell r="E720">
            <v>111</v>
          </cell>
          <cell r="F720">
            <v>57</v>
          </cell>
          <cell r="G720">
            <v>44.4</v>
          </cell>
        </row>
        <row r="721">
          <cell r="A721" t="str">
            <v>317356-B22</v>
          </cell>
          <cell r="B721" t="str">
            <v>Netelligent 10T PCI Intel UTP Controller (5pack)</v>
          </cell>
          <cell r="C721" t="str">
            <v>NTWK_PROD</v>
          </cell>
          <cell r="D721">
            <v>269</v>
          </cell>
          <cell r="E721">
            <v>542</v>
          </cell>
          <cell r="F721">
            <v>277</v>
          </cell>
          <cell r="G721">
            <v>203.75</v>
          </cell>
        </row>
        <row r="722">
          <cell r="A722" t="str">
            <v>317356-B23</v>
          </cell>
          <cell r="B722" t="str">
            <v>Netelligent 10T PCI Intel UTP Controller (20pack)</v>
          </cell>
          <cell r="C722" t="str">
            <v>NTWK_PROD</v>
          </cell>
          <cell r="D722">
            <v>1056</v>
          </cell>
          <cell r="E722">
            <v>2127</v>
          </cell>
          <cell r="F722">
            <v>1088</v>
          </cell>
          <cell r="G722">
            <v>791</v>
          </cell>
        </row>
        <row r="723">
          <cell r="A723" t="str">
            <v>317356-B24</v>
          </cell>
          <cell r="B723" t="str">
            <v>Netelligent 10T PCI Intel UTP Controller (80pack)</v>
          </cell>
          <cell r="C723" t="str">
            <v>NTWK_PROD</v>
          </cell>
          <cell r="D723">
            <v>4160</v>
          </cell>
          <cell r="E723">
            <v>8380</v>
          </cell>
          <cell r="F723">
            <v>4285</v>
          </cell>
          <cell r="G723">
            <v>3122</v>
          </cell>
        </row>
        <row r="724">
          <cell r="A724" t="str">
            <v>317450-B21</v>
          </cell>
          <cell r="B724" t="str">
            <v>NC3122 Dual10/100 TX PCI UTP Controller</v>
          </cell>
          <cell r="C724" t="str">
            <v>NTWK_PROD</v>
          </cell>
          <cell r="D724">
            <v>235</v>
          </cell>
          <cell r="E724">
            <v>473</v>
          </cell>
          <cell r="F724">
            <v>242</v>
          </cell>
          <cell r="G724">
            <v>105.91</v>
          </cell>
        </row>
        <row r="725">
          <cell r="A725" t="str">
            <v>321082-B21</v>
          </cell>
          <cell r="B725" t="str">
            <v>Compaq Microcom 4 Port Digital Adapter</v>
          </cell>
          <cell r="C725" t="str">
            <v>NTWK_PROD</v>
          </cell>
          <cell r="D725">
            <v>120</v>
          </cell>
          <cell r="E725">
            <v>242</v>
          </cell>
          <cell r="F725">
            <v>124</v>
          </cell>
          <cell r="G725" t="e">
            <v>#N/A</v>
          </cell>
        </row>
        <row r="726">
          <cell r="A726" t="str">
            <v>323551-B21</v>
          </cell>
          <cell r="B726" t="str">
            <v>NC3121 10/100 TX PCI Intel WOL  UTP Controller ALL</v>
          </cell>
          <cell r="C726" t="str">
            <v>NTWK_PROD</v>
          </cell>
          <cell r="D726">
            <v>72</v>
          </cell>
          <cell r="E726">
            <v>135</v>
          </cell>
          <cell r="F726">
            <v>74</v>
          </cell>
          <cell r="G726">
            <v>44.1</v>
          </cell>
        </row>
        <row r="727">
          <cell r="A727" t="str">
            <v>323551-B23</v>
          </cell>
          <cell r="B727" t="str">
            <v>NC3121 10/100 TX PCI Intel WOL UTP Controller 20Pack</v>
          </cell>
          <cell r="C727" t="str">
            <v>NTWK_PROD</v>
          </cell>
          <cell r="D727">
            <v>1330</v>
          </cell>
          <cell r="E727">
            <v>2679</v>
          </cell>
          <cell r="F727">
            <v>1370</v>
          </cell>
          <cell r="G727">
            <v>745.67</v>
          </cell>
        </row>
        <row r="728">
          <cell r="A728" t="str">
            <v>323551-B24</v>
          </cell>
          <cell r="B728" t="str">
            <v>NC3121 10/100 TX PCI Intel WOL UTP Controller 80Pack</v>
          </cell>
          <cell r="C728" t="str">
            <v>NTWK_PROD</v>
          </cell>
          <cell r="D728">
            <v>4500</v>
          </cell>
          <cell r="E728">
            <v>8377</v>
          </cell>
          <cell r="F728">
            <v>4635</v>
          </cell>
          <cell r="G728">
            <v>2934.47</v>
          </cell>
        </row>
        <row r="729">
          <cell r="A729" t="str">
            <v>335506-B21</v>
          </cell>
          <cell r="B729" t="str">
            <v>Netelligent 10/100 TX PC Card UTP Controller</v>
          </cell>
          <cell r="C729" t="str">
            <v>NTWK_PROD</v>
          </cell>
          <cell r="D729">
            <v>129</v>
          </cell>
          <cell r="E729">
            <v>260</v>
          </cell>
          <cell r="F729">
            <v>133</v>
          </cell>
          <cell r="G729">
            <v>58.78</v>
          </cell>
        </row>
        <row r="730">
          <cell r="A730" t="str">
            <v>338406-B21</v>
          </cell>
          <cell r="B730" t="str">
            <v>SX GBIC Module ALL</v>
          </cell>
          <cell r="C730" t="str">
            <v>NTWK_PROD</v>
          </cell>
          <cell r="D730">
            <v>324</v>
          </cell>
          <cell r="E730">
            <v>653</v>
          </cell>
          <cell r="F730">
            <v>334</v>
          </cell>
          <cell r="G730">
            <v>167</v>
          </cell>
        </row>
        <row r="731">
          <cell r="A731" t="str">
            <v>338407-B21</v>
          </cell>
          <cell r="B731" t="str">
            <v>LX GBIC Module ALL</v>
          </cell>
          <cell r="C731" t="str">
            <v>NTWK_PROD</v>
          </cell>
          <cell r="D731">
            <v>1109</v>
          </cell>
          <cell r="E731">
            <v>2234</v>
          </cell>
          <cell r="F731">
            <v>1142</v>
          </cell>
          <cell r="G731" t="str">
            <v>N/A</v>
          </cell>
        </row>
        <row r="732">
          <cell r="A732" t="str">
            <v>338456-B21</v>
          </cell>
          <cell r="B732" t="str">
            <v>NC3131 64PCI DualBase ALL</v>
          </cell>
          <cell r="C732" t="str">
            <v>NTWK_PROD</v>
          </cell>
          <cell r="D732">
            <v>250</v>
          </cell>
          <cell r="E732">
            <v>503</v>
          </cell>
          <cell r="F732">
            <v>258</v>
          </cell>
          <cell r="G732">
            <v>97.47</v>
          </cell>
        </row>
        <row r="733">
          <cell r="A733" t="str">
            <v>338456-B22</v>
          </cell>
          <cell r="B733" t="str">
            <v>NC3132 10/100 Up Mod ALL</v>
          </cell>
          <cell r="C733" t="str">
            <v>NTWK_PROD</v>
          </cell>
          <cell r="D733">
            <v>200</v>
          </cell>
          <cell r="E733">
            <v>402</v>
          </cell>
          <cell r="F733">
            <v>206</v>
          </cell>
          <cell r="G733">
            <v>69.5</v>
          </cell>
        </row>
        <row r="734">
          <cell r="A734" t="str">
            <v>338456-B23</v>
          </cell>
          <cell r="B734" t="str">
            <v>NC6132 1000SX Up Mod ALL</v>
          </cell>
          <cell r="C734" t="str">
            <v>NTWK_PROD</v>
          </cell>
          <cell r="D734">
            <v>500</v>
          </cell>
          <cell r="E734">
            <v>1007</v>
          </cell>
          <cell r="F734">
            <v>515</v>
          </cell>
          <cell r="G734">
            <v>205.04</v>
          </cell>
        </row>
        <row r="735">
          <cell r="A735" t="str">
            <v>338456-B24</v>
          </cell>
          <cell r="B735" t="str">
            <v>NC6133 1000LX UPGDMOD ALL</v>
          </cell>
          <cell r="C735" t="str">
            <v>NTWK_PROD</v>
          </cell>
          <cell r="D735">
            <v>600</v>
          </cell>
          <cell r="E735">
            <v>1209</v>
          </cell>
          <cell r="F735">
            <v>618</v>
          </cell>
          <cell r="G735">
            <v>297.87</v>
          </cell>
        </row>
        <row r="736">
          <cell r="A736" t="str">
            <v>338456-B25</v>
          </cell>
          <cell r="B736" t="str">
            <v>NC3133 100FX UPGD MOD ALL</v>
          </cell>
          <cell r="C736" t="str">
            <v>NTWK_PROD</v>
          </cell>
          <cell r="D736">
            <v>200</v>
          </cell>
          <cell r="E736">
            <v>403</v>
          </cell>
          <cell r="F736">
            <v>206</v>
          </cell>
          <cell r="G736">
            <v>79.19</v>
          </cell>
        </row>
        <row r="737">
          <cell r="A737" t="str">
            <v>346707-B31</v>
          </cell>
          <cell r="B737" t="str">
            <v>ISDN BRI Controller with 2 Digital Modems</v>
          </cell>
          <cell r="C737" t="str">
            <v>NTWK_PROD</v>
          </cell>
          <cell r="D737">
            <v>891</v>
          </cell>
          <cell r="E737">
            <v>1795</v>
          </cell>
          <cell r="F737">
            <v>918</v>
          </cell>
          <cell r="G737" t="e">
            <v>#N/A</v>
          </cell>
        </row>
        <row r="738">
          <cell r="A738" t="str">
            <v>349602-B21</v>
          </cell>
          <cell r="B738" t="str">
            <v>Management Module for HB332x</v>
          </cell>
          <cell r="C738" t="str">
            <v>NTWK_PROD</v>
          </cell>
          <cell r="D738">
            <v>208</v>
          </cell>
          <cell r="E738">
            <v>419</v>
          </cell>
          <cell r="F738">
            <v>214</v>
          </cell>
          <cell r="G738">
            <v>116</v>
          </cell>
        </row>
        <row r="739">
          <cell r="A739" t="str">
            <v>349603-B21</v>
          </cell>
          <cell r="B739" t="str">
            <v>Switch Module for HB332X</v>
          </cell>
          <cell r="C739" t="str">
            <v>NTWK_PROD</v>
          </cell>
          <cell r="D739">
            <v>75</v>
          </cell>
          <cell r="E739">
            <v>151</v>
          </cell>
          <cell r="F739">
            <v>77</v>
          </cell>
          <cell r="G739">
            <v>50</v>
          </cell>
        </row>
        <row r="740">
          <cell r="A740" t="str">
            <v>349604-B21</v>
          </cell>
          <cell r="B740" t="str">
            <v>100FX/ST Media Module for HB332X</v>
          </cell>
          <cell r="C740" t="str">
            <v>NTWK_PROD</v>
          </cell>
          <cell r="D740">
            <v>256</v>
          </cell>
          <cell r="E740">
            <v>516</v>
          </cell>
          <cell r="F740">
            <v>264</v>
          </cell>
          <cell r="G740">
            <v>122</v>
          </cell>
        </row>
        <row r="741">
          <cell r="A741" t="str">
            <v>349605-B21</v>
          </cell>
          <cell r="B741" t="str">
            <v>100FX/SC Media Module for HB332X</v>
          </cell>
          <cell r="C741" t="str">
            <v>NTWK_PROD</v>
          </cell>
          <cell r="D741">
            <v>256</v>
          </cell>
          <cell r="E741">
            <v>516</v>
          </cell>
          <cell r="F741">
            <v>264</v>
          </cell>
          <cell r="G741">
            <v>122</v>
          </cell>
        </row>
        <row r="742">
          <cell r="A742" t="str">
            <v>349606-B21</v>
          </cell>
          <cell r="B742" t="str">
            <v>10/100TX Media Module for HB332X</v>
          </cell>
          <cell r="C742" t="str">
            <v>NTWK_PROD</v>
          </cell>
          <cell r="D742">
            <v>112</v>
          </cell>
          <cell r="E742">
            <v>226</v>
          </cell>
          <cell r="F742">
            <v>115</v>
          </cell>
          <cell r="G742">
            <v>62</v>
          </cell>
        </row>
        <row r="743">
          <cell r="A743" t="str">
            <v>360888-B21</v>
          </cell>
          <cell r="B743" t="str">
            <v>Carbon Copy Scripting Manual ALL</v>
          </cell>
          <cell r="C743" t="str">
            <v>NTWK_PROD</v>
          </cell>
          <cell r="D743">
            <v>35</v>
          </cell>
          <cell r="E743">
            <v>70</v>
          </cell>
          <cell r="F743">
            <v>36</v>
          </cell>
          <cell r="G743">
            <v>13</v>
          </cell>
        </row>
        <row r="744">
          <cell r="A744" t="str">
            <v>360889-B21</v>
          </cell>
          <cell r="B744" t="str">
            <v>Carbon Copy Parallel Cable ALL</v>
          </cell>
          <cell r="C744" t="str">
            <v>NTWK_PROD</v>
          </cell>
          <cell r="D744">
            <v>20</v>
          </cell>
          <cell r="E744">
            <v>40</v>
          </cell>
          <cell r="F744">
            <v>21</v>
          </cell>
          <cell r="G744">
            <v>5</v>
          </cell>
        </row>
        <row r="745">
          <cell r="A745" t="str">
            <v>379051-021</v>
          </cell>
          <cell r="B745" t="str">
            <v>8 Port Analog Modem Card - European</v>
          </cell>
          <cell r="C745" t="str">
            <v>NTWK_PROD</v>
          </cell>
          <cell r="D745">
            <v>1783</v>
          </cell>
          <cell r="E745">
            <v>3592</v>
          </cell>
          <cell r="F745">
            <v>1836</v>
          </cell>
          <cell r="G745">
            <v>763</v>
          </cell>
        </row>
        <row r="746">
          <cell r="A746" t="str">
            <v>379956-B21</v>
          </cell>
          <cell r="B746" t="str">
            <v>NC4621 PCI 4/16 WOL ALL</v>
          </cell>
          <cell r="C746" t="str">
            <v>NTWK_PROD</v>
          </cell>
          <cell r="D746">
            <v>130</v>
          </cell>
          <cell r="E746">
            <v>262</v>
          </cell>
          <cell r="F746">
            <v>134</v>
          </cell>
          <cell r="G746">
            <v>76.3</v>
          </cell>
        </row>
        <row r="747">
          <cell r="A747" t="str">
            <v>379956-B22</v>
          </cell>
          <cell r="B747" t="str">
            <v>NC4621 PCI 4/16 WOL10 ALL</v>
          </cell>
          <cell r="C747" t="str">
            <v>NTWK_PROD</v>
          </cell>
          <cell r="D747">
            <v>1370</v>
          </cell>
          <cell r="E747">
            <v>3122</v>
          </cell>
          <cell r="F747">
            <v>1411</v>
          </cell>
          <cell r="G747">
            <v>751.3</v>
          </cell>
        </row>
        <row r="748">
          <cell r="A748" t="str">
            <v>379956-B23</v>
          </cell>
          <cell r="B748" t="str">
            <v>NC4621 PCI 4/16 WOL30 ALL</v>
          </cell>
          <cell r="C748" t="str">
            <v>NTWK_PROD</v>
          </cell>
          <cell r="D748">
            <v>4100</v>
          </cell>
          <cell r="E748">
            <v>9267</v>
          </cell>
          <cell r="F748">
            <v>4223</v>
          </cell>
          <cell r="G748">
            <v>2251.3000000000002</v>
          </cell>
        </row>
        <row r="749">
          <cell r="A749" t="str">
            <v>383900-B21</v>
          </cell>
          <cell r="B749" t="str">
            <v>Redundant Power Supply for 5400 SWITCHES</v>
          </cell>
          <cell r="C749" t="str">
            <v>NTWK_PROD</v>
          </cell>
          <cell r="D749">
            <v>3400</v>
          </cell>
          <cell r="E749">
            <v>6849</v>
          </cell>
          <cell r="F749">
            <v>3502</v>
          </cell>
          <cell r="G749">
            <v>1488</v>
          </cell>
        </row>
        <row r="750">
          <cell r="A750" t="str">
            <v>104723-B25</v>
          </cell>
          <cell r="B750" t="str">
            <v>BATT LiIon 46W-Ar78H ALL</v>
          </cell>
          <cell r="C750" t="str">
            <v>PTPC_OPTS</v>
          </cell>
          <cell r="D750">
            <v>140</v>
          </cell>
          <cell r="E750">
            <v>282</v>
          </cell>
          <cell r="F750">
            <v>144</v>
          </cell>
          <cell r="G750">
            <v>66.069999999999993</v>
          </cell>
        </row>
        <row r="751">
          <cell r="A751" t="str">
            <v>104724-B25</v>
          </cell>
          <cell r="B751" t="str">
            <v>BATT LiIon 46W-Ar74H ALL</v>
          </cell>
          <cell r="C751" t="str">
            <v>PTPC_OPTS</v>
          </cell>
          <cell r="D751">
            <v>140</v>
          </cell>
          <cell r="E751">
            <v>282</v>
          </cell>
          <cell r="F751">
            <v>144</v>
          </cell>
          <cell r="G751">
            <v>74.19</v>
          </cell>
        </row>
        <row r="752">
          <cell r="A752" t="str">
            <v>109094-B21</v>
          </cell>
          <cell r="B752" t="str">
            <v>Battery, 12 Cell multibay -E700</v>
          </cell>
          <cell r="C752" t="str">
            <v>PTPC_OPTS</v>
          </cell>
          <cell r="D752">
            <v>250</v>
          </cell>
          <cell r="E752">
            <v>504</v>
          </cell>
          <cell r="F752">
            <v>258</v>
          </cell>
          <cell r="G752">
            <v>131.59</v>
          </cell>
        </row>
        <row r="753">
          <cell r="A753" t="str">
            <v>109095-B21</v>
          </cell>
          <cell r="B753" t="str">
            <v>Battery, 8 Cell - E700</v>
          </cell>
          <cell r="C753" t="str">
            <v>PTPC_OPTS</v>
          </cell>
          <cell r="D753">
            <v>169</v>
          </cell>
          <cell r="E753">
            <v>340</v>
          </cell>
          <cell r="F753">
            <v>174</v>
          </cell>
          <cell r="G753">
            <v>63.87</v>
          </cell>
        </row>
        <row r="754">
          <cell r="A754" t="str">
            <v>112162-A42</v>
          </cell>
          <cell r="B754" t="str">
            <v>ArmadaStation II Crbn EUROA4</v>
          </cell>
          <cell r="C754" t="str">
            <v>PTPC_OPTS</v>
          </cell>
          <cell r="D754">
            <v>800</v>
          </cell>
          <cell r="E754">
            <v>1612</v>
          </cell>
          <cell r="F754">
            <v>824</v>
          </cell>
          <cell r="G754">
            <v>483.95</v>
          </cell>
        </row>
        <row r="755">
          <cell r="A755" t="str">
            <v>116298-001</v>
          </cell>
          <cell r="B755" t="str">
            <v>Video Adapter MP1600 PAL</v>
          </cell>
          <cell r="C755" t="str">
            <v>PTPC_OPTS</v>
          </cell>
          <cell r="D755">
            <v>259</v>
          </cell>
          <cell r="E755">
            <v>522</v>
          </cell>
          <cell r="F755">
            <v>267</v>
          </cell>
          <cell r="G755">
            <v>130.96</v>
          </cell>
        </row>
        <row r="756">
          <cell r="A756" t="str">
            <v>118052-001</v>
          </cell>
          <cell r="B756" t="str">
            <v>Lamp Replacement Kit MP1600</v>
          </cell>
          <cell r="C756" t="str">
            <v>PTPC_OPTS</v>
          </cell>
          <cell r="D756">
            <v>379</v>
          </cell>
          <cell r="E756">
            <v>763</v>
          </cell>
          <cell r="F756">
            <v>390</v>
          </cell>
          <cell r="G756">
            <v>266.17</v>
          </cell>
        </row>
        <row r="757">
          <cell r="A757" t="str">
            <v>118103-B25</v>
          </cell>
          <cell r="B757" t="str">
            <v>DVD 4x Upg. - Armada</v>
          </cell>
          <cell r="C757" t="str">
            <v>PTPC_OPTS</v>
          </cell>
          <cell r="D757">
            <v>233</v>
          </cell>
          <cell r="E757">
            <v>514</v>
          </cell>
          <cell r="F757">
            <v>240</v>
          </cell>
          <cell r="G757">
            <v>136.5</v>
          </cell>
        </row>
        <row r="758">
          <cell r="A758" t="str">
            <v>120264-021</v>
          </cell>
          <cell r="B758" t="str">
            <v>ARMADA Station EM 3Com w MonStd EURO</v>
          </cell>
          <cell r="C758" t="str">
            <v>PTPC_OPTS</v>
          </cell>
          <cell r="D758">
            <v>650</v>
          </cell>
          <cell r="E758">
            <v>1309</v>
          </cell>
          <cell r="F758">
            <v>670</v>
          </cell>
          <cell r="G758">
            <v>380.57</v>
          </cell>
        </row>
        <row r="759">
          <cell r="A759" t="str">
            <v>120266-021</v>
          </cell>
          <cell r="B759" t="str">
            <v>ARMADA Station EM Intel w MonStd EURO</v>
          </cell>
          <cell r="C759" t="str">
            <v>PTPC_OPTS</v>
          </cell>
          <cell r="D759">
            <v>650</v>
          </cell>
          <cell r="E759">
            <v>1309</v>
          </cell>
          <cell r="F759">
            <v>670</v>
          </cell>
          <cell r="G759">
            <v>381.57</v>
          </cell>
        </row>
        <row r="760">
          <cell r="A760" t="str">
            <v>120765-021</v>
          </cell>
          <cell r="B760" t="str">
            <v>Univ AC Adapter EURO</v>
          </cell>
          <cell r="C760" t="str">
            <v>PTPC_OPTS</v>
          </cell>
          <cell r="D760">
            <v>40</v>
          </cell>
          <cell r="E760">
            <v>81</v>
          </cell>
          <cell r="F760">
            <v>41</v>
          </cell>
          <cell r="G760">
            <v>20.73</v>
          </cell>
        </row>
        <row r="761">
          <cell r="A761" t="str">
            <v>120970-021</v>
          </cell>
          <cell r="B761" t="str">
            <v>ARMADA Convinience Base EM  CnvBase-3COM EURO</v>
          </cell>
          <cell r="C761" t="str">
            <v>PTPC_OPTS</v>
          </cell>
          <cell r="D761">
            <v>350</v>
          </cell>
          <cell r="E761">
            <v>705</v>
          </cell>
          <cell r="F761">
            <v>361</v>
          </cell>
          <cell r="G761">
            <v>201.42</v>
          </cell>
        </row>
        <row r="762">
          <cell r="A762" t="str">
            <v>120971-021</v>
          </cell>
          <cell r="B762" t="str">
            <v>ARMADA Convinience Base EM  CnvBase-Intel EURO</v>
          </cell>
          <cell r="C762" t="str">
            <v>PTPC_OPTS</v>
          </cell>
          <cell r="D762">
            <v>350</v>
          </cell>
          <cell r="E762">
            <v>705</v>
          </cell>
          <cell r="F762">
            <v>361</v>
          </cell>
          <cell r="G762">
            <v>202.42</v>
          </cell>
        </row>
        <row r="763">
          <cell r="A763" t="str">
            <v>122931-B25</v>
          </cell>
          <cell r="B763" t="str">
            <v>Monitor Stand - Armada Convinience Base EM</v>
          </cell>
          <cell r="C763" t="str">
            <v>PTPC_OPTS</v>
          </cell>
          <cell r="D763">
            <v>70</v>
          </cell>
          <cell r="E763">
            <v>151</v>
          </cell>
          <cell r="F763">
            <v>72</v>
          </cell>
          <cell r="G763">
            <v>44.28</v>
          </cell>
        </row>
        <row r="764">
          <cell r="A764" t="str">
            <v>123129-B25</v>
          </cell>
          <cell r="B764" t="str">
            <v>Tower Stand Armada Station EM</v>
          </cell>
          <cell r="C764" t="str">
            <v>PTPC_OPTS</v>
          </cell>
          <cell r="D764">
            <v>60</v>
          </cell>
          <cell r="E764">
            <v>121</v>
          </cell>
          <cell r="F764">
            <v>62</v>
          </cell>
          <cell r="G764">
            <v>33.17</v>
          </cell>
        </row>
        <row r="765">
          <cell r="A765" t="str">
            <v>127397-B25</v>
          </cell>
          <cell r="B765" t="str">
            <v>PCI CardBus Reader</v>
          </cell>
          <cell r="C765" t="str">
            <v>PTPC_OPTS</v>
          </cell>
          <cell r="D765">
            <v>130</v>
          </cell>
          <cell r="E765">
            <v>274</v>
          </cell>
          <cell r="F765">
            <v>134</v>
          </cell>
          <cell r="G765">
            <v>74.66</v>
          </cell>
        </row>
        <row r="766">
          <cell r="A766" t="str">
            <v>128628-B25</v>
          </cell>
          <cell r="B766" t="str">
            <v>10 GB MultiBay HD Upg. - M700</v>
          </cell>
          <cell r="C766" t="str">
            <v>PTPC_OPTS</v>
          </cell>
          <cell r="D766">
            <v>700</v>
          </cell>
          <cell r="E766">
            <v>1410</v>
          </cell>
          <cell r="F766">
            <v>721</v>
          </cell>
          <cell r="G766">
            <v>231.23</v>
          </cell>
        </row>
        <row r="767">
          <cell r="A767" t="str">
            <v>134096-B21</v>
          </cell>
          <cell r="B767" t="str">
            <v>Battery, 4 cell - M300</v>
          </cell>
          <cell r="C767" t="str">
            <v>PTPC_OPTS</v>
          </cell>
          <cell r="D767">
            <v>125</v>
          </cell>
          <cell r="E767">
            <v>252</v>
          </cell>
          <cell r="F767">
            <v>129</v>
          </cell>
          <cell r="G767">
            <v>57.28</v>
          </cell>
        </row>
        <row r="768">
          <cell r="A768" t="str">
            <v>134097-B21</v>
          </cell>
          <cell r="B768" t="str">
            <v>MEU, CD - M300</v>
          </cell>
          <cell r="C768" t="str">
            <v>PTPC_OPTS</v>
          </cell>
          <cell r="D768">
            <v>375</v>
          </cell>
          <cell r="E768">
            <v>790</v>
          </cell>
          <cell r="F768">
            <v>386</v>
          </cell>
          <cell r="G768">
            <v>193.69</v>
          </cell>
        </row>
        <row r="769">
          <cell r="A769" t="str">
            <v>134098-B21</v>
          </cell>
          <cell r="B769" t="str">
            <v>MEU, DVD - M300</v>
          </cell>
          <cell r="C769" t="str">
            <v>PTPC_OPTS</v>
          </cell>
          <cell r="D769">
            <v>525</v>
          </cell>
          <cell r="E769">
            <v>1107</v>
          </cell>
          <cell r="F769">
            <v>541</v>
          </cell>
          <cell r="G769">
            <v>261.69</v>
          </cell>
        </row>
        <row r="770">
          <cell r="A770" t="str">
            <v>134099-B21</v>
          </cell>
          <cell r="B770" t="str">
            <v>Battery, High Capacity - M300</v>
          </cell>
          <cell r="C770" t="str">
            <v>PTPC_OPTS</v>
          </cell>
          <cell r="D770">
            <v>200</v>
          </cell>
          <cell r="E770">
            <v>403</v>
          </cell>
          <cell r="F770">
            <v>206</v>
          </cell>
          <cell r="G770">
            <v>72.28</v>
          </cell>
        </row>
        <row r="771">
          <cell r="A771" t="str">
            <v>134111-B21</v>
          </cell>
          <cell r="B771" t="str">
            <v>Battery, 8 Cell - M700</v>
          </cell>
          <cell r="C771" t="str">
            <v>PTPC_OPTS</v>
          </cell>
          <cell r="D771">
            <v>169</v>
          </cell>
          <cell r="E771">
            <v>340</v>
          </cell>
          <cell r="F771">
            <v>174</v>
          </cell>
          <cell r="G771">
            <v>70.28</v>
          </cell>
        </row>
        <row r="772">
          <cell r="A772" t="str">
            <v>135555-021</v>
          </cell>
          <cell r="B772" t="str">
            <v>Univ Battery Charger EURO</v>
          </cell>
          <cell r="C772" t="str">
            <v>PTPC_OPTS</v>
          </cell>
          <cell r="D772">
            <v>85</v>
          </cell>
          <cell r="E772">
            <v>171</v>
          </cell>
          <cell r="F772">
            <v>88</v>
          </cell>
          <cell r="G772">
            <v>47</v>
          </cell>
        </row>
        <row r="773">
          <cell r="A773" t="str">
            <v>135646-B25</v>
          </cell>
          <cell r="B773" t="str">
            <v>PC Card Smart Card Reader</v>
          </cell>
          <cell r="C773" t="str">
            <v>PTPC_OPTS</v>
          </cell>
          <cell r="D773">
            <v>190</v>
          </cell>
          <cell r="E773">
            <v>401</v>
          </cell>
          <cell r="F773">
            <v>196</v>
          </cell>
          <cell r="G773">
            <v>72.25</v>
          </cell>
        </row>
        <row r="774">
          <cell r="A774" t="str">
            <v>138230-B25</v>
          </cell>
          <cell r="B774" t="str">
            <v>DVD 8x Upg-Arm Shared ALL</v>
          </cell>
          <cell r="C774" t="str">
            <v>PTPC_OPTS</v>
          </cell>
          <cell r="D774">
            <v>310</v>
          </cell>
          <cell r="E774">
            <v>653</v>
          </cell>
          <cell r="F774">
            <v>319</v>
          </cell>
          <cell r="G774">
            <v>134.54</v>
          </cell>
        </row>
        <row r="775">
          <cell r="A775" t="str">
            <v>138240-B25</v>
          </cell>
          <cell r="B775" t="str">
            <v>10 GB HD Upg. - M300/ Nascar/Spwy.</v>
          </cell>
          <cell r="C775" t="str">
            <v>PTPC_OPTS</v>
          </cell>
          <cell r="D775">
            <v>800</v>
          </cell>
          <cell r="E775">
            <v>1612</v>
          </cell>
          <cell r="F775">
            <v>824</v>
          </cell>
          <cell r="G775">
            <v>300</v>
          </cell>
        </row>
        <row r="776">
          <cell r="A776" t="str">
            <v>146252-B25</v>
          </cell>
          <cell r="B776" t="str">
            <v>BATT 9-Cell-E500</v>
          </cell>
          <cell r="C776" t="str">
            <v>PTPC_OPTS</v>
          </cell>
          <cell r="D776">
            <v>155</v>
          </cell>
          <cell r="E776">
            <v>313</v>
          </cell>
          <cell r="F776">
            <v>160</v>
          </cell>
          <cell r="G776">
            <v>69.28</v>
          </cell>
        </row>
        <row r="777">
          <cell r="A777" t="str">
            <v>146805-B25</v>
          </cell>
          <cell r="B777" t="str">
            <v>Biometrics</v>
          </cell>
          <cell r="C777" t="str">
            <v>PTPC_OPTS</v>
          </cell>
          <cell r="D777">
            <v>165</v>
          </cell>
          <cell r="E777">
            <v>348</v>
          </cell>
          <cell r="F777">
            <v>170</v>
          </cell>
          <cell r="G777">
            <v>86</v>
          </cell>
        </row>
        <row r="778">
          <cell r="A778" t="str">
            <v>147671-001</v>
          </cell>
          <cell r="B778" t="str">
            <v>AC Adapter-A1097</v>
          </cell>
          <cell r="C778" t="str">
            <v>PTPC_OPTS</v>
          </cell>
          <cell r="D778">
            <v>50</v>
          </cell>
          <cell r="E778">
            <v>101</v>
          </cell>
          <cell r="F778">
            <v>52</v>
          </cell>
          <cell r="G778">
            <v>23.49</v>
          </cell>
        </row>
        <row r="779">
          <cell r="A779" t="str">
            <v>155759-B25</v>
          </cell>
          <cell r="B779" t="str">
            <v>HD 25GB Upg-E700</v>
          </cell>
          <cell r="C779" t="str">
            <v>PTPC_OPTS</v>
          </cell>
          <cell r="D779">
            <v>920</v>
          </cell>
          <cell r="E779">
            <v>2030</v>
          </cell>
          <cell r="F779">
            <v>948</v>
          </cell>
          <cell r="G779">
            <v>535.95000000000005</v>
          </cell>
        </row>
        <row r="780">
          <cell r="A780" t="str">
            <v>157282-B21</v>
          </cell>
          <cell r="B780" t="str">
            <v>External FDD-M300</v>
          </cell>
          <cell r="C780" t="str">
            <v>PTPC_OPTS</v>
          </cell>
          <cell r="D780">
            <v>99</v>
          </cell>
          <cell r="E780">
            <v>199</v>
          </cell>
          <cell r="F780">
            <v>102</v>
          </cell>
          <cell r="G780">
            <v>38.28</v>
          </cell>
        </row>
        <row r="781">
          <cell r="A781" t="str">
            <v>161268-B21</v>
          </cell>
          <cell r="B781" t="str">
            <v>ESL9000 Passthrough Option  Kit</v>
          </cell>
          <cell r="C781" t="str">
            <v>PTPC_OPTS</v>
          </cell>
          <cell r="D781">
            <v>4500</v>
          </cell>
          <cell r="E781">
            <v>9480</v>
          </cell>
          <cell r="F781">
            <v>4635</v>
          </cell>
          <cell r="G781">
            <v>3405</v>
          </cell>
        </row>
        <row r="782">
          <cell r="A782" t="str">
            <v>161554-B21</v>
          </cell>
          <cell r="B782" t="str">
            <v>256MB SDRAM 100MHz</v>
          </cell>
          <cell r="C782" t="str">
            <v>PTPC_OPTS</v>
          </cell>
          <cell r="D782">
            <v>850</v>
          </cell>
          <cell r="E782">
            <v>1791</v>
          </cell>
          <cell r="F782">
            <v>876</v>
          </cell>
          <cell r="G782">
            <v>315.63</v>
          </cell>
        </row>
        <row r="783">
          <cell r="A783" t="str">
            <v>163531-B25</v>
          </cell>
          <cell r="B783" t="str">
            <v>12GB HDD ALL</v>
          </cell>
          <cell r="C783" t="str">
            <v>PTPC_OPTS</v>
          </cell>
          <cell r="D783">
            <v>470</v>
          </cell>
          <cell r="E783">
            <v>1039</v>
          </cell>
          <cell r="F783">
            <v>484</v>
          </cell>
          <cell r="G783">
            <v>188.28</v>
          </cell>
        </row>
        <row r="784">
          <cell r="A784" t="str">
            <v>164614-B25</v>
          </cell>
          <cell r="B784" t="str">
            <v>18 GB HDD Multibay</v>
          </cell>
          <cell r="C784" t="str">
            <v>PTPC_OPTS</v>
          </cell>
          <cell r="D784">
            <v>630</v>
          </cell>
          <cell r="E784">
            <v>1391</v>
          </cell>
          <cell r="F784">
            <v>649</v>
          </cell>
          <cell r="G784">
            <v>253.28</v>
          </cell>
        </row>
        <row r="785">
          <cell r="A785" t="str">
            <v>166234-B25</v>
          </cell>
          <cell r="B785" t="str">
            <v>Multibay Adapter CD/Floppy 17mm</v>
          </cell>
          <cell r="C785" t="str">
            <v>PTPC_OPTS</v>
          </cell>
          <cell r="D785">
            <v>15</v>
          </cell>
          <cell r="E785">
            <v>31</v>
          </cell>
          <cell r="F785">
            <v>15</v>
          </cell>
          <cell r="G785">
            <v>10.9</v>
          </cell>
        </row>
        <row r="786">
          <cell r="A786" t="str">
            <v>167336-B21</v>
          </cell>
          <cell r="B786" t="str">
            <v>Compaq Ultralight Case ALL</v>
          </cell>
          <cell r="C786" t="str">
            <v>PTPC_OPTS</v>
          </cell>
          <cell r="D786">
            <v>55</v>
          </cell>
          <cell r="E786">
            <v>111</v>
          </cell>
          <cell r="F786">
            <v>57</v>
          </cell>
          <cell r="G786">
            <v>36.26</v>
          </cell>
        </row>
        <row r="787">
          <cell r="A787" t="str">
            <v>167336-B21</v>
          </cell>
          <cell r="B787" t="str">
            <v>Compaq Ultralight Case ALL</v>
          </cell>
          <cell r="C787" t="str">
            <v>PTPC_OPTS</v>
          </cell>
          <cell r="D787">
            <v>55</v>
          </cell>
          <cell r="E787">
            <v>111</v>
          </cell>
          <cell r="F787">
            <v>57</v>
          </cell>
          <cell r="G787">
            <v>36</v>
          </cell>
        </row>
        <row r="788">
          <cell r="A788" t="str">
            <v>169762-021</v>
          </cell>
          <cell r="B788" t="str">
            <v>AC Power Cord (single/pk)</v>
          </cell>
          <cell r="C788" t="str">
            <v>PTPC_OPTS</v>
          </cell>
          <cell r="D788">
            <v>5</v>
          </cell>
          <cell r="E788">
            <v>10</v>
          </cell>
          <cell r="F788">
            <v>5</v>
          </cell>
          <cell r="G788">
            <v>3.15</v>
          </cell>
        </row>
        <row r="789">
          <cell r="A789" t="str">
            <v>173395-B25</v>
          </cell>
          <cell r="B789" t="str">
            <v>HD 6GB Upg-E500/M300 ALL</v>
          </cell>
          <cell r="C789" t="str">
            <v>PTPC_OPTS</v>
          </cell>
          <cell r="D789">
            <v>270</v>
          </cell>
          <cell r="E789">
            <v>597</v>
          </cell>
          <cell r="F789">
            <v>278</v>
          </cell>
          <cell r="G789">
            <v>141.28</v>
          </cell>
        </row>
        <row r="790">
          <cell r="A790" t="str">
            <v>174963-001</v>
          </cell>
          <cell r="B790" t="str">
            <v>MultiMedia Adapter &amp; Remote Control MP 1400/1800</v>
          </cell>
          <cell r="C790" t="str">
            <v>PTPC_OPTS</v>
          </cell>
          <cell r="D790">
            <v>395</v>
          </cell>
          <cell r="E790">
            <v>906</v>
          </cell>
          <cell r="F790">
            <v>407</v>
          </cell>
          <cell r="G790">
            <v>265</v>
          </cell>
        </row>
        <row r="791">
          <cell r="A791" t="str">
            <v>175101-021</v>
          </cell>
          <cell r="B791" t="str">
            <v>AC Adapter-LEGENDS EURO</v>
          </cell>
          <cell r="C791" t="str">
            <v>PTPC_OPTS</v>
          </cell>
          <cell r="D791">
            <v>35</v>
          </cell>
          <cell r="E791">
            <v>74</v>
          </cell>
          <cell r="F791">
            <v>36</v>
          </cell>
          <cell r="G791">
            <v>13</v>
          </cell>
        </row>
        <row r="792">
          <cell r="A792" t="str">
            <v>175103-B25</v>
          </cell>
          <cell r="B792" t="str">
            <v>BATT LiIon-LEGENDS ALL</v>
          </cell>
          <cell r="C792" t="str">
            <v>PTPC_OPTS</v>
          </cell>
          <cell r="D792">
            <v>117</v>
          </cell>
          <cell r="E792">
            <v>246</v>
          </cell>
          <cell r="F792">
            <v>121</v>
          </cell>
          <cell r="G792">
            <v>73</v>
          </cell>
        </row>
        <row r="793">
          <cell r="A793" t="str">
            <v>177596-B21</v>
          </cell>
          <cell r="B793" t="str">
            <v>12X DVD-ROM Kit ALL</v>
          </cell>
          <cell r="C793" t="str">
            <v>PTPC_OPTS</v>
          </cell>
          <cell r="D793">
            <v>135</v>
          </cell>
          <cell r="E793">
            <v>291</v>
          </cell>
          <cell r="F793">
            <v>139</v>
          </cell>
          <cell r="G793">
            <v>84</v>
          </cell>
        </row>
        <row r="794">
          <cell r="A794" t="str">
            <v>177766-B21</v>
          </cell>
          <cell r="B794" t="str">
            <v>Armada M-Ser Prtfl-EU ALL</v>
          </cell>
          <cell r="C794" t="str">
            <v>PTPC_OPTS</v>
          </cell>
          <cell r="D794">
            <v>45</v>
          </cell>
          <cell r="E794">
            <v>98</v>
          </cell>
          <cell r="F794">
            <v>46</v>
          </cell>
          <cell r="G794">
            <v>25.82</v>
          </cell>
        </row>
        <row r="795">
          <cell r="A795" t="str">
            <v>177767-B21</v>
          </cell>
          <cell r="B795" t="str">
            <v>Armada Ultrlt Case-EU ALL</v>
          </cell>
          <cell r="C795" t="str">
            <v>PTPC_OPTS</v>
          </cell>
          <cell r="D795">
            <v>54</v>
          </cell>
          <cell r="E795">
            <v>113</v>
          </cell>
          <cell r="F795">
            <v>56</v>
          </cell>
          <cell r="G795">
            <v>31</v>
          </cell>
        </row>
        <row r="796">
          <cell r="A796" t="str">
            <v>179404-022</v>
          </cell>
          <cell r="B796" t="str">
            <v>CarePaq for Armada V300, E500, 2BD, Pickup &amp; Return, 3 years</v>
          </cell>
          <cell r="C796" t="str">
            <v>PTPC_OPTS</v>
          </cell>
          <cell r="D796">
            <v>220</v>
          </cell>
          <cell r="E796">
            <v>475</v>
          </cell>
          <cell r="F796">
            <v>227</v>
          </cell>
          <cell r="G796">
            <v>6</v>
          </cell>
        </row>
        <row r="797">
          <cell r="A797" t="str">
            <v>179863-B21</v>
          </cell>
          <cell r="B797" t="str">
            <v>SDRAM 100 32MB  SODIMM ALL</v>
          </cell>
          <cell r="C797" t="str">
            <v>PTPC_OPTS</v>
          </cell>
          <cell r="D797">
            <v>70</v>
          </cell>
          <cell r="E797">
            <v>155</v>
          </cell>
          <cell r="F797">
            <v>72</v>
          </cell>
          <cell r="G797">
            <v>39.28</v>
          </cell>
        </row>
        <row r="798">
          <cell r="A798" t="str">
            <v>179864-B21</v>
          </cell>
          <cell r="B798" t="str">
            <v>SDRAM100 64MB SODIMM ALL</v>
          </cell>
          <cell r="C798" t="str">
            <v>PTPC_OPTS</v>
          </cell>
          <cell r="D798">
            <v>140</v>
          </cell>
          <cell r="E798">
            <v>295</v>
          </cell>
          <cell r="F798">
            <v>144</v>
          </cell>
          <cell r="G798">
            <v>74.28</v>
          </cell>
        </row>
        <row r="799">
          <cell r="A799" t="str">
            <v>179865-B21</v>
          </cell>
          <cell r="B799" t="str">
            <v>SDRAM100 128MB SODIMM ALL</v>
          </cell>
          <cell r="C799" t="str">
            <v>PTPC_OPTS</v>
          </cell>
          <cell r="D799">
            <v>315</v>
          </cell>
          <cell r="E799">
            <v>663</v>
          </cell>
          <cell r="F799">
            <v>324</v>
          </cell>
          <cell r="G799">
            <v>144.28</v>
          </cell>
        </row>
        <row r="800">
          <cell r="A800" t="str">
            <v>180947-B21</v>
          </cell>
          <cell r="B800" t="str">
            <v>Xircom Portstation ALL</v>
          </cell>
          <cell r="C800" t="str">
            <v>PTPC_OPTS</v>
          </cell>
          <cell r="D800">
            <v>163</v>
          </cell>
          <cell r="E800">
            <v>344</v>
          </cell>
          <cell r="F800">
            <v>168</v>
          </cell>
          <cell r="G800">
            <v>110</v>
          </cell>
        </row>
        <row r="801">
          <cell r="A801" t="str">
            <v>189789-001</v>
          </cell>
          <cell r="B801" t="str">
            <v>Lamp Replacement Kit MP1800/1400</v>
          </cell>
          <cell r="C801" t="str">
            <v>PTPC_OPTS</v>
          </cell>
          <cell r="D801">
            <v>379</v>
          </cell>
          <cell r="E801">
            <v>870</v>
          </cell>
          <cell r="F801">
            <v>390</v>
          </cell>
          <cell r="G801">
            <v>245</v>
          </cell>
        </row>
        <row r="802">
          <cell r="A802" t="str">
            <v>197895-B25</v>
          </cell>
          <cell r="B802" t="str">
            <v>LS-120 2X MultiBay Carbon-Cmn ALL</v>
          </cell>
          <cell r="C802" t="str">
            <v>PTPC_OPTS</v>
          </cell>
          <cell r="D802">
            <v>155</v>
          </cell>
          <cell r="E802">
            <v>356</v>
          </cell>
          <cell r="F802">
            <v>160</v>
          </cell>
          <cell r="G802">
            <v>90</v>
          </cell>
        </row>
        <row r="803">
          <cell r="A803" t="str">
            <v>202861-B21</v>
          </cell>
          <cell r="B803" t="str">
            <v>Margi MPEG-2 Card</v>
          </cell>
          <cell r="C803" t="str">
            <v>PTPC_OPTS</v>
          </cell>
          <cell r="D803">
            <v>295</v>
          </cell>
          <cell r="E803">
            <v>594</v>
          </cell>
          <cell r="F803">
            <v>304</v>
          </cell>
          <cell r="G803">
            <v>162.08000000000001</v>
          </cell>
        </row>
        <row r="804">
          <cell r="A804" t="str">
            <v>204220-B25</v>
          </cell>
          <cell r="B804" t="str">
            <v>6.4GB Hard Drive (7400 only)</v>
          </cell>
          <cell r="C804" t="str">
            <v>PTPC_OPTS</v>
          </cell>
          <cell r="D804">
            <v>1150</v>
          </cell>
          <cell r="E804">
            <v>2317</v>
          </cell>
          <cell r="F804">
            <v>1185</v>
          </cell>
          <cell r="G804">
            <v>251.78</v>
          </cell>
        </row>
        <row r="805">
          <cell r="A805" t="str">
            <v>206637-B25</v>
          </cell>
          <cell r="B805" t="str">
            <v>HD 12G Upg-M700 ALL</v>
          </cell>
          <cell r="C805" t="str">
            <v>PTPC_OPTS</v>
          </cell>
          <cell r="D805">
            <v>700</v>
          </cell>
          <cell r="E805">
            <v>1475</v>
          </cell>
          <cell r="F805">
            <v>721</v>
          </cell>
          <cell r="G805">
            <v>194.28</v>
          </cell>
        </row>
        <row r="806">
          <cell r="A806" t="str">
            <v>206638-B25</v>
          </cell>
          <cell r="B806" t="str">
            <v>HD 18G Upg-M700 ALL</v>
          </cell>
          <cell r="C806" t="str">
            <v>PTPC_OPTS</v>
          </cell>
          <cell r="D806">
            <v>908</v>
          </cell>
          <cell r="E806">
            <v>1913</v>
          </cell>
          <cell r="F806">
            <v>935</v>
          </cell>
          <cell r="G806">
            <v>260.27999999999997</v>
          </cell>
        </row>
        <row r="807">
          <cell r="A807" t="str">
            <v>217930-001</v>
          </cell>
          <cell r="B807" t="str">
            <v>Li-Ion Battery - Handle</v>
          </cell>
          <cell r="C807" t="str">
            <v>PTPC_OPTS</v>
          </cell>
          <cell r="D807">
            <v>110</v>
          </cell>
          <cell r="E807">
            <v>205</v>
          </cell>
          <cell r="F807">
            <v>113</v>
          </cell>
          <cell r="G807">
            <v>55.07</v>
          </cell>
        </row>
        <row r="808">
          <cell r="A808" t="str">
            <v>217931-002</v>
          </cell>
          <cell r="B808" t="str">
            <v>AC Adapter (Intl - without Power Cord)</v>
          </cell>
          <cell r="C808" t="str">
            <v>PTPC_OPTS</v>
          </cell>
          <cell r="D808">
            <v>60</v>
          </cell>
          <cell r="E808">
            <v>111</v>
          </cell>
          <cell r="F808">
            <v>62</v>
          </cell>
          <cell r="G808">
            <v>24.24</v>
          </cell>
        </row>
        <row r="809">
          <cell r="A809" t="str">
            <v>217932-021</v>
          </cell>
          <cell r="B809" t="str">
            <v>AC Cord 3-wire Armada EURO</v>
          </cell>
          <cell r="C809" t="str">
            <v>PTPC_OPTS</v>
          </cell>
          <cell r="D809">
            <v>9</v>
          </cell>
          <cell r="E809">
            <v>16</v>
          </cell>
          <cell r="F809">
            <v>9</v>
          </cell>
          <cell r="G809">
            <v>2.3199999999999998</v>
          </cell>
        </row>
        <row r="810">
          <cell r="A810" t="str">
            <v>217932-022</v>
          </cell>
          <cell r="B810" t="str">
            <v>10ft AC Power Cord-A1500 EURO</v>
          </cell>
          <cell r="C810" t="str">
            <v>PTPC_OPTS</v>
          </cell>
          <cell r="D810">
            <v>10</v>
          </cell>
          <cell r="E810">
            <v>20</v>
          </cell>
          <cell r="F810">
            <v>10</v>
          </cell>
          <cell r="G810">
            <v>6.28</v>
          </cell>
        </row>
        <row r="811">
          <cell r="A811" t="str">
            <v>217935-001</v>
          </cell>
          <cell r="B811" t="str">
            <v>Li-Ion Battery - Bay</v>
          </cell>
          <cell r="C811" t="str">
            <v>PTPC_OPTS</v>
          </cell>
          <cell r="D811">
            <v>110</v>
          </cell>
          <cell r="E811">
            <v>205</v>
          </cell>
          <cell r="F811">
            <v>113</v>
          </cell>
          <cell r="G811">
            <v>53.33</v>
          </cell>
        </row>
        <row r="812">
          <cell r="A812" t="str">
            <v>220460-001</v>
          </cell>
          <cell r="B812" t="str">
            <v>Armada Headset</v>
          </cell>
          <cell r="C812" t="str">
            <v>PTPC_OPTS</v>
          </cell>
          <cell r="D812">
            <v>20</v>
          </cell>
          <cell r="E812">
            <v>40</v>
          </cell>
          <cell r="F812">
            <v>21</v>
          </cell>
          <cell r="G812">
            <v>13.58</v>
          </cell>
        </row>
        <row r="813">
          <cell r="A813" t="str">
            <v>220461-021</v>
          </cell>
          <cell r="B813" t="str">
            <v>Battery Charger - Ar7000, EURO</v>
          </cell>
          <cell r="C813" t="str">
            <v>PTPC_OPTS</v>
          </cell>
          <cell r="D813">
            <v>140</v>
          </cell>
          <cell r="E813">
            <v>282</v>
          </cell>
          <cell r="F813">
            <v>144</v>
          </cell>
          <cell r="G813">
            <v>95.59</v>
          </cell>
        </row>
        <row r="814">
          <cell r="A814" t="str">
            <v>220463-001</v>
          </cell>
          <cell r="B814" t="str">
            <v>Li-Ion Battery Pack - Ar7700, all</v>
          </cell>
          <cell r="C814" t="str">
            <v>PTPC_OPTS</v>
          </cell>
          <cell r="D814">
            <v>110</v>
          </cell>
          <cell r="E814">
            <v>222</v>
          </cell>
          <cell r="F814">
            <v>113</v>
          </cell>
          <cell r="G814">
            <v>54.07</v>
          </cell>
        </row>
        <row r="815">
          <cell r="A815" t="str">
            <v>220464-001</v>
          </cell>
          <cell r="B815" t="str">
            <v>1.4GB Hard Drive Upgrade - Ar7300</v>
          </cell>
          <cell r="C815" t="str">
            <v>PTPC_OPTS</v>
          </cell>
          <cell r="D815">
            <v>320</v>
          </cell>
          <cell r="E815">
            <v>645</v>
          </cell>
          <cell r="F815">
            <v>330</v>
          </cell>
          <cell r="G815">
            <v>299.33</v>
          </cell>
        </row>
        <row r="816">
          <cell r="A816" t="str">
            <v>220468-001</v>
          </cell>
          <cell r="B816" t="str">
            <v>1.6GB SMART Hard Drive - Ar7700, all</v>
          </cell>
          <cell r="C816" t="str">
            <v>PTPC_OPTS</v>
          </cell>
          <cell r="D816">
            <v>280</v>
          </cell>
          <cell r="E816">
            <v>522</v>
          </cell>
          <cell r="F816">
            <v>288</v>
          </cell>
          <cell r="G816">
            <v>391.66</v>
          </cell>
        </row>
        <row r="817">
          <cell r="A817" t="str">
            <v>220580-001</v>
          </cell>
          <cell r="B817" t="str">
            <v>32MB Memory Upgrade-Armada</v>
          </cell>
          <cell r="C817" t="str">
            <v>PTPC_OPTS</v>
          </cell>
          <cell r="D817">
            <v>90</v>
          </cell>
          <cell r="E817">
            <v>181</v>
          </cell>
          <cell r="F817">
            <v>93</v>
          </cell>
          <cell r="G817">
            <v>57.96</v>
          </cell>
        </row>
        <row r="818">
          <cell r="A818" t="str">
            <v>220685-001</v>
          </cell>
          <cell r="B818" t="str">
            <v>64MB Memory Upgrade-Armada</v>
          </cell>
          <cell r="C818" t="str">
            <v>PTPC_OPTS</v>
          </cell>
          <cell r="D818">
            <v>160</v>
          </cell>
          <cell r="E818">
            <v>322</v>
          </cell>
          <cell r="F818">
            <v>165</v>
          </cell>
          <cell r="G818">
            <v>101.94</v>
          </cell>
        </row>
        <row r="819">
          <cell r="A819" t="str">
            <v>220841-021</v>
          </cell>
          <cell r="B819" t="str">
            <v>AC Adapter - Ar7300 EURO</v>
          </cell>
          <cell r="C819" t="str">
            <v>PTPC_OPTS</v>
          </cell>
          <cell r="D819">
            <v>60</v>
          </cell>
          <cell r="E819">
            <v>121</v>
          </cell>
          <cell r="F819">
            <v>62</v>
          </cell>
          <cell r="G819">
            <v>43.1</v>
          </cell>
        </row>
        <row r="820">
          <cell r="A820" t="str">
            <v>220841-025</v>
          </cell>
          <cell r="B820" t="str">
            <v>ACAdapter -Armada 7300, 7400Carb EURO</v>
          </cell>
          <cell r="C820" t="str">
            <v>PTPC_OPTS</v>
          </cell>
          <cell r="D820">
            <v>70</v>
          </cell>
          <cell r="E820">
            <v>141</v>
          </cell>
          <cell r="F820">
            <v>72</v>
          </cell>
          <cell r="G820">
            <v>28.11</v>
          </cell>
        </row>
        <row r="821">
          <cell r="A821" t="str">
            <v>224198-001</v>
          </cell>
          <cell r="B821" t="str">
            <v>CD-ROM 6x Speed Module - LTE 5000</v>
          </cell>
          <cell r="C821" t="str">
            <v>PTPC_OPTS</v>
          </cell>
          <cell r="D821">
            <v>224</v>
          </cell>
          <cell r="E821">
            <v>386</v>
          </cell>
          <cell r="F821">
            <v>231</v>
          </cell>
          <cell r="G821">
            <v>165.25</v>
          </cell>
        </row>
        <row r="822">
          <cell r="A822" t="str">
            <v>246984-001</v>
          </cell>
          <cell r="B822" t="str">
            <v>133-MHz Processor Upgrade</v>
          </cell>
          <cell r="C822" t="str">
            <v>PTPC_OPTS</v>
          </cell>
          <cell r="D822">
            <v>480</v>
          </cell>
          <cell r="E822">
            <v>967</v>
          </cell>
          <cell r="F822">
            <v>494</v>
          </cell>
          <cell r="G822">
            <v>227.84</v>
          </cell>
        </row>
        <row r="823">
          <cell r="A823" t="str">
            <v>254930-021</v>
          </cell>
          <cell r="B823" t="str">
            <v>PT Convenience Base-A1500 EURO</v>
          </cell>
          <cell r="C823" t="str">
            <v>PTPC_OPTS</v>
          </cell>
          <cell r="D823">
            <v>135</v>
          </cell>
          <cell r="E823">
            <v>272</v>
          </cell>
          <cell r="F823">
            <v>139</v>
          </cell>
          <cell r="G823">
            <v>99.74</v>
          </cell>
        </row>
        <row r="824">
          <cell r="A824" t="str">
            <v>254930-031</v>
          </cell>
          <cell r="B824" t="str">
            <v>PT Convenience Base-A1500 UK</v>
          </cell>
          <cell r="C824" t="str">
            <v>PTPC_OPTS</v>
          </cell>
          <cell r="D824">
            <v>135</v>
          </cell>
          <cell r="E824">
            <v>272</v>
          </cell>
          <cell r="F824">
            <v>139</v>
          </cell>
          <cell r="G824">
            <v>100.74</v>
          </cell>
        </row>
        <row r="825">
          <cell r="A825" t="str">
            <v>254931-021</v>
          </cell>
          <cell r="B825" t="str">
            <v>EN Convenience Base-A1500 EURO</v>
          </cell>
          <cell r="C825" t="str">
            <v>PTPC_OPTS</v>
          </cell>
          <cell r="D825">
            <v>220</v>
          </cell>
          <cell r="E825">
            <v>443</v>
          </cell>
          <cell r="F825">
            <v>227</v>
          </cell>
          <cell r="G825">
            <v>135.74</v>
          </cell>
        </row>
        <row r="826">
          <cell r="A826" t="str">
            <v>254931-031</v>
          </cell>
          <cell r="B826" t="str">
            <v>EN Convenience Base-A1500 UK</v>
          </cell>
          <cell r="C826" t="str">
            <v>PTPC_OPTS</v>
          </cell>
          <cell r="D826">
            <v>220</v>
          </cell>
          <cell r="E826">
            <v>443</v>
          </cell>
          <cell r="F826">
            <v>227</v>
          </cell>
          <cell r="G826">
            <v>133.96</v>
          </cell>
        </row>
        <row r="827">
          <cell r="A827" t="str">
            <v>254935-B21</v>
          </cell>
          <cell r="B827" t="str">
            <v>NiMH Battery - Armada 1500</v>
          </cell>
          <cell r="C827" t="str">
            <v>PTPC_OPTS</v>
          </cell>
          <cell r="D827">
            <v>100</v>
          </cell>
          <cell r="E827">
            <v>186</v>
          </cell>
          <cell r="F827">
            <v>103</v>
          </cell>
          <cell r="G827">
            <v>51.22</v>
          </cell>
        </row>
        <row r="828">
          <cell r="A828" t="str">
            <v>254936-B21</v>
          </cell>
          <cell r="B828" t="str">
            <v>Li-Ion Battery - Armada 1500</v>
          </cell>
          <cell r="C828" t="str">
            <v>PTPC_OPTS</v>
          </cell>
          <cell r="D828">
            <v>110</v>
          </cell>
          <cell r="E828">
            <v>222</v>
          </cell>
          <cell r="F828">
            <v>113</v>
          </cell>
          <cell r="G828">
            <v>49.28</v>
          </cell>
        </row>
        <row r="829">
          <cell r="A829" t="str">
            <v>254938-B21</v>
          </cell>
          <cell r="B829" t="str">
            <v>External Battery Charger-Armada 1500</v>
          </cell>
          <cell r="C829" t="str">
            <v>PTPC_OPTS</v>
          </cell>
          <cell r="D829">
            <v>70</v>
          </cell>
          <cell r="E829">
            <v>141</v>
          </cell>
          <cell r="F829">
            <v>72</v>
          </cell>
          <cell r="G829">
            <v>47.07</v>
          </cell>
        </row>
        <row r="830">
          <cell r="A830" t="str">
            <v>255144-021</v>
          </cell>
          <cell r="B830" t="str">
            <v>Armada 1500/1700 Slip Case</v>
          </cell>
          <cell r="C830" t="str">
            <v>PTPC_OPTS</v>
          </cell>
          <cell r="D830">
            <v>15</v>
          </cell>
          <cell r="E830">
            <v>30</v>
          </cell>
          <cell r="F830">
            <v>15</v>
          </cell>
          <cell r="G830">
            <v>7.77</v>
          </cell>
        </row>
        <row r="831">
          <cell r="A831" t="str">
            <v>255145-B21</v>
          </cell>
          <cell r="B831" t="str">
            <v>2.16GB Hard Drive Upg-Armada 1500</v>
          </cell>
          <cell r="C831" t="str">
            <v>PTPC_OPTS</v>
          </cell>
          <cell r="D831">
            <v>260</v>
          </cell>
          <cell r="E831">
            <v>483</v>
          </cell>
          <cell r="F831">
            <v>268</v>
          </cell>
          <cell r="G831">
            <v>178.27</v>
          </cell>
        </row>
        <row r="832">
          <cell r="A832" t="str">
            <v>255182-B21</v>
          </cell>
          <cell r="B832" t="str">
            <v>CD ROM 20x - Ar1500</v>
          </cell>
          <cell r="C832" t="str">
            <v>PTPC_OPTS</v>
          </cell>
          <cell r="D832">
            <v>150</v>
          </cell>
          <cell r="E832">
            <v>280</v>
          </cell>
          <cell r="F832">
            <v>155</v>
          </cell>
          <cell r="G832">
            <v>75.19</v>
          </cell>
        </row>
        <row r="833">
          <cell r="A833" t="str">
            <v>255240-B21</v>
          </cell>
          <cell r="B833" t="str">
            <v>3.2GB Hard Drive Upgrade - Ar1500</v>
          </cell>
          <cell r="C833" t="str">
            <v>PTPC_OPTS</v>
          </cell>
          <cell r="D833">
            <v>360</v>
          </cell>
          <cell r="E833">
            <v>671</v>
          </cell>
          <cell r="F833">
            <v>371</v>
          </cell>
          <cell r="G833">
            <v>180.24</v>
          </cell>
        </row>
        <row r="834">
          <cell r="A834" t="str">
            <v>258793-001</v>
          </cell>
          <cell r="B834" t="str">
            <v>Trackball - Optical Pointing Device</v>
          </cell>
          <cell r="C834" t="str">
            <v>PTPC_OPTS</v>
          </cell>
          <cell r="D834">
            <v>45</v>
          </cell>
          <cell r="E834">
            <v>84</v>
          </cell>
          <cell r="F834">
            <v>46</v>
          </cell>
          <cell r="G834">
            <v>21.16</v>
          </cell>
        </row>
        <row r="835">
          <cell r="A835" t="str">
            <v>267863-001</v>
          </cell>
          <cell r="B835" t="str">
            <v>Armada Station Tower Stand - Ar7000, all</v>
          </cell>
          <cell r="C835" t="str">
            <v>PTPC_OPTS</v>
          </cell>
          <cell r="D835">
            <v>20</v>
          </cell>
          <cell r="E835">
            <v>40</v>
          </cell>
          <cell r="F835">
            <v>21</v>
          </cell>
          <cell r="G835">
            <v>21.55</v>
          </cell>
        </row>
        <row r="836">
          <cell r="A836" t="str">
            <v>267863-B25</v>
          </cell>
          <cell r="B836" t="str">
            <v>ArmadaStn Tower-Opal ALL</v>
          </cell>
          <cell r="C836" t="str">
            <v>PTPC_OPTS</v>
          </cell>
          <cell r="D836">
            <v>65</v>
          </cell>
          <cell r="E836">
            <v>131</v>
          </cell>
          <cell r="F836">
            <v>67</v>
          </cell>
          <cell r="G836">
            <v>34.56</v>
          </cell>
        </row>
        <row r="837">
          <cell r="A837" t="str">
            <v>267865-001</v>
          </cell>
          <cell r="B837" t="str">
            <v>Li-Ion Battery - Ar7300</v>
          </cell>
          <cell r="C837" t="str">
            <v>PTPC_OPTS</v>
          </cell>
          <cell r="D837">
            <v>110</v>
          </cell>
          <cell r="E837">
            <v>222</v>
          </cell>
          <cell r="F837">
            <v>113</v>
          </cell>
          <cell r="G837">
            <v>59.07</v>
          </cell>
        </row>
        <row r="838">
          <cell r="A838" t="str">
            <v>267865-B25</v>
          </cell>
          <cell r="B838" t="str">
            <v>Li-Ion Battery -Armada 7400 Carb</v>
          </cell>
          <cell r="C838" t="str">
            <v>PTPC_OPTS</v>
          </cell>
          <cell r="D838">
            <v>110</v>
          </cell>
          <cell r="E838">
            <v>222</v>
          </cell>
          <cell r="F838">
            <v>113</v>
          </cell>
          <cell r="G838">
            <v>55.7</v>
          </cell>
        </row>
        <row r="839">
          <cell r="A839" t="str">
            <v>267867-001</v>
          </cell>
          <cell r="B839" t="str">
            <v>Hard Drive MultiBay Adapter - Ar7300</v>
          </cell>
          <cell r="C839" t="str">
            <v>PTPC_OPTS</v>
          </cell>
          <cell r="D839">
            <v>65</v>
          </cell>
          <cell r="E839">
            <v>131</v>
          </cell>
          <cell r="F839">
            <v>67</v>
          </cell>
          <cell r="G839">
            <v>40.11</v>
          </cell>
        </row>
        <row r="840">
          <cell r="A840" t="str">
            <v>267868-B25</v>
          </cell>
          <cell r="B840" t="str">
            <v>Hard Drive MB Adapter 7800 Carbon ALL</v>
          </cell>
          <cell r="C840" t="str">
            <v>PTPC_OPTS</v>
          </cell>
          <cell r="D840">
            <v>80</v>
          </cell>
          <cell r="E840">
            <v>161</v>
          </cell>
          <cell r="F840">
            <v>82</v>
          </cell>
          <cell r="G840">
            <v>53.07</v>
          </cell>
        </row>
        <row r="841">
          <cell r="A841" t="str">
            <v>272109-001</v>
          </cell>
          <cell r="B841" t="str">
            <v>16 MB EDO Memory Upgrade</v>
          </cell>
          <cell r="C841" t="str">
            <v>PTPC_OPTS</v>
          </cell>
          <cell r="D841">
            <v>55</v>
          </cell>
          <cell r="E841">
            <v>102</v>
          </cell>
          <cell r="F841">
            <v>57</v>
          </cell>
          <cell r="G841">
            <v>41.32</v>
          </cell>
        </row>
        <row r="842">
          <cell r="A842" t="str">
            <v>287325-B21</v>
          </cell>
          <cell r="B842" t="str">
            <v>64 MB Memory Upgrade-Armada 4100</v>
          </cell>
          <cell r="C842" t="str">
            <v>PTPC_OPTS</v>
          </cell>
          <cell r="D842">
            <v>169</v>
          </cell>
          <cell r="E842">
            <v>340</v>
          </cell>
          <cell r="F842">
            <v>174</v>
          </cell>
          <cell r="G842">
            <v>137.66999999999999</v>
          </cell>
        </row>
        <row r="843">
          <cell r="A843" t="str">
            <v>294266-B21</v>
          </cell>
          <cell r="B843" t="str">
            <v>Compaq Value Carrying Case</v>
          </cell>
          <cell r="C843" t="str">
            <v>PTPC_OPTS</v>
          </cell>
          <cell r="D843">
            <v>44</v>
          </cell>
          <cell r="E843">
            <v>88</v>
          </cell>
          <cell r="F843">
            <v>45</v>
          </cell>
          <cell r="G843">
            <v>25.16</v>
          </cell>
        </row>
        <row r="844">
          <cell r="A844" t="str">
            <v>294267-B21</v>
          </cell>
          <cell r="B844" t="str">
            <v>Compaq "Workstation" Carrying Case</v>
          </cell>
          <cell r="C844" t="str">
            <v>PTPC_OPTS</v>
          </cell>
          <cell r="D844">
            <v>58</v>
          </cell>
          <cell r="E844">
            <v>117</v>
          </cell>
          <cell r="F844">
            <v>60</v>
          </cell>
          <cell r="G844">
            <v>33.159999999999997</v>
          </cell>
        </row>
        <row r="845">
          <cell r="A845" t="str">
            <v>294268-B21</v>
          </cell>
          <cell r="B845" t="str">
            <v>Compaq Global Carrying Case</v>
          </cell>
          <cell r="C845" t="str">
            <v>PTPC_OPTS</v>
          </cell>
          <cell r="D845">
            <v>78</v>
          </cell>
          <cell r="E845">
            <v>156</v>
          </cell>
          <cell r="F845">
            <v>80</v>
          </cell>
          <cell r="G845">
            <v>47.91</v>
          </cell>
        </row>
        <row r="846">
          <cell r="A846" t="str">
            <v>294269-B21</v>
          </cell>
          <cell r="B846" t="str">
            <v>Compaq Executive Leather Carrying Case Black</v>
          </cell>
          <cell r="C846" t="str">
            <v>PTPC_OPTS</v>
          </cell>
          <cell r="D846">
            <v>140</v>
          </cell>
          <cell r="E846">
            <v>282</v>
          </cell>
          <cell r="F846">
            <v>144</v>
          </cell>
          <cell r="G846">
            <v>106.69</v>
          </cell>
        </row>
        <row r="847">
          <cell r="A847" t="str">
            <v>294315-B21</v>
          </cell>
          <cell r="B847" t="str">
            <v>Monitor Stand ALL</v>
          </cell>
          <cell r="C847" t="str">
            <v>PTPC_OPTS</v>
          </cell>
          <cell r="D847">
            <v>49</v>
          </cell>
          <cell r="E847">
            <v>99</v>
          </cell>
          <cell r="F847">
            <v>50</v>
          </cell>
          <cell r="G847">
            <v>34.11</v>
          </cell>
        </row>
        <row r="848">
          <cell r="A848" t="str">
            <v>294316-B21</v>
          </cell>
          <cell r="B848" t="str">
            <v>Security Lock ind. ALL</v>
          </cell>
          <cell r="C848" t="str">
            <v>PTPC_OPTS</v>
          </cell>
          <cell r="D848">
            <v>47</v>
          </cell>
          <cell r="E848">
            <v>94</v>
          </cell>
          <cell r="F848">
            <v>48</v>
          </cell>
          <cell r="G848">
            <v>32.979999999999997</v>
          </cell>
        </row>
        <row r="849">
          <cell r="A849" t="str">
            <v>294316-B22</v>
          </cell>
          <cell r="B849" t="str">
            <v>Security Lock Common ALL</v>
          </cell>
          <cell r="C849" t="str">
            <v>PTPC_OPTS</v>
          </cell>
          <cell r="D849">
            <v>47</v>
          </cell>
          <cell r="E849">
            <v>94</v>
          </cell>
          <cell r="F849">
            <v>48</v>
          </cell>
          <cell r="G849">
            <v>27.21</v>
          </cell>
        </row>
        <row r="850">
          <cell r="A850" t="str">
            <v>294317-B21</v>
          </cell>
          <cell r="B850" t="str">
            <v>Numeric Keypad-Armada</v>
          </cell>
          <cell r="C850" t="str">
            <v>PTPC_OPTS</v>
          </cell>
          <cell r="D850">
            <v>50</v>
          </cell>
          <cell r="E850">
            <v>102</v>
          </cell>
          <cell r="F850">
            <v>52</v>
          </cell>
          <cell r="G850">
            <v>18.760000000000002</v>
          </cell>
        </row>
        <row r="851">
          <cell r="A851" t="str">
            <v>296501-B21</v>
          </cell>
          <cell r="B851" t="str">
            <v>USB Cardbus-Armada</v>
          </cell>
          <cell r="C851" t="str">
            <v>PTPC_OPTS</v>
          </cell>
          <cell r="D851">
            <v>140</v>
          </cell>
          <cell r="E851">
            <v>260</v>
          </cell>
          <cell r="F851">
            <v>144</v>
          </cell>
          <cell r="G851">
            <v>88.07</v>
          </cell>
        </row>
        <row r="852">
          <cell r="A852" t="str">
            <v>296502-B21</v>
          </cell>
          <cell r="B852" t="str">
            <v>LS-120 Drive-MultiBay  OPAL ALL</v>
          </cell>
          <cell r="C852" t="str">
            <v>PTPC_OPTS</v>
          </cell>
          <cell r="D852">
            <v>160</v>
          </cell>
          <cell r="E852">
            <v>322</v>
          </cell>
          <cell r="F852">
            <v>165</v>
          </cell>
          <cell r="G852">
            <v>99.07</v>
          </cell>
        </row>
        <row r="853">
          <cell r="A853" t="str">
            <v>296537-B21</v>
          </cell>
          <cell r="B853" t="str">
            <v>Aircraft Adaptor Armada All</v>
          </cell>
          <cell r="C853" t="str">
            <v>PTPC_OPTS</v>
          </cell>
          <cell r="D853">
            <v>90</v>
          </cell>
          <cell r="E853">
            <v>182</v>
          </cell>
          <cell r="F853">
            <v>93</v>
          </cell>
          <cell r="G853">
            <v>54.68</v>
          </cell>
        </row>
        <row r="854">
          <cell r="A854" t="str">
            <v>297186-B21</v>
          </cell>
          <cell r="B854" t="str">
            <v>FD 1.44MB Ext-Ar7x00 ALL</v>
          </cell>
          <cell r="C854" t="str">
            <v>PTPC_OPTS</v>
          </cell>
          <cell r="D854">
            <v>135</v>
          </cell>
          <cell r="E854">
            <v>272</v>
          </cell>
          <cell r="F854">
            <v>139</v>
          </cell>
          <cell r="G854">
            <v>76</v>
          </cell>
        </row>
        <row r="855">
          <cell r="A855" t="str">
            <v>297188-B25</v>
          </cell>
          <cell r="B855" t="str">
            <v>HD 4.0GB Upg-7400 Carb ALL</v>
          </cell>
          <cell r="C855" t="str">
            <v>PTPC_OPTS</v>
          </cell>
          <cell r="D855">
            <v>800</v>
          </cell>
          <cell r="E855">
            <v>1612</v>
          </cell>
          <cell r="F855">
            <v>824</v>
          </cell>
          <cell r="G855">
            <v>266.22000000000003</v>
          </cell>
        </row>
        <row r="856">
          <cell r="A856" t="str">
            <v>297720-B21</v>
          </cell>
          <cell r="B856" t="str">
            <v>CD ROM 20x-A7300</v>
          </cell>
          <cell r="C856" t="str">
            <v>PTPC_OPTS</v>
          </cell>
          <cell r="D856">
            <v>195</v>
          </cell>
          <cell r="E856">
            <v>393</v>
          </cell>
          <cell r="F856">
            <v>201</v>
          </cell>
          <cell r="G856">
            <v>93.23</v>
          </cell>
        </row>
        <row r="857">
          <cell r="A857" t="str">
            <v>298452-B25</v>
          </cell>
          <cell r="B857" t="str">
            <v>CD-ROM Upg-24XCarbA78 ALL</v>
          </cell>
          <cell r="C857" t="str">
            <v>PTPC_OPTS</v>
          </cell>
          <cell r="D857">
            <v>114</v>
          </cell>
          <cell r="E857">
            <v>252</v>
          </cell>
          <cell r="F857">
            <v>117</v>
          </cell>
          <cell r="G857">
            <v>62.45</v>
          </cell>
        </row>
        <row r="858">
          <cell r="A858" t="str">
            <v>310250-021</v>
          </cell>
          <cell r="B858" t="str">
            <v>M3500 ExpUnit 24xCD EURO</v>
          </cell>
          <cell r="C858" t="str">
            <v>PTPC_OPTS</v>
          </cell>
          <cell r="D858">
            <v>155</v>
          </cell>
          <cell r="E858">
            <v>312</v>
          </cell>
          <cell r="F858">
            <v>160</v>
          </cell>
          <cell r="G858">
            <v>205.64</v>
          </cell>
        </row>
        <row r="859">
          <cell r="A859" t="str">
            <v>310312-B21</v>
          </cell>
          <cell r="B859" t="str">
            <v>4GB Hard Drive Upgrade- Armada 3500 ALL</v>
          </cell>
          <cell r="C859" t="str">
            <v>PTPC_OPTS</v>
          </cell>
          <cell r="D859">
            <v>490</v>
          </cell>
          <cell r="E859">
            <v>987</v>
          </cell>
          <cell r="F859">
            <v>505</v>
          </cell>
          <cell r="G859">
            <v>144.19</v>
          </cell>
        </row>
        <row r="860">
          <cell r="A860" t="str">
            <v>310313-B21</v>
          </cell>
          <cell r="B860" t="str">
            <v>6GB Hard Drive Upgrade - Armada 3500 ALL</v>
          </cell>
          <cell r="C860" t="str">
            <v>PTPC_OPTS</v>
          </cell>
          <cell r="D860">
            <v>640</v>
          </cell>
          <cell r="E860">
            <v>1289</v>
          </cell>
          <cell r="F860">
            <v>659</v>
          </cell>
          <cell r="G860">
            <v>181.19</v>
          </cell>
        </row>
        <row r="861">
          <cell r="A861" t="str">
            <v>310314-B21</v>
          </cell>
          <cell r="B861" t="str">
            <v>LS-120 Drive-Ar3500 ALL</v>
          </cell>
          <cell r="C861" t="str">
            <v>PTPC_OPTS</v>
          </cell>
          <cell r="D861">
            <v>195</v>
          </cell>
          <cell r="E861">
            <v>393</v>
          </cell>
          <cell r="F861">
            <v>201</v>
          </cell>
          <cell r="G861">
            <v>98.19</v>
          </cell>
        </row>
        <row r="862">
          <cell r="A862" t="str">
            <v>310315-B21</v>
          </cell>
          <cell r="B862" t="str">
            <v>ZIP Drive-Ar3500 ALL</v>
          </cell>
          <cell r="C862" t="str">
            <v>PTPC_OPTS</v>
          </cell>
          <cell r="D862">
            <v>195</v>
          </cell>
          <cell r="E862">
            <v>393</v>
          </cell>
          <cell r="F862">
            <v>201</v>
          </cell>
          <cell r="G862">
            <v>98.19</v>
          </cell>
        </row>
        <row r="863">
          <cell r="A863" t="str">
            <v>310316-B21</v>
          </cell>
          <cell r="B863" t="str">
            <v>BATT Extended Life-Ar3500 ALL</v>
          </cell>
          <cell r="C863" t="str">
            <v>PTPC_OPTS</v>
          </cell>
          <cell r="D863">
            <v>130</v>
          </cell>
          <cell r="E863">
            <v>262</v>
          </cell>
          <cell r="F863">
            <v>134</v>
          </cell>
          <cell r="G863">
            <v>64.28</v>
          </cell>
        </row>
        <row r="864">
          <cell r="A864" t="str">
            <v>310330-021</v>
          </cell>
          <cell r="B864" t="str">
            <v>M3500 ExpUnit DVD EURO</v>
          </cell>
          <cell r="C864" t="str">
            <v>PTPC_OPTS</v>
          </cell>
          <cell r="D864">
            <v>225</v>
          </cell>
          <cell r="E864">
            <v>453</v>
          </cell>
          <cell r="F864">
            <v>232</v>
          </cell>
          <cell r="G864">
            <v>287.64999999999998</v>
          </cell>
        </row>
        <row r="865">
          <cell r="A865" t="str">
            <v>310380-B21</v>
          </cell>
          <cell r="B865" t="str">
            <v>6.4GB Hard Drive Upg-Ar 3500</v>
          </cell>
          <cell r="C865" t="str">
            <v>PTPC_OPTS</v>
          </cell>
          <cell r="D865">
            <v>930</v>
          </cell>
          <cell r="E865">
            <v>1873</v>
          </cell>
          <cell r="F865">
            <v>958</v>
          </cell>
          <cell r="G865">
            <v>185.19</v>
          </cell>
        </row>
        <row r="866">
          <cell r="A866" t="str">
            <v>310381-B21</v>
          </cell>
          <cell r="B866" t="str">
            <v>AC Adapter-Ar3500 ALL</v>
          </cell>
          <cell r="C866" t="str">
            <v>PTPC_OPTS</v>
          </cell>
          <cell r="D866">
            <v>75</v>
          </cell>
          <cell r="E866">
            <v>151</v>
          </cell>
          <cell r="F866">
            <v>77</v>
          </cell>
          <cell r="G866">
            <v>47.23</v>
          </cell>
        </row>
        <row r="867">
          <cell r="A867" t="str">
            <v>314891-B21</v>
          </cell>
          <cell r="B867" t="str">
            <v>SDRAM66 64MB 8n144C2 ALL</v>
          </cell>
          <cell r="C867" t="str">
            <v>PTPC_OPTS</v>
          </cell>
          <cell r="D867">
            <v>150</v>
          </cell>
          <cell r="E867">
            <v>274</v>
          </cell>
          <cell r="F867">
            <v>155</v>
          </cell>
          <cell r="G867">
            <v>73.709999999999994</v>
          </cell>
        </row>
        <row r="868">
          <cell r="A868" t="str">
            <v>315043-B25</v>
          </cell>
          <cell r="B868" t="str">
            <v>8.0GB Hard Drive Upgrade - Ar7800 Carbon ALL</v>
          </cell>
          <cell r="C868" t="str">
            <v>PTPC_OPTS</v>
          </cell>
          <cell r="D868">
            <v>700</v>
          </cell>
          <cell r="E868">
            <v>1545</v>
          </cell>
          <cell r="F868">
            <v>721</v>
          </cell>
          <cell r="G868">
            <v>369.71</v>
          </cell>
        </row>
        <row r="869">
          <cell r="A869" t="str">
            <v>315177-B21</v>
          </cell>
          <cell r="B869" t="str">
            <v>SDRAM 66MHz 128MB Memory Upgrade</v>
          </cell>
          <cell r="C869" t="str">
            <v>PTPC_OPTS</v>
          </cell>
          <cell r="D869">
            <v>310</v>
          </cell>
          <cell r="E869">
            <v>624</v>
          </cell>
          <cell r="F869">
            <v>319</v>
          </cell>
          <cell r="G869">
            <v>154.47</v>
          </cell>
        </row>
        <row r="870">
          <cell r="A870" t="str">
            <v>316237-B21</v>
          </cell>
          <cell r="B870" t="str">
            <v>BATT Li-Ion-Armada 1700 ALL</v>
          </cell>
          <cell r="C870" t="str">
            <v>PTPC_OPTS</v>
          </cell>
          <cell r="D870">
            <v>110</v>
          </cell>
          <cell r="E870">
            <v>222</v>
          </cell>
          <cell r="F870">
            <v>113</v>
          </cell>
          <cell r="G870">
            <v>60.28</v>
          </cell>
        </row>
        <row r="871">
          <cell r="A871" t="str">
            <v>316238-021</v>
          </cell>
          <cell r="B871" t="str">
            <v>PT Convenience Base - Armada 1700</v>
          </cell>
          <cell r="C871" t="str">
            <v>PTPC_OPTS</v>
          </cell>
          <cell r="D871">
            <v>190</v>
          </cell>
          <cell r="E871">
            <v>383</v>
          </cell>
          <cell r="F871">
            <v>196</v>
          </cell>
          <cell r="G871">
            <v>113.69</v>
          </cell>
        </row>
        <row r="872">
          <cell r="A872" t="str">
            <v>316239-021</v>
          </cell>
          <cell r="B872" t="str">
            <v>EN Convenience Base - Armada 1700</v>
          </cell>
          <cell r="C872" t="str">
            <v>PTPC_OPTS</v>
          </cell>
          <cell r="D872">
            <v>270</v>
          </cell>
          <cell r="E872">
            <v>544</v>
          </cell>
          <cell r="F872">
            <v>278</v>
          </cell>
          <cell r="G872">
            <v>142.69</v>
          </cell>
        </row>
        <row r="873">
          <cell r="A873" t="str">
            <v>316246-B21</v>
          </cell>
          <cell r="B873" t="str">
            <v>Monitor Stand-Ar1700 ALL</v>
          </cell>
          <cell r="C873" t="str">
            <v>PTPC_OPTS</v>
          </cell>
          <cell r="D873">
            <v>30</v>
          </cell>
          <cell r="E873">
            <v>60</v>
          </cell>
          <cell r="F873">
            <v>31</v>
          </cell>
          <cell r="G873">
            <v>9.2799999999999994</v>
          </cell>
        </row>
        <row r="874">
          <cell r="A874" t="str">
            <v>316247-B21</v>
          </cell>
          <cell r="B874" t="str">
            <v>HD 4.0GB Upg-AR1500 ALL</v>
          </cell>
          <cell r="C874" t="str">
            <v>PTPC_OPTS</v>
          </cell>
          <cell r="D874">
            <v>480</v>
          </cell>
          <cell r="E874">
            <v>967</v>
          </cell>
          <cell r="F874">
            <v>494</v>
          </cell>
          <cell r="G874">
            <v>204.22</v>
          </cell>
        </row>
        <row r="875">
          <cell r="A875" t="str">
            <v>316248-B21</v>
          </cell>
          <cell r="B875" t="str">
            <v>HD 5.0GB Upg-Armada1700 ALL</v>
          </cell>
          <cell r="C875" t="str">
            <v>PTPC_OPTS</v>
          </cell>
          <cell r="D875">
            <v>550</v>
          </cell>
          <cell r="E875">
            <v>1108</v>
          </cell>
          <cell r="F875">
            <v>567</v>
          </cell>
          <cell r="G875">
            <v>199.19</v>
          </cell>
        </row>
        <row r="876">
          <cell r="A876" t="str">
            <v>316249-B21</v>
          </cell>
          <cell r="B876" t="str">
            <v>MultiBay Adapt-Armada 1700 ALL</v>
          </cell>
          <cell r="C876" t="str">
            <v>PTPC_OPTS</v>
          </cell>
          <cell r="D876">
            <v>25</v>
          </cell>
          <cell r="E876">
            <v>50</v>
          </cell>
          <cell r="F876">
            <v>26</v>
          </cell>
          <cell r="G876">
            <v>4.28</v>
          </cell>
        </row>
        <row r="877">
          <cell r="A877" t="str">
            <v>316257-B21</v>
          </cell>
          <cell r="B877" t="str">
            <v>LS-120 Drive-Armada 1700 ALL</v>
          </cell>
          <cell r="C877" t="str">
            <v>PTPC_OPTS</v>
          </cell>
          <cell r="D877">
            <v>185</v>
          </cell>
          <cell r="E877">
            <v>373</v>
          </cell>
          <cell r="F877">
            <v>191</v>
          </cell>
          <cell r="G877">
            <v>97.28</v>
          </cell>
        </row>
        <row r="878">
          <cell r="A878" t="str">
            <v>316258-B21</v>
          </cell>
          <cell r="B878" t="str">
            <v>DVD Drive Upg-Armada 1700 ALL</v>
          </cell>
          <cell r="C878" t="str">
            <v>PTPC_OPTS</v>
          </cell>
          <cell r="D878">
            <v>390</v>
          </cell>
          <cell r="E878">
            <v>786</v>
          </cell>
          <cell r="F878">
            <v>402</v>
          </cell>
          <cell r="G878">
            <v>139.28</v>
          </cell>
        </row>
        <row r="879">
          <cell r="A879" t="str">
            <v>316311-B21</v>
          </cell>
          <cell r="B879" t="str">
            <v>ZIP Drive - Armada 1700 ALL</v>
          </cell>
          <cell r="C879" t="str">
            <v>PTPC_OPTS</v>
          </cell>
          <cell r="D879">
            <v>185</v>
          </cell>
          <cell r="E879">
            <v>373</v>
          </cell>
          <cell r="F879">
            <v>191</v>
          </cell>
          <cell r="G879">
            <v>98.28</v>
          </cell>
        </row>
        <row r="880">
          <cell r="A880" t="str">
            <v>319660-001</v>
          </cell>
          <cell r="B880" t="str">
            <v>Monitor Stand MiniStation Ar7000 Opal US</v>
          </cell>
          <cell r="C880" t="str">
            <v>PTPC_OPTS</v>
          </cell>
          <cell r="D880">
            <v>40</v>
          </cell>
          <cell r="E880">
            <v>81</v>
          </cell>
          <cell r="F880">
            <v>41</v>
          </cell>
          <cell r="G880">
            <v>18.86</v>
          </cell>
        </row>
        <row r="881">
          <cell r="A881" t="str">
            <v>319660-B25</v>
          </cell>
          <cell r="B881" t="str">
            <v>MiniStnCvrAr7000 Opal ALL</v>
          </cell>
          <cell r="C881" t="str">
            <v>PTPC_OPTS</v>
          </cell>
          <cell r="D881">
            <v>40</v>
          </cell>
          <cell r="E881">
            <v>81</v>
          </cell>
          <cell r="F881">
            <v>41</v>
          </cell>
          <cell r="G881">
            <v>35.43</v>
          </cell>
        </row>
        <row r="882">
          <cell r="A882" t="str">
            <v>327137-A41</v>
          </cell>
          <cell r="B882" t="str">
            <v>ArmadaMiniStatnE-Opl EUROA4</v>
          </cell>
          <cell r="C882" t="str">
            <v>PTPC_OPTS</v>
          </cell>
          <cell r="D882">
            <v>465</v>
          </cell>
          <cell r="E882">
            <v>937</v>
          </cell>
          <cell r="F882">
            <v>479</v>
          </cell>
          <cell r="G882">
            <v>410.27</v>
          </cell>
        </row>
        <row r="883">
          <cell r="A883" t="str">
            <v>327138-A41</v>
          </cell>
          <cell r="B883" t="str">
            <v>ArmadaMiniStn EX-Opal EUROA4</v>
          </cell>
          <cell r="C883" t="str">
            <v>PTPC_OPTS</v>
          </cell>
          <cell r="D883">
            <v>640</v>
          </cell>
          <cell r="E883">
            <v>1289</v>
          </cell>
          <cell r="F883">
            <v>659</v>
          </cell>
          <cell r="G883">
            <v>515.46</v>
          </cell>
        </row>
        <row r="884">
          <cell r="A884" t="str">
            <v>354230-B25</v>
          </cell>
          <cell r="B884" t="str">
            <v>HD 10GB Upg-Ar7400</v>
          </cell>
          <cell r="C884" t="str">
            <v>PTPC_OPTS</v>
          </cell>
          <cell r="D884">
            <v>560</v>
          </cell>
          <cell r="E884">
            <v>1236</v>
          </cell>
          <cell r="F884">
            <v>577</v>
          </cell>
          <cell r="G884">
            <v>283.45</v>
          </cell>
        </row>
        <row r="885">
          <cell r="A885" t="str">
            <v>354231-B25</v>
          </cell>
          <cell r="B885" t="str">
            <v>HD 14GB Upg-Ar7800 ALL</v>
          </cell>
          <cell r="C885" t="str">
            <v>PTPC_OPTS</v>
          </cell>
          <cell r="D885">
            <v>1000</v>
          </cell>
          <cell r="E885">
            <v>2015</v>
          </cell>
          <cell r="F885">
            <v>1030</v>
          </cell>
          <cell r="G885">
            <v>477.41</v>
          </cell>
        </row>
        <row r="886">
          <cell r="A886" t="str">
            <v>358907-B21</v>
          </cell>
          <cell r="B886" t="str">
            <v>Armada 6500 Exp Unit ALL</v>
          </cell>
          <cell r="C886" t="str">
            <v>PTPC_OPTS</v>
          </cell>
          <cell r="D886">
            <v>275</v>
          </cell>
          <cell r="E886">
            <v>554</v>
          </cell>
          <cell r="F886">
            <v>283</v>
          </cell>
          <cell r="G886">
            <v>215.63</v>
          </cell>
        </row>
        <row r="887">
          <cell r="A887" t="str">
            <v>358908-021</v>
          </cell>
          <cell r="B887" t="str">
            <v>ConvBase-Ar6500 EURO</v>
          </cell>
          <cell r="C887" t="str">
            <v>PTPC_OPTS</v>
          </cell>
          <cell r="D887">
            <v>270</v>
          </cell>
          <cell r="E887">
            <v>544</v>
          </cell>
          <cell r="F887">
            <v>278</v>
          </cell>
          <cell r="G887">
            <v>160.63</v>
          </cell>
        </row>
        <row r="888">
          <cell r="A888" t="str">
            <v>358909-021</v>
          </cell>
          <cell r="B888" t="str">
            <v>AC Adapter-Ar6500 EURO</v>
          </cell>
          <cell r="C888" t="str">
            <v>PTPC_OPTS</v>
          </cell>
          <cell r="D888">
            <v>60</v>
          </cell>
          <cell r="E888">
            <v>121</v>
          </cell>
          <cell r="F888">
            <v>62</v>
          </cell>
          <cell r="G888">
            <v>34.020000000000003</v>
          </cell>
        </row>
        <row r="889">
          <cell r="A889" t="str">
            <v>358910-B21</v>
          </cell>
          <cell r="B889" t="str">
            <v>BATT Li-Ion-Ar6500</v>
          </cell>
          <cell r="C889" t="str">
            <v>PTPC_OPTS</v>
          </cell>
          <cell r="D889">
            <v>170</v>
          </cell>
          <cell r="E889">
            <v>342</v>
          </cell>
          <cell r="F889">
            <v>175</v>
          </cell>
          <cell r="G889">
            <v>91.24</v>
          </cell>
        </row>
        <row r="890">
          <cell r="A890" t="str">
            <v>358911-B21</v>
          </cell>
          <cell r="B890" t="str">
            <v>LS-120 Drive-Ar6500 ALL</v>
          </cell>
          <cell r="C890" t="str">
            <v>PTPC_OPTS</v>
          </cell>
          <cell r="D890">
            <v>200</v>
          </cell>
          <cell r="E890">
            <v>403</v>
          </cell>
          <cell r="F890">
            <v>206</v>
          </cell>
          <cell r="G890">
            <v>73.02</v>
          </cell>
        </row>
        <row r="891">
          <cell r="A891" t="str">
            <v>358912-B21</v>
          </cell>
          <cell r="B891" t="str">
            <v>DVD Drive-Ar6500 ALL</v>
          </cell>
          <cell r="C891" t="str">
            <v>PTPC_OPTS</v>
          </cell>
          <cell r="D891">
            <v>390</v>
          </cell>
          <cell r="E891">
            <v>786</v>
          </cell>
          <cell r="F891">
            <v>402</v>
          </cell>
          <cell r="G891">
            <v>170.33</v>
          </cell>
        </row>
        <row r="892">
          <cell r="A892" t="str">
            <v>358914-B21</v>
          </cell>
          <cell r="B892" t="str">
            <v>HD 6.4GB Bay-Ar6500 ALL</v>
          </cell>
          <cell r="C892" t="str">
            <v>PTPC_OPTS</v>
          </cell>
          <cell r="D892">
            <v>640</v>
          </cell>
          <cell r="E892">
            <v>1289</v>
          </cell>
          <cell r="F892">
            <v>659</v>
          </cell>
          <cell r="G892">
            <v>250.33</v>
          </cell>
        </row>
        <row r="893">
          <cell r="A893" t="str">
            <v>358917-B21</v>
          </cell>
          <cell r="B893" t="str">
            <v>ZIP Drive-Ar6500 ALL</v>
          </cell>
          <cell r="C893" t="str">
            <v>PTPC_OPTS</v>
          </cell>
          <cell r="D893">
            <v>220</v>
          </cell>
          <cell r="E893">
            <v>443</v>
          </cell>
          <cell r="F893">
            <v>227</v>
          </cell>
          <cell r="G893">
            <v>127.02</v>
          </cell>
        </row>
        <row r="894">
          <cell r="A894" t="str">
            <v>358918-B21</v>
          </cell>
          <cell r="B894" t="str">
            <v>32MB SDRAM 66MHz-Ar6500 ALL</v>
          </cell>
          <cell r="C894" t="str">
            <v>PTPC_OPTS</v>
          </cell>
          <cell r="D894">
            <v>110</v>
          </cell>
          <cell r="E894">
            <v>222</v>
          </cell>
          <cell r="F894">
            <v>113</v>
          </cell>
          <cell r="G894">
            <v>51</v>
          </cell>
        </row>
        <row r="895">
          <cell r="A895" t="str">
            <v>358919-B21</v>
          </cell>
          <cell r="B895" t="str">
            <v>64MB SDRAM 66MHz-Ar6500 ALL</v>
          </cell>
          <cell r="C895" t="str">
            <v>PTPC_OPTS</v>
          </cell>
          <cell r="D895">
            <v>220</v>
          </cell>
          <cell r="E895">
            <v>443</v>
          </cell>
          <cell r="F895">
            <v>227</v>
          </cell>
          <cell r="G895">
            <v>83.24</v>
          </cell>
        </row>
        <row r="896">
          <cell r="A896" t="str">
            <v>358920-B21</v>
          </cell>
          <cell r="B896" t="str">
            <v>MEM 128MB Upg-Ar6500 ALL</v>
          </cell>
          <cell r="C896" t="str">
            <v>PTPC_OPTS</v>
          </cell>
          <cell r="D896">
            <v>570</v>
          </cell>
          <cell r="E896">
            <v>1148</v>
          </cell>
          <cell r="F896">
            <v>587</v>
          </cell>
          <cell r="G896">
            <v>258.93</v>
          </cell>
        </row>
        <row r="897">
          <cell r="A897" t="str">
            <v>382300-021</v>
          </cell>
          <cell r="B897" t="str">
            <v>ARMADA Port Replicator EM  Port Repl EURO</v>
          </cell>
          <cell r="C897" t="str">
            <v>PTPC_OPTS</v>
          </cell>
          <cell r="D897">
            <v>130</v>
          </cell>
          <cell r="E897">
            <v>262</v>
          </cell>
          <cell r="F897">
            <v>134</v>
          </cell>
          <cell r="G897">
            <v>81.42</v>
          </cell>
        </row>
        <row r="898">
          <cell r="A898" t="str">
            <v>382500-021</v>
          </cell>
          <cell r="B898" t="str">
            <v>ARMADA Convinience Base EM  CnvBase-NoNIC EURO</v>
          </cell>
          <cell r="C898" t="str">
            <v>PTPC_OPTS</v>
          </cell>
          <cell r="D898">
            <v>280</v>
          </cell>
          <cell r="E898">
            <v>564</v>
          </cell>
          <cell r="F898">
            <v>288</v>
          </cell>
          <cell r="G898">
            <v>160.41999999999999</v>
          </cell>
        </row>
        <row r="899">
          <cell r="A899" t="str">
            <v>383500-021</v>
          </cell>
          <cell r="B899" t="str">
            <v>ARMADA Station EM NoNIC w MonStd EURO</v>
          </cell>
          <cell r="C899" t="str">
            <v>PTPC_OPTS</v>
          </cell>
          <cell r="D899">
            <v>600</v>
          </cell>
          <cell r="E899">
            <v>1209</v>
          </cell>
          <cell r="F899">
            <v>618</v>
          </cell>
          <cell r="G899">
            <v>341.57</v>
          </cell>
        </row>
        <row r="900">
          <cell r="A900" t="str">
            <v>386504-B21</v>
          </cell>
          <cell r="B900" t="str">
            <v>Aircraft Power Adapter</v>
          </cell>
          <cell r="C900" t="str">
            <v>PTPC_OPTS</v>
          </cell>
          <cell r="D900">
            <v>50</v>
          </cell>
          <cell r="E900">
            <v>101</v>
          </cell>
          <cell r="F900">
            <v>52</v>
          </cell>
          <cell r="G900">
            <v>23.19</v>
          </cell>
        </row>
        <row r="901">
          <cell r="A901" t="str">
            <v>387602-B21</v>
          </cell>
          <cell r="B901" t="str">
            <v>10GB Hard Drive Bay-Armada 6500 ALL</v>
          </cell>
          <cell r="C901" t="str">
            <v>PTPC_OPTS</v>
          </cell>
          <cell r="D901">
            <v>900</v>
          </cell>
          <cell r="E901">
            <v>1813</v>
          </cell>
          <cell r="F901">
            <v>927</v>
          </cell>
          <cell r="G901">
            <v>492.96</v>
          </cell>
        </row>
        <row r="902">
          <cell r="A902" t="str">
            <v>387937-B25</v>
          </cell>
          <cell r="B902" t="str">
            <v>Battery, MultiBay (Li-Ion Pris. 6 Cell)</v>
          </cell>
          <cell r="C902" t="str">
            <v>PTPC_OPTS</v>
          </cell>
          <cell r="D902">
            <v>240</v>
          </cell>
          <cell r="E902">
            <v>483</v>
          </cell>
          <cell r="F902">
            <v>247</v>
          </cell>
          <cell r="G902">
            <v>80.959999999999994</v>
          </cell>
        </row>
        <row r="903">
          <cell r="A903" t="str">
            <v>388446-B21</v>
          </cell>
          <cell r="B903" t="str">
            <v>HD 10GB Upg-Ar1700 ALL</v>
          </cell>
          <cell r="C903" t="str">
            <v>PTPC_OPTS</v>
          </cell>
          <cell r="D903">
            <v>470</v>
          </cell>
          <cell r="E903">
            <v>1039</v>
          </cell>
          <cell r="F903">
            <v>484</v>
          </cell>
          <cell r="G903">
            <v>220.28</v>
          </cell>
        </row>
        <row r="904">
          <cell r="A904" t="str">
            <v>400311-B21</v>
          </cell>
          <cell r="B904" t="str">
            <v>32 MB 100MHz SDRAM</v>
          </cell>
          <cell r="C904" t="str">
            <v>PTPC_OPTS</v>
          </cell>
          <cell r="D904">
            <v>90</v>
          </cell>
          <cell r="E904">
            <v>190</v>
          </cell>
          <cell r="F904">
            <v>93</v>
          </cell>
          <cell r="G904">
            <v>49.82</v>
          </cell>
        </row>
        <row r="905">
          <cell r="A905" t="str">
            <v>400312-B21</v>
          </cell>
          <cell r="B905" t="str">
            <v>64 MB 100MHz SDRAM</v>
          </cell>
          <cell r="C905" t="str">
            <v>PTPC_OPTS</v>
          </cell>
          <cell r="D905">
            <v>170</v>
          </cell>
          <cell r="E905">
            <v>376</v>
          </cell>
          <cell r="F905">
            <v>175</v>
          </cell>
          <cell r="G905">
            <v>73.709999999999994</v>
          </cell>
        </row>
        <row r="906">
          <cell r="A906" t="str">
            <v>400313-B21</v>
          </cell>
          <cell r="B906" t="str">
            <v>128 MB 100MHz SDRAM</v>
          </cell>
          <cell r="C906" t="str">
            <v>PTPC_OPTS</v>
          </cell>
          <cell r="D906">
            <v>315</v>
          </cell>
          <cell r="E906">
            <v>664</v>
          </cell>
          <cell r="F906">
            <v>324</v>
          </cell>
          <cell r="G906">
            <v>154.76</v>
          </cell>
        </row>
        <row r="907">
          <cell r="A907" t="str">
            <v>401043-B25</v>
          </cell>
          <cell r="B907" t="str">
            <v>Auto Power Adapter/Charger</v>
          </cell>
          <cell r="C907" t="str">
            <v>PTPC_OPTS</v>
          </cell>
          <cell r="D907">
            <v>60</v>
          </cell>
          <cell r="E907">
            <v>121</v>
          </cell>
          <cell r="F907">
            <v>62</v>
          </cell>
          <cell r="G907">
            <v>36.81</v>
          </cell>
        </row>
        <row r="908">
          <cell r="A908" t="str">
            <v>401366-B21</v>
          </cell>
          <cell r="B908" t="str">
            <v>CPQ PROF NYLON CASE ALL</v>
          </cell>
          <cell r="C908" t="str">
            <v>PTPC_OPTS</v>
          </cell>
          <cell r="D908">
            <v>115</v>
          </cell>
          <cell r="E908">
            <v>231</v>
          </cell>
          <cell r="F908">
            <v>118</v>
          </cell>
          <cell r="G908">
            <v>68.16</v>
          </cell>
        </row>
        <row r="909">
          <cell r="A909" t="str">
            <v>401367-B21</v>
          </cell>
          <cell r="B909" t="str">
            <v>CPQ PROF LEATHER CASE ALL</v>
          </cell>
          <cell r="C909" t="str">
            <v>PTPC_OPTS</v>
          </cell>
          <cell r="D909">
            <v>210</v>
          </cell>
          <cell r="E909">
            <v>422</v>
          </cell>
          <cell r="F909">
            <v>216</v>
          </cell>
          <cell r="G909">
            <v>125.16</v>
          </cell>
        </row>
        <row r="910">
          <cell r="A910" t="str">
            <v>401883-B21</v>
          </cell>
          <cell r="B910" t="str">
            <v>AC Adapter-Ar1500c</v>
          </cell>
          <cell r="C910" t="str">
            <v>PTPC_OPTS</v>
          </cell>
          <cell r="D910">
            <v>50</v>
          </cell>
          <cell r="E910">
            <v>101</v>
          </cell>
          <cell r="F910">
            <v>52</v>
          </cell>
          <cell r="G910">
            <v>22.28</v>
          </cell>
        </row>
        <row r="911">
          <cell r="A911" t="str">
            <v>401885-B21</v>
          </cell>
          <cell r="B911" t="str">
            <v>DVD Upg-Ar1500c</v>
          </cell>
          <cell r="C911" t="str">
            <v>PTPC_OPTS</v>
          </cell>
          <cell r="D911">
            <v>390</v>
          </cell>
          <cell r="E911">
            <v>786</v>
          </cell>
          <cell r="F911">
            <v>402</v>
          </cell>
          <cell r="G911">
            <v>139.02000000000001</v>
          </cell>
        </row>
        <row r="912">
          <cell r="A912" t="str">
            <v>401965-B21</v>
          </cell>
          <cell r="B912" t="str">
            <v>HD10GB CPU UPG-Ar3500 ALL</v>
          </cell>
          <cell r="C912" t="str">
            <v>PTPC_OPTS</v>
          </cell>
          <cell r="D912">
            <v>900</v>
          </cell>
          <cell r="E912">
            <v>1813</v>
          </cell>
          <cell r="F912">
            <v>927</v>
          </cell>
          <cell r="G912">
            <v>220.24</v>
          </cell>
        </row>
        <row r="913">
          <cell r="A913" t="str">
            <v>139114-022</v>
          </cell>
          <cell r="B913" t="str">
            <v>M700 P3500 14TFT 12 DVD 64 W58 EURO</v>
          </cell>
          <cell r="C913" t="str">
            <v>PTPC_UNITS</v>
          </cell>
          <cell r="D913">
            <v>2634</v>
          </cell>
          <cell r="E913">
            <v>5814</v>
          </cell>
          <cell r="F913">
            <v>2713</v>
          </cell>
          <cell r="G913">
            <v>1868.29</v>
          </cell>
        </row>
        <row r="914">
          <cell r="A914" t="str">
            <v>139114-026</v>
          </cell>
          <cell r="B914" t="str">
            <v>M700 P3500 14TFT 12 DVD 64 N4 EURO</v>
          </cell>
          <cell r="C914" t="str">
            <v>PTPC_UNITS</v>
          </cell>
          <cell r="D914">
            <v>2700</v>
          </cell>
          <cell r="E914">
            <v>5961</v>
          </cell>
          <cell r="F914">
            <v>2781</v>
          </cell>
          <cell r="G914">
            <v>1915.29</v>
          </cell>
        </row>
        <row r="915">
          <cell r="A915" t="str">
            <v>139114-BP2</v>
          </cell>
          <cell r="B915" t="str">
            <v>M700 P3500 14TFT 12 DVD 64 W58 BDG3</v>
          </cell>
          <cell r="C915" t="str">
            <v>PTPC_UNITS</v>
          </cell>
          <cell r="D915">
            <v>2634</v>
          </cell>
          <cell r="E915">
            <v>5814</v>
          </cell>
          <cell r="F915">
            <v>2713</v>
          </cell>
          <cell r="G915">
            <v>1868.29</v>
          </cell>
        </row>
        <row r="916">
          <cell r="A916" t="str">
            <v>139114-BP6</v>
          </cell>
          <cell r="B916" t="str">
            <v>M700 P3500 14TFT 12 DVD 64 N4 BDG3</v>
          </cell>
          <cell r="C916" t="str">
            <v>PTPC_UNITS</v>
          </cell>
          <cell r="D916">
            <v>2700</v>
          </cell>
          <cell r="E916">
            <v>5961</v>
          </cell>
          <cell r="F916">
            <v>2781</v>
          </cell>
          <cell r="G916">
            <v>1915.29</v>
          </cell>
        </row>
        <row r="917">
          <cell r="A917" t="str">
            <v>140148-021</v>
          </cell>
          <cell r="B917" t="str">
            <v>E700 P3500 15TFT 18 DVD 128 N4 EURO</v>
          </cell>
          <cell r="C917" t="str">
            <v>PTPC_UNITS</v>
          </cell>
          <cell r="D917">
            <v>3408</v>
          </cell>
          <cell r="E917">
            <v>7817</v>
          </cell>
          <cell r="F917">
            <v>3510</v>
          </cell>
          <cell r="G917">
            <v>2171.9699999999998</v>
          </cell>
        </row>
        <row r="918">
          <cell r="A918" t="str">
            <v>140199-021</v>
          </cell>
          <cell r="B918" t="str">
            <v>E700 P3500 15TFT 18 DVD 128 58 EURO</v>
          </cell>
          <cell r="C918" t="str">
            <v>PTPC_UNITS</v>
          </cell>
          <cell r="D918">
            <v>3334</v>
          </cell>
          <cell r="E918">
            <v>7647</v>
          </cell>
          <cell r="F918">
            <v>3434</v>
          </cell>
          <cell r="G918">
            <v>2124.9699999999998</v>
          </cell>
        </row>
        <row r="919">
          <cell r="A919" t="str">
            <v>161602-021</v>
          </cell>
          <cell r="B919" t="str">
            <v>E500 P3500 12TFT 6 CD 64 W58 EURO</v>
          </cell>
          <cell r="C919" t="str">
            <v>PTPC_UNITS</v>
          </cell>
          <cell r="D919">
            <v>1830</v>
          </cell>
          <cell r="E919">
            <v>4039</v>
          </cell>
          <cell r="F919">
            <v>1884</v>
          </cell>
          <cell r="G919">
            <v>1405.3</v>
          </cell>
        </row>
        <row r="920">
          <cell r="A920" t="str">
            <v>161602-026</v>
          </cell>
          <cell r="B920" t="str">
            <v>E500 P3500 T2S 6CD 64 N4 EURO</v>
          </cell>
          <cell r="C920" t="str">
            <v>PTPC_UNITS</v>
          </cell>
          <cell r="D920">
            <v>1911</v>
          </cell>
          <cell r="E920">
            <v>4020</v>
          </cell>
          <cell r="F920">
            <v>1968</v>
          </cell>
          <cell r="G920">
            <v>1452.3</v>
          </cell>
        </row>
        <row r="921">
          <cell r="A921" t="str">
            <v>161603-D41</v>
          </cell>
          <cell r="B921" t="str">
            <v>E500 P3500 12TFT 6 CD 56k 64 W58 P/G/I</v>
          </cell>
          <cell r="C921" t="str">
            <v>PTPC_UNITS</v>
          </cell>
          <cell r="D921">
            <v>1855</v>
          </cell>
          <cell r="E921">
            <v>4096</v>
          </cell>
          <cell r="F921">
            <v>1911</v>
          </cell>
          <cell r="G921">
            <v>1425.3</v>
          </cell>
        </row>
        <row r="922">
          <cell r="A922" t="str">
            <v>161603-D46</v>
          </cell>
          <cell r="B922" t="str">
            <v>E500 P3500 12TFT 6 CD 56k 64 N4 P/G/I</v>
          </cell>
          <cell r="C922" t="str">
            <v>PTPC_UNITS</v>
          </cell>
          <cell r="D922">
            <v>1916</v>
          </cell>
          <cell r="E922">
            <v>4229</v>
          </cell>
          <cell r="F922">
            <v>1973</v>
          </cell>
          <cell r="G922">
            <v>1472.3</v>
          </cell>
        </row>
        <row r="923">
          <cell r="A923" t="str">
            <v>161604-021</v>
          </cell>
          <cell r="B923" t="str">
            <v>E500 P3500 13TFT 6 CD 64 W58 EURO</v>
          </cell>
          <cell r="C923" t="str">
            <v>PTPC_UNITS</v>
          </cell>
          <cell r="D923">
            <v>1909</v>
          </cell>
          <cell r="E923">
            <v>4297</v>
          </cell>
          <cell r="F923">
            <v>1967</v>
          </cell>
          <cell r="G923">
            <v>1460.3</v>
          </cell>
        </row>
        <row r="924">
          <cell r="A924" t="str">
            <v>161606-021</v>
          </cell>
          <cell r="B924" t="str">
            <v>E500 P3600 14TFT 12 CD 64 W58 EURO</v>
          </cell>
          <cell r="C924" t="str">
            <v>PTPC_UNITS</v>
          </cell>
          <cell r="D924">
            <v>2099</v>
          </cell>
          <cell r="E924">
            <v>4815</v>
          </cell>
          <cell r="F924">
            <v>2162</v>
          </cell>
          <cell r="G924">
            <v>1605.3</v>
          </cell>
        </row>
        <row r="925">
          <cell r="A925" t="str">
            <v>161606-026</v>
          </cell>
          <cell r="B925" t="str">
            <v>E500 P3600 14TFT 12 CD 64 N4 EURO</v>
          </cell>
          <cell r="C925" t="str">
            <v>PTPC_UNITS</v>
          </cell>
          <cell r="D925">
            <v>2160</v>
          </cell>
          <cell r="E925">
            <v>4954</v>
          </cell>
          <cell r="F925">
            <v>2225</v>
          </cell>
          <cell r="G925">
            <v>1652</v>
          </cell>
        </row>
        <row r="926">
          <cell r="A926" t="str">
            <v>161608-021</v>
          </cell>
          <cell r="B926" t="str">
            <v>E500 P3650 14TFT 12 DVD 64 W58 EURO</v>
          </cell>
          <cell r="C926" t="str">
            <v>PTPC_UNITS</v>
          </cell>
          <cell r="D926">
            <v>2292</v>
          </cell>
          <cell r="E926">
            <v>5257</v>
          </cell>
          <cell r="F926">
            <v>2361</v>
          </cell>
          <cell r="G926">
            <v>1753.3</v>
          </cell>
        </row>
        <row r="927">
          <cell r="A927" t="str">
            <v>163299-212</v>
          </cell>
          <cell r="B927" t="str">
            <v>V300 C466 13DSTN 6 CD 56k 32 W58 HUNG</v>
          </cell>
          <cell r="C927" t="str">
            <v>PTPC_UNITS</v>
          </cell>
          <cell r="D927">
            <v>1452</v>
          </cell>
          <cell r="E927">
            <v>3206</v>
          </cell>
          <cell r="F927">
            <v>1496</v>
          </cell>
          <cell r="G927">
            <v>1147.47</v>
          </cell>
        </row>
        <row r="928">
          <cell r="A928" t="str">
            <v>163299-D42</v>
          </cell>
          <cell r="B928" t="str">
            <v>V300 C466 13DSTN 6 CD 56k 32 W58 P/G/I</v>
          </cell>
          <cell r="C928" t="str">
            <v>PTPC_UNITS</v>
          </cell>
          <cell r="D928">
            <v>1452</v>
          </cell>
          <cell r="E928">
            <v>3206</v>
          </cell>
          <cell r="F928">
            <v>1496</v>
          </cell>
          <cell r="G928">
            <v>1147.47</v>
          </cell>
        </row>
        <row r="929">
          <cell r="A929" t="str">
            <v>163305-022</v>
          </cell>
          <cell r="B929" t="str">
            <v>V300 C466 12TFT 6 CD 64 W58 EURO</v>
          </cell>
          <cell r="C929" t="str">
            <v>PTPC_UNITS</v>
          </cell>
          <cell r="D929">
            <v>1626</v>
          </cell>
          <cell r="E929">
            <v>3589</v>
          </cell>
          <cell r="F929">
            <v>1675</v>
          </cell>
          <cell r="G929">
            <v>1287.47</v>
          </cell>
        </row>
        <row r="930">
          <cell r="A930" t="str">
            <v>163306-D42</v>
          </cell>
          <cell r="B930" t="str">
            <v>V300 C466 12TFT 6 CD 56k 64 W58 P/G/I</v>
          </cell>
          <cell r="C930" t="str">
            <v>PTPC_UNITS</v>
          </cell>
          <cell r="D930">
            <v>1651</v>
          </cell>
          <cell r="E930">
            <v>3646</v>
          </cell>
          <cell r="F930">
            <v>1701</v>
          </cell>
          <cell r="G930">
            <v>1306.47</v>
          </cell>
        </row>
        <row r="931">
          <cell r="A931" t="str">
            <v>163308-022</v>
          </cell>
          <cell r="B931" t="str">
            <v>V300 C500 14TFT 6 CD 64 W58 EURO</v>
          </cell>
          <cell r="C931" t="str">
            <v>PTPC_UNITS</v>
          </cell>
          <cell r="D931">
            <v>1855</v>
          </cell>
          <cell r="E931">
            <v>4096</v>
          </cell>
          <cell r="F931">
            <v>1911</v>
          </cell>
          <cell r="G931">
            <v>1450.47</v>
          </cell>
        </row>
        <row r="932">
          <cell r="A932" t="str">
            <v>163309-212</v>
          </cell>
          <cell r="B932" t="str">
            <v>V300 C500 14TFT 6 CD 56k 64 W58 HUNG</v>
          </cell>
          <cell r="C932" t="str">
            <v>PTPC_UNITS</v>
          </cell>
          <cell r="D932">
            <v>1880</v>
          </cell>
          <cell r="E932">
            <v>4150</v>
          </cell>
          <cell r="F932">
            <v>1936</v>
          </cell>
          <cell r="G932">
            <v>1470.47</v>
          </cell>
        </row>
        <row r="933">
          <cell r="A933" t="str">
            <v>163309-D42</v>
          </cell>
          <cell r="B933" t="str">
            <v>V300 C500 14TFT 6 CD 56k 64 W58 P/G/I</v>
          </cell>
          <cell r="C933" t="str">
            <v>PTPC_UNITS</v>
          </cell>
          <cell r="D933">
            <v>1880</v>
          </cell>
          <cell r="E933">
            <v>4150</v>
          </cell>
          <cell r="F933">
            <v>1936</v>
          </cell>
          <cell r="G933">
            <v>1470.47</v>
          </cell>
        </row>
        <row r="934">
          <cell r="A934" t="str">
            <v>164763-B98</v>
          </cell>
          <cell r="B934" t="str">
            <v>E500 P3600 14TFT 12 CD 56k/10/100 64 W2000/N4 NL_2</v>
          </cell>
          <cell r="C934" t="str">
            <v>PTPC_UNITS</v>
          </cell>
          <cell r="D934">
            <v>2176</v>
          </cell>
          <cell r="E934">
            <v>4991</v>
          </cell>
          <cell r="F934">
            <v>2241</v>
          </cell>
          <cell r="G934">
            <v>1700</v>
          </cell>
        </row>
        <row r="935">
          <cell r="A935" t="str">
            <v>164763-D41</v>
          </cell>
          <cell r="B935" t="str">
            <v>E500 P3600 14TFT 12 CD 56k/10/100 64 W58 P/G/I</v>
          </cell>
          <cell r="C935" t="str">
            <v>PTPC_UNITS</v>
          </cell>
          <cell r="D935">
            <v>2162</v>
          </cell>
          <cell r="E935">
            <v>4960</v>
          </cell>
          <cell r="F935">
            <v>2227</v>
          </cell>
          <cell r="G935">
            <v>1653.3</v>
          </cell>
        </row>
        <row r="936">
          <cell r="A936" t="str">
            <v>164763-D46</v>
          </cell>
          <cell r="B936" t="str">
            <v>E500 P3600 14TFT 12 CD 56k/10/100 64 N4 P/G/I</v>
          </cell>
          <cell r="C936" t="str">
            <v>PTPC_UNITS</v>
          </cell>
          <cell r="D936">
            <v>2176</v>
          </cell>
          <cell r="E936">
            <v>4991</v>
          </cell>
          <cell r="F936">
            <v>2241</v>
          </cell>
          <cell r="G936">
            <v>1664.3</v>
          </cell>
        </row>
        <row r="937">
          <cell r="A937" t="str">
            <v>164763-D48</v>
          </cell>
          <cell r="B937" t="str">
            <v>E500 P3600 14TFT 12 CD 56k/10/100 64 N4/W2000 P/G/I</v>
          </cell>
          <cell r="C937" t="str">
            <v>PTPC_UNITS</v>
          </cell>
          <cell r="D937">
            <v>2317</v>
          </cell>
          <cell r="E937">
            <v>5114</v>
          </cell>
          <cell r="F937">
            <v>2386</v>
          </cell>
          <cell r="G937">
            <v>1664.3</v>
          </cell>
        </row>
        <row r="938">
          <cell r="A938" t="str">
            <v>164764-211</v>
          </cell>
          <cell r="B938" t="str">
            <v>E500 P3650 14TFT 12 DVD 56k/10/100 64 W58 HUNG</v>
          </cell>
          <cell r="C938" t="str">
            <v>PTPC_UNITS</v>
          </cell>
          <cell r="D938">
            <v>2325</v>
          </cell>
          <cell r="E938">
            <v>5334</v>
          </cell>
          <cell r="F938">
            <v>2395</v>
          </cell>
          <cell r="G938">
            <v>1778.3</v>
          </cell>
        </row>
        <row r="939">
          <cell r="A939" t="str">
            <v>164764-B98</v>
          </cell>
          <cell r="B939" t="str">
            <v>E500 P3650 14TFT 12 DVD 56k/10/100 64 W2000/N4 NL_2</v>
          </cell>
          <cell r="C939" t="str">
            <v>PTPC_UNITS</v>
          </cell>
          <cell r="D939">
            <v>2387</v>
          </cell>
          <cell r="E939">
            <v>5476</v>
          </cell>
          <cell r="F939">
            <v>2459</v>
          </cell>
          <cell r="G939">
            <v>1825</v>
          </cell>
        </row>
        <row r="940">
          <cell r="A940" t="str">
            <v>164764-D41</v>
          </cell>
          <cell r="B940" t="str">
            <v>E500 P3650 14TFT 12 DVD 56k/10/100 64 W58 P/G/I</v>
          </cell>
          <cell r="C940" t="str">
            <v>PTPC_UNITS</v>
          </cell>
          <cell r="D940">
            <v>2325</v>
          </cell>
          <cell r="E940">
            <v>5334</v>
          </cell>
          <cell r="F940">
            <v>2395</v>
          </cell>
          <cell r="G940">
            <v>1778.3</v>
          </cell>
        </row>
        <row r="941">
          <cell r="A941" t="str">
            <v>164764-D46</v>
          </cell>
          <cell r="B941" t="str">
            <v>E500 P3650 14TFT 12 DVD 56k/10/100 64 N4 P/G/I</v>
          </cell>
          <cell r="C941" t="str">
            <v>PTPC_UNITS</v>
          </cell>
          <cell r="D941">
            <v>2387</v>
          </cell>
          <cell r="E941">
            <v>5476</v>
          </cell>
          <cell r="F941">
            <v>2459</v>
          </cell>
          <cell r="G941">
            <v>1825.3</v>
          </cell>
        </row>
        <row r="942">
          <cell r="A942" t="str">
            <v>164764-D48</v>
          </cell>
          <cell r="B942" t="str">
            <v>E500 P3650 14TFT 12 DVD 56k/10/100 64 N4/W2000 P/G/I</v>
          </cell>
          <cell r="C942" t="str">
            <v>PTPC_UNITS</v>
          </cell>
          <cell r="D942">
            <v>2532</v>
          </cell>
          <cell r="E942">
            <v>5590</v>
          </cell>
          <cell r="F942">
            <v>2608</v>
          </cell>
          <cell r="G942">
            <v>1825.3</v>
          </cell>
        </row>
        <row r="943">
          <cell r="A943" t="str">
            <v>165288-B98</v>
          </cell>
          <cell r="B943" t="str">
            <v>M300 P3500 11TFT 12 56k/10/100 64 W2000/N4 NL_2</v>
          </cell>
          <cell r="C943" t="str">
            <v>PTPC_UNITS</v>
          </cell>
          <cell r="D943">
            <v>2127</v>
          </cell>
          <cell r="E943">
            <v>4695</v>
          </cell>
          <cell r="F943">
            <v>2190</v>
          </cell>
          <cell r="G943">
            <v>1553</v>
          </cell>
        </row>
        <row r="944">
          <cell r="A944" t="str">
            <v>165288-D42</v>
          </cell>
          <cell r="B944" t="str">
            <v>M300 P3500 11TFT 12 56k/10/100 64 W58 P/G/I</v>
          </cell>
          <cell r="C944" t="str">
            <v>PTPC_UNITS</v>
          </cell>
          <cell r="D944">
            <v>2091</v>
          </cell>
          <cell r="E944">
            <v>4616</v>
          </cell>
          <cell r="F944">
            <v>2153</v>
          </cell>
          <cell r="G944">
            <v>1505.51</v>
          </cell>
        </row>
        <row r="945">
          <cell r="A945" t="str">
            <v>165288-D46</v>
          </cell>
          <cell r="B945" t="str">
            <v>M300 P3500 11TFT 12 56k/10/100 64 N4 P/G/I</v>
          </cell>
          <cell r="C945" t="str">
            <v>PTPC_UNITS</v>
          </cell>
          <cell r="D945">
            <v>2127</v>
          </cell>
          <cell r="E945">
            <v>4695</v>
          </cell>
          <cell r="F945">
            <v>2190</v>
          </cell>
          <cell r="G945">
            <v>1552.51</v>
          </cell>
        </row>
        <row r="946">
          <cell r="A946" t="str">
            <v>165288-D48</v>
          </cell>
          <cell r="B946" t="str">
            <v>M300 P3500 11TFT 12 56k/10/100 64 N4/W2000 P/G/I</v>
          </cell>
          <cell r="C946" t="str">
            <v>PTPC_UNITS</v>
          </cell>
          <cell r="D946">
            <v>2127</v>
          </cell>
          <cell r="E946">
            <v>4695</v>
          </cell>
          <cell r="F946">
            <v>2190</v>
          </cell>
          <cell r="G946">
            <v>1552.51</v>
          </cell>
        </row>
        <row r="947">
          <cell r="A947" t="str">
            <v>174519-D41</v>
          </cell>
          <cell r="B947" t="str">
            <v>E500 P3700 15TFT 12 DVD 56k/10/100 64 W58 P/G/I</v>
          </cell>
          <cell r="C947" t="str">
            <v>PTPC_UNITS</v>
          </cell>
          <cell r="D947">
            <v>2806</v>
          </cell>
          <cell r="E947">
            <v>6195</v>
          </cell>
          <cell r="F947">
            <v>2890</v>
          </cell>
          <cell r="G947">
            <v>1978.3</v>
          </cell>
        </row>
        <row r="948">
          <cell r="A948" t="str">
            <v>174519-D48</v>
          </cell>
          <cell r="B948" t="str">
            <v>E500 P3700 15TFT 12 DVD 56k/10/100 64 N4/W2000 P/G/I</v>
          </cell>
          <cell r="C948" t="str">
            <v>PTPC_UNITS</v>
          </cell>
          <cell r="D948">
            <v>2854</v>
          </cell>
          <cell r="E948">
            <v>6300</v>
          </cell>
          <cell r="F948">
            <v>2939</v>
          </cell>
          <cell r="G948">
            <v>2010.3</v>
          </cell>
        </row>
        <row r="949">
          <cell r="A949" t="str">
            <v>174519-B98</v>
          </cell>
          <cell r="B949" t="str">
            <v>E500 P3700 15TFT 12 DVD 56k/10/100 64 N4/W2000 NL</v>
          </cell>
          <cell r="C949" t="str">
            <v>PTPC_UNITS</v>
          </cell>
          <cell r="D949">
            <v>2854</v>
          </cell>
          <cell r="E949">
            <v>6300</v>
          </cell>
          <cell r="F949">
            <v>2939</v>
          </cell>
          <cell r="G949">
            <v>2010</v>
          </cell>
        </row>
        <row r="950">
          <cell r="A950" t="str">
            <v>174626-021</v>
          </cell>
          <cell r="B950" t="str">
            <v>MP 1400 Projector</v>
          </cell>
          <cell r="C950" t="str">
            <v>PTPC_UNITS</v>
          </cell>
          <cell r="D950">
            <v>2870</v>
          </cell>
          <cell r="E950">
            <v>6583</v>
          </cell>
          <cell r="F950">
            <v>2956</v>
          </cell>
          <cell r="G950">
            <v>1978</v>
          </cell>
        </row>
        <row r="951">
          <cell r="A951" t="str">
            <v>175843-024</v>
          </cell>
          <cell r="B951" t="str">
            <v>Notebook100 AMD475/32/12HPA/5/56k/2/WD EURO</v>
          </cell>
          <cell r="C951" t="str">
            <v>PTPC_UNITS</v>
          </cell>
          <cell r="D951">
            <v>1039</v>
          </cell>
          <cell r="E951">
            <v>2316</v>
          </cell>
          <cell r="F951">
            <v>1070</v>
          </cell>
          <cell r="G951">
            <v>871.66</v>
          </cell>
        </row>
        <row r="952">
          <cell r="A952" t="str">
            <v>175843-BP4</v>
          </cell>
          <cell r="B952" t="str">
            <v>Notebook100 AMD475/32/12HPA/5/56k/2/WD BDG3</v>
          </cell>
          <cell r="C952" t="str">
            <v>PTPC_UNITS</v>
          </cell>
          <cell r="D952">
            <v>1039</v>
          </cell>
          <cell r="E952">
            <v>2316</v>
          </cell>
          <cell r="F952">
            <v>1070</v>
          </cell>
          <cell r="G952">
            <v>873.66</v>
          </cell>
        </row>
        <row r="953">
          <cell r="A953" t="str">
            <v>175844-024</v>
          </cell>
          <cell r="B953" t="str">
            <v>Notebook100 AMD475/64/12TFT/5/56k/WD EURO</v>
          </cell>
          <cell r="C953" t="str">
            <v>PTPC_UNITS</v>
          </cell>
          <cell r="D953">
            <v>1291</v>
          </cell>
          <cell r="E953">
            <v>2892</v>
          </cell>
          <cell r="F953">
            <v>1330</v>
          </cell>
          <cell r="G953">
            <v>1082.6600000000001</v>
          </cell>
        </row>
        <row r="954">
          <cell r="A954" t="str">
            <v>175844-BP4</v>
          </cell>
          <cell r="B954" t="str">
            <v>Notebook100 AMD475/64/12TFT/5/56k/WD BDG3</v>
          </cell>
          <cell r="C954" t="str">
            <v>PTPC_UNITS</v>
          </cell>
          <cell r="D954">
            <v>1291</v>
          </cell>
          <cell r="E954">
            <v>2892</v>
          </cell>
          <cell r="F954">
            <v>1330</v>
          </cell>
          <cell r="G954">
            <v>1085.6600000000001</v>
          </cell>
        </row>
        <row r="955">
          <cell r="A955" t="str">
            <v>180226-021</v>
          </cell>
          <cell r="B955" t="str">
            <v>MP 1800 Projector</v>
          </cell>
          <cell r="C955" t="str">
            <v>PTPC_UNITS</v>
          </cell>
          <cell r="D955">
            <v>4305</v>
          </cell>
          <cell r="E955">
            <v>9875</v>
          </cell>
          <cell r="F955">
            <v>4434</v>
          </cell>
          <cell r="G955">
            <v>2811</v>
          </cell>
        </row>
        <row r="956">
          <cell r="A956" t="str">
            <v>187427-021</v>
          </cell>
          <cell r="B956" t="str">
            <v>E500 P3500 14TFT 12 CD 64 W58 EURO</v>
          </cell>
          <cell r="C956" t="str">
            <v>PTPC_UNITS</v>
          </cell>
          <cell r="D956">
            <v>2075</v>
          </cell>
          <cell r="E956">
            <v>4582</v>
          </cell>
          <cell r="F956">
            <v>2138</v>
          </cell>
          <cell r="G956">
            <v>1601.3</v>
          </cell>
        </row>
        <row r="957">
          <cell r="A957" t="str">
            <v>187427-026</v>
          </cell>
          <cell r="B957" t="str">
            <v>Armada E500 P3/500 14.1 TFT/XGA 12G CD 64M NT4.00 EURO</v>
          </cell>
          <cell r="C957" t="str">
            <v>PTPC_UNITS</v>
          </cell>
          <cell r="D957">
            <v>2400</v>
          </cell>
          <cell r="E957">
            <v>5298</v>
          </cell>
          <cell r="F957">
            <v>2472</v>
          </cell>
          <cell r="G957">
            <v>1648.3</v>
          </cell>
        </row>
        <row r="958">
          <cell r="A958" t="str">
            <v>187427-028</v>
          </cell>
          <cell r="B958" t="str">
            <v>Armada E500 P3/500 14.1 TFT/XGA 12G CD 64M NT4/W2K EURO</v>
          </cell>
          <cell r="C958" t="str">
            <v>PTPC_UNITS</v>
          </cell>
          <cell r="D958">
            <v>2400</v>
          </cell>
          <cell r="E958">
            <v>5298</v>
          </cell>
          <cell r="F958">
            <v>2472</v>
          </cell>
          <cell r="G958">
            <v>1648.3</v>
          </cell>
        </row>
        <row r="959">
          <cell r="A959" t="str">
            <v>187428-211</v>
          </cell>
          <cell r="B959" t="str">
            <v>Armada E500 P3/500 14.1 TFT/XGA 12G CD/MDM 64M 95/988 HUNG</v>
          </cell>
          <cell r="C959" t="str">
            <v>PTPC_UNITS</v>
          </cell>
          <cell r="D959">
            <v>2350</v>
          </cell>
          <cell r="E959">
            <v>5189</v>
          </cell>
          <cell r="F959">
            <v>2421</v>
          </cell>
          <cell r="G959">
            <v>1621.3</v>
          </cell>
        </row>
        <row r="960">
          <cell r="A960" t="str">
            <v>187428-216</v>
          </cell>
          <cell r="B960" t="str">
            <v>Armada E500 P3/500 14.1 TFT/XGA 12G CD/MDM 64M NT4.0 HUNG</v>
          </cell>
          <cell r="C960" t="str">
            <v>PTPC_UNITS</v>
          </cell>
          <cell r="D960">
            <v>2450</v>
          </cell>
          <cell r="E960">
            <v>5410</v>
          </cell>
          <cell r="F960">
            <v>2524</v>
          </cell>
          <cell r="G960">
            <v>1668.3</v>
          </cell>
        </row>
        <row r="961">
          <cell r="A961" t="str">
            <v>187428-218</v>
          </cell>
          <cell r="B961" t="str">
            <v>Armada E500 P3/500 14.1 TFT/XGA 12G CD/MDM 64M NT4/W2K HUNG</v>
          </cell>
          <cell r="C961" t="str">
            <v>PTPC_UNITS</v>
          </cell>
          <cell r="D961">
            <v>2450</v>
          </cell>
          <cell r="E961">
            <v>5410</v>
          </cell>
          <cell r="F961">
            <v>2524</v>
          </cell>
          <cell r="G961">
            <v>1668.3</v>
          </cell>
        </row>
        <row r="962">
          <cell r="A962" t="str">
            <v>187428-D41</v>
          </cell>
          <cell r="B962" t="str">
            <v>E500 P3500 14TFT 12 CD 56k 64 W58 P/G/I</v>
          </cell>
          <cell r="C962" t="str">
            <v>PTPC_UNITS</v>
          </cell>
          <cell r="D962">
            <v>2101</v>
          </cell>
          <cell r="E962">
            <v>4638</v>
          </cell>
          <cell r="F962">
            <v>2164</v>
          </cell>
          <cell r="G962">
            <v>1621.3</v>
          </cell>
        </row>
        <row r="963">
          <cell r="A963" t="str">
            <v>187428-D46</v>
          </cell>
          <cell r="B963" t="str">
            <v>Armada E500 P3/500 14.1 TFT/XGA 12G CD/MDM 64M NT4.0 P/G/I</v>
          </cell>
          <cell r="C963" t="str">
            <v>PTPC_UNITS</v>
          </cell>
          <cell r="D963">
            <v>2450</v>
          </cell>
          <cell r="E963">
            <v>5410</v>
          </cell>
          <cell r="F963">
            <v>2524</v>
          </cell>
          <cell r="G963">
            <v>1668.3</v>
          </cell>
        </row>
        <row r="964">
          <cell r="A964" t="str">
            <v>187428-D48</v>
          </cell>
          <cell r="B964" t="str">
            <v>Armada E500 P3/500 14.1 TFT/XGA 12G CD/MDM 64M NT4/W2K P/G/I</v>
          </cell>
          <cell r="C964" t="str">
            <v>PTPC_UNITS</v>
          </cell>
          <cell r="D964">
            <v>2450</v>
          </cell>
          <cell r="E964">
            <v>5410</v>
          </cell>
          <cell r="F964">
            <v>2524</v>
          </cell>
          <cell r="G964">
            <v>1668.3</v>
          </cell>
        </row>
        <row r="965">
          <cell r="A965" t="str">
            <v>201822-022</v>
          </cell>
          <cell r="B965" t="str">
            <v>M700 P3600 14TFT 6CD 64 W58 EURO</v>
          </cell>
          <cell r="C965" t="str">
            <v>PTPC_UNITS</v>
          </cell>
          <cell r="D965">
            <v>2583</v>
          </cell>
          <cell r="E965">
            <v>5924</v>
          </cell>
          <cell r="F965">
            <v>2660</v>
          </cell>
          <cell r="G965">
            <v>1802.29</v>
          </cell>
        </row>
        <row r="966">
          <cell r="A966" t="str">
            <v>201823-D42</v>
          </cell>
          <cell r="B966" t="str">
            <v>M700 P3600 14TFT 6 CD 56k/10/100 64 W58 P/G/I</v>
          </cell>
          <cell r="C966" t="str">
            <v>PTPC_UNITS</v>
          </cell>
          <cell r="D966">
            <v>2631</v>
          </cell>
          <cell r="E966">
            <v>6036</v>
          </cell>
          <cell r="F966">
            <v>2710</v>
          </cell>
          <cell r="G966">
            <v>1836.29</v>
          </cell>
        </row>
        <row r="967">
          <cell r="A967" t="str">
            <v>201825-D46</v>
          </cell>
          <cell r="B967" t="str">
            <v>M700 P3600 14TFT 6 CD 56k/10/100 64 N4 P/G/I</v>
          </cell>
          <cell r="C967" t="str">
            <v>PTPC_UNITS</v>
          </cell>
          <cell r="D967">
            <v>2706</v>
          </cell>
          <cell r="E967">
            <v>6208</v>
          </cell>
          <cell r="F967">
            <v>2787</v>
          </cell>
          <cell r="G967">
            <v>1888.29</v>
          </cell>
        </row>
        <row r="968">
          <cell r="A968" t="str">
            <v>205857-022</v>
          </cell>
          <cell r="B968" t="str">
            <v>M700 P3650 14TFT 6 CD 64 W58 EURO</v>
          </cell>
          <cell r="C968" t="str">
            <v>PTPC_UNITS</v>
          </cell>
          <cell r="D968">
            <v>2740</v>
          </cell>
          <cell r="E968">
            <v>6194</v>
          </cell>
          <cell r="F968">
            <v>2823</v>
          </cell>
          <cell r="G968">
            <v>1871.29</v>
          </cell>
        </row>
        <row r="969">
          <cell r="A969" t="str">
            <v>205859-212</v>
          </cell>
          <cell r="B969" t="str">
            <v>M700 P3650 14TFT 6 CD 56k/10/100 64 W58 HUNG</v>
          </cell>
          <cell r="C969" t="str">
            <v>PTPC_UNITS</v>
          </cell>
          <cell r="D969">
            <v>2797</v>
          </cell>
          <cell r="E969">
            <v>6335</v>
          </cell>
          <cell r="F969">
            <v>2881</v>
          </cell>
          <cell r="G969">
            <v>1910.29</v>
          </cell>
        </row>
        <row r="970">
          <cell r="A970" t="str">
            <v>205859-B98</v>
          </cell>
          <cell r="B970" t="str">
            <v>M700 P3650 14TFT 6 CD 56k/10/100 64 W2000/N4 NL_2</v>
          </cell>
          <cell r="C970" t="str">
            <v>PTPC_UNITS</v>
          </cell>
          <cell r="D970">
            <v>2866</v>
          </cell>
          <cell r="E970">
            <v>6574</v>
          </cell>
          <cell r="F970">
            <v>2952</v>
          </cell>
          <cell r="G970" t="str">
            <v>N/A</v>
          </cell>
        </row>
        <row r="971">
          <cell r="A971" t="str">
            <v>205859-D42</v>
          </cell>
          <cell r="B971" t="str">
            <v>M700 P3650 14TFT 6 CD 56k/10/100 64 W58 P/G/I</v>
          </cell>
          <cell r="C971" t="str">
            <v>PTPC_UNITS</v>
          </cell>
          <cell r="D971">
            <v>2797</v>
          </cell>
          <cell r="E971">
            <v>6335</v>
          </cell>
          <cell r="F971">
            <v>2881</v>
          </cell>
          <cell r="G971">
            <v>1910.29</v>
          </cell>
        </row>
        <row r="972">
          <cell r="A972" t="str">
            <v>205859-D46</v>
          </cell>
          <cell r="B972" t="str">
            <v>M700 P3650 14TFT 6 CD 56k/10/100 64 N4 P/G/I</v>
          </cell>
          <cell r="C972" t="str">
            <v>PTPC_UNITS</v>
          </cell>
          <cell r="D972">
            <v>2866</v>
          </cell>
          <cell r="E972">
            <v>6481</v>
          </cell>
          <cell r="F972">
            <v>2952</v>
          </cell>
          <cell r="G972">
            <v>1957.29</v>
          </cell>
        </row>
        <row r="973">
          <cell r="A973" t="str">
            <v>205859-D48</v>
          </cell>
          <cell r="B973" t="str">
            <v>M700 P3650 14TFT 6 CD 56k/10/100 64 N4/W2000 P/G/I</v>
          </cell>
          <cell r="C973" t="str">
            <v>PTPC_UNITS</v>
          </cell>
          <cell r="D973">
            <v>2936</v>
          </cell>
          <cell r="E973">
            <v>6481</v>
          </cell>
          <cell r="F973">
            <v>3024</v>
          </cell>
          <cell r="G973">
            <v>1957.29</v>
          </cell>
        </row>
        <row r="974">
          <cell r="A974" t="str">
            <v>205860-022</v>
          </cell>
          <cell r="B974" t="str">
            <v>M700 P3700 14TFT 12 DVD 64 W58 EURO</v>
          </cell>
          <cell r="C974" t="str">
            <v>PTPC_UNITS</v>
          </cell>
          <cell r="D974">
            <v>3030</v>
          </cell>
          <cell r="E974">
            <v>6951</v>
          </cell>
          <cell r="F974">
            <v>3121</v>
          </cell>
          <cell r="G974">
            <v>2069.29</v>
          </cell>
        </row>
        <row r="975">
          <cell r="A975" t="str">
            <v>205862-B98</v>
          </cell>
          <cell r="B975" t="str">
            <v>M700 P3700 14TFT 12 DVD 56k/10/100 64 W2000/N4 NL_2</v>
          </cell>
          <cell r="C975" t="str">
            <v>PTPC_UNITS</v>
          </cell>
          <cell r="D975">
            <v>3156</v>
          </cell>
          <cell r="E975">
            <v>7240</v>
          </cell>
          <cell r="F975">
            <v>3251</v>
          </cell>
          <cell r="G975" t="str">
            <v>N/A</v>
          </cell>
        </row>
        <row r="976">
          <cell r="A976" t="str">
            <v>205862-D42</v>
          </cell>
          <cell r="B976" t="str">
            <v>M700 P3700 14TFT 12 DVD 56k/10/100 64 W58 P/G/I</v>
          </cell>
          <cell r="C976" t="str">
            <v>PTPC_UNITS</v>
          </cell>
          <cell r="D976">
            <v>3087</v>
          </cell>
          <cell r="E976">
            <v>7082</v>
          </cell>
          <cell r="F976">
            <v>3180</v>
          </cell>
          <cell r="G976">
            <v>2108.29</v>
          </cell>
        </row>
        <row r="977">
          <cell r="A977" t="str">
            <v>205862-D48</v>
          </cell>
          <cell r="B977" t="str">
            <v>M700 P3700 14TFT 12 DVD 56k/10/100 64 N4/W2000 P/G/I</v>
          </cell>
          <cell r="C977" t="str">
            <v>PTPC_UNITS</v>
          </cell>
          <cell r="D977">
            <v>3289</v>
          </cell>
          <cell r="E977">
            <v>7261</v>
          </cell>
          <cell r="F977">
            <v>3387</v>
          </cell>
          <cell r="G977">
            <v>2155.29</v>
          </cell>
        </row>
        <row r="978">
          <cell r="A978" t="str">
            <v>316560-BN2</v>
          </cell>
          <cell r="B978" t="str">
            <v>Armada 1700  6366 64MB 6.4G 24x 14.1" TFT W95 BDG2</v>
          </cell>
          <cell r="C978" t="str">
            <v>PTPC_UNITS</v>
          </cell>
          <cell r="D978">
            <v>2158</v>
          </cell>
          <cell r="E978">
            <v>4288</v>
          </cell>
          <cell r="F978">
            <v>2223</v>
          </cell>
          <cell r="G978">
            <v>1629.05</v>
          </cell>
        </row>
        <row r="979">
          <cell r="A979" t="str">
            <v>316560-BN6</v>
          </cell>
          <cell r="B979" t="str">
            <v>Armada 1700  6366 64MB 6.4G 24x 14.1" TFT WNT BDG2</v>
          </cell>
          <cell r="C979" t="str">
            <v>PTPC_UNITS</v>
          </cell>
          <cell r="D979">
            <v>2173</v>
          </cell>
          <cell r="E979">
            <v>4319</v>
          </cell>
          <cell r="F979">
            <v>2239</v>
          </cell>
          <cell r="G979">
            <v>1676.05</v>
          </cell>
        </row>
        <row r="980">
          <cell r="A980" t="str">
            <v>316560-BT6</v>
          </cell>
          <cell r="B980" t="str">
            <v>Armada 1700  6366 64MB 6.4G 24x 14.1" TFT WNT ISRAEL</v>
          </cell>
          <cell r="C980" t="str">
            <v>PTPC_UNITS</v>
          </cell>
          <cell r="D980">
            <v>2173</v>
          </cell>
          <cell r="E980">
            <v>4319</v>
          </cell>
          <cell r="F980">
            <v>2239</v>
          </cell>
          <cell r="G980">
            <v>1672.16</v>
          </cell>
        </row>
        <row r="981">
          <cell r="A981" t="str">
            <v>386202-021</v>
          </cell>
          <cell r="B981" t="str">
            <v>MP 1600 Projector - EURO</v>
          </cell>
          <cell r="C981" t="str">
            <v>PTPC_UNITS</v>
          </cell>
          <cell r="D981">
            <v>4156</v>
          </cell>
          <cell r="E981">
            <v>7737</v>
          </cell>
          <cell r="F981">
            <v>4281</v>
          </cell>
          <cell r="G981">
            <v>2639.83</v>
          </cell>
        </row>
        <row r="982">
          <cell r="A982" t="str">
            <v>100675-B21</v>
          </cell>
          <cell r="B982" t="str">
            <v>PL3000 4-WAY XEON U/G ALL</v>
          </cell>
          <cell r="C982" t="str">
            <v>SRVR_OPTS</v>
          </cell>
          <cell r="D982">
            <v>3250</v>
          </cell>
          <cell r="E982">
            <v>6547</v>
          </cell>
          <cell r="F982">
            <v>3348</v>
          </cell>
          <cell r="G982">
            <v>1799</v>
          </cell>
        </row>
        <row r="983">
          <cell r="A983" t="str">
            <v>103250-B22</v>
          </cell>
          <cell r="B983" t="str">
            <v>F500 cluster kit (RA 8000)</v>
          </cell>
          <cell r="C983" t="str">
            <v>SRVR_OPTS</v>
          </cell>
          <cell r="D983">
            <v>80</v>
          </cell>
          <cell r="E983">
            <v>161</v>
          </cell>
          <cell r="F983">
            <v>82</v>
          </cell>
          <cell r="G983">
            <v>47.65</v>
          </cell>
        </row>
        <row r="984">
          <cell r="A984" t="str">
            <v>103357-B21</v>
          </cell>
          <cell r="B984" t="str">
            <v>PL1850R 3x1" Wide Ultra 3 Drive Cage</v>
          </cell>
          <cell r="C984" t="str">
            <v>SRVR_OPTS</v>
          </cell>
          <cell r="D984">
            <v>315</v>
          </cell>
          <cell r="E984">
            <v>635</v>
          </cell>
          <cell r="F984">
            <v>324</v>
          </cell>
          <cell r="G984">
            <v>76.260000000000005</v>
          </cell>
        </row>
        <row r="985">
          <cell r="A985" t="str">
            <v>104936-B21</v>
          </cell>
          <cell r="B985" t="str">
            <v>PL400/800 Ultra 2 Cable option kit</v>
          </cell>
          <cell r="C985" t="str">
            <v>SRVR_OPTS</v>
          </cell>
          <cell r="D985">
            <v>50</v>
          </cell>
          <cell r="E985">
            <v>101</v>
          </cell>
          <cell r="F985">
            <v>52</v>
          </cell>
          <cell r="G985">
            <v>36.97</v>
          </cell>
        </row>
        <row r="986">
          <cell r="A986" t="str">
            <v>105738-B21</v>
          </cell>
          <cell r="B986" t="str">
            <v>Redundant Power Processor Module Option Kit for PL6400R</v>
          </cell>
          <cell r="C986" t="str">
            <v>SRVR_OPTS</v>
          </cell>
          <cell r="D986">
            <v>220</v>
          </cell>
          <cell r="E986">
            <v>443</v>
          </cell>
          <cell r="F986">
            <v>227</v>
          </cell>
          <cell r="G986">
            <v>91.57</v>
          </cell>
        </row>
        <row r="987">
          <cell r="A987" t="str">
            <v>105739-021</v>
          </cell>
          <cell r="B987" t="str">
            <v>Hot Pluggable Power Supply PL 6400R</v>
          </cell>
          <cell r="C987" t="str">
            <v>SRVR_OPTS</v>
          </cell>
          <cell r="D987">
            <v>300</v>
          </cell>
          <cell r="E987">
            <v>604</v>
          </cell>
          <cell r="F987">
            <v>309</v>
          </cell>
          <cell r="G987">
            <v>91.87</v>
          </cell>
        </row>
        <row r="988">
          <cell r="A988" t="str">
            <v>110936-B24</v>
          </cell>
          <cell r="B988" t="str">
            <v>KVM CABLE 3 feet</v>
          </cell>
          <cell r="C988" t="str">
            <v>SRVR_OPTS</v>
          </cell>
          <cell r="D988">
            <v>34</v>
          </cell>
          <cell r="E988">
            <v>74</v>
          </cell>
          <cell r="F988">
            <v>35</v>
          </cell>
          <cell r="G988">
            <v>10.39</v>
          </cell>
        </row>
        <row r="989">
          <cell r="A989" t="str">
            <v>110936-B25</v>
          </cell>
          <cell r="B989" t="str">
            <v>KVM CABLE 6 feet</v>
          </cell>
          <cell r="C989" t="str">
            <v>SRVR_OPTS</v>
          </cell>
          <cell r="D989">
            <v>39</v>
          </cell>
          <cell r="E989">
            <v>86</v>
          </cell>
          <cell r="F989">
            <v>40</v>
          </cell>
          <cell r="G989">
            <v>11.82</v>
          </cell>
        </row>
        <row r="990">
          <cell r="A990" t="str">
            <v>117647-B21</v>
          </cell>
          <cell r="B990" t="str">
            <v>PL6500 PIII Xeon/500-512k Slot2 Processor Option</v>
          </cell>
          <cell r="C990" t="str">
            <v>SRVR_OPTS</v>
          </cell>
          <cell r="D990">
            <v>1500</v>
          </cell>
          <cell r="E990">
            <v>3022</v>
          </cell>
          <cell r="F990">
            <v>1545</v>
          </cell>
          <cell r="G990">
            <v>1000.86</v>
          </cell>
        </row>
        <row r="991">
          <cell r="A991" t="str">
            <v>117648-B21</v>
          </cell>
          <cell r="B991" t="str">
            <v>PL6500 PIII Xeon/500 1MB Slot 2 Processor Option</v>
          </cell>
          <cell r="C991" t="str">
            <v>SRVR_OPTS</v>
          </cell>
          <cell r="D991">
            <v>3400</v>
          </cell>
          <cell r="E991">
            <v>6849</v>
          </cell>
          <cell r="F991">
            <v>3502</v>
          </cell>
          <cell r="G991">
            <v>1980.86</v>
          </cell>
        </row>
        <row r="992">
          <cell r="A992" t="str">
            <v>117649-B21</v>
          </cell>
          <cell r="B992" t="str">
            <v>PL6500 PIII Xeon/500 2MB Slot 2 Processor Option</v>
          </cell>
          <cell r="C992" t="str">
            <v>SRVR_OPTS</v>
          </cell>
          <cell r="D992">
            <v>6000</v>
          </cell>
          <cell r="E992">
            <v>12087</v>
          </cell>
          <cell r="F992">
            <v>6180</v>
          </cell>
          <cell r="G992">
            <v>3580.86</v>
          </cell>
        </row>
        <row r="993">
          <cell r="A993" t="str">
            <v>117650-B21</v>
          </cell>
          <cell r="B993" t="str">
            <v>PL6000/7000 PIII Xeon/500 512k Slot 2 Processor Option</v>
          </cell>
          <cell r="C993" t="str">
            <v>SRVR_OPTS</v>
          </cell>
          <cell r="D993">
            <v>1500</v>
          </cell>
          <cell r="E993">
            <v>3022</v>
          </cell>
          <cell r="F993">
            <v>1545</v>
          </cell>
          <cell r="G993">
            <v>1010.27</v>
          </cell>
        </row>
        <row r="994">
          <cell r="A994" t="str">
            <v>117651-B21</v>
          </cell>
          <cell r="B994" t="str">
            <v>PL6000/7000 PIII Xeon/500-1MB Slt 2 Processor Option</v>
          </cell>
          <cell r="C994" t="str">
            <v>SRVR_OPTS</v>
          </cell>
          <cell r="D994">
            <v>3400</v>
          </cell>
          <cell r="E994">
            <v>6849</v>
          </cell>
          <cell r="F994">
            <v>3502</v>
          </cell>
          <cell r="G994">
            <v>1990.27</v>
          </cell>
        </row>
        <row r="995">
          <cell r="A995" t="str">
            <v>117652-B21</v>
          </cell>
          <cell r="B995" t="str">
            <v>PL6000/7000 PIII Xeon/500-2MB Slot 2 Processor Option</v>
          </cell>
          <cell r="C995" t="str">
            <v>SRVR_OPTS</v>
          </cell>
          <cell r="D995">
            <v>6000</v>
          </cell>
          <cell r="E995">
            <v>12087</v>
          </cell>
          <cell r="F995">
            <v>6180</v>
          </cell>
          <cell r="G995">
            <v>3590.27</v>
          </cell>
        </row>
        <row r="996">
          <cell r="A996" t="str">
            <v>117810-B21</v>
          </cell>
          <cell r="B996" t="str">
            <v>PL5500/6400R PIII Xeon/500-512k Slot 2 Processor Option</v>
          </cell>
          <cell r="C996" t="str">
            <v>SRVR_OPTS</v>
          </cell>
          <cell r="D996">
            <v>1400</v>
          </cell>
          <cell r="E996">
            <v>2820</v>
          </cell>
          <cell r="F996">
            <v>1442</v>
          </cell>
          <cell r="G996">
            <v>937.08</v>
          </cell>
        </row>
        <row r="997">
          <cell r="A997" t="str">
            <v>117811-B21</v>
          </cell>
          <cell r="B997" t="str">
            <v>PL5500/6400R PIII Xeon/500-1MB Slot 2 Processor Option</v>
          </cell>
          <cell r="C997" t="str">
            <v>SRVR_OPTS</v>
          </cell>
          <cell r="D997">
            <v>3400</v>
          </cell>
          <cell r="E997">
            <v>6849</v>
          </cell>
          <cell r="F997">
            <v>3502</v>
          </cell>
          <cell r="G997">
            <v>1917.08</v>
          </cell>
        </row>
        <row r="998">
          <cell r="A998" t="str">
            <v>117812-B21</v>
          </cell>
          <cell r="B998" t="str">
            <v>PL5500/6400R PIII Xeon/500-2MB Slot 2 Processor Option</v>
          </cell>
          <cell r="C998" t="str">
            <v>SRVR_OPTS</v>
          </cell>
          <cell r="D998">
            <v>6000</v>
          </cell>
          <cell r="E998">
            <v>12087</v>
          </cell>
          <cell r="F998">
            <v>6180</v>
          </cell>
          <cell r="G998">
            <v>3517.08</v>
          </cell>
        </row>
        <row r="999">
          <cell r="A999" t="str">
            <v>122284-B21</v>
          </cell>
          <cell r="B999" t="str">
            <v>CD INTLNTCLSTR MGMT ALL</v>
          </cell>
          <cell r="C999" t="str">
            <v>SRVR_OPTS</v>
          </cell>
          <cell r="D999">
            <v>1295</v>
          </cell>
          <cell r="E999">
            <v>2799</v>
          </cell>
          <cell r="F999">
            <v>1334</v>
          </cell>
          <cell r="G999">
            <v>859.65</v>
          </cell>
        </row>
        <row r="1000">
          <cell r="A1000" t="str">
            <v>123135-B21</v>
          </cell>
          <cell r="B1000" t="str">
            <v>WU2 DPLX/CAGE PL55/30 ALL</v>
          </cell>
          <cell r="C1000" t="str">
            <v>SRVR_OPTS</v>
          </cell>
          <cell r="D1000">
            <v>650</v>
          </cell>
          <cell r="E1000">
            <v>1309</v>
          </cell>
          <cell r="F1000">
            <v>670</v>
          </cell>
          <cell r="G1000">
            <v>265.74</v>
          </cell>
        </row>
        <row r="1001">
          <cell r="A1001" t="str">
            <v>124711-B21</v>
          </cell>
          <cell r="B1001" t="str">
            <v>High Cap cbl Mng Arrm ALL</v>
          </cell>
          <cell r="C1001" t="str">
            <v>SRVR_OPTS</v>
          </cell>
          <cell r="D1001">
            <v>160</v>
          </cell>
          <cell r="E1001">
            <v>322</v>
          </cell>
          <cell r="F1001">
            <v>165</v>
          </cell>
          <cell r="G1001">
            <v>65.58</v>
          </cell>
        </row>
        <row r="1002">
          <cell r="A1002" t="str">
            <v>124720-B21</v>
          </cell>
          <cell r="B1002" t="str">
            <v>Wide Ultra2 SCSI ALL</v>
          </cell>
          <cell r="C1002" t="str">
            <v>SRVR_OPTS</v>
          </cell>
          <cell r="D1002">
            <v>155</v>
          </cell>
          <cell r="E1002">
            <v>312</v>
          </cell>
          <cell r="F1002">
            <v>160</v>
          </cell>
          <cell r="G1002">
            <v>110.98</v>
          </cell>
        </row>
        <row r="1003">
          <cell r="A1003" t="str">
            <v>124721-B21</v>
          </cell>
          <cell r="B1003" t="str">
            <v>6.4 UDMA/66 HDD ALL</v>
          </cell>
          <cell r="C1003" t="str">
            <v>SRVR_OPTS</v>
          </cell>
          <cell r="D1003">
            <v>165</v>
          </cell>
          <cell r="E1003">
            <v>332</v>
          </cell>
          <cell r="F1003">
            <v>170</v>
          </cell>
          <cell r="G1003">
            <v>93.6</v>
          </cell>
        </row>
        <row r="1004">
          <cell r="A1004" t="str">
            <v>124723-B21</v>
          </cell>
          <cell r="B1004" t="str">
            <v>13.5 UDMA/66 HDD ALL</v>
          </cell>
          <cell r="C1004" t="str">
            <v>SRVR_OPTS</v>
          </cell>
          <cell r="D1004">
            <v>220</v>
          </cell>
          <cell r="E1004">
            <v>443</v>
          </cell>
          <cell r="F1004">
            <v>227</v>
          </cell>
          <cell r="G1004">
            <v>127.61</v>
          </cell>
        </row>
        <row r="1005">
          <cell r="A1005" t="str">
            <v>124724-B21</v>
          </cell>
          <cell r="B1005" t="str">
            <v>20.0 UDMA/66 HDD ALL</v>
          </cell>
          <cell r="C1005" t="str">
            <v>SRVR_OPTS</v>
          </cell>
          <cell r="D1005">
            <v>246</v>
          </cell>
          <cell r="E1005">
            <v>518</v>
          </cell>
          <cell r="F1005">
            <v>253</v>
          </cell>
          <cell r="G1005">
            <v>163.83000000000001</v>
          </cell>
        </row>
        <row r="1006">
          <cell r="A1006" t="str">
            <v>124726-B21</v>
          </cell>
          <cell r="B1006" t="str">
            <v>24x CD slim NB ALL</v>
          </cell>
          <cell r="C1006" t="str">
            <v>SRVR_OPTS</v>
          </cell>
          <cell r="D1006">
            <v>85</v>
          </cell>
          <cell r="E1006">
            <v>171</v>
          </cell>
          <cell r="F1006">
            <v>88</v>
          </cell>
          <cell r="G1006">
            <v>62.94</v>
          </cell>
        </row>
        <row r="1007">
          <cell r="A1007" t="str">
            <v>124779-B21</v>
          </cell>
          <cell r="B1007" t="str">
            <v>PIII 550 Slot 1 512K SVR Proc ALL</v>
          </cell>
          <cell r="C1007" t="str">
            <v>SRVR_OPTS</v>
          </cell>
          <cell r="D1007">
            <v>650</v>
          </cell>
          <cell r="E1007">
            <v>1309</v>
          </cell>
          <cell r="F1007">
            <v>670</v>
          </cell>
          <cell r="G1007">
            <v>204</v>
          </cell>
        </row>
        <row r="1008">
          <cell r="A1008" t="str">
            <v>124806-B21</v>
          </cell>
          <cell r="B1008" t="str">
            <v>Matrox G200 PCI Kit ALL</v>
          </cell>
          <cell r="C1008" t="str">
            <v>SRVR_OPTS</v>
          </cell>
          <cell r="D1008">
            <v>120</v>
          </cell>
          <cell r="E1008">
            <v>242</v>
          </cell>
          <cell r="F1008">
            <v>124</v>
          </cell>
          <cell r="G1008">
            <v>97</v>
          </cell>
        </row>
        <row r="1009">
          <cell r="A1009" t="str">
            <v>127409-B21</v>
          </cell>
          <cell r="B1009" t="str">
            <v>IMD Opt Kt PL80/85 ALL</v>
          </cell>
          <cell r="C1009" t="str">
            <v>SRVR_OPTS</v>
          </cell>
          <cell r="D1009">
            <v>100</v>
          </cell>
          <cell r="E1009">
            <v>201</v>
          </cell>
          <cell r="F1009">
            <v>103</v>
          </cell>
          <cell r="G1009">
            <v>59</v>
          </cell>
        </row>
        <row r="1010">
          <cell r="A1010" t="str">
            <v>127452-B21</v>
          </cell>
          <cell r="B1010" t="str">
            <v>10.0 UDMA/66 HDD ALL</v>
          </cell>
          <cell r="C1010" t="str">
            <v>SRVR_OPTS</v>
          </cell>
          <cell r="D1010">
            <v>195</v>
          </cell>
          <cell r="E1010">
            <v>393</v>
          </cell>
          <cell r="F1010">
            <v>201</v>
          </cell>
          <cell r="G1010">
            <v>155</v>
          </cell>
        </row>
        <row r="1011">
          <cell r="A1011" t="str">
            <v>128276-B21</v>
          </cell>
          <cell r="B1011" t="str">
            <v>64 Reg SDRAM DIMM 133 ALL</v>
          </cell>
          <cell r="C1011" t="str">
            <v>SRVR_OPTS</v>
          </cell>
          <cell r="D1011">
            <v>200</v>
          </cell>
          <cell r="E1011">
            <v>403</v>
          </cell>
          <cell r="F1011">
            <v>206</v>
          </cell>
          <cell r="G1011">
            <v>88.55</v>
          </cell>
        </row>
        <row r="1012">
          <cell r="A1012" t="str">
            <v>128277-B21</v>
          </cell>
          <cell r="B1012" t="str">
            <v>128 Reg SDRAM DIMM133 ALL</v>
          </cell>
          <cell r="C1012" t="str">
            <v>SRVR_OPTS</v>
          </cell>
          <cell r="D1012">
            <v>400</v>
          </cell>
          <cell r="E1012">
            <v>806</v>
          </cell>
          <cell r="F1012">
            <v>412</v>
          </cell>
          <cell r="G1012">
            <v>169.36</v>
          </cell>
        </row>
        <row r="1013">
          <cell r="A1013" t="str">
            <v>128278-B21</v>
          </cell>
          <cell r="B1013" t="str">
            <v>256 Reg SDRAM DIMM133 ALL</v>
          </cell>
          <cell r="C1013" t="str">
            <v>SRVR_OPTS</v>
          </cell>
          <cell r="D1013">
            <v>830</v>
          </cell>
          <cell r="E1013">
            <v>1672</v>
          </cell>
          <cell r="F1013">
            <v>855</v>
          </cell>
          <cell r="G1013">
            <v>339.87</v>
          </cell>
        </row>
        <row r="1014">
          <cell r="A1014" t="str">
            <v>128279-B21</v>
          </cell>
          <cell r="B1014" t="str">
            <v>512 Reg SDRAM DIMM133 ALL</v>
          </cell>
          <cell r="C1014" t="str">
            <v>SRVR_OPTS</v>
          </cell>
          <cell r="D1014">
            <v>2100</v>
          </cell>
          <cell r="E1014">
            <v>4230</v>
          </cell>
          <cell r="F1014">
            <v>2163</v>
          </cell>
          <cell r="G1014">
            <v>738.6</v>
          </cell>
        </row>
        <row r="1015">
          <cell r="A1015" t="str">
            <v>128280-B21</v>
          </cell>
          <cell r="B1015" t="str">
            <v>1G Reg SDRAM DIMM133 ALL</v>
          </cell>
          <cell r="C1015" t="str">
            <v>SRVR_OPTS</v>
          </cell>
          <cell r="D1015">
            <v>6000</v>
          </cell>
          <cell r="E1015">
            <v>12087</v>
          </cell>
          <cell r="F1015">
            <v>6180</v>
          </cell>
          <cell r="G1015">
            <v>1966.33</v>
          </cell>
        </row>
        <row r="1016">
          <cell r="A1016" t="str">
            <v>128284-B21</v>
          </cell>
          <cell r="B1016" t="str">
            <v>ML530 XN HP RED FAN ALL</v>
          </cell>
          <cell r="C1016" t="str">
            <v>SRVR_OPTS</v>
          </cell>
          <cell r="D1016">
            <v>150</v>
          </cell>
          <cell r="E1016">
            <v>303</v>
          </cell>
          <cell r="F1016">
            <v>155</v>
          </cell>
          <cell r="G1016">
            <v>86.82</v>
          </cell>
        </row>
        <row r="1017">
          <cell r="A1017" t="str">
            <v>128286-021</v>
          </cell>
          <cell r="B1017" t="str">
            <v>ML530  XN HT PLG ALL</v>
          </cell>
          <cell r="C1017" t="str">
            <v>SRVR_OPTS</v>
          </cell>
          <cell r="D1017">
            <v>300</v>
          </cell>
          <cell r="E1017">
            <v>604</v>
          </cell>
          <cell r="F1017">
            <v>309</v>
          </cell>
          <cell r="G1017">
            <v>110.86</v>
          </cell>
        </row>
        <row r="1018">
          <cell r="A1018" t="str">
            <v>128288-021</v>
          </cell>
          <cell r="B1018" t="str">
            <v>ML530  XN 6X1 DRV CG ALL</v>
          </cell>
          <cell r="C1018" t="str">
            <v>SRVR_OPTS</v>
          </cell>
          <cell r="D1018">
            <v>400</v>
          </cell>
          <cell r="E1018">
            <v>806</v>
          </cell>
          <cell r="F1018">
            <v>412</v>
          </cell>
          <cell r="G1018">
            <v>214.06</v>
          </cell>
        </row>
        <row r="1019">
          <cell r="A1019" t="str">
            <v>128289-B21</v>
          </cell>
          <cell r="B1019" t="str">
            <v>ML530 XEON T/R KIT ALL</v>
          </cell>
          <cell r="C1019" t="str">
            <v>SRVR_OPTS</v>
          </cell>
          <cell r="D1019">
            <v>400</v>
          </cell>
          <cell r="E1019">
            <v>806</v>
          </cell>
          <cell r="F1019">
            <v>412</v>
          </cell>
          <cell r="G1019">
            <v>140.83000000000001</v>
          </cell>
        </row>
        <row r="1020">
          <cell r="A1020" t="str">
            <v>128292-B21</v>
          </cell>
          <cell r="B1020" t="str">
            <v>PIII600/133 S1 256 CP ALL</v>
          </cell>
          <cell r="C1020" t="str">
            <v>SRVR_OPTS</v>
          </cell>
          <cell r="D1020">
            <v>1000</v>
          </cell>
          <cell r="E1020">
            <v>2015</v>
          </cell>
          <cell r="F1020">
            <v>1030</v>
          </cell>
          <cell r="G1020">
            <v>233.71</v>
          </cell>
        </row>
        <row r="1021">
          <cell r="A1021" t="str">
            <v>136237-B21</v>
          </cell>
          <cell r="B1021" t="str">
            <v>1 channel Wide Ultra 2 (LVD) adaptor</v>
          </cell>
          <cell r="C1021" t="str">
            <v>SRVR_OPTS</v>
          </cell>
          <cell r="D1021">
            <v>265</v>
          </cell>
          <cell r="E1021">
            <v>534</v>
          </cell>
          <cell r="F1021">
            <v>273</v>
          </cell>
          <cell r="G1021">
            <v>131</v>
          </cell>
        </row>
        <row r="1022">
          <cell r="A1022" t="str">
            <v>141239-001</v>
          </cell>
          <cell r="B1022" t="str">
            <v>486/33 Processor Upgrade Kit</v>
          </cell>
          <cell r="C1022" t="str">
            <v>SRVR_OPTS</v>
          </cell>
          <cell r="D1022">
            <v>377</v>
          </cell>
          <cell r="E1022">
            <v>759</v>
          </cell>
          <cell r="F1022">
            <v>388</v>
          </cell>
          <cell r="G1022">
            <v>245.61</v>
          </cell>
        </row>
        <row r="1023">
          <cell r="A1023" t="str">
            <v>143397-021</v>
          </cell>
          <cell r="B1023" t="str">
            <v>DL380/PL1850R HPRPS EURO</v>
          </cell>
          <cell r="C1023" t="str">
            <v>SRVR_OPTS</v>
          </cell>
          <cell r="D1023">
            <v>300</v>
          </cell>
          <cell r="E1023">
            <v>604</v>
          </cell>
          <cell r="F1023">
            <v>309</v>
          </cell>
          <cell r="G1023">
            <v>78.08</v>
          </cell>
        </row>
        <row r="1024">
          <cell r="A1024" t="str">
            <v>144003-B22</v>
          </cell>
          <cell r="B1024" t="str">
            <v>Thermal Upg 550/600 ALL</v>
          </cell>
          <cell r="C1024" t="str">
            <v>SRVR_OPTS</v>
          </cell>
          <cell r="D1024">
            <v>150</v>
          </cell>
          <cell r="E1024">
            <v>302</v>
          </cell>
          <cell r="F1024">
            <v>155</v>
          </cell>
          <cell r="G1024">
            <v>58.72</v>
          </cell>
        </row>
        <row r="1025">
          <cell r="A1025" t="str">
            <v>146168-B21</v>
          </cell>
          <cell r="B1025" t="str">
            <v>X550 512 S2 PL80/85 ALL</v>
          </cell>
          <cell r="C1025" t="str">
            <v>SRVR_OPTS</v>
          </cell>
          <cell r="D1025">
            <v>1600</v>
          </cell>
          <cell r="E1025">
            <v>3223</v>
          </cell>
          <cell r="F1025">
            <v>1648</v>
          </cell>
          <cell r="G1025">
            <v>1009.52</v>
          </cell>
        </row>
        <row r="1026">
          <cell r="A1026" t="str">
            <v>146169-B21</v>
          </cell>
          <cell r="B1026" t="str">
            <v>X550 1M S2 PL80/85 ALL</v>
          </cell>
          <cell r="C1026" t="str">
            <v>SRVR_OPTS</v>
          </cell>
          <cell r="D1026">
            <v>3500</v>
          </cell>
          <cell r="E1026">
            <v>7051</v>
          </cell>
          <cell r="F1026">
            <v>3605</v>
          </cell>
          <cell r="G1026">
            <v>1989.52</v>
          </cell>
        </row>
        <row r="1027">
          <cell r="A1027" t="str">
            <v>146170-B21</v>
          </cell>
          <cell r="B1027" t="str">
            <v>X550 2M S2 PL80/85 ALL</v>
          </cell>
          <cell r="C1027" t="str">
            <v>SRVR_OPTS</v>
          </cell>
          <cell r="D1027">
            <v>6000</v>
          </cell>
          <cell r="E1027">
            <v>12087</v>
          </cell>
          <cell r="F1027">
            <v>6180</v>
          </cell>
          <cell r="G1027">
            <v>3589.52</v>
          </cell>
        </row>
        <row r="1028">
          <cell r="A1028" t="str">
            <v>146194-B21</v>
          </cell>
          <cell r="B1028" t="str">
            <v>100MB ATAPI ZIP Drive</v>
          </cell>
          <cell r="C1028" t="str">
            <v>SRVR_OPTS</v>
          </cell>
          <cell r="D1028">
            <v>95</v>
          </cell>
          <cell r="E1028">
            <v>191</v>
          </cell>
          <cell r="F1028">
            <v>98</v>
          </cell>
          <cell r="G1028" t="str">
            <v>N/A</v>
          </cell>
        </row>
        <row r="1029">
          <cell r="A1029" t="str">
            <v>153555-B21</v>
          </cell>
          <cell r="B1029" t="str">
            <v>PIII/600 Slot1 512K ALL</v>
          </cell>
          <cell r="C1029" t="str">
            <v>SRVR_OPTS</v>
          </cell>
          <cell r="D1029">
            <v>1000</v>
          </cell>
          <cell r="E1029">
            <v>2015</v>
          </cell>
          <cell r="F1029">
            <v>1030</v>
          </cell>
          <cell r="G1029">
            <v>234.62</v>
          </cell>
        </row>
        <row r="1030">
          <cell r="A1030" t="str">
            <v>154712-B21</v>
          </cell>
          <cell r="B1030" t="str">
            <v>XN550 512 PL64R RPPM ALL</v>
          </cell>
          <cell r="C1030" t="str">
            <v>SRVR_OPTS</v>
          </cell>
          <cell r="D1030">
            <v>1500</v>
          </cell>
          <cell r="E1030">
            <v>3241</v>
          </cell>
          <cell r="F1030">
            <v>1545</v>
          </cell>
          <cell r="G1030">
            <v>1001.59</v>
          </cell>
        </row>
        <row r="1031">
          <cell r="A1031" t="str">
            <v>154713-B21</v>
          </cell>
          <cell r="B1031" t="str">
            <v>XN550 1M PL64R RPPM ALL</v>
          </cell>
          <cell r="C1031" t="str">
            <v>SRVR_OPTS</v>
          </cell>
          <cell r="D1031">
            <v>3400</v>
          </cell>
          <cell r="E1031">
            <v>6849</v>
          </cell>
          <cell r="F1031">
            <v>3502</v>
          </cell>
          <cell r="G1031">
            <v>1981.59</v>
          </cell>
        </row>
        <row r="1032">
          <cell r="A1032" t="str">
            <v>154714-B21</v>
          </cell>
          <cell r="B1032" t="str">
            <v>XN550 2M PL64R RPPM ALL</v>
          </cell>
          <cell r="C1032" t="str">
            <v>SRVR_OPTS</v>
          </cell>
          <cell r="D1032">
            <v>6000</v>
          </cell>
          <cell r="E1032">
            <v>12087</v>
          </cell>
          <cell r="F1032">
            <v>6180</v>
          </cell>
          <cell r="G1032">
            <v>3581.59</v>
          </cell>
        </row>
        <row r="1033">
          <cell r="A1033" t="str">
            <v>155222-B21</v>
          </cell>
          <cell r="B1033" t="str">
            <v>XN550 512 S2 PL55/64R ALL</v>
          </cell>
          <cell r="C1033" t="str">
            <v>SRVR_OPTS</v>
          </cell>
          <cell r="D1033">
            <v>1500</v>
          </cell>
          <cell r="E1033">
            <v>3022</v>
          </cell>
          <cell r="F1033">
            <v>1545</v>
          </cell>
          <cell r="G1033">
            <v>937.84</v>
          </cell>
        </row>
        <row r="1034">
          <cell r="A1034" t="str">
            <v>155223-B21</v>
          </cell>
          <cell r="B1034" t="str">
            <v>XN550 1M S2 PL55/64R ALL</v>
          </cell>
          <cell r="C1034" t="str">
            <v>SRVR_OPTS</v>
          </cell>
          <cell r="D1034">
            <v>3400</v>
          </cell>
          <cell r="E1034">
            <v>6849</v>
          </cell>
          <cell r="F1034">
            <v>3502</v>
          </cell>
          <cell r="G1034">
            <v>1917.84</v>
          </cell>
        </row>
        <row r="1035">
          <cell r="A1035" t="str">
            <v>155224-B21</v>
          </cell>
          <cell r="B1035" t="str">
            <v>XN550 2M S2 PL55/64</v>
          </cell>
          <cell r="C1035" t="str">
            <v>SRVR_OPTS</v>
          </cell>
          <cell r="D1035">
            <v>6000</v>
          </cell>
          <cell r="E1035">
            <v>12087</v>
          </cell>
          <cell r="F1035">
            <v>6180</v>
          </cell>
          <cell r="G1035">
            <v>3517.8</v>
          </cell>
        </row>
        <row r="1036">
          <cell r="A1036" t="str">
            <v>155369-B21</v>
          </cell>
          <cell r="B1036" t="str">
            <v>OP KIT SCO NSTP CLSTR ALL</v>
          </cell>
          <cell r="C1036" t="str">
            <v>SRVR_OPTS</v>
          </cell>
          <cell r="D1036">
            <v>99</v>
          </cell>
          <cell r="E1036">
            <v>199</v>
          </cell>
          <cell r="F1036">
            <v>102</v>
          </cell>
          <cell r="G1036">
            <v>34.21</v>
          </cell>
        </row>
        <row r="1037">
          <cell r="A1037" t="str">
            <v>157006-B21</v>
          </cell>
          <cell r="B1037" t="str">
            <v>ML370 T/R Conv Kit ALL</v>
          </cell>
          <cell r="C1037" t="str">
            <v>SRVR_OPTS</v>
          </cell>
          <cell r="D1037">
            <v>400</v>
          </cell>
          <cell r="E1037">
            <v>806</v>
          </cell>
          <cell r="F1037">
            <v>412</v>
          </cell>
          <cell r="G1037">
            <v>138.06</v>
          </cell>
        </row>
        <row r="1038">
          <cell r="A1038" t="str">
            <v>157007-B21</v>
          </cell>
          <cell r="B1038" t="str">
            <v>WU2 D/CAGE DL380 2x1 ALL</v>
          </cell>
          <cell r="C1038" t="str">
            <v>SRVR_OPTS</v>
          </cell>
          <cell r="D1038">
            <v>200</v>
          </cell>
          <cell r="E1038">
            <v>421</v>
          </cell>
          <cell r="F1038">
            <v>206</v>
          </cell>
          <cell r="G1038">
            <v>58.96</v>
          </cell>
        </row>
        <row r="1039">
          <cell r="A1039" t="str">
            <v>157785-B21</v>
          </cell>
          <cell r="B1039" t="str">
            <v>13GB IDE EXPANSION ALL</v>
          </cell>
          <cell r="C1039" t="str">
            <v>SRVR_OPTS</v>
          </cell>
          <cell r="D1039">
            <v>240</v>
          </cell>
          <cell r="E1039">
            <v>507</v>
          </cell>
          <cell r="F1039">
            <v>247</v>
          </cell>
          <cell r="G1039">
            <v>189.25</v>
          </cell>
        </row>
        <row r="1040">
          <cell r="A1040" t="str">
            <v>157786-B21</v>
          </cell>
          <cell r="B1040" t="str">
            <v>17GB IDE BACKUP ALL</v>
          </cell>
          <cell r="C1040" t="str">
            <v>SRVR_OPTS</v>
          </cell>
          <cell r="D1040">
            <v>340</v>
          </cell>
          <cell r="E1040">
            <v>716</v>
          </cell>
          <cell r="F1040">
            <v>350</v>
          </cell>
          <cell r="G1040">
            <v>221.25</v>
          </cell>
        </row>
        <row r="1041">
          <cell r="A1041" t="str">
            <v>157866-021</v>
          </cell>
          <cell r="B1041" t="str">
            <v>RIB/LIGHTS-OUT EURO EURO</v>
          </cell>
          <cell r="C1041" t="str">
            <v>SRVR_OPTS</v>
          </cell>
          <cell r="D1041">
            <v>450</v>
          </cell>
          <cell r="E1041">
            <v>908</v>
          </cell>
          <cell r="F1041">
            <v>464</v>
          </cell>
          <cell r="G1041">
            <v>228.84</v>
          </cell>
        </row>
        <row r="1042">
          <cell r="A1042" t="str">
            <v>157984-B21</v>
          </cell>
          <cell r="B1042" t="str">
            <v>PL64R HP RED SYS FAN ALL</v>
          </cell>
          <cell r="C1042" t="str">
            <v>SRVR_OPTS</v>
          </cell>
          <cell r="D1042">
            <v>250</v>
          </cell>
          <cell r="E1042">
            <v>505</v>
          </cell>
          <cell r="F1042">
            <v>258</v>
          </cell>
          <cell r="G1042">
            <v>88.05</v>
          </cell>
        </row>
        <row r="1043">
          <cell r="A1043" t="str">
            <v>158395-B21</v>
          </cell>
          <cell r="B1043" t="str">
            <v>ML370/PL16/25 DC RPS ALL</v>
          </cell>
          <cell r="C1043" t="str">
            <v>SRVR_OPTS</v>
          </cell>
          <cell r="D1043">
            <v>1200</v>
          </cell>
          <cell r="E1043">
            <v>2529</v>
          </cell>
          <cell r="F1043">
            <v>1236</v>
          </cell>
          <cell r="G1043">
            <v>331.07</v>
          </cell>
        </row>
        <row r="1044">
          <cell r="A1044" t="str">
            <v>158438-B21</v>
          </cell>
          <cell r="B1044" t="str">
            <v>ML350 Twr/Rack Opt ALL</v>
          </cell>
          <cell r="C1044" t="str">
            <v>SRVR_OPTS</v>
          </cell>
          <cell r="D1044">
            <v>400</v>
          </cell>
          <cell r="E1044">
            <v>806</v>
          </cell>
          <cell r="F1044">
            <v>412</v>
          </cell>
          <cell r="G1044">
            <v>134.78</v>
          </cell>
        </row>
        <row r="1045">
          <cell r="A1045" t="str">
            <v>159547-B21</v>
          </cell>
          <cell r="B1045" t="str">
            <v>ML350 SCSI Cable E/I ALL</v>
          </cell>
          <cell r="C1045" t="str">
            <v>SRVR_OPTS</v>
          </cell>
          <cell r="D1045">
            <v>60</v>
          </cell>
          <cell r="E1045">
            <v>121</v>
          </cell>
          <cell r="F1045">
            <v>62</v>
          </cell>
          <cell r="G1045">
            <v>35.46</v>
          </cell>
        </row>
        <row r="1046">
          <cell r="A1046" t="str">
            <v>159691-B21</v>
          </cell>
          <cell r="B1046" t="str">
            <v>WinNT Term Server 4.0 ALL</v>
          </cell>
          <cell r="C1046" t="str">
            <v>SRVR_OPTS</v>
          </cell>
          <cell r="D1046">
            <v>2763</v>
          </cell>
          <cell r="E1046">
            <v>5566</v>
          </cell>
          <cell r="F1046">
            <v>2846</v>
          </cell>
          <cell r="G1046" t="e">
            <v>#N/A</v>
          </cell>
        </row>
        <row r="1047">
          <cell r="A1047" t="str">
            <v>159756-B21</v>
          </cell>
          <cell r="B1047" t="str">
            <v>PIII 667/133 256 ALL</v>
          </cell>
          <cell r="C1047" t="str">
            <v>SRVR_OPTS</v>
          </cell>
          <cell r="D1047">
            <v>1300</v>
          </cell>
          <cell r="E1047">
            <v>2619</v>
          </cell>
          <cell r="F1047">
            <v>1339</v>
          </cell>
          <cell r="G1047">
            <v>232.78</v>
          </cell>
        </row>
        <row r="1048">
          <cell r="A1048" t="str">
            <v>161083-B21</v>
          </cell>
          <cell r="B1048" t="str">
            <v>PIII 733/133 S1 256 ALL</v>
          </cell>
          <cell r="C1048" t="str">
            <v>SRVR_OPTS</v>
          </cell>
          <cell r="D1048">
            <v>1500</v>
          </cell>
          <cell r="E1048">
            <v>3022</v>
          </cell>
          <cell r="F1048">
            <v>1545</v>
          </cell>
          <cell r="G1048">
            <v>276.77999999999997</v>
          </cell>
        </row>
        <row r="1049">
          <cell r="A1049" t="str">
            <v>161084-B21</v>
          </cell>
          <cell r="B1049" t="str">
            <v>PIII 800/133 S1 256 ALL</v>
          </cell>
          <cell r="C1049" t="str">
            <v>SRVR_OPTS</v>
          </cell>
          <cell r="D1049">
            <v>1800</v>
          </cell>
          <cell r="E1049">
            <v>3974</v>
          </cell>
          <cell r="F1049">
            <v>1854</v>
          </cell>
          <cell r="G1049">
            <v>421.15</v>
          </cell>
        </row>
        <row r="1050">
          <cell r="A1050" t="str">
            <v>161085-B21</v>
          </cell>
          <cell r="B1050" t="str">
            <v>PIII 866/133 S1 256 ALL</v>
          </cell>
          <cell r="C1050" t="str">
            <v>SRVR_OPTS</v>
          </cell>
          <cell r="D1050">
            <v>2100</v>
          </cell>
          <cell r="E1050">
            <v>4635</v>
          </cell>
          <cell r="F1050">
            <v>2163</v>
          </cell>
          <cell r="G1050">
            <v>586.15</v>
          </cell>
        </row>
        <row r="1051">
          <cell r="A1051" t="str">
            <v>161275-B21</v>
          </cell>
          <cell r="B1051" t="str">
            <v>HPL CONV ML350 ALL</v>
          </cell>
          <cell r="C1051" t="str">
            <v>SRVR_OPTS</v>
          </cell>
          <cell r="D1051">
            <v>300</v>
          </cell>
          <cell r="E1051">
            <v>604</v>
          </cell>
          <cell r="F1051">
            <v>309</v>
          </cell>
          <cell r="G1051">
            <v>101.66</v>
          </cell>
        </row>
        <row r="1052">
          <cell r="A1052" t="str">
            <v>162950-B21</v>
          </cell>
          <cell r="B1052" t="str">
            <v>02000-8.1.5ENET KIT E ALL</v>
          </cell>
          <cell r="C1052" t="str">
            <v>SRVR_OPTS</v>
          </cell>
          <cell r="D1052">
            <v>4099</v>
          </cell>
          <cell r="E1052">
            <v>8258</v>
          </cell>
          <cell r="F1052">
            <v>4222</v>
          </cell>
          <cell r="G1052" t="str">
            <v>N/A</v>
          </cell>
        </row>
        <row r="1053">
          <cell r="A1053" t="str">
            <v>162951-B21</v>
          </cell>
          <cell r="B1053" t="str">
            <v>02000-8.1.5 VI KIT E ALL</v>
          </cell>
          <cell r="C1053" t="str">
            <v>SRVR_OPTS</v>
          </cell>
          <cell r="D1053">
            <v>4099</v>
          </cell>
          <cell r="E1053">
            <v>8258</v>
          </cell>
          <cell r="F1053">
            <v>4222</v>
          </cell>
          <cell r="G1053" t="str">
            <v>N/A</v>
          </cell>
        </row>
        <row r="1054">
          <cell r="A1054" t="str">
            <v>162952-B21</v>
          </cell>
          <cell r="B1054" t="str">
            <v>02000-8.0.5ENET KIT E ALL</v>
          </cell>
          <cell r="C1054" t="str">
            <v>SRVR_OPTS</v>
          </cell>
          <cell r="D1054">
            <v>4099</v>
          </cell>
          <cell r="E1054">
            <v>8258</v>
          </cell>
          <cell r="F1054">
            <v>4222</v>
          </cell>
          <cell r="G1054" t="str">
            <v>N/A</v>
          </cell>
        </row>
        <row r="1055">
          <cell r="A1055" t="str">
            <v>164227-B21</v>
          </cell>
          <cell r="B1055" t="str">
            <v>PL CLSTR/F500 ENH DT ALL</v>
          </cell>
          <cell r="C1055" t="str">
            <v>SRVR_OPTS</v>
          </cell>
          <cell r="D1055">
            <v>3995</v>
          </cell>
          <cell r="E1055">
            <v>8048</v>
          </cell>
          <cell r="F1055">
            <v>4115</v>
          </cell>
          <cell r="G1055">
            <v>275.8</v>
          </cell>
        </row>
        <row r="1056">
          <cell r="A1056" t="str">
            <v>166053-B21</v>
          </cell>
          <cell r="B1056" t="str">
            <v>XN733 256K ML530 ALL</v>
          </cell>
          <cell r="C1056" t="str">
            <v>SRVR_OPTS</v>
          </cell>
          <cell r="D1056">
            <v>1600</v>
          </cell>
          <cell r="E1056">
            <v>3223</v>
          </cell>
          <cell r="F1056">
            <v>1648</v>
          </cell>
          <cell r="G1056">
            <v>438.2</v>
          </cell>
        </row>
        <row r="1057">
          <cell r="A1057" t="str">
            <v>166054-B21</v>
          </cell>
          <cell r="B1057" t="str">
            <v>XN800 256K ML530 ALL</v>
          </cell>
          <cell r="C1057" t="str">
            <v>SRVR_OPTS</v>
          </cell>
          <cell r="D1057">
            <v>1800</v>
          </cell>
          <cell r="E1057">
            <v>3626</v>
          </cell>
          <cell r="F1057">
            <v>1854</v>
          </cell>
          <cell r="G1057">
            <v>443.81</v>
          </cell>
        </row>
        <row r="1058">
          <cell r="A1058" t="str">
            <v>166121-B21</v>
          </cell>
          <cell r="B1058" t="str">
            <v>PortRep 1600XL/1800XL ALL</v>
          </cell>
          <cell r="C1058" t="str">
            <v>SRVR_OPTS</v>
          </cell>
          <cell r="D1058">
            <v>159</v>
          </cell>
          <cell r="E1058">
            <v>364</v>
          </cell>
          <cell r="F1058">
            <v>164</v>
          </cell>
          <cell r="G1058" t="e">
            <v>#N/A</v>
          </cell>
        </row>
        <row r="1059">
          <cell r="A1059" t="str">
            <v>166389-B21</v>
          </cell>
          <cell r="B1059" t="str">
            <v>Internal U3 Cable Option for Non Hot Plug HDD</v>
          </cell>
          <cell r="C1059" t="str">
            <v>SRVR_OPTS</v>
          </cell>
          <cell r="D1059">
            <v>45</v>
          </cell>
          <cell r="E1059">
            <v>94</v>
          </cell>
          <cell r="F1059">
            <v>46</v>
          </cell>
          <cell r="G1059">
            <v>19.09</v>
          </cell>
        </row>
        <row r="1060">
          <cell r="A1060" t="str">
            <v>166390-B21</v>
          </cell>
          <cell r="B1060" t="str">
            <v>Internal U3 Cable Option for Hot Plug HDD</v>
          </cell>
          <cell r="C1060" t="str">
            <v>SRVR_OPTS</v>
          </cell>
          <cell r="D1060">
            <v>35</v>
          </cell>
          <cell r="E1060">
            <v>74</v>
          </cell>
          <cell r="F1060">
            <v>36</v>
          </cell>
          <cell r="G1060">
            <v>19.09</v>
          </cell>
        </row>
        <row r="1061">
          <cell r="A1061" t="str">
            <v>167444-B21</v>
          </cell>
          <cell r="B1061" t="str">
            <v>XN700 1M S2 PL80/85 ALL</v>
          </cell>
          <cell r="C1061" t="str">
            <v>SRVR_OPTS</v>
          </cell>
          <cell r="D1061">
            <v>3500</v>
          </cell>
          <cell r="E1061">
            <v>7727</v>
          </cell>
          <cell r="F1061">
            <v>3605</v>
          </cell>
          <cell r="G1061">
            <v>1235.3</v>
          </cell>
        </row>
        <row r="1062">
          <cell r="A1062" t="str">
            <v>168843-B21</v>
          </cell>
          <cell r="B1062" t="str">
            <v>INTLNTCLST ADMIN 2.0 ALL</v>
          </cell>
          <cell r="C1062" t="str">
            <v>SRVR_OPTS</v>
          </cell>
          <cell r="D1062">
            <v>1295</v>
          </cell>
          <cell r="E1062">
            <v>2971</v>
          </cell>
          <cell r="F1062">
            <v>1334</v>
          </cell>
          <cell r="G1062">
            <v>640</v>
          </cell>
        </row>
        <row r="1063">
          <cell r="A1063" t="str">
            <v>169169-001</v>
          </cell>
          <cell r="B1063" t="str">
            <v>16-Megabyte MemExp Kit (60ns)</v>
          </cell>
          <cell r="C1063" t="str">
            <v>SRVR_OPTS</v>
          </cell>
          <cell r="D1063">
            <v>65</v>
          </cell>
          <cell r="E1063">
            <v>121</v>
          </cell>
          <cell r="F1063">
            <v>67</v>
          </cell>
          <cell r="G1063">
            <v>57.94</v>
          </cell>
        </row>
        <row r="1064">
          <cell r="A1064" t="str">
            <v>169170-001</v>
          </cell>
          <cell r="B1064" t="str">
            <v>32-Megabyte Mem Exp Kit (60 ns)</v>
          </cell>
          <cell r="C1064" t="str">
            <v>SRVR_OPTS</v>
          </cell>
          <cell r="D1064">
            <v>90</v>
          </cell>
          <cell r="E1064">
            <v>181</v>
          </cell>
          <cell r="F1064">
            <v>93</v>
          </cell>
          <cell r="G1064">
            <v>74.94</v>
          </cell>
        </row>
        <row r="1065">
          <cell r="A1065" t="str">
            <v>169171-001</v>
          </cell>
          <cell r="B1065" t="str">
            <v>64-Megabyte Mem Exp Kit (60 ns)</v>
          </cell>
          <cell r="C1065" t="str">
            <v>SRVR_OPTS</v>
          </cell>
          <cell r="D1065">
            <v>200</v>
          </cell>
          <cell r="E1065">
            <v>403</v>
          </cell>
          <cell r="F1065">
            <v>206</v>
          </cell>
          <cell r="G1065">
            <v>134.94</v>
          </cell>
        </row>
        <row r="1066">
          <cell r="A1066" t="str">
            <v>174448-B21</v>
          </cell>
          <cell r="B1066" t="str">
            <v>XN700 1M S2 MP ALL</v>
          </cell>
          <cell r="C1066" t="str">
            <v>SRVR_OPTS</v>
          </cell>
          <cell r="D1066">
            <v>3400</v>
          </cell>
          <cell r="E1066">
            <v>7800</v>
          </cell>
          <cell r="F1066">
            <v>3502</v>
          </cell>
          <cell r="G1066">
            <v>1139.51</v>
          </cell>
        </row>
        <row r="1067">
          <cell r="A1067" t="str">
            <v>174449-B21</v>
          </cell>
          <cell r="B1067" t="str">
            <v>XN700 2M S2 MP ALL</v>
          </cell>
          <cell r="C1067" t="str">
            <v>SRVR_OPTS</v>
          </cell>
          <cell r="D1067">
            <v>6000</v>
          </cell>
          <cell r="E1067">
            <v>13763</v>
          </cell>
          <cell r="F1067">
            <v>6180</v>
          </cell>
          <cell r="G1067">
            <v>1889.51</v>
          </cell>
        </row>
        <row r="1068">
          <cell r="A1068" t="str">
            <v>174881-B21</v>
          </cell>
          <cell r="B1068" t="str">
            <v>XN866 256K ML530 ALL</v>
          </cell>
          <cell r="C1068" t="str">
            <v>SRVR_OPTS</v>
          </cell>
          <cell r="D1068">
            <v>2200</v>
          </cell>
          <cell r="E1068">
            <v>4856</v>
          </cell>
          <cell r="F1068">
            <v>2266</v>
          </cell>
          <cell r="G1068">
            <v>634.01</v>
          </cell>
        </row>
        <row r="1069">
          <cell r="A1069" t="str">
            <v>175342-B21</v>
          </cell>
          <cell r="B1069" t="str">
            <v>P800/133 256 FCPGA MM ALL</v>
          </cell>
          <cell r="C1069" t="str">
            <v>SRVR_OPTS</v>
          </cell>
          <cell r="D1069">
            <v>1800</v>
          </cell>
          <cell r="E1069">
            <v>4129</v>
          </cell>
          <cell r="F1069">
            <v>1854</v>
          </cell>
          <cell r="G1069">
            <v>385</v>
          </cell>
        </row>
        <row r="1070">
          <cell r="A1070" t="str">
            <v>175810-B21</v>
          </cell>
          <cell r="B1070" t="str">
            <v>XN700 2M S2 PL80/85 ALL</v>
          </cell>
          <cell r="C1070" t="str">
            <v>SRVR_OPTS</v>
          </cell>
          <cell r="D1070">
            <v>6000</v>
          </cell>
          <cell r="E1070">
            <v>13247</v>
          </cell>
          <cell r="F1070">
            <v>6180</v>
          </cell>
          <cell r="G1070">
            <v>2010.86</v>
          </cell>
        </row>
        <row r="1071">
          <cell r="A1071" t="str">
            <v>176797-B21</v>
          </cell>
          <cell r="B1071" t="str">
            <v>Pentium III Xeon Processor,866MHz,256K Cache,133FSB ALL</v>
          </cell>
          <cell r="C1071" t="str">
            <v>SRVR_OPTS</v>
          </cell>
          <cell r="D1071">
            <v>1300</v>
          </cell>
          <cell r="E1071">
            <v>2983</v>
          </cell>
          <cell r="F1071">
            <v>1339</v>
          </cell>
          <cell r="G1071" t="str">
            <v>N/A</v>
          </cell>
        </row>
        <row r="1072">
          <cell r="A1072" t="str">
            <v>185152-046</v>
          </cell>
          <cell r="B1072" t="str">
            <v>Rack Keyboard &amp; TB Opal/Euro-GR</v>
          </cell>
          <cell r="C1072" t="str">
            <v>SRVR_OPTS</v>
          </cell>
          <cell r="D1072">
            <v>153</v>
          </cell>
          <cell r="E1072">
            <v>309</v>
          </cell>
          <cell r="F1072">
            <v>158</v>
          </cell>
          <cell r="G1072">
            <v>57</v>
          </cell>
        </row>
        <row r="1073">
          <cell r="A1073" t="str">
            <v>186071-A24</v>
          </cell>
          <cell r="B1073" t="str">
            <v>SmartStart Kit - EFIGS 4.50 EUROA2</v>
          </cell>
          <cell r="C1073" t="str">
            <v>SRVR_OPTS</v>
          </cell>
          <cell r="D1073">
            <v>49</v>
          </cell>
          <cell r="E1073">
            <v>98</v>
          </cell>
          <cell r="F1073">
            <v>50</v>
          </cell>
          <cell r="G1073" t="e">
            <v>#N/A</v>
          </cell>
        </row>
        <row r="1074">
          <cell r="A1074" t="str">
            <v>186071-A25</v>
          </cell>
          <cell r="B1074" t="str">
            <v>Kit SS-EFIGS 4.60 EUROA2</v>
          </cell>
          <cell r="C1074" t="str">
            <v>SRVR_OPTS</v>
          </cell>
          <cell r="D1074">
            <v>49</v>
          </cell>
          <cell r="E1074">
            <v>104</v>
          </cell>
          <cell r="F1074">
            <v>50</v>
          </cell>
          <cell r="G1074" t="e">
            <v>#N/A</v>
          </cell>
        </row>
        <row r="1075">
          <cell r="A1075" t="str">
            <v>186794-B21</v>
          </cell>
          <cell r="B1075" t="str">
            <v>32-MB ECC SIMM Upgrade Kit (2x16MB/60ns)</v>
          </cell>
          <cell r="C1075" t="str">
            <v>SRVR_OPTS</v>
          </cell>
          <cell r="D1075">
            <v>120</v>
          </cell>
          <cell r="E1075">
            <v>242</v>
          </cell>
          <cell r="F1075">
            <v>124</v>
          </cell>
          <cell r="G1075">
            <v>75.94</v>
          </cell>
        </row>
        <row r="1076">
          <cell r="A1076" t="str">
            <v>186795-B21</v>
          </cell>
          <cell r="B1076" t="str">
            <v>64-MB ECC SIMM Upgrade Kit (2x32MB/60ns)</v>
          </cell>
          <cell r="C1076" t="str">
            <v>SRVR_OPTS</v>
          </cell>
          <cell r="D1076">
            <v>240</v>
          </cell>
          <cell r="E1076">
            <v>483</v>
          </cell>
          <cell r="F1076">
            <v>247</v>
          </cell>
          <cell r="G1076">
            <v>136.94</v>
          </cell>
        </row>
        <row r="1077">
          <cell r="A1077" t="str">
            <v>188056-001</v>
          </cell>
          <cell r="B1077" t="str">
            <v>256-MB Memory Expansion Kit (4x64MB 70ns)</v>
          </cell>
          <cell r="C1077" t="str">
            <v>SRVR_OPTS</v>
          </cell>
          <cell r="D1077">
            <v>840</v>
          </cell>
          <cell r="E1077">
            <v>1692</v>
          </cell>
          <cell r="F1077">
            <v>865</v>
          </cell>
          <cell r="G1077">
            <v>411.94</v>
          </cell>
        </row>
        <row r="1078">
          <cell r="A1078" t="str">
            <v>188419-001</v>
          </cell>
          <cell r="B1078" t="str">
            <v>ProLiant 4500 Twr toRack Conversion kit</v>
          </cell>
          <cell r="C1078" t="str">
            <v>SRVR_OPTS</v>
          </cell>
          <cell r="D1078">
            <v>1575</v>
          </cell>
          <cell r="E1078">
            <v>2932</v>
          </cell>
          <cell r="F1078">
            <v>1622</v>
          </cell>
          <cell r="G1078">
            <v>628.82000000000005</v>
          </cell>
        </row>
        <row r="1079">
          <cell r="A1079" t="str">
            <v>189080-B21</v>
          </cell>
          <cell r="B1079" t="str">
            <v>512MB SDRAM (4x128) ALL</v>
          </cell>
          <cell r="C1079" t="str">
            <v>SRVR_OPTS</v>
          </cell>
          <cell r="D1079">
            <v>1500</v>
          </cell>
          <cell r="E1079">
            <v>3440</v>
          </cell>
          <cell r="F1079">
            <v>1545</v>
          </cell>
          <cell r="G1079">
            <v>840</v>
          </cell>
        </row>
        <row r="1080">
          <cell r="A1080" t="str">
            <v>189081-B21</v>
          </cell>
          <cell r="B1080" t="str">
            <v>1GB SDRAM (4x256) ALL</v>
          </cell>
          <cell r="C1080" t="str">
            <v>SRVR_OPTS</v>
          </cell>
          <cell r="D1080">
            <v>3000</v>
          </cell>
          <cell r="E1080">
            <v>6883</v>
          </cell>
          <cell r="F1080">
            <v>3090</v>
          </cell>
          <cell r="G1080">
            <v>1538.99</v>
          </cell>
        </row>
        <row r="1081">
          <cell r="A1081" t="str">
            <v>189082-B21</v>
          </cell>
          <cell r="B1081" t="str">
            <v>2GB SDRAM (4x512) ALL</v>
          </cell>
          <cell r="C1081" t="str">
            <v>SRVR_OPTS</v>
          </cell>
          <cell r="D1081">
            <v>8000</v>
          </cell>
          <cell r="E1081">
            <v>18352</v>
          </cell>
          <cell r="F1081">
            <v>8240</v>
          </cell>
          <cell r="G1081">
            <v>2730</v>
          </cell>
        </row>
        <row r="1082">
          <cell r="A1082" t="str">
            <v>189083-B21</v>
          </cell>
          <cell r="B1082" t="str">
            <v>4GB SDRAM (4x1GB) ALL</v>
          </cell>
          <cell r="C1082" t="str">
            <v>SRVR_OPTS</v>
          </cell>
          <cell r="D1082">
            <v>25000</v>
          </cell>
          <cell r="E1082">
            <v>57349</v>
          </cell>
          <cell r="F1082">
            <v>25750</v>
          </cell>
          <cell r="G1082">
            <v>5460</v>
          </cell>
        </row>
        <row r="1083">
          <cell r="A1083" t="str">
            <v>191265-B21</v>
          </cell>
          <cell r="B1083" t="str">
            <v>DL360 VERT PDU MTG KT ALL</v>
          </cell>
          <cell r="C1083" t="str">
            <v>SRVR_OPTS</v>
          </cell>
          <cell r="D1083">
            <v>75</v>
          </cell>
          <cell r="E1083">
            <v>166</v>
          </cell>
          <cell r="F1083">
            <v>77</v>
          </cell>
          <cell r="G1083">
            <v>60</v>
          </cell>
        </row>
        <row r="1084">
          <cell r="A1084" t="str">
            <v>212055-001</v>
          </cell>
          <cell r="B1084" t="str">
            <v>Adapter: Standard to Wide</v>
          </cell>
          <cell r="C1084" t="str">
            <v>SRVR_OPTS</v>
          </cell>
          <cell r="D1084">
            <v>33</v>
          </cell>
          <cell r="E1084">
            <v>66</v>
          </cell>
          <cell r="F1084">
            <v>34</v>
          </cell>
          <cell r="G1084">
            <v>15.43</v>
          </cell>
        </row>
        <row r="1085">
          <cell r="A1085" t="str">
            <v>213448-001</v>
          </cell>
          <cell r="B1085" t="str">
            <v>ProLiant 4500 System I/O Board</v>
          </cell>
          <cell r="C1085" t="str">
            <v>SRVR_OPTS</v>
          </cell>
          <cell r="D1085">
            <v>700</v>
          </cell>
          <cell r="E1085">
            <v>1303</v>
          </cell>
          <cell r="F1085">
            <v>721</v>
          </cell>
          <cell r="G1085">
            <v>558.20000000000005</v>
          </cell>
        </row>
        <row r="1086">
          <cell r="A1086" t="str">
            <v>213817-001</v>
          </cell>
          <cell r="B1086" t="str">
            <v>Compaq On-line Recovery Server</v>
          </cell>
          <cell r="C1086" t="str">
            <v>SRVR_OPTS</v>
          </cell>
          <cell r="D1086">
            <v>1574</v>
          </cell>
          <cell r="E1086">
            <v>3171</v>
          </cell>
          <cell r="F1086">
            <v>1621</v>
          </cell>
          <cell r="G1086">
            <v>208.1</v>
          </cell>
        </row>
        <row r="1087">
          <cell r="A1087" t="str">
            <v>219351-001</v>
          </cell>
          <cell r="B1087" t="str">
            <v>PL 4500R to PL 5000R Upgrade Kit</v>
          </cell>
          <cell r="C1087" t="str">
            <v>SRVR_OPTS</v>
          </cell>
          <cell r="D1087">
            <v>3200</v>
          </cell>
          <cell r="E1087">
            <v>6446</v>
          </cell>
          <cell r="F1087">
            <v>3296</v>
          </cell>
          <cell r="G1087">
            <v>1910.99</v>
          </cell>
        </row>
        <row r="1088">
          <cell r="A1088" t="str">
            <v>222921-001</v>
          </cell>
          <cell r="B1088" t="str">
            <v>PL 1000/1500 RPS Adapter Cable</v>
          </cell>
          <cell r="C1088" t="str">
            <v>SRVR_OPTS</v>
          </cell>
          <cell r="D1088">
            <v>90</v>
          </cell>
          <cell r="E1088">
            <v>181</v>
          </cell>
          <cell r="F1088">
            <v>93</v>
          </cell>
          <cell r="G1088">
            <v>47.16</v>
          </cell>
        </row>
        <row r="1089">
          <cell r="A1089" t="str">
            <v>222927-001</v>
          </cell>
          <cell r="B1089" t="str">
            <v>5/133MHZ Processor</v>
          </cell>
          <cell r="C1089" t="str">
            <v>SRVR_OPTS</v>
          </cell>
          <cell r="D1089">
            <v>683</v>
          </cell>
          <cell r="E1089">
            <v>1376</v>
          </cell>
          <cell r="F1089">
            <v>703</v>
          </cell>
          <cell r="G1089">
            <v>109.64</v>
          </cell>
        </row>
        <row r="1090">
          <cell r="A1090" t="str">
            <v>222959-001</v>
          </cell>
          <cell r="B1090" t="str">
            <v>5/166 Dual FlexSMP Proc Board</v>
          </cell>
          <cell r="C1090" t="str">
            <v>SRVR_OPTS</v>
          </cell>
          <cell r="D1090">
            <v>1300</v>
          </cell>
          <cell r="E1090">
            <v>2619</v>
          </cell>
          <cell r="F1090">
            <v>1339</v>
          </cell>
          <cell r="G1090">
            <v>536.04999999999995</v>
          </cell>
        </row>
        <row r="1091">
          <cell r="A1091" t="str">
            <v>228443-001</v>
          </cell>
          <cell r="B1091" t="str">
            <v>6/200 FlexSMP Dual Processor Board for PL1500</v>
          </cell>
          <cell r="C1091" t="str">
            <v>SRVR_OPTS</v>
          </cell>
          <cell r="D1091">
            <v>2000</v>
          </cell>
          <cell r="E1091">
            <v>4029</v>
          </cell>
          <cell r="F1091">
            <v>2060</v>
          </cell>
          <cell r="G1091">
            <v>892.64</v>
          </cell>
        </row>
        <row r="1092">
          <cell r="A1092" t="str">
            <v>241770-B21</v>
          </cell>
          <cell r="B1092" t="str">
            <v>64-MB DIMM Memory Kit (buffered EDO, 60ns, 4x16)</v>
          </cell>
          <cell r="C1092" t="str">
            <v>SRVR_OPTS</v>
          </cell>
          <cell r="D1092">
            <v>290</v>
          </cell>
          <cell r="E1092">
            <v>584</v>
          </cell>
          <cell r="F1092">
            <v>299</v>
          </cell>
          <cell r="G1092">
            <v>222.57</v>
          </cell>
        </row>
        <row r="1093">
          <cell r="A1093" t="str">
            <v>241772-B21</v>
          </cell>
          <cell r="B1093" t="str">
            <v>256-MB DIMM Memory Kit (buffered EDO,  60ns, 4x64)</v>
          </cell>
          <cell r="C1093" t="str">
            <v>SRVR_OPTS</v>
          </cell>
          <cell r="D1093">
            <v>840</v>
          </cell>
          <cell r="E1093">
            <v>1692</v>
          </cell>
          <cell r="F1093">
            <v>865</v>
          </cell>
          <cell r="G1093">
            <v>545.89</v>
          </cell>
        </row>
        <row r="1094">
          <cell r="A1094" t="str">
            <v>241773-B21</v>
          </cell>
          <cell r="B1094" t="str">
            <v>512-MB DIMM Memory Kit (buffered EDO, 60ns, 4x128)</v>
          </cell>
          <cell r="C1094" t="str">
            <v>SRVR_OPTS</v>
          </cell>
          <cell r="D1094">
            <v>1680</v>
          </cell>
          <cell r="E1094">
            <v>3853</v>
          </cell>
          <cell r="F1094">
            <v>1730</v>
          </cell>
          <cell r="G1094">
            <v>722.93</v>
          </cell>
        </row>
        <row r="1095">
          <cell r="A1095" t="str">
            <v>241774-B21</v>
          </cell>
          <cell r="B1095" t="str">
            <v>1GB  EDO DIMM Kit (4x256/60ns) for PL5000</v>
          </cell>
          <cell r="C1095" t="str">
            <v>SRVR_OPTS</v>
          </cell>
          <cell r="D1095">
            <v>3400</v>
          </cell>
          <cell r="E1095">
            <v>6849</v>
          </cell>
          <cell r="F1095">
            <v>3502</v>
          </cell>
          <cell r="G1095">
            <v>1434.95</v>
          </cell>
        </row>
        <row r="1096">
          <cell r="A1096" t="str">
            <v>241843-001</v>
          </cell>
          <cell r="B1096" t="str">
            <v>Redundant Power Supply for ProLiant 6000/6500/7000</v>
          </cell>
          <cell r="C1096" t="str">
            <v>SRVR_OPTS</v>
          </cell>
          <cell r="D1096">
            <v>600</v>
          </cell>
          <cell r="E1096">
            <v>1209</v>
          </cell>
          <cell r="F1096">
            <v>618</v>
          </cell>
          <cell r="G1096">
            <v>219.87</v>
          </cell>
        </row>
        <row r="1097">
          <cell r="A1097" t="str">
            <v>264377-B22</v>
          </cell>
          <cell r="B1097" t="str">
            <v>Integrated Management Display PL 12/16/25</v>
          </cell>
          <cell r="C1097" t="str">
            <v>SRVR_OPTS</v>
          </cell>
          <cell r="D1097">
            <v>150</v>
          </cell>
          <cell r="E1097">
            <v>302</v>
          </cell>
          <cell r="F1097">
            <v>155</v>
          </cell>
          <cell r="G1097">
            <v>74.239999999999995</v>
          </cell>
        </row>
        <row r="1098">
          <cell r="A1098" t="str">
            <v>264377-B23</v>
          </cell>
          <cell r="B1098" t="str">
            <v>cable kit  for  the PL5500 Integrated Management Display</v>
          </cell>
          <cell r="C1098" t="str">
            <v>SRVR_OPTS</v>
          </cell>
          <cell r="D1098">
            <v>150</v>
          </cell>
          <cell r="E1098">
            <v>302</v>
          </cell>
          <cell r="F1098">
            <v>155</v>
          </cell>
          <cell r="G1098">
            <v>66.56</v>
          </cell>
        </row>
        <row r="1099">
          <cell r="A1099" t="str">
            <v>269661-B21</v>
          </cell>
          <cell r="B1099" t="str">
            <v>Pentium II Processor Board and 333E/512K Processor (CPW6K)</v>
          </cell>
          <cell r="C1099" t="str">
            <v>SRVR_OPTS</v>
          </cell>
          <cell r="D1099">
            <v>645</v>
          </cell>
          <cell r="E1099">
            <v>1299</v>
          </cell>
          <cell r="F1099">
            <v>664</v>
          </cell>
          <cell r="G1099">
            <v>250.16</v>
          </cell>
        </row>
        <row r="1100">
          <cell r="A1100" t="str">
            <v>272514-001</v>
          </cell>
          <cell r="B1100" t="str">
            <v>Wide-Ultra SCSI-3 PCI Controller</v>
          </cell>
          <cell r="C1100" t="str">
            <v>SRVR_OPTS</v>
          </cell>
          <cell r="D1100">
            <v>314</v>
          </cell>
          <cell r="E1100">
            <v>633</v>
          </cell>
          <cell r="F1100">
            <v>323</v>
          </cell>
          <cell r="G1100">
            <v>39.49</v>
          </cell>
        </row>
        <row r="1101">
          <cell r="A1101" t="str">
            <v>273314-B21</v>
          </cell>
          <cell r="B1101" t="str">
            <v>ProLiant 6000 Internal Drive Cage</v>
          </cell>
          <cell r="C1101" t="str">
            <v>SRVR_OPTS</v>
          </cell>
          <cell r="D1101">
            <v>210</v>
          </cell>
          <cell r="E1101">
            <v>423</v>
          </cell>
          <cell r="F1101">
            <v>216</v>
          </cell>
          <cell r="G1101">
            <v>139.66</v>
          </cell>
        </row>
        <row r="1102">
          <cell r="A1102" t="str">
            <v>273316-B21</v>
          </cell>
          <cell r="B1102" t="str">
            <v>ProLiant 6000 Rack Mounting Kit</v>
          </cell>
          <cell r="C1102" t="str">
            <v>SRVR_OPTS</v>
          </cell>
          <cell r="D1102">
            <v>420</v>
          </cell>
          <cell r="E1102">
            <v>846</v>
          </cell>
          <cell r="F1102">
            <v>433</v>
          </cell>
          <cell r="G1102">
            <v>127.56</v>
          </cell>
        </row>
        <row r="1103">
          <cell r="A1103" t="str">
            <v>273733-B21</v>
          </cell>
          <cell r="B1103" t="str">
            <v>Pentium Pro 200 MHz/256 KB Processor</v>
          </cell>
          <cell r="C1103" t="str">
            <v>SRVR_OPTS</v>
          </cell>
          <cell r="D1103">
            <v>840</v>
          </cell>
          <cell r="E1103">
            <v>1692</v>
          </cell>
          <cell r="F1103">
            <v>865</v>
          </cell>
          <cell r="G1103">
            <v>495.19</v>
          </cell>
        </row>
        <row r="1104">
          <cell r="A1104" t="str">
            <v>294013-B24</v>
          </cell>
          <cell r="B1104" t="str">
            <v>RIB/PCI LAN+Serial II ALL</v>
          </cell>
          <cell r="C1104" t="str">
            <v>SRVR_OPTS</v>
          </cell>
          <cell r="D1104">
            <v>820</v>
          </cell>
          <cell r="E1104">
            <v>1652</v>
          </cell>
          <cell r="F1104">
            <v>845</v>
          </cell>
          <cell r="G1104">
            <v>363.99</v>
          </cell>
        </row>
        <row r="1105">
          <cell r="A1105" t="str">
            <v>294013-B25</v>
          </cell>
          <cell r="B1105" t="str">
            <v>RIB/PCI LAN ONLY II ALL</v>
          </cell>
          <cell r="C1105" t="str">
            <v>SRVR_OPTS</v>
          </cell>
          <cell r="D1105">
            <v>655</v>
          </cell>
          <cell r="E1105">
            <v>1320</v>
          </cell>
          <cell r="F1105">
            <v>675</v>
          </cell>
          <cell r="G1105">
            <v>268.62</v>
          </cell>
        </row>
        <row r="1106">
          <cell r="A1106" t="str">
            <v>294013-B32</v>
          </cell>
          <cell r="B1106" t="str">
            <v>Compaq Remote Insight Board PCI LAN+PE M INTL</v>
          </cell>
          <cell r="C1106" t="str">
            <v>SRVR_OPTS</v>
          </cell>
          <cell r="D1106">
            <v>820</v>
          </cell>
          <cell r="E1106">
            <v>1652</v>
          </cell>
          <cell r="F1106">
            <v>845</v>
          </cell>
          <cell r="G1106">
            <v>343.76</v>
          </cell>
        </row>
        <row r="1107">
          <cell r="A1107" t="str">
            <v>294031-B22</v>
          </cell>
          <cell r="B1107" t="str">
            <v>Compaq RI board - Serial card option</v>
          </cell>
          <cell r="C1107" t="str">
            <v>SRVR_OPTS</v>
          </cell>
          <cell r="D1107">
            <v>265</v>
          </cell>
          <cell r="E1107">
            <v>608</v>
          </cell>
          <cell r="F1107">
            <v>273</v>
          </cell>
          <cell r="G1107">
            <v>105.7</v>
          </cell>
        </row>
        <row r="1108">
          <cell r="A1108" t="str">
            <v>295646-B21</v>
          </cell>
          <cell r="B1108" t="str">
            <v>Cable Kit VHDCI to 50pin  6'</v>
          </cell>
          <cell r="C1108" t="str">
            <v>SRVR_OPTS</v>
          </cell>
          <cell r="D1108">
            <v>52</v>
          </cell>
          <cell r="E1108">
            <v>105</v>
          </cell>
          <cell r="F1108">
            <v>54</v>
          </cell>
          <cell r="G1108">
            <v>22.59</v>
          </cell>
        </row>
        <row r="1109">
          <cell r="A1109" t="str">
            <v>295647-B21</v>
          </cell>
          <cell r="B1109" t="str">
            <v>Cable Kit VHDCI to 50pin  12'</v>
          </cell>
          <cell r="C1109" t="str">
            <v>SRVR_OPTS</v>
          </cell>
          <cell r="D1109">
            <v>78</v>
          </cell>
          <cell r="E1109">
            <v>157</v>
          </cell>
          <cell r="F1109">
            <v>80</v>
          </cell>
          <cell r="G1109">
            <v>26.88</v>
          </cell>
        </row>
        <row r="1110">
          <cell r="A1110" t="str">
            <v>296050-B21</v>
          </cell>
          <cell r="B1110" t="str">
            <v>128-MB ECC SIMM Upgrade Kit (2x64MB/60ns)</v>
          </cell>
          <cell r="C1110" t="str">
            <v>SRVR_OPTS</v>
          </cell>
          <cell r="D1110">
            <v>499</v>
          </cell>
          <cell r="E1110">
            <v>1005</v>
          </cell>
          <cell r="F1110">
            <v>514</v>
          </cell>
          <cell r="G1110">
            <v>239.94</v>
          </cell>
        </row>
        <row r="1111">
          <cell r="A1111" t="str">
            <v>296177-B21</v>
          </cell>
          <cell r="B1111" t="str">
            <v>ProLiant 6000 Redundant Processor Power Module</v>
          </cell>
          <cell r="C1111" t="str">
            <v>SRVR_OPTS</v>
          </cell>
          <cell r="D1111">
            <v>272</v>
          </cell>
          <cell r="E1111">
            <v>548</v>
          </cell>
          <cell r="F1111">
            <v>280</v>
          </cell>
          <cell r="G1111">
            <v>61.59</v>
          </cell>
        </row>
        <row r="1112">
          <cell r="A1112" t="str">
            <v>296178-B21</v>
          </cell>
          <cell r="B1112" t="str">
            <v>ProLiant 6000 Redundant Fans Option</v>
          </cell>
          <cell r="C1112" t="str">
            <v>SRVR_OPTS</v>
          </cell>
          <cell r="D1112">
            <v>140</v>
          </cell>
          <cell r="E1112">
            <v>282</v>
          </cell>
          <cell r="F1112">
            <v>144</v>
          </cell>
          <cell r="G1112">
            <v>58.17</v>
          </cell>
        </row>
        <row r="1113">
          <cell r="A1113" t="str">
            <v>296206-001</v>
          </cell>
          <cell r="B1113" t="str">
            <v>SCSI Cabling Kit for ProSignia 200</v>
          </cell>
          <cell r="C1113" t="str">
            <v>SRVR_OPTS</v>
          </cell>
          <cell r="D1113">
            <v>55</v>
          </cell>
          <cell r="E1113">
            <v>111</v>
          </cell>
          <cell r="F1113">
            <v>57</v>
          </cell>
          <cell r="G1113">
            <v>22.8</v>
          </cell>
        </row>
        <row r="1114">
          <cell r="A1114" t="str">
            <v>298238-B21</v>
          </cell>
          <cell r="B1114" t="str">
            <v>AC Adptr Exp w/o cord ALL</v>
          </cell>
          <cell r="C1114" t="str">
            <v>SRVR_OPTS</v>
          </cell>
          <cell r="D1114">
            <v>49</v>
          </cell>
          <cell r="E1114">
            <v>104</v>
          </cell>
          <cell r="F1114">
            <v>50</v>
          </cell>
          <cell r="G1114" t="e">
            <v>#N/A</v>
          </cell>
        </row>
        <row r="1115">
          <cell r="A1115" t="str">
            <v>306334-B31</v>
          </cell>
          <cell r="B1115" t="str">
            <v>ProLiant 7000 Rack-to-Tower Conversion Kit</v>
          </cell>
          <cell r="C1115" t="str">
            <v>SRVR_OPTS</v>
          </cell>
          <cell r="D1115">
            <v>420</v>
          </cell>
          <cell r="E1115">
            <v>846</v>
          </cell>
          <cell r="F1115">
            <v>433</v>
          </cell>
          <cell r="G1115">
            <v>117.92</v>
          </cell>
        </row>
        <row r="1116">
          <cell r="A1116" t="str">
            <v>306557-B21</v>
          </cell>
          <cell r="B1116" t="str">
            <v>PL3000 Tower to Rack Conversion Kit</v>
          </cell>
          <cell r="C1116" t="str">
            <v>SRVR_OPTS</v>
          </cell>
          <cell r="D1116">
            <v>420</v>
          </cell>
          <cell r="E1116">
            <v>846</v>
          </cell>
          <cell r="F1116">
            <v>433</v>
          </cell>
          <cell r="G1116">
            <v>133.91</v>
          </cell>
        </row>
        <row r="1117">
          <cell r="A1117" t="str">
            <v>306558-B21</v>
          </cell>
          <cell r="B1117" t="str">
            <v>Hot Plug Redundant Fan Kit for PL 30/55</v>
          </cell>
          <cell r="C1117" t="str">
            <v>SRVR_OPTS</v>
          </cell>
          <cell r="D1117">
            <v>158</v>
          </cell>
          <cell r="E1117">
            <v>318</v>
          </cell>
          <cell r="F1117">
            <v>163</v>
          </cell>
          <cell r="G1117">
            <v>49.06</v>
          </cell>
        </row>
        <row r="1118">
          <cell r="A1118" t="str">
            <v>306585-B21</v>
          </cell>
          <cell r="B1118" t="str">
            <v>PL 3000/5500 Cable Kit</v>
          </cell>
          <cell r="C1118" t="str">
            <v>SRVR_OPTS</v>
          </cell>
          <cell r="D1118">
            <v>100</v>
          </cell>
          <cell r="E1118">
            <v>201</v>
          </cell>
          <cell r="F1118">
            <v>103</v>
          </cell>
          <cell r="G1118">
            <v>49.9</v>
          </cell>
        </row>
        <row r="1119">
          <cell r="A1119" t="str">
            <v>309834-B23</v>
          </cell>
          <cell r="B1119" t="str">
            <v>Srnet 4M Thin Cbl Kt ALL</v>
          </cell>
          <cell r="C1119" t="str">
            <v>SRVR_OPTS</v>
          </cell>
          <cell r="D1119">
            <v>88</v>
          </cell>
          <cell r="E1119">
            <v>178</v>
          </cell>
          <cell r="F1119">
            <v>91</v>
          </cell>
          <cell r="G1119">
            <v>59.33</v>
          </cell>
        </row>
        <row r="1120">
          <cell r="A1120" t="str">
            <v>309835-B21</v>
          </cell>
          <cell r="B1120" t="str">
            <v>100ft, Ethernet Cable Kit</v>
          </cell>
          <cell r="C1120" t="str">
            <v>SRVR_OPTS</v>
          </cell>
          <cell r="D1120">
            <v>30</v>
          </cell>
          <cell r="E1120">
            <v>60</v>
          </cell>
          <cell r="F1120">
            <v>31</v>
          </cell>
          <cell r="G1120">
            <v>35.270000000000003</v>
          </cell>
        </row>
        <row r="1121">
          <cell r="A1121" t="str">
            <v>312134-B21</v>
          </cell>
          <cell r="B1121" t="str">
            <v>ProLiant 6000 Pentium II Xeon Upgrade Kit</v>
          </cell>
          <cell r="C1121" t="str">
            <v>SRVR_OPTS</v>
          </cell>
          <cell r="D1121">
            <v>4000</v>
          </cell>
          <cell r="E1121">
            <v>8058</v>
          </cell>
          <cell r="F1121">
            <v>4120</v>
          </cell>
          <cell r="G1121">
            <v>3097.62</v>
          </cell>
        </row>
        <row r="1122">
          <cell r="A1122" t="str">
            <v>312216-B21</v>
          </cell>
          <cell r="B1122" t="str">
            <v>ProLiant 7000 Pentium II Xeon Upgrade Kit</v>
          </cell>
          <cell r="C1122" t="str">
            <v>SRVR_OPTS</v>
          </cell>
          <cell r="D1122">
            <v>4000</v>
          </cell>
          <cell r="E1122">
            <v>8058</v>
          </cell>
          <cell r="F1122">
            <v>4120</v>
          </cell>
          <cell r="G1122">
            <v>3120.62</v>
          </cell>
        </row>
        <row r="1123">
          <cell r="A1123" t="str">
            <v>312285-B21</v>
          </cell>
          <cell r="B1123" t="str">
            <v>ProLiant 6000/7000 PII/400 512k Processor Option</v>
          </cell>
          <cell r="C1123" t="str">
            <v>SRVR_OPTS</v>
          </cell>
          <cell r="D1123">
            <v>1300</v>
          </cell>
          <cell r="E1123">
            <v>2619</v>
          </cell>
          <cell r="F1123">
            <v>1339</v>
          </cell>
          <cell r="G1123">
            <v>911.2</v>
          </cell>
        </row>
        <row r="1124">
          <cell r="A1124" t="str">
            <v>312286-B21</v>
          </cell>
          <cell r="B1124" t="str">
            <v>ProLiant 6000/7000 PII/400 1MB Processor Option</v>
          </cell>
          <cell r="C1124" t="str">
            <v>SRVR_OPTS</v>
          </cell>
          <cell r="D1124">
            <v>3200</v>
          </cell>
          <cell r="E1124">
            <v>6446</v>
          </cell>
          <cell r="F1124">
            <v>3296</v>
          </cell>
          <cell r="G1124">
            <v>1991.23</v>
          </cell>
        </row>
        <row r="1125">
          <cell r="A1125" t="str">
            <v>312293-B21</v>
          </cell>
          <cell r="B1125" t="str">
            <v>PL6000 Hot Plug Fan Kit</v>
          </cell>
          <cell r="C1125" t="str">
            <v>SRVR_OPTS</v>
          </cell>
          <cell r="D1125">
            <v>200</v>
          </cell>
          <cell r="E1125">
            <v>403</v>
          </cell>
          <cell r="F1125">
            <v>206</v>
          </cell>
          <cell r="G1125">
            <v>149.84</v>
          </cell>
        </row>
        <row r="1126">
          <cell r="A1126" t="str">
            <v>313611-B21</v>
          </cell>
          <cell r="B1126" t="str">
            <v>PL 1600 PII/350 Slot 1 512k Processor Option Kit</v>
          </cell>
          <cell r="C1126" t="str">
            <v>SRVR_OPTS</v>
          </cell>
          <cell r="D1126">
            <v>400</v>
          </cell>
          <cell r="E1126">
            <v>806</v>
          </cell>
          <cell r="F1126">
            <v>412</v>
          </cell>
          <cell r="G1126">
            <v>202.11</v>
          </cell>
        </row>
        <row r="1127">
          <cell r="A1127" t="str">
            <v>313612-B21</v>
          </cell>
          <cell r="B1127" t="str">
            <v>PL 1600 PII/400 Slot 1 512k Processor Option Kit</v>
          </cell>
          <cell r="C1127" t="str">
            <v>SRVR_OPTS</v>
          </cell>
          <cell r="D1127">
            <v>600</v>
          </cell>
          <cell r="E1127">
            <v>1209</v>
          </cell>
          <cell r="F1127">
            <v>618</v>
          </cell>
          <cell r="G1127">
            <v>201.95</v>
          </cell>
        </row>
        <row r="1128">
          <cell r="A1128" t="str">
            <v>313614-B21</v>
          </cell>
          <cell r="B1128" t="str">
            <v>64MB SDRAM DIMM (1x64/10ns)</v>
          </cell>
          <cell r="C1128" t="str">
            <v>SRVR_OPTS</v>
          </cell>
          <cell r="D1128">
            <v>175</v>
          </cell>
          <cell r="E1128">
            <v>369</v>
          </cell>
          <cell r="F1128">
            <v>180</v>
          </cell>
          <cell r="G1128">
            <v>88.26</v>
          </cell>
        </row>
        <row r="1129">
          <cell r="A1129" t="str">
            <v>313615-B21</v>
          </cell>
          <cell r="B1129" t="str">
            <v>128MB SDRAM DIMM (1x128/10ns)</v>
          </cell>
          <cell r="C1129" t="str">
            <v>SRVR_OPTS</v>
          </cell>
          <cell r="D1129">
            <v>325</v>
          </cell>
          <cell r="E1129">
            <v>685</v>
          </cell>
          <cell r="F1129">
            <v>335</v>
          </cell>
          <cell r="G1129">
            <v>165.4</v>
          </cell>
        </row>
        <row r="1130">
          <cell r="A1130" t="str">
            <v>313616-B21</v>
          </cell>
          <cell r="B1130" t="str">
            <v>256MB SDRAM DIMM (1x256/10ns)</v>
          </cell>
          <cell r="C1130" t="str">
            <v>SRVR_OPTS</v>
          </cell>
          <cell r="D1130">
            <v>830</v>
          </cell>
          <cell r="E1130">
            <v>1672</v>
          </cell>
          <cell r="F1130">
            <v>855</v>
          </cell>
          <cell r="G1130">
            <v>334.78</v>
          </cell>
        </row>
        <row r="1131">
          <cell r="A1131" t="str">
            <v>313617-B21</v>
          </cell>
          <cell r="B1131" t="str">
            <v>512MB SDRAM DIMM (1x512/10ns)</v>
          </cell>
          <cell r="C1131" t="str">
            <v>SRVR_OPTS</v>
          </cell>
          <cell r="D1131">
            <v>1900</v>
          </cell>
          <cell r="E1131">
            <v>4003</v>
          </cell>
          <cell r="F1131">
            <v>1957</v>
          </cell>
          <cell r="G1131">
            <v>1019.75</v>
          </cell>
        </row>
        <row r="1132">
          <cell r="A1132" t="str">
            <v>313618-B21</v>
          </cell>
          <cell r="B1132" t="str">
            <v>ProLiant 1600/1850R PII/450 Slot 1 512k Processor Option Kit</v>
          </cell>
          <cell r="C1132" t="str">
            <v>SRVR_OPTS</v>
          </cell>
          <cell r="D1132">
            <v>700</v>
          </cell>
          <cell r="E1132">
            <v>1410</v>
          </cell>
          <cell r="F1132">
            <v>721</v>
          </cell>
          <cell r="G1132">
            <v>211.44</v>
          </cell>
        </row>
        <row r="1133">
          <cell r="A1133" t="str">
            <v>322913-B31</v>
          </cell>
          <cell r="B1133" t="str">
            <v>Redundant Power Supply Module</v>
          </cell>
          <cell r="C1133" t="str">
            <v>SRVR_OPTS</v>
          </cell>
          <cell r="D1133">
            <v>168</v>
          </cell>
          <cell r="E1133">
            <v>338</v>
          </cell>
          <cell r="F1133">
            <v>173</v>
          </cell>
          <cell r="G1133">
            <v>59</v>
          </cell>
        </row>
        <row r="1134">
          <cell r="A1134" t="str">
            <v>327355-B21</v>
          </cell>
          <cell r="B1134" t="str">
            <v>350W 48V DC Redundant Power Supply</v>
          </cell>
          <cell r="C1134" t="str">
            <v>SRVR_OPTS</v>
          </cell>
          <cell r="D1134">
            <v>1896</v>
          </cell>
          <cell r="E1134">
            <v>3820</v>
          </cell>
          <cell r="F1134">
            <v>1953</v>
          </cell>
          <cell r="G1134">
            <v>501.88</v>
          </cell>
        </row>
        <row r="1135">
          <cell r="A1135" t="str">
            <v>327477-B21</v>
          </cell>
          <cell r="B1135" t="str">
            <v>Hot Plug Redundant Power Supply Module for PL1850R</v>
          </cell>
          <cell r="C1135" t="str">
            <v>SRVR_OPTS</v>
          </cell>
          <cell r="D1135">
            <v>300</v>
          </cell>
          <cell r="E1135">
            <v>604</v>
          </cell>
          <cell r="F1135">
            <v>309</v>
          </cell>
          <cell r="G1135">
            <v>62.22</v>
          </cell>
        </row>
        <row r="1136">
          <cell r="A1136" t="str">
            <v>327633-B21</v>
          </cell>
          <cell r="B1136" t="str">
            <v>ProLiant 5500 6-200 1MB cache option kit</v>
          </cell>
          <cell r="C1136" t="str">
            <v>SRVR_OPTS</v>
          </cell>
          <cell r="D1136">
            <v>100</v>
          </cell>
          <cell r="E1136">
            <v>201</v>
          </cell>
          <cell r="F1136">
            <v>103</v>
          </cell>
          <cell r="G1136">
            <v>19.309999999999999</v>
          </cell>
        </row>
        <row r="1137">
          <cell r="A1137" t="str">
            <v>328065-B21</v>
          </cell>
          <cell r="B1137" t="str">
            <v>Compaq 48V DC, 225W Redundant Power Supply for PL 1850R</v>
          </cell>
          <cell r="C1137" t="str">
            <v>SRVR_OPTS</v>
          </cell>
          <cell r="D1137">
            <v>1050</v>
          </cell>
          <cell r="E1137">
            <v>2115</v>
          </cell>
          <cell r="F1137">
            <v>1082</v>
          </cell>
          <cell r="G1137">
            <v>87.81</v>
          </cell>
        </row>
        <row r="1138">
          <cell r="A1138" t="str">
            <v>328073-B21</v>
          </cell>
          <cell r="B1138" t="str">
            <v>PL5500 Duplexing Drive Cage</v>
          </cell>
          <cell r="C1138" t="str">
            <v>SRVR_OPTS</v>
          </cell>
          <cell r="D1138">
            <v>315</v>
          </cell>
          <cell r="E1138">
            <v>635</v>
          </cell>
          <cell r="F1138">
            <v>324</v>
          </cell>
          <cell r="G1138">
            <v>196.24</v>
          </cell>
        </row>
        <row r="1139">
          <cell r="A1139" t="str">
            <v>328234-B21</v>
          </cell>
          <cell r="B1139" t="str">
            <v>PL6500 Xeon 512K Slot 2 Processor</v>
          </cell>
          <cell r="C1139" t="str">
            <v>SRVR_OPTS</v>
          </cell>
          <cell r="D1139">
            <v>1300</v>
          </cell>
          <cell r="E1139">
            <v>2619</v>
          </cell>
          <cell r="F1139">
            <v>1339</v>
          </cell>
          <cell r="G1139">
            <v>902.67</v>
          </cell>
        </row>
        <row r="1140">
          <cell r="A1140" t="str">
            <v>328235-B21</v>
          </cell>
          <cell r="B1140" t="str">
            <v>PL6500 Xeon/400 1MB Slot 2 Processor Option</v>
          </cell>
          <cell r="C1140" t="str">
            <v>SRVR_OPTS</v>
          </cell>
          <cell r="D1140">
            <v>3200</v>
          </cell>
          <cell r="E1140">
            <v>6446</v>
          </cell>
          <cell r="F1140">
            <v>3296</v>
          </cell>
          <cell r="G1140">
            <v>1982.7</v>
          </cell>
        </row>
        <row r="1141">
          <cell r="A1141" t="str">
            <v>328254-B21</v>
          </cell>
          <cell r="B1141" t="str">
            <v>PL 6500  Xeon/450-512k Slot 2 Processor Option</v>
          </cell>
          <cell r="C1141" t="str">
            <v>SRVR_OPTS</v>
          </cell>
          <cell r="D1141">
            <v>1300</v>
          </cell>
          <cell r="E1141">
            <v>2619</v>
          </cell>
          <cell r="F1141">
            <v>1339</v>
          </cell>
          <cell r="G1141">
            <v>901.85</v>
          </cell>
        </row>
        <row r="1142">
          <cell r="A1142" t="str">
            <v>328255-B21</v>
          </cell>
          <cell r="B1142" t="str">
            <v>PL6500 Xeon/450-1MB Slot 2 Processor Option</v>
          </cell>
          <cell r="C1142" t="str">
            <v>SRVR_OPTS</v>
          </cell>
          <cell r="D1142">
            <v>3200</v>
          </cell>
          <cell r="E1142">
            <v>6446</v>
          </cell>
          <cell r="F1142">
            <v>3296</v>
          </cell>
          <cell r="G1142">
            <v>1981.85</v>
          </cell>
        </row>
        <row r="1143">
          <cell r="A1143" t="str">
            <v>328256-B21</v>
          </cell>
          <cell r="B1143" t="str">
            <v>PL6500 Xeon/450-2MB Slot 2 Processor Option</v>
          </cell>
          <cell r="C1143" t="str">
            <v>SRVR_OPTS</v>
          </cell>
          <cell r="D1143">
            <v>6000</v>
          </cell>
          <cell r="E1143">
            <v>12087</v>
          </cell>
          <cell r="F1143">
            <v>6180</v>
          </cell>
          <cell r="G1143">
            <v>3581.85</v>
          </cell>
        </row>
        <row r="1144">
          <cell r="A1144" t="str">
            <v>328581-B21</v>
          </cell>
          <cell r="B1144" t="str">
            <v>256MB Buf EDO 50ns (4x64) opt Kit All</v>
          </cell>
          <cell r="C1144" t="str">
            <v>SRVR_OPTS</v>
          </cell>
          <cell r="D1144">
            <v>850</v>
          </cell>
          <cell r="E1144">
            <v>1712</v>
          </cell>
          <cell r="F1144">
            <v>876</v>
          </cell>
          <cell r="G1144">
            <v>447.59</v>
          </cell>
        </row>
        <row r="1145">
          <cell r="A1145" t="str">
            <v>328582-B21</v>
          </cell>
          <cell r="B1145" t="str">
            <v>512Mb Buf EDO 50ns (4x128) Opt Kit All</v>
          </cell>
          <cell r="C1145" t="str">
            <v>SRVR_OPTS</v>
          </cell>
          <cell r="D1145">
            <v>1550</v>
          </cell>
          <cell r="E1145">
            <v>3122</v>
          </cell>
          <cell r="F1145">
            <v>1597</v>
          </cell>
          <cell r="G1145">
            <v>909.43</v>
          </cell>
        </row>
        <row r="1146">
          <cell r="A1146" t="str">
            <v>328583-B21</v>
          </cell>
          <cell r="B1146" t="str">
            <v>1Gb Buf EDO 50ns (4x256) Opt Kit All</v>
          </cell>
          <cell r="C1146" t="str">
            <v>SRVR_OPTS</v>
          </cell>
          <cell r="D1146">
            <v>3500</v>
          </cell>
          <cell r="E1146">
            <v>7051</v>
          </cell>
          <cell r="F1146">
            <v>3605</v>
          </cell>
          <cell r="G1146">
            <v>1814.87</v>
          </cell>
        </row>
        <row r="1147">
          <cell r="A1147" t="str">
            <v>328717-B21</v>
          </cell>
          <cell r="B1147" t="str">
            <v>PL 5500 Xeon/400  512k  Slot 2 Processor Option</v>
          </cell>
          <cell r="C1147" t="str">
            <v>SRVR_OPTS</v>
          </cell>
          <cell r="D1147">
            <v>1300</v>
          </cell>
          <cell r="E1147">
            <v>2619</v>
          </cell>
          <cell r="F1147">
            <v>1339</v>
          </cell>
          <cell r="G1147">
            <v>838.05</v>
          </cell>
        </row>
        <row r="1148">
          <cell r="A1148" t="str">
            <v>328718-B21</v>
          </cell>
          <cell r="B1148" t="str">
            <v>PL 5500 Xeon/400 1MB Slot 2 Processor Option</v>
          </cell>
          <cell r="C1148" t="str">
            <v>SRVR_OPTS</v>
          </cell>
          <cell r="D1148">
            <v>3000</v>
          </cell>
          <cell r="E1148">
            <v>6044</v>
          </cell>
          <cell r="F1148">
            <v>3090</v>
          </cell>
          <cell r="G1148">
            <v>1917.26</v>
          </cell>
        </row>
        <row r="1149">
          <cell r="A1149" t="str">
            <v>328806-B21</v>
          </cell>
          <cell r="B1149" t="str">
            <v>256M SDRAM (2x128) ALL</v>
          </cell>
          <cell r="C1149" t="str">
            <v>SRVR_OPTS</v>
          </cell>
          <cell r="D1149">
            <v>850</v>
          </cell>
          <cell r="E1149">
            <v>1712</v>
          </cell>
          <cell r="F1149">
            <v>876</v>
          </cell>
          <cell r="G1149">
            <v>371.38</v>
          </cell>
        </row>
        <row r="1150">
          <cell r="A1150" t="str">
            <v>328807-B21</v>
          </cell>
          <cell r="B1150" t="str">
            <v>512M SDRAM (2X256) ALL</v>
          </cell>
          <cell r="C1150" t="str">
            <v>SRVR_OPTS</v>
          </cell>
          <cell r="D1150">
            <v>1650</v>
          </cell>
          <cell r="E1150">
            <v>3324</v>
          </cell>
          <cell r="F1150">
            <v>1700</v>
          </cell>
          <cell r="G1150">
            <v>707.65</v>
          </cell>
        </row>
        <row r="1151">
          <cell r="A1151" t="str">
            <v>328808-B21</v>
          </cell>
          <cell r="B1151" t="str">
            <v>1GB SDRAM (2X512) ALL</v>
          </cell>
          <cell r="C1151" t="str">
            <v>SRVR_OPTS</v>
          </cell>
          <cell r="D1151">
            <v>4200</v>
          </cell>
          <cell r="E1151">
            <v>8461</v>
          </cell>
          <cell r="F1151">
            <v>4326</v>
          </cell>
          <cell r="G1151">
            <v>2034.76</v>
          </cell>
        </row>
        <row r="1152">
          <cell r="A1152" t="str">
            <v>328809-B21</v>
          </cell>
          <cell r="B1152" t="str">
            <v>2GB SDRAM (2X1GB) ALL</v>
          </cell>
          <cell r="C1152" t="str">
            <v>SRVR_OPTS</v>
          </cell>
          <cell r="D1152">
            <v>13000</v>
          </cell>
          <cell r="E1152">
            <v>26189</v>
          </cell>
          <cell r="F1152">
            <v>13390</v>
          </cell>
          <cell r="G1152">
            <v>4715.83</v>
          </cell>
        </row>
        <row r="1153">
          <cell r="A1153" t="str">
            <v>328810-B31</v>
          </cell>
          <cell r="B1153" t="str">
            <v>PL8000 RACK=&gt;TOWER KT INTL</v>
          </cell>
          <cell r="C1153" t="str">
            <v>SRVR_OPTS</v>
          </cell>
          <cell r="D1153">
            <v>400</v>
          </cell>
          <cell r="E1153">
            <v>806</v>
          </cell>
          <cell r="F1153">
            <v>412</v>
          </cell>
          <cell r="G1153">
            <v>91.82</v>
          </cell>
        </row>
        <row r="1154">
          <cell r="A1154" t="str">
            <v>328812-B21</v>
          </cell>
          <cell r="B1154" t="str">
            <v>PL6000/7000 Xeon/450-512k Slo2 Processor Option</v>
          </cell>
          <cell r="C1154" t="str">
            <v>SRVR_OPTS</v>
          </cell>
          <cell r="D1154">
            <v>1300</v>
          </cell>
          <cell r="E1154">
            <v>2619</v>
          </cell>
          <cell r="F1154">
            <v>1339</v>
          </cell>
          <cell r="G1154">
            <v>910.8</v>
          </cell>
        </row>
        <row r="1155">
          <cell r="A1155" t="str">
            <v>328813-B21</v>
          </cell>
          <cell r="B1155" t="str">
            <v>PL6000/7000 Xeon/450-1MB Slot 2 Processor Option</v>
          </cell>
          <cell r="C1155" t="str">
            <v>SRVR_OPTS</v>
          </cell>
          <cell r="D1155">
            <v>3200</v>
          </cell>
          <cell r="E1155">
            <v>6446</v>
          </cell>
          <cell r="F1155">
            <v>3296</v>
          </cell>
          <cell r="G1155">
            <v>1990.74</v>
          </cell>
        </row>
        <row r="1156">
          <cell r="A1156" t="str">
            <v>328814-B21</v>
          </cell>
          <cell r="B1156" t="str">
            <v>PL6000/7000 Xeon/450-2MB Slot 2 Processor Option</v>
          </cell>
          <cell r="C1156" t="str">
            <v>SRVR_OPTS</v>
          </cell>
          <cell r="D1156">
            <v>5400</v>
          </cell>
          <cell r="E1156">
            <v>10878</v>
          </cell>
          <cell r="F1156">
            <v>5562</v>
          </cell>
          <cell r="G1156">
            <v>3590.8</v>
          </cell>
        </row>
        <row r="1157">
          <cell r="A1157" t="str">
            <v>328819-B21</v>
          </cell>
          <cell r="B1157" t="str">
            <v>Cache Accelerator Kit ALL</v>
          </cell>
          <cell r="C1157" t="str">
            <v>SRVR_OPTS</v>
          </cell>
          <cell r="D1157">
            <v>1500</v>
          </cell>
          <cell r="E1157">
            <v>3022</v>
          </cell>
          <cell r="F1157">
            <v>1545</v>
          </cell>
          <cell r="G1157">
            <v>399.28</v>
          </cell>
        </row>
        <row r="1158">
          <cell r="A1158" t="str">
            <v>328820-B21</v>
          </cell>
          <cell r="B1158" t="str">
            <v>1" WUSCSI2 DRV CAGE ALL</v>
          </cell>
          <cell r="C1158" t="str">
            <v>SRVR_OPTS</v>
          </cell>
          <cell r="D1158">
            <v>409</v>
          </cell>
          <cell r="E1158">
            <v>824</v>
          </cell>
          <cell r="F1158">
            <v>421</v>
          </cell>
          <cell r="G1158">
            <v>185.08</v>
          </cell>
        </row>
        <row r="1159">
          <cell r="A1159" t="str">
            <v>328913-B21</v>
          </cell>
          <cell r="B1159" t="str">
            <v>SCSI Cable Kit (4 devices)</v>
          </cell>
          <cell r="C1159" t="str">
            <v>SRVR_OPTS</v>
          </cell>
          <cell r="D1159">
            <v>80</v>
          </cell>
          <cell r="E1159">
            <v>161</v>
          </cell>
          <cell r="F1159">
            <v>82</v>
          </cell>
          <cell r="G1159">
            <v>28</v>
          </cell>
        </row>
        <row r="1160">
          <cell r="A1160" t="str">
            <v>328948-B21</v>
          </cell>
          <cell r="B1160" t="str">
            <v>Rack to Tower Option  Kit (PL6500 XEON)</v>
          </cell>
          <cell r="C1160" t="str">
            <v>SRVR_OPTS</v>
          </cell>
          <cell r="D1160">
            <v>420</v>
          </cell>
          <cell r="E1160">
            <v>846</v>
          </cell>
          <cell r="F1160">
            <v>433</v>
          </cell>
          <cell r="G1160">
            <v>197.25</v>
          </cell>
        </row>
        <row r="1161">
          <cell r="A1161" t="str">
            <v>328976-B21</v>
          </cell>
          <cell r="B1161" t="str">
            <v>PL5500 Xeon/450 512Kk Slot 2 Processor Option</v>
          </cell>
          <cell r="C1161" t="str">
            <v>SRVR_OPTS</v>
          </cell>
          <cell r="D1161">
            <v>1300</v>
          </cell>
          <cell r="E1161">
            <v>2619</v>
          </cell>
          <cell r="F1161">
            <v>1339</v>
          </cell>
          <cell r="G1161">
            <v>837.33</v>
          </cell>
        </row>
        <row r="1162">
          <cell r="A1162" t="str">
            <v>328977-B21</v>
          </cell>
          <cell r="B1162" t="str">
            <v>PL5500 Xeon/450-1MB Slot 2 Processor Option</v>
          </cell>
          <cell r="C1162" t="str">
            <v>SRVR_OPTS</v>
          </cell>
          <cell r="D1162">
            <v>3000</v>
          </cell>
          <cell r="E1162">
            <v>6044</v>
          </cell>
          <cell r="F1162">
            <v>3090</v>
          </cell>
          <cell r="G1162">
            <v>1917.33</v>
          </cell>
        </row>
        <row r="1163">
          <cell r="A1163" t="str">
            <v>328978-B21</v>
          </cell>
          <cell r="B1163" t="str">
            <v>PL 5500 Xeon/450-2MB Slot 2 Processor option</v>
          </cell>
          <cell r="C1163" t="str">
            <v>SRVR_OPTS</v>
          </cell>
          <cell r="D1163">
            <v>6000</v>
          </cell>
          <cell r="E1163">
            <v>12087</v>
          </cell>
          <cell r="F1163">
            <v>6180</v>
          </cell>
          <cell r="G1163">
            <v>3517.34</v>
          </cell>
        </row>
        <row r="1164">
          <cell r="A1164" t="str">
            <v>332507-B21</v>
          </cell>
          <cell r="B1164" t="str">
            <v>ProSignia 200 P6-300Mhz Processor Option</v>
          </cell>
          <cell r="C1164" t="str">
            <v>SRVR_OPTS</v>
          </cell>
          <cell r="D1164">
            <v>800</v>
          </cell>
          <cell r="E1164">
            <v>1612</v>
          </cell>
          <cell r="F1164">
            <v>824</v>
          </cell>
          <cell r="G1164">
            <v>251.46</v>
          </cell>
        </row>
        <row r="1165">
          <cell r="A1165" t="str">
            <v>333555-B21</v>
          </cell>
          <cell r="B1165" t="str">
            <v>PL2500 PII/333Mhz 512K processor</v>
          </cell>
          <cell r="C1165" t="str">
            <v>SRVR_OPTS</v>
          </cell>
          <cell r="D1165">
            <v>600</v>
          </cell>
          <cell r="E1165">
            <v>1209</v>
          </cell>
          <cell r="F1165">
            <v>618</v>
          </cell>
          <cell r="G1165">
            <v>290.93</v>
          </cell>
        </row>
        <row r="1166">
          <cell r="A1166" t="str">
            <v>338707-B21</v>
          </cell>
          <cell r="B1166" t="str">
            <v>ProLiant 6500 XEON Upgrade Kit - ALL</v>
          </cell>
          <cell r="C1166" t="str">
            <v>SRVR_OPTS</v>
          </cell>
          <cell r="D1166">
            <v>4000</v>
          </cell>
          <cell r="E1166">
            <v>8058</v>
          </cell>
          <cell r="F1166">
            <v>4120</v>
          </cell>
          <cell r="G1166">
            <v>2513.81</v>
          </cell>
        </row>
        <row r="1167">
          <cell r="A1167" t="str">
            <v>338708-B21</v>
          </cell>
          <cell r="B1167" t="str">
            <v>PL6500 Duplex Enabler</v>
          </cell>
          <cell r="C1167" t="str">
            <v>SRVR_OPTS</v>
          </cell>
          <cell r="D1167">
            <v>100</v>
          </cell>
          <cell r="E1167">
            <v>201</v>
          </cell>
          <cell r="F1167">
            <v>103</v>
          </cell>
          <cell r="G1167">
            <v>130.88</v>
          </cell>
        </row>
        <row r="1168">
          <cell r="A1168" t="str">
            <v>338709-B21</v>
          </cell>
          <cell r="B1168" t="str">
            <v>Removable Media Cage (PL6500 XEON)</v>
          </cell>
          <cell r="C1168" t="str">
            <v>SRVR_OPTS</v>
          </cell>
          <cell r="D1168">
            <v>650</v>
          </cell>
          <cell r="E1168">
            <v>1309</v>
          </cell>
          <cell r="F1168">
            <v>670</v>
          </cell>
          <cell r="G1168">
            <v>111.13</v>
          </cell>
        </row>
        <row r="1169">
          <cell r="A1169" t="str">
            <v>338710-B21</v>
          </cell>
          <cell r="B1169" t="str">
            <v>Drive Optimized Cage (PL6500 XEON)</v>
          </cell>
          <cell r="C1169" t="str">
            <v>SRVR_OPTS</v>
          </cell>
          <cell r="D1169">
            <v>650</v>
          </cell>
          <cell r="E1169">
            <v>1309</v>
          </cell>
          <cell r="F1169">
            <v>670</v>
          </cell>
          <cell r="G1169">
            <v>111</v>
          </cell>
        </row>
        <row r="1170">
          <cell r="A1170" t="str">
            <v>341174-B21</v>
          </cell>
          <cell r="B1170" t="str">
            <v>Cable Kit VHDCI/VHDCI (6')</v>
          </cell>
          <cell r="C1170" t="str">
            <v>SRVR_OPTS</v>
          </cell>
          <cell r="D1170">
            <v>60</v>
          </cell>
          <cell r="E1170">
            <v>121</v>
          </cell>
          <cell r="F1170">
            <v>62</v>
          </cell>
          <cell r="G1170">
            <v>35.24</v>
          </cell>
        </row>
        <row r="1171">
          <cell r="A1171" t="str">
            <v>341175-B21</v>
          </cell>
          <cell r="B1171" t="str">
            <v>Cable Kit VHDCI/VHDCI (12')</v>
          </cell>
          <cell r="C1171" t="str">
            <v>SRVR_OPTS</v>
          </cell>
          <cell r="D1171">
            <v>80</v>
          </cell>
          <cell r="E1171">
            <v>160</v>
          </cell>
          <cell r="F1171">
            <v>82</v>
          </cell>
          <cell r="G1171">
            <v>39.64</v>
          </cell>
        </row>
        <row r="1172">
          <cell r="A1172" t="str">
            <v>348757-B21</v>
          </cell>
          <cell r="B1172" t="str">
            <v>64-Bit 2 Channel Ultra Adapter</v>
          </cell>
          <cell r="C1172" t="str">
            <v>SRVR_OPTS</v>
          </cell>
          <cell r="D1172">
            <v>405</v>
          </cell>
          <cell r="E1172">
            <v>816</v>
          </cell>
          <cell r="F1172">
            <v>417</v>
          </cell>
          <cell r="G1172">
            <v>99.21</v>
          </cell>
        </row>
        <row r="1173">
          <cell r="A1173" t="str">
            <v>382157-B21</v>
          </cell>
          <cell r="B1173" t="str">
            <v>PL3000/PL5500  WU2 Drive Cage</v>
          </cell>
          <cell r="C1173" t="str">
            <v>SRVR_OPTS</v>
          </cell>
          <cell r="D1173">
            <v>500</v>
          </cell>
          <cell r="E1173">
            <v>1007</v>
          </cell>
          <cell r="F1173">
            <v>515</v>
          </cell>
          <cell r="G1173">
            <v>202.86</v>
          </cell>
        </row>
        <row r="1174">
          <cell r="A1174" t="str">
            <v>382158-B21</v>
          </cell>
          <cell r="B1174" t="str">
            <v>Ultra-2 (LVD) drive cage (PL3000 PII)</v>
          </cell>
          <cell r="C1174" t="str">
            <v>SRVR_OPTS</v>
          </cell>
          <cell r="D1174">
            <v>550</v>
          </cell>
          <cell r="E1174">
            <v>1108</v>
          </cell>
          <cell r="F1174">
            <v>567</v>
          </cell>
          <cell r="G1174">
            <v>358.83</v>
          </cell>
        </row>
        <row r="1175">
          <cell r="A1175" t="str">
            <v>382159-B21</v>
          </cell>
          <cell r="B1175" t="str">
            <v>PL1600 WU2 Drive Cage</v>
          </cell>
          <cell r="C1175" t="str">
            <v>SRVR_OPTS</v>
          </cell>
          <cell r="D1175">
            <v>315</v>
          </cell>
          <cell r="E1175">
            <v>635</v>
          </cell>
          <cell r="F1175">
            <v>324</v>
          </cell>
          <cell r="G1175">
            <v>159.68</v>
          </cell>
        </row>
        <row r="1176">
          <cell r="A1176" t="str">
            <v>382160-B21</v>
          </cell>
          <cell r="B1176" t="str">
            <v>PL1850R WU2 Drive Cage</v>
          </cell>
          <cell r="C1176" t="str">
            <v>SRVR_OPTS</v>
          </cell>
          <cell r="D1176">
            <v>315</v>
          </cell>
          <cell r="E1176">
            <v>635</v>
          </cell>
          <cell r="F1176">
            <v>324</v>
          </cell>
          <cell r="G1176">
            <v>160.69999999999999</v>
          </cell>
        </row>
        <row r="1177">
          <cell r="A1177" t="str">
            <v>386121-B21</v>
          </cell>
          <cell r="B1177" t="str">
            <v>PL5500 Xeon Redundant Fan Kit</v>
          </cell>
          <cell r="C1177" t="str">
            <v>SRVR_OPTS</v>
          </cell>
          <cell r="D1177">
            <v>200</v>
          </cell>
          <cell r="E1177">
            <v>403</v>
          </cell>
          <cell r="F1177">
            <v>206</v>
          </cell>
          <cell r="G1177">
            <v>71.150000000000006</v>
          </cell>
        </row>
        <row r="1178">
          <cell r="A1178" t="str">
            <v>387798-B21</v>
          </cell>
          <cell r="B1178" t="str">
            <v>Tower to Rack Kit for  PL800 PII 2Pcap</v>
          </cell>
          <cell r="C1178" t="str">
            <v>SRVR_OPTS</v>
          </cell>
          <cell r="D1178">
            <v>420</v>
          </cell>
          <cell r="E1178">
            <v>846</v>
          </cell>
          <cell r="F1178">
            <v>433</v>
          </cell>
          <cell r="G1178">
            <v>131.41999999999999</v>
          </cell>
        </row>
        <row r="1179">
          <cell r="A1179" t="str">
            <v>388255-B21</v>
          </cell>
          <cell r="B1179" t="str">
            <v>PL1850R WU2 (2x1) Drive Cage</v>
          </cell>
          <cell r="C1179" t="str">
            <v>SRVR_OPTS</v>
          </cell>
          <cell r="D1179">
            <v>315</v>
          </cell>
          <cell r="E1179">
            <v>635</v>
          </cell>
          <cell r="F1179">
            <v>324</v>
          </cell>
          <cell r="G1179">
            <v>60.9</v>
          </cell>
        </row>
        <row r="1180">
          <cell r="A1180" t="str">
            <v>388272-B21</v>
          </cell>
          <cell r="B1180" t="str">
            <v>One channel wide Ultra SCSI Controller</v>
          </cell>
          <cell r="C1180" t="str">
            <v>SRVR_OPTS</v>
          </cell>
          <cell r="D1180">
            <v>282</v>
          </cell>
          <cell r="E1180">
            <v>568</v>
          </cell>
          <cell r="F1180">
            <v>290</v>
          </cell>
          <cell r="G1180" t="str">
            <v>N/A</v>
          </cell>
        </row>
        <row r="1181">
          <cell r="A1181" t="str">
            <v>388273-B21</v>
          </cell>
          <cell r="B1181" t="str">
            <v>One channel wide-Ultra Differential Controller</v>
          </cell>
          <cell r="C1181" t="str">
            <v>SRVR_OPTS</v>
          </cell>
          <cell r="D1181">
            <v>577</v>
          </cell>
          <cell r="E1181">
            <v>1162</v>
          </cell>
          <cell r="F1181">
            <v>594</v>
          </cell>
          <cell r="G1181" t="str">
            <v>N/A</v>
          </cell>
        </row>
        <row r="1182">
          <cell r="A1182" t="str">
            <v>388332-B21</v>
          </cell>
          <cell r="B1182" t="str">
            <v>CL 1850 RED CTRL KIT ALL</v>
          </cell>
          <cell r="C1182" t="str">
            <v>SRVR_OPTS</v>
          </cell>
          <cell r="D1182">
            <v>1900</v>
          </cell>
          <cell r="E1182">
            <v>3828</v>
          </cell>
          <cell r="F1182">
            <v>1957</v>
          </cell>
          <cell r="G1182">
            <v>1128.5</v>
          </cell>
        </row>
        <row r="1183">
          <cell r="A1183" t="str">
            <v>388333-B21</v>
          </cell>
          <cell r="B1183" t="str">
            <v>CL 1850 RK-Twr KIT ALL</v>
          </cell>
          <cell r="C1183" t="str">
            <v>SRVR_OPTS</v>
          </cell>
          <cell r="D1183">
            <v>400</v>
          </cell>
          <cell r="E1183">
            <v>806</v>
          </cell>
          <cell r="F1183">
            <v>412</v>
          </cell>
          <cell r="G1183">
            <v>100</v>
          </cell>
        </row>
        <row r="1184">
          <cell r="A1184" t="str">
            <v>388334-B21</v>
          </cell>
          <cell r="B1184" t="str">
            <v>CL 1850 TWR-RK KIT ALL</v>
          </cell>
          <cell r="C1184" t="str">
            <v>SRVR_OPTS</v>
          </cell>
          <cell r="D1184">
            <v>400</v>
          </cell>
          <cell r="E1184">
            <v>806</v>
          </cell>
          <cell r="F1184">
            <v>412</v>
          </cell>
          <cell r="G1184">
            <v>100</v>
          </cell>
        </row>
        <row r="1185">
          <cell r="A1185" t="str">
            <v>388481-B21</v>
          </cell>
          <cell r="B1185" t="str">
            <v>8X DVD ROM OPTION ALL</v>
          </cell>
          <cell r="C1185" t="str">
            <v>SRVR_OPTS</v>
          </cell>
          <cell r="D1185">
            <v>190</v>
          </cell>
          <cell r="E1185">
            <v>383</v>
          </cell>
          <cell r="F1185">
            <v>196</v>
          </cell>
          <cell r="G1185">
            <v>101.54</v>
          </cell>
        </row>
        <row r="1186">
          <cell r="A1186" t="str">
            <v>400046-B21</v>
          </cell>
          <cell r="B1186" t="str">
            <v>Internal/External SCSI Cable Kit for PL400</v>
          </cell>
          <cell r="C1186" t="str">
            <v>SRVR_OPTS</v>
          </cell>
          <cell r="D1186">
            <v>50</v>
          </cell>
          <cell r="E1186">
            <v>101</v>
          </cell>
          <cell r="F1186">
            <v>52</v>
          </cell>
          <cell r="G1186">
            <v>26.7</v>
          </cell>
        </row>
        <row r="1187">
          <cell r="A1187" t="str">
            <v>400736-B21</v>
          </cell>
          <cell r="B1187" t="str">
            <v>Cable option kit for PL800</v>
          </cell>
          <cell r="C1187" t="str">
            <v>SRVR_OPTS</v>
          </cell>
          <cell r="D1187">
            <v>55</v>
          </cell>
          <cell r="E1187">
            <v>111</v>
          </cell>
          <cell r="F1187">
            <v>57</v>
          </cell>
          <cell r="G1187">
            <v>21.6</v>
          </cell>
        </row>
        <row r="1188">
          <cell r="A1188" t="str">
            <v>401231-B21</v>
          </cell>
          <cell r="B1188" t="str">
            <v>HTPGREDP PL8000/PL8500 1150/500 R Power Supply ALL</v>
          </cell>
          <cell r="C1188" t="str">
            <v>SRVR_OPTS</v>
          </cell>
          <cell r="D1188">
            <v>900</v>
          </cell>
          <cell r="E1188">
            <v>1987</v>
          </cell>
          <cell r="F1188">
            <v>927</v>
          </cell>
          <cell r="G1188">
            <v>362.21</v>
          </cell>
        </row>
        <row r="1189">
          <cell r="A1189" t="str">
            <v>401231-B31</v>
          </cell>
          <cell r="B1189" t="str">
            <v>1150/500 RPS Ajx/Atls INTL</v>
          </cell>
          <cell r="C1189" t="str">
            <v>SRVR_OPTS</v>
          </cell>
          <cell r="D1189">
            <v>900</v>
          </cell>
          <cell r="E1189">
            <v>1813</v>
          </cell>
          <cell r="F1189">
            <v>927</v>
          </cell>
          <cell r="G1189">
            <v>322.37</v>
          </cell>
        </row>
        <row r="1190">
          <cell r="A1190" t="str">
            <v>401268-B21</v>
          </cell>
          <cell r="B1190" t="str">
            <v>PL800/16/18/3000 PIII/500-512k Slot 1 Processor Option</v>
          </cell>
          <cell r="C1190" t="str">
            <v>SRVR_OPTS</v>
          </cell>
          <cell r="D1190">
            <v>650</v>
          </cell>
          <cell r="E1190">
            <v>1309</v>
          </cell>
          <cell r="F1190">
            <v>670</v>
          </cell>
          <cell r="G1190">
            <v>206.51</v>
          </cell>
        </row>
        <row r="1191">
          <cell r="A1191" t="str">
            <v>401702-B21</v>
          </cell>
          <cell r="B1191" t="str">
            <v>32-MB 100Mhz unregistered ECC SDRAM DIMM option Kit</v>
          </cell>
          <cell r="C1191" t="str">
            <v>SRVR_OPTS</v>
          </cell>
          <cell r="D1191">
            <v>120</v>
          </cell>
          <cell r="E1191">
            <v>242</v>
          </cell>
          <cell r="F1191">
            <v>124</v>
          </cell>
          <cell r="G1191">
            <v>80.489999999999995</v>
          </cell>
        </row>
        <row r="1192">
          <cell r="A1192" t="str">
            <v>401703-B21</v>
          </cell>
          <cell r="B1192" t="str">
            <v>64-MB 100Mhz unregitered ECC SDRAM DIMM option kit</v>
          </cell>
          <cell r="C1192" t="str">
            <v>SRVR_OPTS</v>
          </cell>
          <cell r="D1192">
            <v>192</v>
          </cell>
          <cell r="E1192">
            <v>387</v>
          </cell>
          <cell r="F1192">
            <v>198</v>
          </cell>
          <cell r="G1192">
            <v>88.42</v>
          </cell>
        </row>
        <row r="1193">
          <cell r="A1193" t="str">
            <v>401704-B21</v>
          </cell>
          <cell r="B1193" t="str">
            <v>128-MB 100Mhz unregistered ECC SDRAM DIMM option kit</v>
          </cell>
          <cell r="C1193" t="str">
            <v>SRVR_OPTS</v>
          </cell>
          <cell r="D1193">
            <v>380</v>
          </cell>
          <cell r="E1193">
            <v>766</v>
          </cell>
          <cell r="F1193">
            <v>391</v>
          </cell>
          <cell r="G1193">
            <v>172.41</v>
          </cell>
        </row>
        <row r="1194">
          <cell r="A1194" t="str">
            <v>401961-B21</v>
          </cell>
          <cell r="B1194" t="str">
            <v>Zeus 8-Way Xon Upg Kt ALL</v>
          </cell>
          <cell r="C1194" t="str">
            <v>SRVR_OPTS</v>
          </cell>
          <cell r="D1194">
            <v>8000</v>
          </cell>
          <cell r="E1194">
            <v>16116</v>
          </cell>
          <cell r="F1194">
            <v>8240</v>
          </cell>
          <cell r="G1194">
            <v>3827.38</v>
          </cell>
        </row>
        <row r="1195">
          <cell r="A1195" t="str">
            <v>401996-B21</v>
          </cell>
          <cell r="B1195" t="str">
            <v>256-MB 100Mhz unregistered ECC SDRAM  DIMM option kit</v>
          </cell>
          <cell r="C1195" t="str">
            <v>SRVR_OPTS</v>
          </cell>
          <cell r="D1195">
            <v>900</v>
          </cell>
          <cell r="E1195">
            <v>1914</v>
          </cell>
          <cell r="F1195">
            <v>927</v>
          </cell>
          <cell r="G1195">
            <v>340.79</v>
          </cell>
        </row>
        <row r="1196">
          <cell r="A1196" t="str">
            <v>480083-021</v>
          </cell>
          <cell r="B1196" t="str">
            <v>ML370 N +1 HPRPS ALL</v>
          </cell>
          <cell r="C1196" t="str">
            <v>SRVR_OPTS</v>
          </cell>
          <cell r="D1196">
            <v>600</v>
          </cell>
          <cell r="E1196">
            <v>1209</v>
          </cell>
          <cell r="F1196">
            <v>618</v>
          </cell>
          <cell r="G1196">
            <v>262.19</v>
          </cell>
        </row>
        <row r="1197">
          <cell r="A1197" t="str">
            <v>100734-022</v>
          </cell>
          <cell r="B1197" t="str">
            <v>ProLiant 5500 2P PIII XEON/500-1MB 256 - EURO version</v>
          </cell>
          <cell r="C1197" t="str">
            <v>SRVR_PROD</v>
          </cell>
          <cell r="D1197">
            <v>11300</v>
          </cell>
          <cell r="E1197">
            <v>23806</v>
          </cell>
          <cell r="F1197">
            <v>11639</v>
          </cell>
          <cell r="G1197">
            <v>6232</v>
          </cell>
        </row>
        <row r="1198">
          <cell r="A1198" t="str">
            <v>100734-023</v>
          </cell>
          <cell r="B1198" t="str">
            <v>PL5500 XN550 2P 1M EURO</v>
          </cell>
          <cell r="C1198" t="str">
            <v>SRVR_PROD</v>
          </cell>
          <cell r="D1198">
            <v>10000</v>
          </cell>
          <cell r="E1198">
            <v>21068</v>
          </cell>
          <cell r="F1198">
            <v>10302</v>
          </cell>
          <cell r="G1198">
            <v>6112</v>
          </cell>
        </row>
        <row r="1199">
          <cell r="A1199" t="str">
            <v>100738-022</v>
          </cell>
          <cell r="B1199" t="str">
            <v>ProLiant 5500R 1P PIII XEON/500-512K 256 M1 - EURO version</v>
          </cell>
          <cell r="C1199" t="str">
            <v>SRVR_PROD</v>
          </cell>
          <cell r="D1199">
            <v>6200</v>
          </cell>
          <cell r="E1199">
            <v>13062</v>
          </cell>
          <cell r="F1199">
            <v>6386</v>
          </cell>
          <cell r="G1199">
            <v>3300</v>
          </cell>
        </row>
        <row r="1200">
          <cell r="A1200" t="str">
            <v>100738-023</v>
          </cell>
          <cell r="B1200" t="str">
            <v>PL5500R X550 512 U2 EURO</v>
          </cell>
          <cell r="C1200" t="str">
            <v>SRVR_PROD</v>
          </cell>
          <cell r="D1200">
            <v>5500</v>
          </cell>
          <cell r="E1200">
            <v>11587</v>
          </cell>
          <cell r="F1200">
            <v>5665</v>
          </cell>
          <cell r="G1200">
            <v>3300</v>
          </cell>
        </row>
        <row r="1201">
          <cell r="A1201" t="str">
            <v>100745-022</v>
          </cell>
          <cell r="B1201" t="str">
            <v>ProLiant 5500R 2P PIII XEON/500-1MB 256 - EURO version</v>
          </cell>
          <cell r="C1201" t="str">
            <v>SRVR_PROD</v>
          </cell>
          <cell r="D1201">
            <v>11800</v>
          </cell>
          <cell r="E1201">
            <v>24860</v>
          </cell>
          <cell r="F1201">
            <v>12154</v>
          </cell>
          <cell r="G1201">
            <v>6272</v>
          </cell>
        </row>
        <row r="1202">
          <cell r="A1202" t="str">
            <v>100745-023</v>
          </cell>
          <cell r="B1202" t="str">
            <v>PL5500R XN550 2P 1M EURO</v>
          </cell>
          <cell r="C1202" t="str">
            <v>SRVR_PROD</v>
          </cell>
          <cell r="D1202">
            <v>10400</v>
          </cell>
          <cell r="E1202">
            <v>21910</v>
          </cell>
          <cell r="F1202">
            <v>10712</v>
          </cell>
          <cell r="G1202">
            <v>6272</v>
          </cell>
        </row>
        <row r="1203">
          <cell r="A1203" t="str">
            <v>100751-022</v>
          </cell>
          <cell r="B1203" t="str">
            <v>ProLiant 5500 1P PIII XEON/500-512K 256 M1 - EURO version</v>
          </cell>
          <cell r="C1203" t="str">
            <v>SRVR_PROD</v>
          </cell>
          <cell r="D1203">
            <v>5700</v>
          </cell>
          <cell r="E1203">
            <v>12009</v>
          </cell>
          <cell r="F1203">
            <v>5871</v>
          </cell>
          <cell r="G1203">
            <v>3381</v>
          </cell>
        </row>
        <row r="1204">
          <cell r="A1204" t="str">
            <v>100751-023</v>
          </cell>
          <cell r="B1204" t="str">
            <v>PL5500 X550 512 U2 EURO</v>
          </cell>
          <cell r="C1204" t="str">
            <v>SRVR_PROD</v>
          </cell>
          <cell r="D1204">
            <v>5100</v>
          </cell>
          <cell r="E1204">
            <v>10745</v>
          </cell>
          <cell r="F1204">
            <v>5255</v>
          </cell>
          <cell r="G1204">
            <v>3382</v>
          </cell>
        </row>
        <row r="1205">
          <cell r="A1205" t="str">
            <v>102118-421</v>
          </cell>
          <cell r="B1205" t="str">
            <v>ML370T01 P667-256 128 EURO</v>
          </cell>
          <cell r="C1205" t="str">
            <v>SRVR_PROD</v>
          </cell>
          <cell r="D1205">
            <v>2660</v>
          </cell>
          <cell r="E1205">
            <v>5872</v>
          </cell>
          <cell r="F1205">
            <v>2740</v>
          </cell>
          <cell r="G1205">
            <v>1473</v>
          </cell>
        </row>
        <row r="1206">
          <cell r="A1206" t="str">
            <v>102119-421</v>
          </cell>
          <cell r="B1206" t="str">
            <v>ML370R01 P667-256 128 EURO</v>
          </cell>
          <cell r="C1206" t="str">
            <v>SRVR_PROD</v>
          </cell>
          <cell r="D1206">
            <v>3060</v>
          </cell>
          <cell r="E1206">
            <v>6756</v>
          </cell>
          <cell r="F1206">
            <v>3152</v>
          </cell>
          <cell r="G1206">
            <v>1523</v>
          </cell>
        </row>
        <row r="1207">
          <cell r="A1207" t="str">
            <v>105740-021</v>
          </cell>
          <cell r="B1207" t="str">
            <v>TaskSmart C2000R EURO</v>
          </cell>
          <cell r="C1207" t="str">
            <v>SRVR_PROD</v>
          </cell>
          <cell r="D1207">
            <v>16499</v>
          </cell>
          <cell r="E1207">
            <v>37847</v>
          </cell>
          <cell r="F1207">
            <v>16993</v>
          </cell>
          <cell r="G1207">
            <v>6818.5</v>
          </cell>
        </row>
        <row r="1208">
          <cell r="A1208" t="str">
            <v>105741-021</v>
          </cell>
          <cell r="B1208" t="str">
            <v>TaskSmart C2000R EURO</v>
          </cell>
          <cell r="C1208" t="str">
            <v>SRVR_PROD</v>
          </cell>
          <cell r="D1208">
            <v>10009</v>
          </cell>
          <cell r="E1208">
            <v>20163</v>
          </cell>
          <cell r="F1208">
            <v>10319</v>
          </cell>
          <cell r="G1208">
            <v>3779.83</v>
          </cell>
        </row>
        <row r="1209">
          <cell r="A1209" t="str">
            <v>105742-021</v>
          </cell>
          <cell r="B1209" t="str">
            <v>TaskSmart C1500R EURO</v>
          </cell>
          <cell r="C1209" t="str">
            <v>SRVR_PROD</v>
          </cell>
          <cell r="D1209">
            <v>6250</v>
          </cell>
          <cell r="E1209">
            <v>14337</v>
          </cell>
          <cell r="F1209">
            <v>6437</v>
          </cell>
          <cell r="G1209">
            <v>2642.34</v>
          </cell>
        </row>
        <row r="1210">
          <cell r="A1210" t="str">
            <v>105742-021</v>
          </cell>
          <cell r="B1210" t="str">
            <v>Tasksmart C1200R EURO</v>
          </cell>
          <cell r="C1210" t="str">
            <v>SRVR_PROD</v>
          </cell>
          <cell r="D1210">
            <v>6250</v>
          </cell>
          <cell r="E1210">
            <v>14337</v>
          </cell>
          <cell r="F1210">
            <v>6437</v>
          </cell>
          <cell r="G1210">
            <v>2642.34</v>
          </cell>
        </row>
        <row r="1211">
          <cell r="A1211" t="str">
            <v>116185-021</v>
          </cell>
          <cell r="B1211" t="str">
            <v>ML350T01 P600-256 M1 EURO</v>
          </cell>
          <cell r="C1211" t="str">
            <v>SRVR_PROD</v>
          </cell>
          <cell r="D1211">
            <v>1650</v>
          </cell>
          <cell r="E1211">
            <v>3775</v>
          </cell>
          <cell r="F1211">
            <v>1701</v>
          </cell>
          <cell r="G1211">
            <v>1246.4000000000001</v>
          </cell>
        </row>
        <row r="1212">
          <cell r="A1212" t="str">
            <v>116185-022</v>
          </cell>
          <cell r="B1212" t="str">
            <v>ML350T01 P600-256 9G EURO</v>
          </cell>
          <cell r="C1212" t="str">
            <v>SRVR_PROD</v>
          </cell>
          <cell r="D1212">
            <v>1950</v>
          </cell>
          <cell r="E1212">
            <v>4437</v>
          </cell>
          <cell r="F1212">
            <v>2010</v>
          </cell>
          <cell r="G1212">
            <v>1435.32</v>
          </cell>
        </row>
        <row r="1213">
          <cell r="A1213" t="str">
            <v>123738-021</v>
          </cell>
          <cell r="B1213" t="str">
            <v>ProLiant 1600R PIII/550 512K 128 M1 - EURO version</v>
          </cell>
          <cell r="C1213" t="str">
            <v>SRVR_PROD</v>
          </cell>
          <cell r="D1213">
            <v>2710</v>
          </cell>
          <cell r="E1213">
            <v>5459</v>
          </cell>
          <cell r="F1213">
            <v>2791</v>
          </cell>
          <cell r="G1213">
            <v>1533.14</v>
          </cell>
        </row>
        <row r="1214">
          <cell r="A1214" t="str">
            <v>123740-021</v>
          </cell>
          <cell r="B1214" t="str">
            <v>ProLiant 1850R PIII/550 512K 64 M1 - EURO version</v>
          </cell>
          <cell r="C1214" t="str">
            <v>SRVR_PROD</v>
          </cell>
          <cell r="D1214">
            <v>3600</v>
          </cell>
          <cell r="E1214">
            <v>7579</v>
          </cell>
          <cell r="F1214">
            <v>3708</v>
          </cell>
          <cell r="G1214">
            <v>1279.72</v>
          </cell>
        </row>
        <row r="1215">
          <cell r="A1215" t="str">
            <v>124707-021</v>
          </cell>
          <cell r="B1215" t="str">
            <v>ProLiant CL1850 PIII/550 EURO</v>
          </cell>
          <cell r="C1215" t="str">
            <v>SRVR_PROD</v>
          </cell>
          <cell r="D1215">
            <v>10900</v>
          </cell>
          <cell r="E1215">
            <v>21958</v>
          </cell>
          <cell r="F1215">
            <v>11310</v>
          </cell>
          <cell r="G1215">
            <v>5204</v>
          </cell>
        </row>
        <row r="1216">
          <cell r="A1216" t="str">
            <v>124708-021</v>
          </cell>
          <cell r="B1216" t="str">
            <v>ProLiant CL1850R PIII/550 EURO</v>
          </cell>
          <cell r="C1216" t="str">
            <v>SRVR_PROD</v>
          </cell>
          <cell r="D1216">
            <v>11300</v>
          </cell>
          <cell r="E1216">
            <v>22764</v>
          </cell>
          <cell r="F1216">
            <v>11649</v>
          </cell>
          <cell r="G1216">
            <v>5224</v>
          </cell>
        </row>
        <row r="1217">
          <cell r="A1217" t="str">
            <v>125498-021</v>
          </cell>
          <cell r="B1217" t="str">
            <v>ProLiant 800 PIII/550 64 M1 - EURO version</v>
          </cell>
          <cell r="C1217" t="str">
            <v>SRVR_PROD</v>
          </cell>
          <cell r="D1217">
            <v>1200</v>
          </cell>
          <cell r="E1217">
            <v>2528</v>
          </cell>
          <cell r="F1217">
            <v>1236</v>
          </cell>
          <cell r="G1217">
            <v>1112</v>
          </cell>
        </row>
        <row r="1218">
          <cell r="A1218" t="str">
            <v>125498-023</v>
          </cell>
          <cell r="B1218" t="str">
            <v>ProLiant 800 PIII/550 64 9G - EURO version</v>
          </cell>
          <cell r="C1218" t="str">
            <v>SRVR_PROD</v>
          </cell>
          <cell r="D1218">
            <v>1470</v>
          </cell>
          <cell r="E1218">
            <v>3097</v>
          </cell>
          <cell r="F1218">
            <v>1514</v>
          </cell>
          <cell r="G1218">
            <v>1265</v>
          </cell>
        </row>
        <row r="1219">
          <cell r="A1219" t="str">
            <v>126747-021</v>
          </cell>
          <cell r="B1219" t="str">
            <v>ProLiant 3000 PIII/550 512K 128 EURO - version</v>
          </cell>
          <cell r="C1219" t="str">
            <v>SRVR_PROD</v>
          </cell>
          <cell r="D1219">
            <v>3275</v>
          </cell>
          <cell r="E1219">
            <v>6894</v>
          </cell>
          <cell r="F1219">
            <v>3373</v>
          </cell>
          <cell r="G1219">
            <v>1769.68</v>
          </cell>
        </row>
        <row r="1220">
          <cell r="A1220" t="str">
            <v>126747-022</v>
          </cell>
          <cell r="B1220" t="str">
            <v>ProLiant 3000 PIII/550 512K 256AR - EURO version</v>
          </cell>
          <cell r="C1220" t="str">
            <v>SRVR_PROD</v>
          </cell>
          <cell r="D1220">
            <v>5025</v>
          </cell>
          <cell r="E1220">
            <v>10578</v>
          </cell>
          <cell r="F1220">
            <v>5176</v>
          </cell>
          <cell r="G1220">
            <v>2468.17</v>
          </cell>
        </row>
        <row r="1221">
          <cell r="A1221" t="str">
            <v>126749-021</v>
          </cell>
          <cell r="B1221" t="str">
            <v>ProLiant 3000R PIII/550 512K 128 - EURO version</v>
          </cell>
          <cell r="C1221" t="str">
            <v>SRVR_PROD</v>
          </cell>
          <cell r="D1221">
            <v>3775</v>
          </cell>
          <cell r="E1221">
            <v>7947</v>
          </cell>
          <cell r="F1221">
            <v>3888</v>
          </cell>
          <cell r="G1221">
            <v>1811.55</v>
          </cell>
        </row>
        <row r="1222">
          <cell r="A1222" t="str">
            <v>126749-022</v>
          </cell>
          <cell r="B1222" t="str">
            <v>ProLiant 3000R PIII/550 512K 256AR - EURO version</v>
          </cell>
          <cell r="C1222" t="str">
            <v>SRVR_PROD</v>
          </cell>
          <cell r="D1222">
            <v>5525</v>
          </cell>
          <cell r="E1222">
            <v>11631</v>
          </cell>
          <cell r="F1222">
            <v>5691</v>
          </cell>
          <cell r="G1222">
            <v>2466.59</v>
          </cell>
        </row>
        <row r="1223">
          <cell r="A1223" t="str">
            <v>127555-021</v>
          </cell>
          <cell r="B1223" t="str">
            <v>PL400 6/550 512 64 EURO</v>
          </cell>
          <cell r="C1223" t="str">
            <v>SRVR_PROD</v>
          </cell>
          <cell r="D1223">
            <v>900</v>
          </cell>
          <cell r="E1223">
            <v>1987</v>
          </cell>
          <cell r="F1223">
            <v>927</v>
          </cell>
          <cell r="G1223">
            <v>794</v>
          </cell>
        </row>
        <row r="1224">
          <cell r="A1224" t="str">
            <v>127555-023</v>
          </cell>
          <cell r="B1224" t="str">
            <v>PL400 6/550 64 9GB EURO</v>
          </cell>
          <cell r="C1224" t="str">
            <v>SRVR_PROD</v>
          </cell>
          <cell r="D1224">
            <v>1150</v>
          </cell>
          <cell r="E1224">
            <v>2539</v>
          </cell>
          <cell r="F1224">
            <v>1185</v>
          </cell>
          <cell r="G1224">
            <v>986.08</v>
          </cell>
        </row>
        <row r="1225">
          <cell r="A1225" t="str">
            <v>128410-031</v>
          </cell>
          <cell r="B1225" t="str">
            <v>ProLiant 1600 PIII/500 256 3X9GB Netware 5</v>
          </cell>
          <cell r="C1225" t="str">
            <v>SRVR_PROD</v>
          </cell>
          <cell r="D1225">
            <v>5400</v>
          </cell>
          <cell r="E1225">
            <v>12386</v>
          </cell>
          <cell r="F1225">
            <v>5564</v>
          </cell>
          <cell r="G1225" t="e">
            <v>#N/A</v>
          </cell>
        </row>
        <row r="1226">
          <cell r="A1226" t="str">
            <v>138662-421</v>
          </cell>
          <cell r="B1226" t="str">
            <v>ML570R01 X700 1P 1M EURO</v>
          </cell>
          <cell r="C1226" t="str">
            <v>SRVR_PROD</v>
          </cell>
          <cell r="D1226">
            <v>7600</v>
          </cell>
          <cell r="E1226">
            <v>17434</v>
          </cell>
          <cell r="F1226">
            <v>7828</v>
          </cell>
          <cell r="G1226">
            <v>4039.55</v>
          </cell>
        </row>
        <row r="1227">
          <cell r="A1227" t="str">
            <v>138665-421</v>
          </cell>
          <cell r="B1227" t="str">
            <v>ML570T01 X700 1P 1M EURO</v>
          </cell>
          <cell r="C1227" t="str">
            <v>SRVR_PROD</v>
          </cell>
          <cell r="D1227">
            <v>7200</v>
          </cell>
          <cell r="E1227">
            <v>16517</v>
          </cell>
          <cell r="F1227">
            <v>7416</v>
          </cell>
          <cell r="G1227">
            <v>4014.16</v>
          </cell>
        </row>
        <row r="1228">
          <cell r="A1228" t="str">
            <v>152843-021</v>
          </cell>
          <cell r="B1228" t="str">
            <v>ML350T01 P600-256 HP EURO</v>
          </cell>
          <cell r="C1228" t="str">
            <v>SRVR_PROD</v>
          </cell>
          <cell r="D1228">
            <v>1950</v>
          </cell>
          <cell r="E1228">
            <v>4424</v>
          </cell>
          <cell r="F1228">
            <v>2010</v>
          </cell>
          <cell r="G1228">
            <v>1300.25</v>
          </cell>
        </row>
        <row r="1229">
          <cell r="A1229" t="str">
            <v>152843-022</v>
          </cell>
          <cell r="B1229" t="str">
            <v>ML350T01 P600-256 9G HP EURO</v>
          </cell>
          <cell r="C1229" t="str">
            <v>SRVR_PROD</v>
          </cell>
          <cell r="D1229">
            <v>2250</v>
          </cell>
          <cell r="E1229">
            <v>5100</v>
          </cell>
          <cell r="F1229">
            <v>2319</v>
          </cell>
          <cell r="G1229">
            <v>1507.8</v>
          </cell>
        </row>
        <row r="1230">
          <cell r="A1230" t="str">
            <v>153636-021</v>
          </cell>
          <cell r="B1230" t="str">
            <v>CPQNEOSVR 150 NC EU EURO</v>
          </cell>
          <cell r="C1230" t="str">
            <v>SRVR_PROD</v>
          </cell>
          <cell r="D1230">
            <v>1399</v>
          </cell>
          <cell r="E1230">
            <v>2818</v>
          </cell>
          <cell r="F1230">
            <v>1441</v>
          </cell>
          <cell r="G1230">
            <v>926.76</v>
          </cell>
        </row>
        <row r="1231">
          <cell r="A1231" t="str">
            <v>153636-022</v>
          </cell>
          <cell r="B1231" t="str">
            <v>CPQNEOSVR 150 56K EU EURO</v>
          </cell>
          <cell r="C1231" t="str">
            <v>SRVR_PROD</v>
          </cell>
          <cell r="D1231">
            <v>1599</v>
          </cell>
          <cell r="E1231">
            <v>3221</v>
          </cell>
          <cell r="F1231">
            <v>1647</v>
          </cell>
          <cell r="G1231">
            <v>1001.76</v>
          </cell>
        </row>
        <row r="1232">
          <cell r="A1232" t="str">
            <v>153636-023</v>
          </cell>
          <cell r="B1232" t="str">
            <v>CPQNEOSVR 150 ISDN EU EURO</v>
          </cell>
          <cell r="C1232" t="str">
            <v>SRVR_PROD</v>
          </cell>
          <cell r="D1232">
            <v>1799</v>
          </cell>
          <cell r="E1232">
            <v>3624</v>
          </cell>
          <cell r="F1232">
            <v>1853</v>
          </cell>
          <cell r="G1232">
            <v>1081.76</v>
          </cell>
        </row>
        <row r="1233">
          <cell r="A1233" t="str">
            <v>155606-421</v>
          </cell>
          <cell r="B1233" t="str">
            <v>ML570R01 X700 2P 2M EURO</v>
          </cell>
          <cell r="C1233" t="str">
            <v>SRVR_PROD</v>
          </cell>
          <cell r="D1233">
            <v>11600</v>
          </cell>
          <cell r="E1233">
            <v>26609</v>
          </cell>
          <cell r="F1233">
            <v>11948</v>
          </cell>
          <cell r="G1233">
            <v>6636.97</v>
          </cell>
        </row>
        <row r="1234">
          <cell r="A1234" t="str">
            <v>155607-421</v>
          </cell>
          <cell r="B1234" t="str">
            <v>ML570T01 X700 2P 2M EURO</v>
          </cell>
          <cell r="C1234" t="str">
            <v>SRVR_PROD</v>
          </cell>
          <cell r="D1234">
            <v>11200</v>
          </cell>
          <cell r="E1234">
            <v>25692</v>
          </cell>
          <cell r="F1234">
            <v>11536</v>
          </cell>
          <cell r="G1234">
            <v>6611.58</v>
          </cell>
        </row>
        <row r="1235">
          <cell r="A1235" t="str">
            <v>155617-421</v>
          </cell>
          <cell r="B1235" t="str">
            <v>DL580R01 X700 1P 1M EURO</v>
          </cell>
          <cell r="C1235" t="str">
            <v>SRVR_PROD</v>
          </cell>
          <cell r="D1235">
            <v>8100</v>
          </cell>
          <cell r="E1235">
            <v>18580</v>
          </cell>
          <cell r="F1235">
            <v>8343</v>
          </cell>
          <cell r="G1235">
            <v>3887.13</v>
          </cell>
        </row>
        <row r="1236">
          <cell r="A1236" t="str">
            <v>155618-421</v>
          </cell>
          <cell r="B1236" t="str">
            <v>DL580R01 X700 2P 2M EURO</v>
          </cell>
          <cell r="C1236" t="str">
            <v>SRVR_PROD</v>
          </cell>
          <cell r="D1236">
            <v>12100</v>
          </cell>
          <cell r="E1236">
            <v>27757</v>
          </cell>
          <cell r="F1236">
            <v>12463</v>
          </cell>
          <cell r="G1236">
            <v>6484.55</v>
          </cell>
        </row>
        <row r="1237">
          <cell r="A1237" t="str">
            <v>157797-421</v>
          </cell>
          <cell r="B1237" t="str">
            <v>ML330T01 P733-256 M1 EURO</v>
          </cell>
          <cell r="C1237" t="str">
            <v>SRVR_PROD</v>
          </cell>
          <cell r="D1237">
            <v>1699</v>
          </cell>
          <cell r="E1237">
            <v>3751</v>
          </cell>
          <cell r="F1237">
            <v>1750</v>
          </cell>
          <cell r="G1237">
            <v>1104.7</v>
          </cell>
        </row>
        <row r="1238">
          <cell r="A1238" t="str">
            <v>157797-422</v>
          </cell>
          <cell r="B1238" t="str">
            <v>ML330T01 P733-256 9G EURO</v>
          </cell>
          <cell r="C1238" t="str">
            <v>SRVR_PROD</v>
          </cell>
          <cell r="D1238">
            <v>1999</v>
          </cell>
          <cell r="E1238">
            <v>4412</v>
          </cell>
          <cell r="F1238">
            <v>2059</v>
          </cell>
          <cell r="G1238">
            <v>1307.7</v>
          </cell>
        </row>
        <row r="1239">
          <cell r="A1239" t="str">
            <v>157829-421</v>
          </cell>
          <cell r="B1239" t="str">
            <v>DL380R01 P733-256 128 EURO</v>
          </cell>
          <cell r="C1239" t="str">
            <v>SRVR_PROD</v>
          </cell>
          <cell r="D1239">
            <v>4100</v>
          </cell>
          <cell r="E1239">
            <v>8662</v>
          </cell>
          <cell r="F1239">
            <v>4223</v>
          </cell>
          <cell r="G1239">
            <v>1583.53</v>
          </cell>
        </row>
        <row r="1240">
          <cell r="A1240" t="str">
            <v>157830-421</v>
          </cell>
          <cell r="B1240" t="str">
            <v>ML370R01 P733-256 128 EURO</v>
          </cell>
          <cell r="C1240" t="str">
            <v>SRVR_PROD</v>
          </cell>
          <cell r="D1240">
            <v>3360</v>
          </cell>
          <cell r="E1240">
            <v>7418</v>
          </cell>
          <cell r="F1240">
            <v>3461</v>
          </cell>
          <cell r="G1240">
            <v>1567.66</v>
          </cell>
        </row>
        <row r="1241">
          <cell r="A1241" t="str">
            <v>157831-421</v>
          </cell>
          <cell r="B1241" t="str">
            <v>ML370T01 P733-256 128 EURO</v>
          </cell>
          <cell r="C1241" t="str">
            <v>SRVR_PROD</v>
          </cell>
          <cell r="D1241">
            <v>2960</v>
          </cell>
          <cell r="E1241">
            <v>6535</v>
          </cell>
          <cell r="F1241">
            <v>3049</v>
          </cell>
          <cell r="G1241">
            <v>1517.73</v>
          </cell>
        </row>
        <row r="1242">
          <cell r="A1242" t="str">
            <v>158341-021</v>
          </cell>
          <cell r="B1242" t="str">
            <v>ML350T01 P733-256 M1 EURO</v>
          </cell>
          <cell r="C1242" t="str">
            <v>SRVR_PROD</v>
          </cell>
          <cell r="D1242">
            <v>1950</v>
          </cell>
          <cell r="E1242">
            <v>4473</v>
          </cell>
          <cell r="F1242">
            <v>2010</v>
          </cell>
          <cell r="G1242">
            <v>1296.4000000000001</v>
          </cell>
        </row>
        <row r="1243">
          <cell r="A1243" t="str">
            <v>158341-021</v>
          </cell>
          <cell r="B1243" t="str">
            <v>ML350T01 P733-256 M1</v>
          </cell>
          <cell r="C1243" t="str">
            <v>SRVR_PROD</v>
          </cell>
          <cell r="D1243">
            <v>1950</v>
          </cell>
          <cell r="E1243">
            <v>4473</v>
          </cell>
          <cell r="F1243">
            <v>2010</v>
          </cell>
          <cell r="G1243">
            <v>1296.4000000000001</v>
          </cell>
        </row>
        <row r="1244">
          <cell r="A1244" t="str">
            <v>158341-022</v>
          </cell>
          <cell r="B1244" t="str">
            <v>ML350T01 P733-256 9G EURO</v>
          </cell>
          <cell r="C1244" t="str">
            <v>SRVR_PROD</v>
          </cell>
          <cell r="D1244">
            <v>2250</v>
          </cell>
          <cell r="E1244">
            <v>5161</v>
          </cell>
          <cell r="F1244">
            <v>2319</v>
          </cell>
          <cell r="G1244">
            <v>1485.32</v>
          </cell>
        </row>
        <row r="1245">
          <cell r="A1245" t="str">
            <v>158341-022</v>
          </cell>
          <cell r="B1245" t="str">
            <v>ML350T01 P733-256 9G</v>
          </cell>
          <cell r="C1245" t="str">
            <v>SRVR_PROD</v>
          </cell>
          <cell r="D1245">
            <v>2250</v>
          </cell>
          <cell r="E1245">
            <v>5161</v>
          </cell>
          <cell r="F1245">
            <v>2319</v>
          </cell>
          <cell r="G1245">
            <v>1485.32</v>
          </cell>
        </row>
        <row r="1246">
          <cell r="A1246" t="str">
            <v>158343-021</v>
          </cell>
          <cell r="B1246" t="str">
            <v>ML350T01 P733-256 M1 HP EURO</v>
          </cell>
          <cell r="C1246" t="str">
            <v>SRVR_PROD</v>
          </cell>
          <cell r="D1246">
            <v>2250</v>
          </cell>
          <cell r="E1246">
            <v>5161</v>
          </cell>
          <cell r="F1246">
            <v>2319</v>
          </cell>
          <cell r="G1246">
            <v>1350.25</v>
          </cell>
        </row>
        <row r="1247">
          <cell r="A1247" t="str">
            <v>158343-021</v>
          </cell>
          <cell r="B1247" t="str">
            <v>ML350T01 P733-256 M1 HP</v>
          </cell>
          <cell r="C1247" t="str">
            <v>SRVR_PROD</v>
          </cell>
          <cell r="D1247">
            <v>2250</v>
          </cell>
          <cell r="E1247">
            <v>5161</v>
          </cell>
          <cell r="F1247">
            <v>2319</v>
          </cell>
          <cell r="G1247">
            <v>1350.25</v>
          </cell>
        </row>
        <row r="1248">
          <cell r="A1248" t="str">
            <v>158343-022</v>
          </cell>
          <cell r="B1248" t="str">
            <v>ML350T01 P733-256 9G HP EURO</v>
          </cell>
          <cell r="C1248" t="str">
            <v>SRVR_PROD</v>
          </cell>
          <cell r="D1248">
            <v>2550</v>
          </cell>
          <cell r="E1248">
            <v>5849</v>
          </cell>
          <cell r="F1248">
            <v>2628</v>
          </cell>
          <cell r="G1248">
            <v>1557.8</v>
          </cell>
        </row>
        <row r="1249">
          <cell r="A1249" t="str">
            <v>158343-022</v>
          </cell>
          <cell r="B1249" t="str">
            <v>ML350T01 P733-256 9G HP</v>
          </cell>
          <cell r="C1249" t="str">
            <v>SRVR_PROD</v>
          </cell>
          <cell r="D1249">
            <v>2550</v>
          </cell>
          <cell r="E1249">
            <v>5849</v>
          </cell>
          <cell r="F1249">
            <v>2628</v>
          </cell>
          <cell r="G1249">
            <v>1557.8</v>
          </cell>
        </row>
        <row r="1250">
          <cell r="A1250" t="str">
            <v>158976-021</v>
          </cell>
          <cell r="B1250" t="str">
            <v>PL8000 X700-1M 2P 1G EURO</v>
          </cell>
          <cell r="C1250" t="str">
            <v>SRVR_PROD</v>
          </cell>
          <cell r="D1250">
            <v>27000</v>
          </cell>
          <cell r="E1250">
            <v>59608</v>
          </cell>
          <cell r="F1250">
            <v>27810</v>
          </cell>
          <cell r="G1250">
            <v>9707.41</v>
          </cell>
        </row>
        <row r="1251">
          <cell r="A1251" t="str">
            <v>158977-021</v>
          </cell>
          <cell r="B1251" t="str">
            <v>PL8000 X700-2M 4P 2G EURO</v>
          </cell>
          <cell r="C1251" t="str">
            <v>SRVR_PROD</v>
          </cell>
          <cell r="D1251">
            <v>46550</v>
          </cell>
          <cell r="E1251">
            <v>102769</v>
          </cell>
          <cell r="F1251">
            <v>47947</v>
          </cell>
          <cell r="G1251">
            <v>16378.69</v>
          </cell>
        </row>
        <row r="1252">
          <cell r="A1252" t="str">
            <v>159378-021</v>
          </cell>
          <cell r="B1252" t="str">
            <v>PL8500R X700-2M 4P 2G EURO</v>
          </cell>
          <cell r="C1252" t="str">
            <v>SRVR_PROD</v>
          </cell>
          <cell r="D1252">
            <v>40550</v>
          </cell>
          <cell r="E1252">
            <v>89522</v>
          </cell>
          <cell r="F1252">
            <v>41767</v>
          </cell>
          <cell r="G1252">
            <v>16101.72</v>
          </cell>
        </row>
        <row r="1253">
          <cell r="A1253" t="str">
            <v>159380-021</v>
          </cell>
          <cell r="B1253" t="str">
            <v>PL8500R X700-1M 2P 1G EURO</v>
          </cell>
          <cell r="C1253" t="str">
            <v>SRVR_PROD</v>
          </cell>
          <cell r="D1253">
            <v>21000</v>
          </cell>
          <cell r="E1253">
            <v>46361</v>
          </cell>
          <cell r="F1253">
            <v>21630</v>
          </cell>
          <cell r="G1253">
            <v>8831.08</v>
          </cell>
        </row>
        <row r="1254">
          <cell r="A1254" t="str">
            <v>159843-021</v>
          </cell>
          <cell r="B1254" t="str">
            <v>ML350T01 P866 M1HP EURO</v>
          </cell>
          <cell r="C1254" t="str">
            <v>SRVR_PROD</v>
          </cell>
          <cell r="D1254">
            <v>2850</v>
          </cell>
          <cell r="E1254">
            <v>6538</v>
          </cell>
          <cell r="F1254">
            <v>2937</v>
          </cell>
          <cell r="G1254">
            <v>1653.25</v>
          </cell>
        </row>
        <row r="1255">
          <cell r="A1255" t="str">
            <v>159843-022</v>
          </cell>
          <cell r="B1255" t="str">
            <v>ML350T01 P866 9GHP EURO</v>
          </cell>
          <cell r="C1255" t="str">
            <v>SRVR_PROD</v>
          </cell>
          <cell r="D1255">
            <v>3150</v>
          </cell>
          <cell r="E1255">
            <v>7226</v>
          </cell>
          <cell r="F1255">
            <v>3246</v>
          </cell>
          <cell r="G1255">
            <v>1860.8</v>
          </cell>
        </row>
        <row r="1256">
          <cell r="A1256" t="str">
            <v>159844-021</v>
          </cell>
          <cell r="B1256" t="str">
            <v>ML350T01 P866-128 EURO</v>
          </cell>
          <cell r="C1256" t="str">
            <v>SRVR_PROD</v>
          </cell>
          <cell r="D1256">
            <v>2550</v>
          </cell>
          <cell r="E1256">
            <v>5849</v>
          </cell>
          <cell r="F1256">
            <v>2628</v>
          </cell>
          <cell r="G1256">
            <v>1599.4</v>
          </cell>
        </row>
        <row r="1257">
          <cell r="A1257" t="str">
            <v>159844-022</v>
          </cell>
          <cell r="B1257" t="str">
            <v>ML350T01 P866 9G EURO</v>
          </cell>
          <cell r="C1257" t="str">
            <v>SRVR_PROD</v>
          </cell>
          <cell r="D1257">
            <v>2850</v>
          </cell>
          <cell r="E1257">
            <v>6538</v>
          </cell>
          <cell r="F1257">
            <v>2937</v>
          </cell>
          <cell r="G1257">
            <v>1788.32</v>
          </cell>
        </row>
        <row r="1258">
          <cell r="A1258" t="str">
            <v>159845-021</v>
          </cell>
          <cell r="B1258" t="str">
            <v>ML350T01 P800 M1 HP EURO</v>
          </cell>
          <cell r="C1258" t="str">
            <v>SRVR_PROD</v>
          </cell>
          <cell r="D1258">
            <v>2550</v>
          </cell>
          <cell r="E1258">
            <v>5849</v>
          </cell>
          <cell r="F1258">
            <v>2628</v>
          </cell>
          <cell r="G1258">
            <v>1488.25</v>
          </cell>
        </row>
        <row r="1259">
          <cell r="A1259" t="str">
            <v>159845-022</v>
          </cell>
          <cell r="B1259" t="str">
            <v>ML350T01 P800 9G HP EURO</v>
          </cell>
          <cell r="C1259" t="str">
            <v>SRVR_PROD</v>
          </cell>
          <cell r="D1259">
            <v>2850</v>
          </cell>
          <cell r="E1259">
            <v>6538</v>
          </cell>
          <cell r="F1259">
            <v>2937</v>
          </cell>
          <cell r="G1259">
            <v>1695.8</v>
          </cell>
        </row>
        <row r="1260">
          <cell r="A1260" t="str">
            <v>159846-021</v>
          </cell>
          <cell r="B1260" t="str">
            <v>ML350T01 P800-128 EURO</v>
          </cell>
          <cell r="C1260" t="str">
            <v>SRVR_PROD</v>
          </cell>
          <cell r="D1260">
            <v>2250</v>
          </cell>
          <cell r="E1260">
            <v>5161</v>
          </cell>
          <cell r="F1260">
            <v>2319</v>
          </cell>
          <cell r="G1260">
            <v>1434.4</v>
          </cell>
        </row>
        <row r="1261">
          <cell r="A1261" t="str">
            <v>159846-022</v>
          </cell>
          <cell r="B1261" t="str">
            <v>ML350T01 P800-128 9G EURO</v>
          </cell>
          <cell r="C1261" t="str">
            <v>SRVR_PROD</v>
          </cell>
          <cell r="D1261">
            <v>2550</v>
          </cell>
          <cell r="E1261">
            <v>5849</v>
          </cell>
          <cell r="F1261">
            <v>2628</v>
          </cell>
          <cell r="G1261">
            <v>1623.32</v>
          </cell>
        </row>
        <row r="1262">
          <cell r="A1262" t="str">
            <v>160550-421</v>
          </cell>
          <cell r="B1262" t="str">
            <v>ML370T01 P800-256 128</v>
          </cell>
          <cell r="C1262" t="str">
            <v>SRVR_PROD</v>
          </cell>
          <cell r="D1262">
            <v>3260</v>
          </cell>
          <cell r="E1262">
            <v>7197</v>
          </cell>
          <cell r="F1262">
            <v>3340</v>
          </cell>
          <cell r="G1262">
            <v>1646.99</v>
          </cell>
        </row>
        <row r="1263">
          <cell r="A1263" t="str">
            <v>160551-421</v>
          </cell>
          <cell r="B1263" t="str">
            <v>ML370R01 P800-256 128 EURO</v>
          </cell>
          <cell r="C1263" t="str">
            <v>SRVR_PROD</v>
          </cell>
          <cell r="D1263">
            <v>3660</v>
          </cell>
          <cell r="E1263">
            <v>8080</v>
          </cell>
          <cell r="F1263">
            <v>3843</v>
          </cell>
          <cell r="G1263">
            <v>1705.66</v>
          </cell>
        </row>
        <row r="1264">
          <cell r="A1264" t="str">
            <v>160553-421</v>
          </cell>
          <cell r="B1264" t="str">
            <v>DL380R01 P800-256 128 EURO</v>
          </cell>
          <cell r="C1264" t="str">
            <v>SRVR_PROD</v>
          </cell>
          <cell r="D1264">
            <v>4400</v>
          </cell>
          <cell r="E1264">
            <v>9715</v>
          </cell>
          <cell r="F1264">
            <v>4605</v>
          </cell>
          <cell r="G1264">
            <v>1721.53</v>
          </cell>
        </row>
        <row r="1265">
          <cell r="A1265" t="str">
            <v>161060-421</v>
          </cell>
          <cell r="B1265" t="str">
            <v>ML370T01 P866-256 128</v>
          </cell>
          <cell r="C1265" t="str">
            <v>SRVR_PROD</v>
          </cell>
          <cell r="D1265">
            <v>3560</v>
          </cell>
          <cell r="E1265">
            <v>7859</v>
          </cell>
          <cell r="F1265">
            <v>3667</v>
          </cell>
          <cell r="G1265">
            <v>1821</v>
          </cell>
        </row>
        <row r="1266">
          <cell r="A1266" t="str">
            <v>161061-421</v>
          </cell>
          <cell r="B1266" t="str">
            <v>ML370R01 P866-256 128</v>
          </cell>
          <cell r="C1266" t="str">
            <v>SRVR_PROD</v>
          </cell>
          <cell r="D1266">
            <v>3960</v>
          </cell>
          <cell r="E1266">
            <v>8743</v>
          </cell>
          <cell r="F1266">
            <v>4152</v>
          </cell>
          <cell r="G1266">
            <v>1870.66</v>
          </cell>
        </row>
        <row r="1267">
          <cell r="A1267" t="str">
            <v>161062-421</v>
          </cell>
          <cell r="B1267" t="str">
            <v>DL380R01 P866-256 128 EURO</v>
          </cell>
          <cell r="C1267" t="str">
            <v>SRVR_PROD</v>
          </cell>
          <cell r="D1267">
            <v>4700</v>
          </cell>
          <cell r="E1267">
            <v>10376</v>
          </cell>
          <cell r="F1267">
            <v>4914</v>
          </cell>
          <cell r="G1267">
            <v>1886.53</v>
          </cell>
        </row>
        <row r="1268">
          <cell r="A1268" t="str">
            <v>161080-421</v>
          </cell>
          <cell r="B1268" t="str">
            <v>DL360R01 P800 256 128 EURO</v>
          </cell>
          <cell r="C1268" t="str">
            <v>SRVR_PROD</v>
          </cell>
          <cell r="D1268">
            <v>4300</v>
          </cell>
          <cell r="E1268">
            <v>9494</v>
          </cell>
          <cell r="F1268">
            <v>4502</v>
          </cell>
          <cell r="G1268">
            <v>1826.86</v>
          </cell>
        </row>
        <row r="1269">
          <cell r="A1269" t="str">
            <v>161132-021</v>
          </cell>
          <cell r="B1269" t="str">
            <v>TaskSmart C1200R RPS EURO</v>
          </cell>
          <cell r="C1269" t="str">
            <v>SRVR_PROD</v>
          </cell>
          <cell r="D1269">
            <v>6550</v>
          </cell>
          <cell r="E1269">
            <v>15025</v>
          </cell>
          <cell r="F1269">
            <v>6746</v>
          </cell>
          <cell r="G1269">
            <v>2681.43</v>
          </cell>
        </row>
        <row r="1270">
          <cell r="A1270" t="str">
            <v>161133-021</v>
          </cell>
          <cell r="B1270" t="str">
            <v>TaskSmart C1500R RPS EURO</v>
          </cell>
          <cell r="C1270" t="str">
            <v>SRVR_PROD</v>
          </cell>
          <cell r="D1270">
            <v>10309</v>
          </cell>
          <cell r="E1270">
            <v>20767</v>
          </cell>
          <cell r="F1270">
            <v>10628</v>
          </cell>
          <cell r="G1270">
            <v>3787.57</v>
          </cell>
        </row>
        <row r="1271">
          <cell r="A1271" t="str">
            <v>161148-021</v>
          </cell>
          <cell r="B1271" t="str">
            <v>ML530T01 X800-256 128 EURO</v>
          </cell>
          <cell r="C1271" t="str">
            <v>SRVR_PROD</v>
          </cell>
          <cell r="D1271">
            <v>3700</v>
          </cell>
          <cell r="E1271">
            <v>8168</v>
          </cell>
          <cell r="F1271">
            <v>3811</v>
          </cell>
          <cell r="G1271">
            <v>2382.04</v>
          </cell>
        </row>
        <row r="1272">
          <cell r="A1272" t="str">
            <v>161148-021</v>
          </cell>
          <cell r="B1272" t="str">
            <v>ML530T X800-256  (ProLiant ML530)</v>
          </cell>
          <cell r="C1272" t="str">
            <v>SRVR_PROD</v>
          </cell>
          <cell r="D1272">
            <v>3700</v>
          </cell>
          <cell r="E1272">
            <v>8168</v>
          </cell>
          <cell r="F1272">
            <v>3811</v>
          </cell>
          <cell r="G1272">
            <v>2382.04</v>
          </cell>
        </row>
        <row r="1273">
          <cell r="A1273" t="str">
            <v>161149-021</v>
          </cell>
          <cell r="B1273" t="str">
            <v>ML530R01 X800-256 128 EURO</v>
          </cell>
          <cell r="C1273" t="str">
            <v>SRVR_PROD</v>
          </cell>
          <cell r="D1273">
            <v>4100</v>
          </cell>
          <cell r="E1273">
            <v>9052</v>
          </cell>
          <cell r="F1273">
            <v>4223</v>
          </cell>
          <cell r="G1273">
            <v>2407</v>
          </cell>
        </row>
        <row r="1274">
          <cell r="A1274" t="str">
            <v>161150-021</v>
          </cell>
          <cell r="B1274" t="str">
            <v>ML530T01 X866-256 128</v>
          </cell>
          <cell r="C1274" t="str">
            <v>SRVR_PROD</v>
          </cell>
          <cell r="D1274">
            <v>4000</v>
          </cell>
          <cell r="E1274">
            <v>8831</v>
          </cell>
          <cell r="F1274">
            <v>4120</v>
          </cell>
          <cell r="G1274">
            <v>2536</v>
          </cell>
        </row>
        <row r="1275">
          <cell r="A1275" t="str">
            <v>161151-021</v>
          </cell>
          <cell r="B1275" t="str">
            <v>ML530R01 X866-256 128</v>
          </cell>
          <cell r="C1275" t="str">
            <v>SRVR_PROD</v>
          </cell>
          <cell r="D1275">
            <v>4400</v>
          </cell>
          <cell r="E1275">
            <v>9715</v>
          </cell>
          <cell r="F1275">
            <v>4532</v>
          </cell>
          <cell r="G1275">
            <v>2572</v>
          </cell>
        </row>
        <row r="1276">
          <cell r="A1276" t="str">
            <v>161219-421</v>
          </cell>
          <cell r="B1276" t="str">
            <v>DL360R01 P550 256 128 EURO</v>
          </cell>
          <cell r="C1276" t="str">
            <v>SRVR_PROD</v>
          </cell>
          <cell r="D1276">
            <v>3500</v>
          </cell>
          <cell r="E1276">
            <v>7727</v>
          </cell>
          <cell r="F1276">
            <v>3678</v>
          </cell>
          <cell r="G1276">
            <v>1645</v>
          </cell>
        </row>
        <row r="1277">
          <cell r="A1277" t="str">
            <v>164607-021</v>
          </cell>
          <cell r="B1277" t="str">
            <v>CL380 6/800 CLUSTER EURO</v>
          </cell>
          <cell r="C1277" t="str">
            <v>SRVR_PROD</v>
          </cell>
          <cell r="D1277">
            <v>12900</v>
          </cell>
          <cell r="E1277">
            <v>29592</v>
          </cell>
          <cell r="F1277">
            <v>13287</v>
          </cell>
          <cell r="G1277">
            <v>5986.28</v>
          </cell>
        </row>
        <row r="1278">
          <cell r="A1278" t="str">
            <v>164608-021</v>
          </cell>
          <cell r="B1278" t="str">
            <v>CL380 6/800R CLUSTER EURO</v>
          </cell>
          <cell r="C1278" t="str">
            <v>SRVR_PROD</v>
          </cell>
          <cell r="D1278">
            <v>12900</v>
          </cell>
          <cell r="E1278">
            <v>29592</v>
          </cell>
          <cell r="F1278">
            <v>13287</v>
          </cell>
          <cell r="G1278">
            <v>6003.93</v>
          </cell>
        </row>
        <row r="1279">
          <cell r="A1279" t="str">
            <v>168758-021</v>
          </cell>
          <cell r="B1279" t="str">
            <v>PL8500R X700-2M 8P 4G EURO</v>
          </cell>
          <cell r="C1279" t="str">
            <v>SRVR_PROD</v>
          </cell>
          <cell r="D1279">
            <v>70000</v>
          </cell>
          <cell r="E1279">
            <v>154538</v>
          </cell>
          <cell r="F1279">
            <v>72100</v>
          </cell>
          <cell r="G1279">
            <v>28075.919999999998</v>
          </cell>
        </row>
        <row r="1280">
          <cell r="A1280" t="str">
            <v>171469-421</v>
          </cell>
          <cell r="B1280" t="str">
            <v>ML330T01 P667-256 M1 EURO</v>
          </cell>
          <cell r="C1280" t="str">
            <v>SRVR_PROD</v>
          </cell>
          <cell r="D1280">
            <v>1399</v>
          </cell>
          <cell r="E1280">
            <v>3088</v>
          </cell>
          <cell r="F1280">
            <v>1441</v>
          </cell>
          <cell r="G1280">
            <v>1061.7</v>
          </cell>
        </row>
        <row r="1281">
          <cell r="A1281" t="str">
            <v>171469-422</v>
          </cell>
          <cell r="B1281" t="str">
            <v>ML330T01 P667-256 9G EURO</v>
          </cell>
          <cell r="C1281" t="str">
            <v>SRVR_PROD</v>
          </cell>
          <cell r="D1281">
            <v>1699</v>
          </cell>
          <cell r="E1281">
            <v>3751</v>
          </cell>
          <cell r="F1281">
            <v>1750</v>
          </cell>
          <cell r="G1281">
            <v>1263.7</v>
          </cell>
        </row>
        <row r="1282">
          <cell r="A1282" t="str">
            <v>174076-021</v>
          </cell>
          <cell r="B1282" t="str">
            <v>PL8000 X700-2M 8P 4G EURO</v>
          </cell>
          <cell r="C1282" t="str">
            <v>SRVR_PROD</v>
          </cell>
          <cell r="D1282">
            <v>75000</v>
          </cell>
          <cell r="E1282">
            <v>165577</v>
          </cell>
          <cell r="F1282">
            <v>77250</v>
          </cell>
          <cell r="G1282">
            <v>26889.55</v>
          </cell>
        </row>
        <row r="1283">
          <cell r="A1283" t="str">
            <v>178249-421</v>
          </cell>
          <cell r="B1283" t="str">
            <v>TaskSmart C600 EURO</v>
          </cell>
          <cell r="C1283" t="str">
            <v>SRVR_PROD</v>
          </cell>
          <cell r="D1283">
            <v>4450</v>
          </cell>
          <cell r="E1283">
            <v>10207</v>
          </cell>
          <cell r="F1283">
            <v>4501</v>
          </cell>
          <cell r="G1283">
            <v>2244.06</v>
          </cell>
        </row>
        <row r="1284">
          <cell r="A1284" t="str">
            <v>178250-421</v>
          </cell>
          <cell r="B1284" t="str">
            <v>TaskSmart C900 EURO</v>
          </cell>
          <cell r="C1284" t="str">
            <v>SRVR_PROD</v>
          </cell>
          <cell r="D1284">
            <v>5915</v>
          </cell>
          <cell r="E1284">
            <v>13568</v>
          </cell>
          <cell r="F1284">
            <v>6009</v>
          </cell>
          <cell r="G1284">
            <v>3101.06</v>
          </cell>
        </row>
        <row r="1285">
          <cell r="A1285" t="str">
            <v>195293-421</v>
          </cell>
          <cell r="B1285" t="str">
            <v>ML370T01 P600-256 128 EURO</v>
          </cell>
          <cell r="C1285" t="str">
            <v>SRVR_PROD</v>
          </cell>
          <cell r="D1285">
            <v>2500</v>
          </cell>
          <cell r="E1285">
            <v>5519</v>
          </cell>
          <cell r="F1285">
            <v>2575</v>
          </cell>
          <cell r="G1285">
            <v>1459.01</v>
          </cell>
        </row>
        <row r="1286">
          <cell r="A1286" t="str">
            <v>195294-421</v>
          </cell>
          <cell r="B1286" t="str">
            <v>ML370R01 P600-256 128 EURO</v>
          </cell>
          <cell r="C1286" t="str">
            <v>SRVR_PROD</v>
          </cell>
          <cell r="D1286">
            <v>2900</v>
          </cell>
          <cell r="E1286">
            <v>6401</v>
          </cell>
          <cell r="F1286">
            <v>3060</v>
          </cell>
          <cell r="G1286">
            <v>1516.83</v>
          </cell>
        </row>
        <row r="1287">
          <cell r="A1287" t="str">
            <v>195332-421</v>
          </cell>
          <cell r="B1287" t="str">
            <v>DL380R01 P667-256 128 EURO</v>
          </cell>
          <cell r="C1287" t="str">
            <v>SRVR_PROD</v>
          </cell>
          <cell r="D1287">
            <v>3900</v>
          </cell>
          <cell r="E1287">
            <v>8610</v>
          </cell>
          <cell r="F1287">
            <v>4090</v>
          </cell>
          <cell r="G1287">
            <v>1537.69</v>
          </cell>
        </row>
        <row r="1288">
          <cell r="A1288" t="str">
            <v>303800-021</v>
          </cell>
          <cell r="B1288" t="str">
            <v>PL8000 XN550 2P 512 256 EURO</v>
          </cell>
          <cell r="C1288" t="str">
            <v>SRVR_PROD</v>
          </cell>
          <cell r="D1288">
            <v>20000</v>
          </cell>
          <cell r="E1288">
            <v>42103</v>
          </cell>
          <cell r="F1288">
            <v>20600</v>
          </cell>
          <cell r="G1288">
            <v>7859.31</v>
          </cell>
        </row>
        <row r="1289">
          <cell r="A1289" t="str">
            <v>303850-021</v>
          </cell>
          <cell r="B1289" t="str">
            <v>PL8000 XN550 2P 1M 1G EURO</v>
          </cell>
          <cell r="C1289" t="str">
            <v>SRVR_PROD</v>
          </cell>
          <cell r="D1289">
            <v>28000</v>
          </cell>
          <cell r="E1289">
            <v>58944</v>
          </cell>
          <cell r="F1289">
            <v>28767</v>
          </cell>
          <cell r="G1289">
            <v>11146.18</v>
          </cell>
        </row>
        <row r="1290">
          <cell r="A1290" t="str">
            <v>303900-021</v>
          </cell>
          <cell r="B1290" t="str">
            <v>PL8000 XN550 4P 2M 2G EURO</v>
          </cell>
          <cell r="C1290" t="str">
            <v>SRVR_PROD</v>
          </cell>
          <cell r="D1290">
            <v>46550</v>
          </cell>
          <cell r="E1290">
            <v>101125</v>
          </cell>
          <cell r="F1290">
            <v>47875</v>
          </cell>
          <cell r="G1290">
            <v>22675.279999999999</v>
          </cell>
        </row>
        <row r="1291">
          <cell r="A1291" t="str">
            <v>303950-021</v>
          </cell>
          <cell r="B1291" t="str">
            <v>PL8000 XN550 8P 2M 4G EURO</v>
          </cell>
          <cell r="C1291" t="str">
            <v>SRVR_PROD</v>
          </cell>
          <cell r="D1291">
            <v>75900</v>
          </cell>
          <cell r="E1291">
            <v>167564</v>
          </cell>
          <cell r="F1291">
            <v>78177</v>
          </cell>
          <cell r="G1291">
            <v>40591.279999999999</v>
          </cell>
        </row>
        <row r="1292">
          <cell r="A1292" t="str">
            <v>323300-021</v>
          </cell>
          <cell r="B1292" t="str">
            <v>PL8500R XN550 4P 2M 2G EURO</v>
          </cell>
          <cell r="C1292" t="str">
            <v>SRVR_PROD</v>
          </cell>
          <cell r="D1292">
            <v>40550</v>
          </cell>
          <cell r="E1292">
            <v>88484</v>
          </cell>
          <cell r="F1292">
            <v>41839</v>
          </cell>
          <cell r="G1292">
            <v>21863.99</v>
          </cell>
        </row>
        <row r="1293">
          <cell r="A1293" t="str">
            <v>323350-021</v>
          </cell>
          <cell r="B1293" t="str">
            <v>PL8500R XN550 1P 512 256 EURO</v>
          </cell>
          <cell r="C1293" t="str">
            <v>SRVR_PROD</v>
          </cell>
          <cell r="D1293">
            <v>12555</v>
          </cell>
          <cell r="E1293">
            <v>25292</v>
          </cell>
          <cell r="F1293">
            <v>12932</v>
          </cell>
          <cell r="G1293">
            <v>5757.8</v>
          </cell>
        </row>
        <row r="1294">
          <cell r="A1294" t="str">
            <v>323400-021</v>
          </cell>
          <cell r="B1294" t="str">
            <v>PL8500R XN550 8P 2M 4G EURO</v>
          </cell>
          <cell r="C1294" t="str">
            <v>SRVR_PROD</v>
          </cell>
          <cell r="D1294">
            <v>70000</v>
          </cell>
          <cell r="E1294">
            <v>154538</v>
          </cell>
          <cell r="F1294">
            <v>72173</v>
          </cell>
          <cell r="G1294">
            <v>40586.199999999997</v>
          </cell>
        </row>
        <row r="1295">
          <cell r="A1295" t="str">
            <v>323450-021</v>
          </cell>
          <cell r="B1295" t="str">
            <v>PL8500R XN550 2P 1M 1G EURO</v>
          </cell>
          <cell r="C1295" t="str">
            <v>SRVR_PROD</v>
          </cell>
          <cell r="D1295">
            <v>21000</v>
          </cell>
          <cell r="E1295">
            <v>44242</v>
          </cell>
          <cell r="F1295">
            <v>21630</v>
          </cell>
          <cell r="G1295">
            <v>10334.9</v>
          </cell>
        </row>
        <row r="1296">
          <cell r="A1296" t="str">
            <v>388393-022</v>
          </cell>
          <cell r="B1296" t="str">
            <v>ProLiant 6400R 2P PIII XEON/500-1MB 256 M2 - EURO version</v>
          </cell>
          <cell r="C1296" t="str">
            <v>SRVR_PROD</v>
          </cell>
          <cell r="D1296">
            <v>12700</v>
          </cell>
          <cell r="E1296">
            <v>25584</v>
          </cell>
          <cell r="F1296">
            <v>13081</v>
          </cell>
          <cell r="G1296">
            <v>6690.6</v>
          </cell>
        </row>
        <row r="1297">
          <cell r="A1297" t="str">
            <v>388393-023</v>
          </cell>
          <cell r="B1297" t="str">
            <v>ProLiant 6400R 2P PIII XEON/550 1MB 256MB M1 EURO</v>
          </cell>
          <cell r="C1297" t="str">
            <v>SRVR_PROD</v>
          </cell>
          <cell r="D1297">
            <v>11600</v>
          </cell>
          <cell r="E1297">
            <v>26609</v>
          </cell>
          <cell r="F1297">
            <v>11877</v>
          </cell>
          <cell r="G1297">
            <v>6705.4</v>
          </cell>
        </row>
        <row r="1298">
          <cell r="A1298" t="str">
            <v>388394-022</v>
          </cell>
          <cell r="B1298" t="str">
            <v>ProLiant 6400R 2P PIII XEON/500-2MB 512 M2 - EURO version</v>
          </cell>
          <cell r="C1298" t="str">
            <v>SRVR_PROD</v>
          </cell>
          <cell r="D1298">
            <v>19700</v>
          </cell>
          <cell r="E1298">
            <v>39686</v>
          </cell>
          <cell r="F1298">
            <v>20301</v>
          </cell>
          <cell r="G1298">
            <v>11621.74</v>
          </cell>
        </row>
        <row r="1299">
          <cell r="A1299" t="str">
            <v>388394-023</v>
          </cell>
          <cell r="B1299" t="str">
            <v>ProLiant 6400R 2P PIII XEON/550 2MB 1GB M1 EURO</v>
          </cell>
          <cell r="C1299" t="str">
            <v>SRVR_PROD</v>
          </cell>
          <cell r="D1299">
            <v>18600</v>
          </cell>
          <cell r="E1299">
            <v>41998</v>
          </cell>
          <cell r="F1299">
            <v>19158</v>
          </cell>
          <cell r="G1299">
            <v>11621.75</v>
          </cell>
        </row>
        <row r="1300">
          <cell r="A1300" t="str">
            <v>400092-022</v>
          </cell>
          <cell r="B1300" t="str">
            <v>ProLiant 6400R 1P PIII XEON/500-512K 256 M1 - EURO version</v>
          </cell>
          <cell r="C1300" t="str">
            <v>SRVR_PROD</v>
          </cell>
          <cell r="D1300">
            <v>7000</v>
          </cell>
          <cell r="E1300">
            <v>14102</v>
          </cell>
          <cell r="F1300">
            <v>7220</v>
          </cell>
          <cell r="G1300">
            <v>3839.13</v>
          </cell>
        </row>
        <row r="1301">
          <cell r="A1301" t="str">
            <v>400092-023</v>
          </cell>
          <cell r="B1301" t="str">
            <v>ProLiant 6400R 1P PIII XEON/550 512K 256MB M1 EURO</v>
          </cell>
          <cell r="C1301" t="str">
            <v>SRVR_PROD</v>
          </cell>
          <cell r="D1301">
            <v>6500</v>
          </cell>
          <cell r="E1301">
            <v>14910</v>
          </cell>
          <cell r="F1301">
            <v>6695</v>
          </cell>
          <cell r="G1301">
            <v>3852.94</v>
          </cell>
        </row>
        <row r="1302">
          <cell r="A1302" t="str">
            <v>103381-B31</v>
          </cell>
          <cell r="B1302" t="str">
            <v>Enclosure Model 4214 Rack - 14 x 1"drives</v>
          </cell>
          <cell r="C1302" t="str">
            <v>STOR_PROD</v>
          </cell>
          <cell r="D1302">
            <v>2420</v>
          </cell>
          <cell r="E1302">
            <v>4875</v>
          </cell>
          <cell r="F1302">
            <v>2493</v>
          </cell>
          <cell r="G1302">
            <v>1367.93</v>
          </cell>
        </row>
        <row r="1303">
          <cell r="A1303" t="str">
            <v>103541-021</v>
          </cell>
          <cell r="B1303" t="str">
            <v>AC Power Cord 13-20 Amp - C. Europe</v>
          </cell>
          <cell r="C1303" t="str">
            <v>STOR_PROD</v>
          </cell>
          <cell r="D1303">
            <v>10</v>
          </cell>
          <cell r="E1303">
            <v>20</v>
          </cell>
          <cell r="F1303">
            <v>10</v>
          </cell>
          <cell r="G1303">
            <v>1.66</v>
          </cell>
        </row>
        <row r="1304">
          <cell r="A1304" t="str">
            <v>103549-B21</v>
          </cell>
          <cell r="B1304" t="str">
            <v>12/24GB DAT Autoloader 8 Cass. Internal</v>
          </cell>
          <cell r="C1304" t="str">
            <v>STOR_PROD</v>
          </cell>
          <cell r="D1304">
            <v>2200</v>
          </cell>
          <cell r="E1304">
            <v>4432</v>
          </cell>
          <cell r="F1304">
            <v>2266</v>
          </cell>
          <cell r="G1304">
            <v>915.93</v>
          </cell>
        </row>
        <row r="1305">
          <cell r="A1305" t="str">
            <v>104761-B21</v>
          </cell>
          <cell r="B1305" t="str">
            <v>ProLiant Storage System RSO/U Tower to Rack Conversion Kit</v>
          </cell>
          <cell r="C1305" t="str">
            <v>STOR_PROD</v>
          </cell>
          <cell r="D1305">
            <v>315</v>
          </cell>
          <cell r="E1305">
            <v>635</v>
          </cell>
          <cell r="F1305">
            <v>324</v>
          </cell>
          <cell r="G1305">
            <v>107.04</v>
          </cell>
        </row>
        <row r="1306">
          <cell r="A1306" t="str">
            <v>110936-B21</v>
          </cell>
          <cell r="B1306" t="str">
            <v>CPU-to-Server Console Cable, 12 Foot</v>
          </cell>
          <cell r="C1306" t="str">
            <v>STOR_PROD</v>
          </cell>
          <cell r="D1306">
            <v>68</v>
          </cell>
          <cell r="E1306">
            <v>137</v>
          </cell>
          <cell r="F1306">
            <v>70</v>
          </cell>
          <cell r="G1306">
            <v>17.899999999999999</v>
          </cell>
        </row>
        <row r="1307">
          <cell r="A1307" t="str">
            <v>110936-B22</v>
          </cell>
          <cell r="B1307" t="str">
            <v>CPU-to-Server Console Cable, 20 Foot</v>
          </cell>
          <cell r="C1307" t="str">
            <v>STOR_PROD</v>
          </cell>
          <cell r="D1307">
            <v>89</v>
          </cell>
          <cell r="E1307">
            <v>179</v>
          </cell>
          <cell r="F1307">
            <v>92</v>
          </cell>
          <cell r="G1307">
            <v>25.6</v>
          </cell>
        </row>
        <row r="1308">
          <cell r="A1308" t="str">
            <v>110936-B23</v>
          </cell>
          <cell r="B1308" t="str">
            <v>CPU-to-Server Console Cable, 40 Foot</v>
          </cell>
          <cell r="C1308" t="str">
            <v>STOR_PROD</v>
          </cell>
          <cell r="D1308">
            <v>116</v>
          </cell>
          <cell r="E1308">
            <v>234</v>
          </cell>
          <cell r="F1308">
            <v>119</v>
          </cell>
          <cell r="G1308">
            <v>36.35</v>
          </cell>
        </row>
        <row r="1309">
          <cell r="A1309" t="str">
            <v>110946-B31</v>
          </cell>
          <cell r="B1309" t="str">
            <v>12/24GB DAT Autoloader 8 Cass. External</v>
          </cell>
          <cell r="C1309" t="str">
            <v>STOR_PROD</v>
          </cell>
          <cell r="D1309">
            <v>2400</v>
          </cell>
          <cell r="E1309">
            <v>4835</v>
          </cell>
          <cell r="F1309">
            <v>2472</v>
          </cell>
          <cell r="G1309">
            <v>1078.6500000000001</v>
          </cell>
        </row>
        <row r="1310">
          <cell r="A1310" t="str">
            <v>113395-B31</v>
          </cell>
          <cell r="B1310" t="str">
            <v>ProLiant Connectivity Kit (FW, SE, VHDCI) for TL895</v>
          </cell>
          <cell r="C1310" t="str">
            <v>STOR_PROD</v>
          </cell>
          <cell r="D1310">
            <v>700</v>
          </cell>
          <cell r="E1310">
            <v>1410</v>
          </cell>
          <cell r="F1310">
            <v>721</v>
          </cell>
          <cell r="G1310">
            <v>352.82</v>
          </cell>
        </row>
        <row r="1311">
          <cell r="A1311" t="str">
            <v>113396-B31</v>
          </cell>
          <cell r="B1311" t="str">
            <v>ProLiant Connectivity Kit (FW, SE, 68Pin) for TL895</v>
          </cell>
          <cell r="C1311" t="str">
            <v>STOR_PROD</v>
          </cell>
          <cell r="D1311">
            <v>700</v>
          </cell>
          <cell r="E1311">
            <v>1410</v>
          </cell>
          <cell r="F1311">
            <v>721</v>
          </cell>
          <cell r="G1311">
            <v>353.99</v>
          </cell>
        </row>
        <row r="1312">
          <cell r="A1312" t="str">
            <v>119826-B31</v>
          </cell>
          <cell r="B1312" t="str">
            <v>Redundant power Supply Opt for enclosure Model 4214X</v>
          </cell>
          <cell r="C1312" t="str">
            <v>STOR_PROD</v>
          </cell>
          <cell r="D1312">
            <v>210</v>
          </cell>
          <cell r="E1312">
            <v>423</v>
          </cell>
          <cell r="F1312">
            <v>216</v>
          </cell>
          <cell r="G1312">
            <v>171.67</v>
          </cell>
        </row>
        <row r="1313">
          <cell r="A1313" t="str">
            <v>119829-B21</v>
          </cell>
          <cell r="B1313" t="str">
            <v>Dual Bus Option for enclosure Model 4214X</v>
          </cell>
          <cell r="C1313" t="str">
            <v>STOR_PROD</v>
          </cell>
          <cell r="D1313">
            <v>500</v>
          </cell>
          <cell r="E1313">
            <v>1146</v>
          </cell>
          <cell r="F1313">
            <v>515</v>
          </cell>
          <cell r="G1313">
            <v>274.44</v>
          </cell>
        </row>
        <row r="1314">
          <cell r="A1314" t="str">
            <v>120186-B21</v>
          </cell>
          <cell r="B1314" t="str">
            <v>StorageWorks 64-Bit / 66Mhz Fibre Channel Host Adapter</v>
          </cell>
          <cell r="C1314" t="str">
            <v>STOR_PROD</v>
          </cell>
          <cell r="D1314">
            <v>1400</v>
          </cell>
          <cell r="E1314">
            <v>2820</v>
          </cell>
          <cell r="F1314">
            <v>1442</v>
          </cell>
          <cell r="G1314">
            <v>323.35000000000002</v>
          </cell>
        </row>
        <row r="1315">
          <cell r="A1315" t="str">
            <v>120206-B31</v>
          </cell>
          <cell r="B1315" t="str">
            <v>Compaq Server Console Switch, 1x2-Port KVM</v>
          </cell>
          <cell r="C1315" t="str">
            <v>STOR_PROD</v>
          </cell>
          <cell r="D1315">
            <v>420</v>
          </cell>
          <cell r="E1315">
            <v>846</v>
          </cell>
          <cell r="F1315">
            <v>433</v>
          </cell>
          <cell r="G1315">
            <v>233</v>
          </cell>
        </row>
        <row r="1316">
          <cell r="A1316" t="str">
            <v>120207-B31</v>
          </cell>
          <cell r="B1316" t="str">
            <v>Rackmountable Flat Panel Monitor TFT 5000R</v>
          </cell>
          <cell r="C1316" t="str">
            <v>STOR_PROD</v>
          </cell>
          <cell r="D1316">
            <v>1550</v>
          </cell>
          <cell r="E1316">
            <v>3122</v>
          </cell>
          <cell r="F1316">
            <v>1597</v>
          </cell>
          <cell r="G1316">
            <v>996.62</v>
          </cell>
        </row>
        <row r="1317">
          <cell r="A1317" t="str">
            <v>120301-003</v>
          </cell>
          <cell r="B1317" t="str">
            <v>Rack Power Cord (10 Pack) - GE/FR/SP</v>
          </cell>
          <cell r="C1317" t="str">
            <v>STOR_PROD</v>
          </cell>
          <cell r="D1317">
            <v>65</v>
          </cell>
          <cell r="E1317">
            <v>131</v>
          </cell>
          <cell r="F1317">
            <v>67</v>
          </cell>
          <cell r="G1317">
            <v>20.3</v>
          </cell>
        </row>
        <row r="1318">
          <cell r="A1318" t="str">
            <v>120663-B21</v>
          </cell>
          <cell r="B1318" t="str">
            <v>Compaq 9142 (42U)Rack Cabinet- Pallet</v>
          </cell>
          <cell r="C1318" t="str">
            <v>STOR_PROD</v>
          </cell>
          <cell r="D1318">
            <v>1248</v>
          </cell>
          <cell r="E1318">
            <v>2514</v>
          </cell>
          <cell r="F1318">
            <v>1285</v>
          </cell>
          <cell r="G1318">
            <v>935.79</v>
          </cell>
        </row>
        <row r="1319">
          <cell r="A1319" t="str">
            <v>120664-B21</v>
          </cell>
          <cell r="B1319" t="str">
            <v>Compaq 9136 (36U)Rack Cabinet- Pallet</v>
          </cell>
          <cell r="C1319" t="str">
            <v>STOR_PROD</v>
          </cell>
          <cell r="D1319">
            <v>1196</v>
          </cell>
          <cell r="E1319">
            <v>2409</v>
          </cell>
          <cell r="F1319">
            <v>1232</v>
          </cell>
          <cell r="G1319">
            <v>895.81</v>
          </cell>
        </row>
        <row r="1320">
          <cell r="A1320" t="str">
            <v>120665-B21</v>
          </cell>
          <cell r="B1320" t="str">
            <v>Compaq 9122 (22U)Rack Cabinet- Pallet</v>
          </cell>
          <cell r="C1320" t="str">
            <v>STOR_PROD</v>
          </cell>
          <cell r="D1320">
            <v>1196</v>
          </cell>
          <cell r="E1320">
            <v>2409</v>
          </cell>
          <cell r="F1320">
            <v>1232</v>
          </cell>
          <cell r="G1320">
            <v>924.05</v>
          </cell>
        </row>
        <row r="1321">
          <cell r="A1321" t="str">
            <v>120669-B21</v>
          </cell>
          <cell r="B1321" t="str">
            <v>Baying/Coupling Kit  (24"/600mm spacing)</v>
          </cell>
          <cell r="C1321" t="str">
            <v>STOR_PROD</v>
          </cell>
          <cell r="D1321">
            <v>95</v>
          </cell>
          <cell r="E1321">
            <v>191</v>
          </cell>
          <cell r="F1321">
            <v>98</v>
          </cell>
          <cell r="G1321">
            <v>19.600000000000001</v>
          </cell>
        </row>
        <row r="1322">
          <cell r="A1322" t="str">
            <v>120670-B21</v>
          </cell>
          <cell r="B1322" t="str">
            <v>Rack 9142 Side Panel Kit</v>
          </cell>
          <cell r="C1322" t="str">
            <v>STOR_PROD</v>
          </cell>
          <cell r="D1322">
            <v>195</v>
          </cell>
          <cell r="E1322">
            <v>393</v>
          </cell>
          <cell r="F1322">
            <v>201</v>
          </cell>
          <cell r="G1322">
            <v>162.5</v>
          </cell>
        </row>
        <row r="1323">
          <cell r="A1323" t="str">
            <v>120671-B21</v>
          </cell>
          <cell r="B1323" t="str">
            <v>Rack 9136 Side Panel Kit</v>
          </cell>
          <cell r="C1323" t="str">
            <v>STOR_PROD</v>
          </cell>
          <cell r="D1323">
            <v>185</v>
          </cell>
          <cell r="E1323">
            <v>373</v>
          </cell>
          <cell r="F1323">
            <v>191</v>
          </cell>
          <cell r="G1323">
            <v>165.98</v>
          </cell>
        </row>
        <row r="1324">
          <cell r="A1324" t="str">
            <v>120672-B21</v>
          </cell>
          <cell r="B1324" t="str">
            <v>Ballast Option Kit</v>
          </cell>
          <cell r="C1324" t="str">
            <v>STOR_PROD</v>
          </cell>
          <cell r="D1324">
            <v>179</v>
          </cell>
          <cell r="E1324">
            <v>361</v>
          </cell>
          <cell r="F1324">
            <v>184</v>
          </cell>
          <cell r="G1324">
            <v>100</v>
          </cell>
        </row>
        <row r="1325">
          <cell r="A1325" t="str">
            <v>120673-B21</v>
          </cell>
          <cell r="B1325" t="str">
            <v>Stabilizer Option Kit</v>
          </cell>
          <cell r="C1325" t="str">
            <v>STOR_PROD</v>
          </cell>
          <cell r="D1325">
            <v>147</v>
          </cell>
          <cell r="E1325">
            <v>296</v>
          </cell>
          <cell r="F1325">
            <v>151</v>
          </cell>
          <cell r="G1325">
            <v>128.55000000000001</v>
          </cell>
        </row>
        <row r="1326">
          <cell r="A1326" t="str">
            <v>120675-B21</v>
          </cell>
          <cell r="B1326" t="str">
            <v>Rack Rail Adapter (25-inch Depth) Kit</v>
          </cell>
          <cell r="C1326" t="str">
            <v>STOR_PROD</v>
          </cell>
          <cell r="D1326">
            <v>63</v>
          </cell>
          <cell r="E1326">
            <v>127</v>
          </cell>
          <cell r="F1326">
            <v>65</v>
          </cell>
          <cell r="G1326">
            <v>17.54</v>
          </cell>
        </row>
        <row r="1327">
          <cell r="A1327" t="str">
            <v>120678-B21</v>
          </cell>
          <cell r="B1327" t="str">
            <v>Fan (220VAC)- Roof Mount</v>
          </cell>
          <cell r="C1327" t="str">
            <v>STOR_PROD</v>
          </cell>
          <cell r="D1327">
            <v>330</v>
          </cell>
          <cell r="E1327">
            <v>665</v>
          </cell>
          <cell r="F1327">
            <v>340</v>
          </cell>
          <cell r="G1327">
            <v>224.56</v>
          </cell>
        </row>
        <row r="1328">
          <cell r="A1328" t="str">
            <v>120679-B21</v>
          </cell>
          <cell r="B1328" t="str">
            <v>Bustle Kit</v>
          </cell>
          <cell r="C1328" t="str">
            <v>STOR_PROD</v>
          </cell>
          <cell r="D1328">
            <v>315</v>
          </cell>
          <cell r="E1328">
            <v>635</v>
          </cell>
          <cell r="F1328">
            <v>324</v>
          </cell>
          <cell r="G1328">
            <v>307.83</v>
          </cell>
        </row>
        <row r="1329">
          <cell r="A1329" t="str">
            <v>120682-B21</v>
          </cell>
          <cell r="B1329" t="str">
            <v>Grounding Rack Option Kit</v>
          </cell>
          <cell r="C1329" t="str">
            <v>STOR_PROD</v>
          </cell>
          <cell r="D1329">
            <v>53</v>
          </cell>
          <cell r="E1329">
            <v>107</v>
          </cell>
          <cell r="F1329">
            <v>55</v>
          </cell>
          <cell r="G1329">
            <v>28.91</v>
          </cell>
        </row>
        <row r="1330">
          <cell r="A1330" t="str">
            <v>120875-B21</v>
          </cell>
          <cell r="B1330" t="str">
            <v>TL891 DLT 35/70 Library, 1 Drive Tower, Fast-Wide SCSI-2 Differential</v>
          </cell>
          <cell r="C1330" t="str">
            <v>STOR_PROD</v>
          </cell>
          <cell r="D1330">
            <v>11610</v>
          </cell>
          <cell r="E1330">
            <v>23388</v>
          </cell>
          <cell r="F1330">
            <v>11958</v>
          </cell>
          <cell r="G1330">
            <v>4788.3</v>
          </cell>
        </row>
        <row r="1331">
          <cell r="A1331" t="str">
            <v>120875-B22</v>
          </cell>
          <cell r="B1331" t="str">
            <v>TL891 DLT 35/70 Library, 2 Drives Tower, Fast-Wide SCSI-2 Differential</v>
          </cell>
          <cell r="C1331" t="str">
            <v>STOR_PROD</v>
          </cell>
          <cell r="D1331">
            <v>18230</v>
          </cell>
          <cell r="E1331">
            <v>36724</v>
          </cell>
          <cell r="F1331">
            <v>18777</v>
          </cell>
          <cell r="G1331">
            <v>6927.3</v>
          </cell>
        </row>
        <row r="1332">
          <cell r="A1332" t="str">
            <v>120876-B21</v>
          </cell>
          <cell r="B1332" t="str">
            <v>TL891 DLT 35/70 Library, 1 Drive Rack, Fast-Wide SCSI-2 Differential</v>
          </cell>
          <cell r="C1332" t="str">
            <v>STOR_PROD</v>
          </cell>
          <cell r="D1332">
            <v>11610</v>
          </cell>
          <cell r="E1332">
            <v>23388</v>
          </cell>
          <cell r="F1332">
            <v>11958</v>
          </cell>
          <cell r="G1332">
            <v>4856.3</v>
          </cell>
        </row>
        <row r="1333">
          <cell r="A1333" t="str">
            <v>120876-B22</v>
          </cell>
          <cell r="B1333" t="str">
            <v>TL891 DLT 35/70 Library, 2 Drives Rack, Fast-Wide SCSI-2 Differential</v>
          </cell>
          <cell r="C1333" t="str">
            <v>STOR_PROD</v>
          </cell>
          <cell r="D1333">
            <v>18230</v>
          </cell>
          <cell r="E1333">
            <v>36724</v>
          </cell>
          <cell r="F1333">
            <v>18777</v>
          </cell>
          <cell r="G1333">
            <v>6987.3</v>
          </cell>
        </row>
        <row r="1334">
          <cell r="A1334" t="str">
            <v>120877-B21</v>
          </cell>
          <cell r="B1334" t="str">
            <v>StorageWorks MiniLibrary Expansion Unit</v>
          </cell>
          <cell r="C1334" t="str">
            <v>STOR_PROD</v>
          </cell>
          <cell r="D1334">
            <v>5190</v>
          </cell>
          <cell r="E1334">
            <v>10455</v>
          </cell>
          <cell r="F1334">
            <v>5346</v>
          </cell>
          <cell r="G1334">
            <v>3035.3</v>
          </cell>
        </row>
        <row r="1335">
          <cell r="A1335" t="str">
            <v>120878-B21</v>
          </cell>
          <cell r="B1335" t="str">
            <v>TL891 DLT 35/70 Library ready Drive.</v>
          </cell>
          <cell r="C1335" t="str">
            <v>STOR_PROD</v>
          </cell>
          <cell r="D1335">
            <v>6610</v>
          </cell>
          <cell r="E1335">
            <v>13316</v>
          </cell>
          <cell r="F1335">
            <v>6808</v>
          </cell>
          <cell r="G1335">
            <v>2149.7800000000002</v>
          </cell>
        </row>
        <row r="1336">
          <cell r="A1336" t="str">
            <v>120880-B21</v>
          </cell>
          <cell r="B1336" t="str">
            <v>MiniLibrary Pass thru Mech Kit</v>
          </cell>
          <cell r="C1336" t="str">
            <v>STOR_PROD</v>
          </cell>
          <cell r="D1336">
            <v>370</v>
          </cell>
          <cell r="E1336">
            <v>745</v>
          </cell>
          <cell r="F1336">
            <v>381</v>
          </cell>
          <cell r="G1336">
            <v>243</v>
          </cell>
        </row>
        <row r="1337">
          <cell r="A1337" t="str">
            <v>120881-B21</v>
          </cell>
          <cell r="B1337" t="str">
            <v>10 Slot Magazine</v>
          </cell>
          <cell r="C1337" t="str">
            <v>STOR_PROD</v>
          </cell>
          <cell r="D1337">
            <v>130</v>
          </cell>
          <cell r="E1337">
            <v>262</v>
          </cell>
          <cell r="F1337">
            <v>134</v>
          </cell>
          <cell r="G1337">
            <v>95</v>
          </cell>
        </row>
        <row r="1338">
          <cell r="A1338" t="str">
            <v>120882-B21</v>
          </cell>
          <cell r="B1338" t="str">
            <v>MiniLibrary Tower-Rack mounting Kit, for Metric/Retma</v>
          </cell>
          <cell r="C1338" t="str">
            <v>STOR_PROD</v>
          </cell>
          <cell r="D1338">
            <v>140</v>
          </cell>
          <cell r="E1338">
            <v>282</v>
          </cell>
          <cell r="F1338">
            <v>144</v>
          </cell>
          <cell r="G1338">
            <v>75</v>
          </cell>
        </row>
        <row r="1339">
          <cell r="A1339" t="str">
            <v>120883-B21</v>
          </cell>
          <cell r="B1339" t="str">
            <v>MiniLibrary Tower-Rack mounting Kit, for Compaq Rack</v>
          </cell>
          <cell r="C1339" t="str">
            <v>STOR_PROD</v>
          </cell>
          <cell r="D1339">
            <v>140</v>
          </cell>
          <cell r="E1339">
            <v>282</v>
          </cell>
          <cell r="F1339">
            <v>144</v>
          </cell>
          <cell r="G1339">
            <v>75</v>
          </cell>
        </row>
        <row r="1340">
          <cell r="A1340" t="str">
            <v>122612-B21</v>
          </cell>
          <cell r="B1340" t="str">
            <v>SCSI Convertr Rack Brackt, CPQ, Rk</v>
          </cell>
          <cell r="C1340" t="str">
            <v>STOR_PROD</v>
          </cell>
          <cell r="D1340">
            <v>40</v>
          </cell>
          <cell r="E1340">
            <v>81</v>
          </cell>
          <cell r="F1340">
            <v>41</v>
          </cell>
          <cell r="G1340">
            <v>21</v>
          </cell>
        </row>
        <row r="1341">
          <cell r="A1341" t="str">
            <v>123065-B22</v>
          </cell>
          <cell r="B1341" t="str">
            <v>9.1 GB Pluggable Ultra2 Universal Hard Drive (1")</v>
          </cell>
          <cell r="C1341" t="str">
            <v>STOR_PROD</v>
          </cell>
          <cell r="D1341">
            <v>315</v>
          </cell>
          <cell r="E1341">
            <v>696</v>
          </cell>
          <cell r="F1341">
            <v>324</v>
          </cell>
          <cell r="G1341">
            <v>212.86</v>
          </cell>
        </row>
        <row r="1342">
          <cell r="A1342" t="str">
            <v>123508-B21</v>
          </cell>
          <cell r="B1342" t="str">
            <v>MULTI-SERVER OPT KIT ALL</v>
          </cell>
          <cell r="C1342" t="str">
            <v>STOR_PROD</v>
          </cell>
          <cell r="D1342">
            <v>139</v>
          </cell>
          <cell r="E1342">
            <v>280</v>
          </cell>
          <cell r="F1342">
            <v>143</v>
          </cell>
          <cell r="G1342">
            <v>80.819999999999993</v>
          </cell>
        </row>
        <row r="1343">
          <cell r="A1343" t="str">
            <v>123509-B21</v>
          </cell>
          <cell r="B1343" t="str">
            <v>SCALABLE OPTION KIT ALL</v>
          </cell>
          <cell r="C1343" t="str">
            <v>STOR_PROD</v>
          </cell>
          <cell r="D1343">
            <v>139</v>
          </cell>
          <cell r="E1343">
            <v>280</v>
          </cell>
          <cell r="F1343">
            <v>143</v>
          </cell>
          <cell r="G1343">
            <v>80.7</v>
          </cell>
        </row>
        <row r="1344">
          <cell r="A1344" t="str">
            <v>124875-B31</v>
          </cell>
          <cell r="B1344" t="str">
            <v>Enclosure Model 4214 Tower - 14 x 1"drives</v>
          </cell>
          <cell r="C1344" t="str">
            <v>STOR_PROD</v>
          </cell>
          <cell r="D1344">
            <v>2800</v>
          </cell>
          <cell r="E1344">
            <v>6423</v>
          </cell>
          <cell r="F1344">
            <v>2884</v>
          </cell>
          <cell r="G1344">
            <v>1560.22</v>
          </cell>
        </row>
        <row r="1345">
          <cell r="A1345" t="str">
            <v>127508-B21</v>
          </cell>
          <cell r="B1345" t="str">
            <v>LONGWAVE GBIC KIT ALL</v>
          </cell>
          <cell r="C1345" t="str">
            <v>STOR_PROD</v>
          </cell>
          <cell r="D1345">
            <v>1562</v>
          </cell>
          <cell r="E1345">
            <v>3147</v>
          </cell>
          <cell r="F1345">
            <v>1609</v>
          </cell>
          <cell r="G1345">
            <v>376.11</v>
          </cell>
        </row>
        <row r="1346">
          <cell r="A1346" t="str">
            <v>127695-B21</v>
          </cell>
          <cell r="B1346" t="str">
            <v>Smart Array 431 RAID Controller (1 x Ultra3)</v>
          </cell>
          <cell r="C1346" t="str">
            <v>STOR_PROD</v>
          </cell>
          <cell r="D1346">
            <v>700</v>
          </cell>
          <cell r="E1346">
            <v>1410</v>
          </cell>
          <cell r="F1346">
            <v>721</v>
          </cell>
          <cell r="G1346">
            <v>259.3</v>
          </cell>
        </row>
        <row r="1347">
          <cell r="A1347" t="str">
            <v>128293-B21</v>
          </cell>
          <cell r="B1347" t="str">
            <v>Integrated Smart Array Controller Option Kit</v>
          </cell>
          <cell r="C1347" t="str">
            <v>STOR_PROD</v>
          </cell>
          <cell r="D1347">
            <v>400</v>
          </cell>
          <cell r="E1347">
            <v>806</v>
          </cell>
          <cell r="F1347">
            <v>412</v>
          </cell>
          <cell r="G1347">
            <v>63.27</v>
          </cell>
        </row>
        <row r="1348">
          <cell r="A1348" t="str">
            <v>128417-B21</v>
          </cell>
          <cell r="B1348" t="str">
            <v>18.2 GB Pluggable Wide-Ultra SCSI-3 10K Hard Drive (1")</v>
          </cell>
          <cell r="C1348" t="str">
            <v>STOR_PROD</v>
          </cell>
          <cell r="D1348">
            <v>839</v>
          </cell>
          <cell r="E1348">
            <v>1852</v>
          </cell>
          <cell r="F1348">
            <v>864</v>
          </cell>
          <cell r="G1348">
            <v>305.85000000000002</v>
          </cell>
        </row>
        <row r="1349">
          <cell r="A1349" t="str">
            <v>128418-B22</v>
          </cell>
          <cell r="B1349" t="str">
            <v>18.2 GB Pluggable Ultra2 10K Universal Hard Drive (1")</v>
          </cell>
          <cell r="C1349" t="str">
            <v>STOR_PROD</v>
          </cell>
          <cell r="D1349">
            <v>700</v>
          </cell>
          <cell r="E1349">
            <v>1606</v>
          </cell>
          <cell r="F1349">
            <v>721</v>
          </cell>
          <cell r="G1349">
            <v>310.35000000000002</v>
          </cell>
        </row>
        <row r="1350">
          <cell r="A1350" t="str">
            <v>128420-B21</v>
          </cell>
          <cell r="B1350" t="str">
            <v>36.4 GB Pluggable Wide-Ultra SCSI-3 10K Hard Drive (1.6")</v>
          </cell>
          <cell r="C1350" t="str">
            <v>STOR_PROD</v>
          </cell>
          <cell r="D1350">
            <v>1400</v>
          </cell>
          <cell r="E1350">
            <v>3211</v>
          </cell>
          <cell r="F1350">
            <v>1442</v>
          </cell>
          <cell r="G1350">
            <v>597.85</v>
          </cell>
        </row>
        <row r="1351">
          <cell r="A1351" t="str">
            <v>128667-B21</v>
          </cell>
          <cell r="B1351" t="str">
            <v>TL881 DLT 20/40 Library, 1 Drive, Tower, Fast-Wide SCSI-2 Differential</v>
          </cell>
          <cell r="C1351" t="str">
            <v>STOR_PROD</v>
          </cell>
          <cell r="D1351">
            <v>7649</v>
          </cell>
          <cell r="E1351">
            <v>15409</v>
          </cell>
          <cell r="F1351">
            <v>7878</v>
          </cell>
          <cell r="G1351">
            <v>3815.3</v>
          </cell>
        </row>
        <row r="1352">
          <cell r="A1352" t="str">
            <v>128667-B22</v>
          </cell>
          <cell r="B1352" t="str">
            <v>TL881 DLT 20/40 Library, 2 Drives, Tower, Fast-Wide SCSI-2 Differential</v>
          </cell>
          <cell r="C1352" t="str">
            <v>STOR_PROD</v>
          </cell>
          <cell r="D1352">
            <v>10494</v>
          </cell>
          <cell r="E1352">
            <v>21140</v>
          </cell>
          <cell r="F1352">
            <v>10809</v>
          </cell>
          <cell r="G1352">
            <v>4871.3</v>
          </cell>
        </row>
        <row r="1353">
          <cell r="A1353" t="str">
            <v>128668-B21</v>
          </cell>
          <cell r="B1353" t="str">
            <v>TL881 DLT 20/40 Library, 1 Drive, Tower, Fast-Wide SCSI-2 Single Ended</v>
          </cell>
          <cell r="C1353" t="str">
            <v>STOR_PROD</v>
          </cell>
          <cell r="D1353">
            <v>7649</v>
          </cell>
          <cell r="E1353">
            <v>15409</v>
          </cell>
          <cell r="F1353">
            <v>7878</v>
          </cell>
          <cell r="G1353">
            <v>3763.3</v>
          </cell>
        </row>
        <row r="1354">
          <cell r="A1354" t="str">
            <v>128668-B22</v>
          </cell>
          <cell r="B1354" t="str">
            <v>TL881 DLT 20/40 Library, 2 Drives, Tower, Fast-Wide SCSI-2 Single Ended</v>
          </cell>
          <cell r="C1354" t="str">
            <v>STOR_PROD</v>
          </cell>
          <cell r="D1354">
            <v>10494</v>
          </cell>
          <cell r="E1354">
            <v>21140</v>
          </cell>
          <cell r="F1354">
            <v>10809</v>
          </cell>
          <cell r="G1354">
            <v>4769.3</v>
          </cell>
        </row>
        <row r="1355">
          <cell r="A1355" t="str">
            <v>128669-B21</v>
          </cell>
          <cell r="B1355" t="str">
            <v>TL881 DLT 20/40 Library, 1 Drive, Rack, Fast-Wide SCSI-2 Differential</v>
          </cell>
          <cell r="C1355" t="str">
            <v>STOR_PROD</v>
          </cell>
          <cell r="D1355">
            <v>7649</v>
          </cell>
          <cell r="E1355">
            <v>15409</v>
          </cell>
          <cell r="F1355">
            <v>7878</v>
          </cell>
          <cell r="G1355">
            <v>3875.3</v>
          </cell>
        </row>
        <row r="1356">
          <cell r="A1356" t="str">
            <v>128669-B22</v>
          </cell>
          <cell r="B1356" t="str">
            <v>TL881 DLT 20/40 Library, 2 Drives, Rack, Fast-Wide SCSI-2 Differential</v>
          </cell>
          <cell r="C1356" t="str">
            <v>STOR_PROD</v>
          </cell>
          <cell r="D1356">
            <v>10494</v>
          </cell>
          <cell r="E1356">
            <v>21140</v>
          </cell>
          <cell r="F1356">
            <v>10809</v>
          </cell>
          <cell r="G1356">
            <v>4931.3</v>
          </cell>
        </row>
        <row r="1357">
          <cell r="A1357" t="str">
            <v>128670-B21</v>
          </cell>
          <cell r="B1357" t="str">
            <v>StorageWorks MiniLibrary Data Unit</v>
          </cell>
          <cell r="C1357" t="str">
            <v>STOR_PROD</v>
          </cell>
          <cell r="D1357">
            <v>5190</v>
          </cell>
          <cell r="E1357">
            <v>10455</v>
          </cell>
          <cell r="F1357">
            <v>5346</v>
          </cell>
          <cell r="G1357">
            <v>2984.3</v>
          </cell>
        </row>
        <row r="1358">
          <cell r="A1358" t="str">
            <v>128671-B21</v>
          </cell>
          <cell r="B1358" t="str">
            <v>TL881 DLT 20/40 Library ready Drive.</v>
          </cell>
          <cell r="C1358" t="str">
            <v>STOR_PROD</v>
          </cell>
          <cell r="D1358">
            <v>2845</v>
          </cell>
          <cell r="E1358">
            <v>5731</v>
          </cell>
          <cell r="F1358">
            <v>2930</v>
          </cell>
          <cell r="G1358">
            <v>1237.3</v>
          </cell>
        </row>
        <row r="1359">
          <cell r="A1359" t="str">
            <v>128693-B21</v>
          </cell>
          <cell r="B1359" t="str">
            <v>Data Replication Software Platform Kit for Unix/Alpha</v>
          </cell>
          <cell r="C1359" t="str">
            <v>STOR_PROD</v>
          </cell>
          <cell r="D1359">
            <v>500</v>
          </cell>
          <cell r="E1359">
            <v>1007</v>
          </cell>
          <cell r="F1359">
            <v>515</v>
          </cell>
          <cell r="G1359">
            <v>69.319999999999993</v>
          </cell>
        </row>
        <row r="1360">
          <cell r="A1360" t="str">
            <v>128694-B21</v>
          </cell>
          <cell r="B1360" t="str">
            <v>Data Replication Software Platform Kit for VMS</v>
          </cell>
          <cell r="C1360" t="str">
            <v>STOR_PROD</v>
          </cell>
          <cell r="D1360">
            <v>500</v>
          </cell>
          <cell r="E1360">
            <v>1007</v>
          </cell>
          <cell r="F1360">
            <v>515</v>
          </cell>
          <cell r="G1360">
            <v>51</v>
          </cell>
        </row>
        <row r="1361">
          <cell r="A1361" t="str">
            <v>128695-B21</v>
          </cell>
          <cell r="B1361" t="str">
            <v>Data Replication Software Platform Kit for  NT/Alpha</v>
          </cell>
          <cell r="C1361" t="str">
            <v>STOR_PROD</v>
          </cell>
          <cell r="D1361">
            <v>500</v>
          </cell>
          <cell r="E1361">
            <v>1007</v>
          </cell>
          <cell r="F1361">
            <v>515</v>
          </cell>
          <cell r="G1361">
            <v>51</v>
          </cell>
        </row>
        <row r="1362">
          <cell r="A1362" t="str">
            <v>128696-B21</v>
          </cell>
          <cell r="B1362" t="str">
            <v xml:space="preserve">Data Replication Software Platform Kit for NT/Intel </v>
          </cell>
          <cell r="C1362" t="str">
            <v>STOR_PROD</v>
          </cell>
          <cell r="D1362">
            <v>500</v>
          </cell>
          <cell r="E1362">
            <v>1007</v>
          </cell>
          <cell r="F1362">
            <v>515</v>
          </cell>
          <cell r="G1362">
            <v>47.46</v>
          </cell>
        </row>
        <row r="1363">
          <cell r="A1363" t="str">
            <v>128697-B21</v>
          </cell>
          <cell r="B1363" t="str">
            <v>ACS V8.4F Data Replication Software for HSG80</v>
          </cell>
          <cell r="C1363" t="str">
            <v>STOR_PROD</v>
          </cell>
          <cell r="D1363">
            <v>4851</v>
          </cell>
          <cell r="E1363">
            <v>9772</v>
          </cell>
          <cell r="F1363">
            <v>4997</v>
          </cell>
          <cell r="G1363">
            <v>79.489999999999995</v>
          </cell>
        </row>
        <row r="1364">
          <cell r="A1364" t="str">
            <v>128698-B21</v>
          </cell>
          <cell r="B1364" t="str">
            <v>Data Replication Software</v>
          </cell>
          <cell r="C1364" t="str">
            <v>STOR_PROD</v>
          </cell>
          <cell r="D1364">
            <v>21000</v>
          </cell>
          <cell r="E1364">
            <v>48172</v>
          </cell>
          <cell r="F1364">
            <v>21630</v>
          </cell>
          <cell r="G1364" t="str">
            <v>N/A</v>
          </cell>
        </row>
        <row r="1365">
          <cell r="A1365" t="str">
            <v>129803-B21</v>
          </cell>
          <cell r="B1365" t="str">
            <v>64-Bit/66-MHz Dual Channel Wide Ultra3 SCSI Adapter</v>
          </cell>
          <cell r="C1365" t="str">
            <v>STOR_PROD</v>
          </cell>
          <cell r="D1365">
            <v>405</v>
          </cell>
          <cell r="E1365">
            <v>816</v>
          </cell>
          <cell r="F1365">
            <v>417</v>
          </cell>
          <cell r="G1365">
            <v>167.76</v>
          </cell>
        </row>
        <row r="1366">
          <cell r="A1366" t="str">
            <v>134117-B21</v>
          </cell>
          <cell r="B1366" t="str">
            <v>12/24GB DAT Autoloader Magazine (8 Cartridges)</v>
          </cell>
          <cell r="C1366" t="str">
            <v>STOR_PROD</v>
          </cell>
          <cell r="D1366">
            <v>200</v>
          </cell>
          <cell r="E1366">
            <v>403</v>
          </cell>
          <cell r="F1366">
            <v>206</v>
          </cell>
          <cell r="G1366">
            <v>96.47</v>
          </cell>
        </row>
        <row r="1367">
          <cell r="A1367" t="str">
            <v>135438-B21</v>
          </cell>
          <cell r="B1367" t="str">
            <v>Virtual Replicator Upgrade 1.1 License &amp; CD PKG</v>
          </cell>
          <cell r="C1367" t="str">
            <v>STOR_PROD</v>
          </cell>
          <cell r="D1367">
            <v>500</v>
          </cell>
          <cell r="E1367">
            <v>1007</v>
          </cell>
          <cell r="F1367">
            <v>515</v>
          </cell>
          <cell r="G1367">
            <v>53.63</v>
          </cell>
        </row>
        <row r="1368">
          <cell r="A1368" t="str">
            <v>135439-B21</v>
          </cell>
          <cell r="B1368" t="str">
            <v>Virtual Replicator Upgrade 1.1 License</v>
          </cell>
          <cell r="C1368" t="str">
            <v>STOR_PROD</v>
          </cell>
          <cell r="D1368">
            <v>500</v>
          </cell>
          <cell r="E1368">
            <v>1007</v>
          </cell>
          <cell r="F1368">
            <v>515</v>
          </cell>
          <cell r="G1368">
            <v>476</v>
          </cell>
        </row>
        <row r="1369">
          <cell r="A1369" t="str">
            <v>135820-B21</v>
          </cell>
          <cell r="B1369" t="str">
            <v>StorageWorks Enclosure Model 2200</v>
          </cell>
          <cell r="C1369" t="str">
            <v>STOR_PROD</v>
          </cell>
          <cell r="D1369">
            <v>4000</v>
          </cell>
          <cell r="E1369">
            <v>8058</v>
          </cell>
          <cell r="F1369">
            <v>4120</v>
          </cell>
          <cell r="G1369">
            <v>1974.23</v>
          </cell>
        </row>
        <row r="1370">
          <cell r="A1370" t="str">
            <v>135823-B21</v>
          </cell>
          <cell r="B1370" t="str">
            <v>Model 2200 External Cache Battery</v>
          </cell>
          <cell r="C1370" t="str">
            <v>STOR_PROD</v>
          </cell>
          <cell r="D1370">
            <v>195</v>
          </cell>
          <cell r="E1370">
            <v>393</v>
          </cell>
          <cell r="F1370">
            <v>201</v>
          </cell>
          <cell r="G1370">
            <v>211.35</v>
          </cell>
        </row>
        <row r="1371">
          <cell r="A1371" t="str">
            <v>136127-B21</v>
          </cell>
          <cell r="B1371" t="str">
            <v>Compaq Storage Hub 7 Universal Rack Mount Kit</v>
          </cell>
          <cell r="C1371" t="str">
            <v>STOR_PROD</v>
          </cell>
          <cell r="D1371">
            <v>149</v>
          </cell>
          <cell r="E1371">
            <v>300</v>
          </cell>
          <cell r="F1371">
            <v>153</v>
          </cell>
          <cell r="G1371">
            <v>85.12</v>
          </cell>
        </row>
        <row r="1372">
          <cell r="A1372" t="str">
            <v>136386-B31</v>
          </cell>
          <cell r="B1372" t="str">
            <v>UPS 500VA/300W (Tower)</v>
          </cell>
          <cell r="C1372" t="str">
            <v>STOR_PROD</v>
          </cell>
          <cell r="D1372">
            <v>150</v>
          </cell>
          <cell r="E1372">
            <v>302</v>
          </cell>
          <cell r="F1372">
            <v>155</v>
          </cell>
          <cell r="G1372">
            <v>90</v>
          </cell>
        </row>
        <row r="1373">
          <cell r="A1373" t="str">
            <v>137611-001</v>
          </cell>
          <cell r="B1373" t="str">
            <v>4.0-Gigabyte DDS2 DAT Cartridge</v>
          </cell>
          <cell r="C1373" t="str">
            <v>STOR_PROD</v>
          </cell>
          <cell r="D1373">
            <v>17</v>
          </cell>
          <cell r="E1373">
            <v>34</v>
          </cell>
          <cell r="F1373">
            <v>18</v>
          </cell>
          <cell r="G1373">
            <v>11.66</v>
          </cell>
        </row>
        <row r="1374">
          <cell r="A1374" t="str">
            <v>138151-B31</v>
          </cell>
          <cell r="B1374" t="str">
            <v>Storagework Enclosure 4254</v>
          </cell>
          <cell r="C1374" t="str">
            <v>STOR_PROD</v>
          </cell>
          <cell r="D1374">
            <v>3100</v>
          </cell>
          <cell r="E1374">
            <v>7111</v>
          </cell>
          <cell r="F1374">
            <v>3193</v>
          </cell>
          <cell r="G1374">
            <v>1334.98</v>
          </cell>
        </row>
        <row r="1375">
          <cell r="A1375" t="str">
            <v>142671-B22</v>
          </cell>
          <cell r="B1375" t="str">
            <v>9.1 GB Pluggable Ultra3 10K Universal Hard Drive (1")</v>
          </cell>
          <cell r="C1375" t="str">
            <v>STOR_PROD</v>
          </cell>
          <cell r="D1375">
            <v>449</v>
          </cell>
          <cell r="E1375">
            <v>992</v>
          </cell>
          <cell r="F1375">
            <v>462</v>
          </cell>
          <cell r="G1375">
            <v>247.6</v>
          </cell>
        </row>
        <row r="1376">
          <cell r="A1376" t="str">
            <v>142672-B21</v>
          </cell>
          <cell r="B1376" t="str">
            <v>9.1 GB Non Pluggable Ultra3 10K Hard Drive (1")</v>
          </cell>
          <cell r="C1376" t="str">
            <v>STOR_PROD</v>
          </cell>
          <cell r="D1376">
            <v>449</v>
          </cell>
          <cell r="E1376">
            <v>992</v>
          </cell>
          <cell r="F1376">
            <v>462</v>
          </cell>
          <cell r="G1376">
            <v>340</v>
          </cell>
        </row>
        <row r="1377">
          <cell r="A1377" t="str">
            <v>142673-B22</v>
          </cell>
          <cell r="B1377" t="str">
            <v>18.2 GB Pluggable Ultra3 10K Universal Hard Drive (1")</v>
          </cell>
          <cell r="C1377" t="str">
            <v>STOR_PROD</v>
          </cell>
          <cell r="D1377">
            <v>700</v>
          </cell>
          <cell r="E1377">
            <v>1606</v>
          </cell>
          <cell r="F1377">
            <v>721</v>
          </cell>
          <cell r="G1377">
            <v>333.6</v>
          </cell>
        </row>
        <row r="1378">
          <cell r="A1378" t="str">
            <v>142674-B21</v>
          </cell>
          <cell r="B1378" t="str">
            <v>18.2 GB Non Pluggable Ultra3 10K Hard Drive (1")</v>
          </cell>
          <cell r="C1378" t="str">
            <v>STOR_PROD</v>
          </cell>
          <cell r="D1378">
            <v>649</v>
          </cell>
          <cell r="E1378">
            <v>1434</v>
          </cell>
          <cell r="F1378">
            <v>668</v>
          </cell>
          <cell r="G1378">
            <v>315.39</v>
          </cell>
        </row>
        <row r="1379">
          <cell r="A1379" t="str">
            <v>142676-B21</v>
          </cell>
          <cell r="B1379" t="str">
            <v>36.4 GB Non Pluggable Ultra3 10K Hard Drive (1.6")</v>
          </cell>
          <cell r="C1379" t="str">
            <v>STOR_PROD</v>
          </cell>
          <cell r="D1379">
            <v>1199</v>
          </cell>
          <cell r="E1379">
            <v>2415</v>
          </cell>
          <cell r="F1379">
            <v>1235</v>
          </cell>
          <cell r="G1379">
            <v>587.35</v>
          </cell>
        </row>
        <row r="1380">
          <cell r="A1380" t="str">
            <v>144007-B33</v>
          </cell>
          <cell r="B1380" t="str">
            <v>Switch Box Connector Kit (100-240V)</v>
          </cell>
          <cell r="C1380" t="str">
            <v>STOR_PROD</v>
          </cell>
          <cell r="D1380">
            <v>180</v>
          </cell>
          <cell r="E1380">
            <v>363</v>
          </cell>
          <cell r="F1380">
            <v>185</v>
          </cell>
          <cell r="G1380">
            <v>130</v>
          </cell>
        </row>
        <row r="1381">
          <cell r="A1381" t="str">
            <v>146013-B31</v>
          </cell>
          <cell r="B1381" t="str">
            <v>Compaq RAID Array 4100 (Rack version)</v>
          </cell>
          <cell r="C1381" t="str">
            <v>STOR_PROD</v>
          </cell>
          <cell r="D1381">
            <v>6500</v>
          </cell>
          <cell r="E1381">
            <v>13094</v>
          </cell>
          <cell r="F1381">
            <v>6695</v>
          </cell>
          <cell r="G1381">
            <v>1710.83</v>
          </cell>
        </row>
        <row r="1382">
          <cell r="A1382" t="str">
            <v>146205-B21</v>
          </cell>
          <cell r="B1382" t="str">
            <v>ESL9326D- ESL9000 Class Library (Zero drive)</v>
          </cell>
          <cell r="C1382" t="str">
            <v>STOR_PROD</v>
          </cell>
          <cell r="D1382">
            <v>81500</v>
          </cell>
          <cell r="E1382">
            <v>164182</v>
          </cell>
          <cell r="F1382">
            <v>83945</v>
          </cell>
          <cell r="G1382">
            <v>36256.78</v>
          </cell>
        </row>
        <row r="1383">
          <cell r="A1383" t="str">
            <v>146205-B23</v>
          </cell>
          <cell r="B1383" t="str">
            <v>ESL9326D Enterprise Library 6 drives 35/70 - 326 DLT cartridges slots</v>
          </cell>
          <cell r="C1383" t="str">
            <v>STOR_PROD</v>
          </cell>
          <cell r="D1383">
            <v>126500</v>
          </cell>
          <cell r="E1383">
            <v>254835</v>
          </cell>
          <cell r="F1383">
            <v>130295</v>
          </cell>
          <cell r="G1383">
            <v>50716.78</v>
          </cell>
        </row>
        <row r="1384">
          <cell r="A1384" t="str">
            <v>146205-B24</v>
          </cell>
          <cell r="B1384" t="str">
            <v>ESL9326D Enterprise Library 8 drives 35/70 - 326 DLT cartridges slots</v>
          </cell>
          <cell r="C1384" t="str">
            <v>STOR_PROD</v>
          </cell>
          <cell r="D1384">
            <v>142170</v>
          </cell>
          <cell r="E1384">
            <v>286402</v>
          </cell>
          <cell r="F1384">
            <v>146435</v>
          </cell>
          <cell r="G1384">
            <v>56256.78</v>
          </cell>
        </row>
        <row r="1385">
          <cell r="A1385" t="str">
            <v>146205-B25</v>
          </cell>
          <cell r="B1385" t="str">
            <v>ESL9326D Enterprise Library 10 drives 35/70 - 326 DLT cartridges slots</v>
          </cell>
          <cell r="C1385" t="str">
            <v>STOR_PROD</v>
          </cell>
          <cell r="D1385">
            <v>157840</v>
          </cell>
          <cell r="E1385">
            <v>317969</v>
          </cell>
          <cell r="F1385">
            <v>162575</v>
          </cell>
          <cell r="G1385">
            <v>61796.78</v>
          </cell>
        </row>
        <row r="1386">
          <cell r="A1386" t="str">
            <v>146205-B26</v>
          </cell>
          <cell r="B1386" t="str">
            <v>ESL9326D Enterprise Library 12 drives 35/70 - 326 DLT cartridges slots</v>
          </cell>
          <cell r="C1386" t="str">
            <v>STOR_PROD</v>
          </cell>
          <cell r="D1386">
            <v>173510</v>
          </cell>
          <cell r="E1386">
            <v>349537</v>
          </cell>
          <cell r="F1386">
            <v>178715</v>
          </cell>
          <cell r="G1386">
            <v>67336.78</v>
          </cell>
        </row>
        <row r="1387">
          <cell r="A1387" t="str">
            <v>146205-B27</v>
          </cell>
          <cell r="B1387" t="str">
            <v>ESL9326D Enterprise Library 14 drives 35/70 - 326 DLT cartridges slots</v>
          </cell>
          <cell r="C1387" t="str">
            <v>STOR_PROD</v>
          </cell>
          <cell r="D1387">
            <v>189180</v>
          </cell>
          <cell r="E1387">
            <v>381104</v>
          </cell>
          <cell r="F1387">
            <v>194855</v>
          </cell>
          <cell r="G1387">
            <v>76183</v>
          </cell>
        </row>
        <row r="1388">
          <cell r="A1388" t="str">
            <v>146205-B28</v>
          </cell>
          <cell r="B1388" t="str">
            <v>ESL9326D Enterprise Library 16 drives 35/70 - 326 DLT cartridges slots</v>
          </cell>
          <cell r="C1388" t="str">
            <v>STOR_PROD</v>
          </cell>
          <cell r="D1388">
            <v>204850</v>
          </cell>
          <cell r="E1388">
            <v>412671</v>
          </cell>
          <cell r="F1388">
            <v>210996</v>
          </cell>
          <cell r="G1388">
            <v>56688</v>
          </cell>
        </row>
        <row r="1389">
          <cell r="A1389" t="str">
            <v>146209-B21</v>
          </cell>
          <cell r="B1389" t="str">
            <v>ESL9326D Enterprise Library Add-on 35/70 DLT Drive</v>
          </cell>
          <cell r="C1389" t="str">
            <v>STOR_PROD</v>
          </cell>
          <cell r="D1389">
            <v>7835</v>
          </cell>
          <cell r="E1389">
            <v>15784</v>
          </cell>
          <cell r="F1389">
            <v>8070</v>
          </cell>
          <cell r="G1389">
            <v>3951</v>
          </cell>
        </row>
        <row r="1390">
          <cell r="A1390" t="str">
            <v>147597-001</v>
          </cell>
          <cell r="B1390" t="str">
            <v>Disk Drive, 9GB7200rpm UW Hot Plug (SBB)</v>
          </cell>
          <cell r="C1390" t="str">
            <v>STOR_PROD</v>
          </cell>
          <cell r="D1390">
            <v>389</v>
          </cell>
          <cell r="E1390">
            <v>784</v>
          </cell>
          <cell r="F1390">
            <v>401</v>
          </cell>
          <cell r="G1390">
            <v>230.55</v>
          </cell>
        </row>
        <row r="1391">
          <cell r="A1391" t="str">
            <v>147598-001</v>
          </cell>
          <cell r="B1391" t="str">
            <v>Disk drive, 18GB 7200rpm UW Hot Plug (SBB)</v>
          </cell>
          <cell r="C1391" t="str">
            <v>STOR_PROD</v>
          </cell>
          <cell r="D1391">
            <v>679</v>
          </cell>
          <cell r="E1391">
            <v>1367</v>
          </cell>
          <cell r="F1391">
            <v>699</v>
          </cell>
          <cell r="G1391">
            <v>299.55</v>
          </cell>
        </row>
        <row r="1392">
          <cell r="A1392" t="str">
            <v>147599-001</v>
          </cell>
          <cell r="B1392" t="str">
            <v>Disk Drive, 36GB 7200rpm UltraSCSI wide Hot Plug (SBB)</v>
          </cell>
          <cell r="C1392" t="str">
            <v>STOR_PROD</v>
          </cell>
          <cell r="D1392">
            <v>1219</v>
          </cell>
          <cell r="E1392">
            <v>2457</v>
          </cell>
          <cell r="F1392">
            <v>1256</v>
          </cell>
          <cell r="G1392">
            <v>567</v>
          </cell>
        </row>
        <row r="1393">
          <cell r="A1393" t="str">
            <v>148649-B21</v>
          </cell>
          <cell r="B1393" t="str">
            <v>Drive Height Converter (4 Pack)</v>
          </cell>
          <cell r="C1393" t="str">
            <v>STOR_PROD</v>
          </cell>
          <cell r="D1393">
            <v>13</v>
          </cell>
          <cell r="E1393">
            <v>26</v>
          </cell>
          <cell r="F1393">
            <v>13</v>
          </cell>
          <cell r="G1393">
            <v>14.55</v>
          </cell>
        </row>
        <row r="1394">
          <cell r="A1394" t="str">
            <v>149361-B21</v>
          </cell>
          <cell r="B1394" t="str">
            <v>Video Adapter for KVM (pin 9)- 4 pack</v>
          </cell>
          <cell r="C1394" t="str">
            <v>STOR_PROD</v>
          </cell>
          <cell r="D1394">
            <v>27</v>
          </cell>
          <cell r="E1394">
            <v>54</v>
          </cell>
          <cell r="F1394">
            <v>28</v>
          </cell>
          <cell r="G1394">
            <v>15</v>
          </cell>
        </row>
        <row r="1395">
          <cell r="A1395" t="str">
            <v>149363-B21</v>
          </cell>
          <cell r="B1395" t="str">
            <v>CPU-to-Server Console Cable, 20 Foot (Plenum Rated )</v>
          </cell>
          <cell r="C1395" t="str">
            <v>STOR_PROD</v>
          </cell>
          <cell r="D1395">
            <v>230</v>
          </cell>
          <cell r="E1395">
            <v>463</v>
          </cell>
          <cell r="F1395">
            <v>237</v>
          </cell>
          <cell r="G1395">
            <v>155</v>
          </cell>
        </row>
        <row r="1396">
          <cell r="A1396" t="str">
            <v>149364-B21</v>
          </cell>
          <cell r="B1396" t="str">
            <v>CPU-to-Server Console Cable, 40 Foot (Plenum Rated )</v>
          </cell>
          <cell r="C1396" t="str">
            <v>STOR_PROD</v>
          </cell>
          <cell r="D1396">
            <v>416</v>
          </cell>
          <cell r="E1396">
            <v>838</v>
          </cell>
          <cell r="F1396">
            <v>428</v>
          </cell>
          <cell r="G1396">
            <v>275</v>
          </cell>
        </row>
        <row r="1397">
          <cell r="A1397" t="str">
            <v>149841-B21</v>
          </cell>
          <cell r="B1397" t="str">
            <v>HBA, IBM PCI</v>
          </cell>
          <cell r="C1397" t="str">
            <v>STOR_PROD</v>
          </cell>
          <cell r="D1397">
            <v>2640</v>
          </cell>
          <cell r="E1397">
            <v>5318</v>
          </cell>
          <cell r="F1397">
            <v>2719</v>
          </cell>
          <cell r="G1397">
            <v>786.4</v>
          </cell>
        </row>
        <row r="1398">
          <cell r="A1398" t="str">
            <v>150213-B21</v>
          </cell>
          <cell r="B1398" t="str">
            <v>Tower to Rack Conv Kit Opt for enclosure Model 4214X</v>
          </cell>
          <cell r="C1398" t="str">
            <v>STOR_PROD</v>
          </cell>
          <cell r="D1398">
            <v>210</v>
          </cell>
          <cell r="E1398">
            <v>423</v>
          </cell>
          <cell r="F1398">
            <v>216</v>
          </cell>
          <cell r="G1398">
            <v>80.23</v>
          </cell>
        </row>
        <row r="1399">
          <cell r="A1399" t="str">
            <v>150214-B21</v>
          </cell>
          <cell r="B1399" t="str">
            <v>39 ft (12M) SCSI Cable Opt</v>
          </cell>
          <cell r="C1399" t="str">
            <v>STOR_PROD</v>
          </cell>
          <cell r="D1399">
            <v>110</v>
          </cell>
          <cell r="E1399">
            <v>222</v>
          </cell>
          <cell r="F1399">
            <v>113</v>
          </cell>
          <cell r="G1399">
            <v>70</v>
          </cell>
        </row>
        <row r="1400">
          <cell r="A1400" t="str">
            <v>152841-001</v>
          </cell>
          <cell r="B1400" t="str">
            <v>AIT 50G TAPE W/MC 5PK</v>
          </cell>
          <cell r="C1400" t="str">
            <v>STOR_PROD</v>
          </cell>
          <cell r="D1400">
            <v>480</v>
          </cell>
          <cell r="E1400">
            <v>966</v>
          </cell>
          <cell r="F1400">
            <v>494</v>
          </cell>
          <cell r="G1400">
            <v>279.86</v>
          </cell>
        </row>
        <row r="1401">
          <cell r="A1401" t="str">
            <v>152842-001</v>
          </cell>
          <cell r="B1401" t="str">
            <v>DDS4 20/40G DAT 10 Pk</v>
          </cell>
          <cell r="C1401" t="str">
            <v>STOR_PROD</v>
          </cell>
          <cell r="D1401">
            <v>420</v>
          </cell>
          <cell r="E1401">
            <v>847</v>
          </cell>
          <cell r="F1401">
            <v>433</v>
          </cell>
          <cell r="G1401">
            <v>227.85</v>
          </cell>
        </row>
        <row r="1402">
          <cell r="A1402" t="str">
            <v>152975-B31</v>
          </cell>
          <cell r="B1402" t="str">
            <v>Compaq Tape controller II for EBS (1 FC in / 2 SCSI out)</v>
          </cell>
          <cell r="C1402" t="str">
            <v>STOR_PROD</v>
          </cell>
          <cell r="D1402">
            <v>6400</v>
          </cell>
          <cell r="E1402">
            <v>12893</v>
          </cell>
          <cell r="F1402">
            <v>6592</v>
          </cell>
          <cell r="G1402">
            <v>3200</v>
          </cell>
        </row>
        <row r="1403">
          <cell r="A1403" t="str">
            <v>154253-B21</v>
          </cell>
          <cell r="B1403" t="str">
            <v>RA4100  Rack to Tower Conversion Kit</v>
          </cell>
          <cell r="C1403" t="str">
            <v>STOR_PROD</v>
          </cell>
          <cell r="D1403">
            <v>310</v>
          </cell>
          <cell r="E1403">
            <v>624</v>
          </cell>
          <cell r="F1403">
            <v>319</v>
          </cell>
          <cell r="G1403">
            <v>198.63</v>
          </cell>
        </row>
        <row r="1404">
          <cell r="A1404" t="str">
            <v>154392-B21</v>
          </cell>
          <cell r="B1404" t="str">
            <v>Extension Kit for Rack 7142</v>
          </cell>
          <cell r="C1404" t="str">
            <v>STOR_PROD</v>
          </cell>
          <cell r="D1404">
            <v>410</v>
          </cell>
          <cell r="E1404">
            <v>864</v>
          </cell>
          <cell r="F1404">
            <v>422</v>
          </cell>
          <cell r="G1404">
            <v>272.70999999999998</v>
          </cell>
        </row>
        <row r="1405">
          <cell r="A1405" t="str">
            <v>154457-B21</v>
          </cell>
          <cell r="B1405" t="str">
            <v>StorageWorks 64-Bit/66 MHz Single Channel Wide Ultra3 SCSI Adapter</v>
          </cell>
          <cell r="C1405" t="str">
            <v>STOR_PROD</v>
          </cell>
          <cell r="D1405">
            <v>300</v>
          </cell>
          <cell r="E1405">
            <v>663</v>
          </cell>
          <cell r="F1405">
            <v>309</v>
          </cell>
          <cell r="G1405">
            <v>109.01</v>
          </cell>
        </row>
        <row r="1406">
          <cell r="A1406" t="str">
            <v>157299-B21</v>
          </cell>
          <cell r="B1406" t="str">
            <v>2 Channel Wide Ultra High Voltage Differential Library Host Adapter</v>
          </cell>
          <cell r="C1406" t="str">
            <v>STOR_PROD</v>
          </cell>
          <cell r="D1406">
            <v>621</v>
          </cell>
          <cell r="E1406">
            <v>1251</v>
          </cell>
          <cell r="F1406">
            <v>640</v>
          </cell>
          <cell r="G1406">
            <v>345.87</v>
          </cell>
        </row>
        <row r="1407">
          <cell r="A1407" t="str">
            <v>157766-B21</v>
          </cell>
          <cell r="B1407" t="str">
            <v>50/100 AIT INTERNAL ALL</v>
          </cell>
          <cell r="C1407" t="str">
            <v>STOR_PROD</v>
          </cell>
          <cell r="D1407">
            <v>3370</v>
          </cell>
          <cell r="E1407">
            <v>6789</v>
          </cell>
          <cell r="F1407">
            <v>3471</v>
          </cell>
          <cell r="G1407">
            <v>1105.27</v>
          </cell>
        </row>
        <row r="1408">
          <cell r="A1408" t="str">
            <v>157767-B31</v>
          </cell>
          <cell r="B1408" t="str">
            <v>50/100 AIT EXTERNAL INTL</v>
          </cell>
          <cell r="C1408" t="str">
            <v>STOR_PROD</v>
          </cell>
          <cell r="D1408">
            <v>3580</v>
          </cell>
          <cell r="E1408">
            <v>7212</v>
          </cell>
          <cell r="F1408">
            <v>3687</v>
          </cell>
          <cell r="G1408">
            <v>1320.52</v>
          </cell>
        </row>
        <row r="1409">
          <cell r="A1409" t="str">
            <v>157769-B21</v>
          </cell>
          <cell r="B1409" t="str">
            <v>20/40G DAT INTERNAL ALL</v>
          </cell>
          <cell r="C1409" t="str">
            <v>STOR_PROD</v>
          </cell>
          <cell r="D1409">
            <v>1050</v>
          </cell>
          <cell r="E1409">
            <v>2115</v>
          </cell>
          <cell r="F1409">
            <v>1082</v>
          </cell>
          <cell r="G1409">
            <v>481.14</v>
          </cell>
        </row>
        <row r="1410">
          <cell r="A1410" t="str">
            <v>157770-B31</v>
          </cell>
          <cell r="B1410" t="str">
            <v>20/40G DAT EXTERNAL INTL</v>
          </cell>
          <cell r="C1410" t="str">
            <v>STOR_PROD</v>
          </cell>
          <cell r="D1410">
            <v>1260</v>
          </cell>
          <cell r="E1410">
            <v>2538</v>
          </cell>
          <cell r="F1410">
            <v>1298</v>
          </cell>
          <cell r="G1410">
            <v>610.64</v>
          </cell>
        </row>
        <row r="1411">
          <cell r="A1411" t="str">
            <v>158222-B21</v>
          </cell>
          <cell r="B1411" t="str">
            <v>8 - Port Fibre Channel Fabric Switch  (OS-Software, WEB Tools, QuickLoop, Zoning)</v>
          </cell>
          <cell r="C1411" t="str">
            <v>STOR_PROD</v>
          </cell>
          <cell r="D1411">
            <v>13690</v>
          </cell>
          <cell r="E1411">
            <v>27579</v>
          </cell>
          <cell r="F1411">
            <v>14101</v>
          </cell>
          <cell r="G1411">
            <v>5360</v>
          </cell>
        </row>
        <row r="1412">
          <cell r="A1412" t="str">
            <v>158223-B21</v>
          </cell>
          <cell r="B1412" t="str">
            <v>16 - Port Fibre Channel Fabric Switch (OS-Software, WEB tools, QuickLoop, Zoning)</v>
          </cell>
          <cell r="C1412" t="str">
            <v>STOR_PROD</v>
          </cell>
          <cell r="D1412">
            <v>23571</v>
          </cell>
          <cell r="E1412">
            <v>47484</v>
          </cell>
          <cell r="F1412">
            <v>24278</v>
          </cell>
          <cell r="G1412">
            <v>9690</v>
          </cell>
        </row>
        <row r="1413">
          <cell r="A1413" t="str">
            <v>158398-001</v>
          </cell>
          <cell r="B1413" t="str">
            <v>DLT B/CODE LABEL 100</v>
          </cell>
          <cell r="C1413" t="str">
            <v>STOR_PROD</v>
          </cell>
          <cell r="D1413">
            <v>50</v>
          </cell>
          <cell r="E1413">
            <v>102</v>
          </cell>
          <cell r="F1413">
            <v>52</v>
          </cell>
          <cell r="G1413">
            <v>20.74</v>
          </cell>
        </row>
        <row r="1414">
          <cell r="A1414" t="str">
            <v>159138-001</v>
          </cell>
          <cell r="B1414" t="str">
            <v>Disk Drive, 36GB 10000rpm UltraSCSI wide Hot Plug (SBB)</v>
          </cell>
          <cell r="C1414" t="str">
            <v>STOR_PROD</v>
          </cell>
          <cell r="D1414">
            <v>1599</v>
          </cell>
          <cell r="E1414">
            <v>3221</v>
          </cell>
          <cell r="F1414">
            <v>1647</v>
          </cell>
          <cell r="G1414">
            <v>629</v>
          </cell>
        </row>
        <row r="1415">
          <cell r="A1415" t="str">
            <v>159262-B21</v>
          </cell>
          <cell r="B1415" t="str">
            <v>Compaq Fibre Channel Storage Hub 12 Management option</v>
          </cell>
          <cell r="C1415" t="str">
            <v>STOR_PROD</v>
          </cell>
          <cell r="D1415">
            <v>1055</v>
          </cell>
          <cell r="E1415">
            <v>2125</v>
          </cell>
          <cell r="F1415">
            <v>1087</v>
          </cell>
          <cell r="G1415">
            <v>561.82000000000005</v>
          </cell>
        </row>
        <row r="1416">
          <cell r="A1416" t="str">
            <v>160087-B21</v>
          </cell>
          <cell r="B1416" t="str">
            <v>RA8000/ESA12000 OS Kit for Linux / Alpha</v>
          </cell>
          <cell r="C1416" t="str">
            <v>STOR_PROD</v>
          </cell>
          <cell r="D1416">
            <v>495</v>
          </cell>
          <cell r="E1416">
            <v>1136</v>
          </cell>
          <cell r="F1416">
            <v>510</v>
          </cell>
          <cell r="G1416">
            <v>47.73</v>
          </cell>
        </row>
        <row r="1417">
          <cell r="A1417" t="str">
            <v>160088-B21</v>
          </cell>
          <cell r="B1417" t="str">
            <v>RA8000/ESA12000 OS Kit for Linux / Intel</v>
          </cell>
          <cell r="C1417" t="str">
            <v>STOR_PROD</v>
          </cell>
          <cell r="D1417">
            <v>495</v>
          </cell>
          <cell r="E1417">
            <v>1136</v>
          </cell>
          <cell r="F1417">
            <v>510</v>
          </cell>
          <cell r="G1417">
            <v>47.73</v>
          </cell>
        </row>
        <row r="1418">
          <cell r="A1418" t="str">
            <v>160089-B21</v>
          </cell>
          <cell r="B1418" t="str">
            <v>HSG80 ACS V 8.4F</v>
          </cell>
          <cell r="C1418" t="str">
            <v>STOR_PROD</v>
          </cell>
          <cell r="D1418">
            <v>4851</v>
          </cell>
          <cell r="E1418">
            <v>9772</v>
          </cell>
          <cell r="F1418">
            <v>4997</v>
          </cell>
          <cell r="G1418">
            <v>67.94</v>
          </cell>
        </row>
        <row r="1419">
          <cell r="A1419" t="str">
            <v>160090-B21</v>
          </cell>
          <cell r="B1419" t="str">
            <v>RA8K/ESA12K ACS 8.4P Software</v>
          </cell>
          <cell r="C1419" t="str">
            <v>STOR_PROD</v>
          </cell>
          <cell r="D1419">
            <v>18000</v>
          </cell>
          <cell r="E1419">
            <v>36261</v>
          </cell>
          <cell r="F1419">
            <v>18540</v>
          </cell>
          <cell r="G1419">
            <v>67.94</v>
          </cell>
        </row>
        <row r="1420">
          <cell r="A1420" t="str">
            <v>160091-B21</v>
          </cell>
          <cell r="B1420" t="str">
            <v>RA8K/ESA12K ACS 8.5S (Snapshot)</v>
          </cell>
          <cell r="C1420" t="str">
            <v>STOR_PROD</v>
          </cell>
          <cell r="D1420">
            <v>9240</v>
          </cell>
          <cell r="E1420">
            <v>18614</v>
          </cell>
          <cell r="F1420">
            <v>9517</v>
          </cell>
          <cell r="G1420">
            <v>79.489999999999995</v>
          </cell>
        </row>
        <row r="1421">
          <cell r="A1421" t="str">
            <v>160094-B21</v>
          </cell>
          <cell r="B1421" t="str">
            <v>Enterprise Volume Manager (EVM) for NT/ Intel</v>
          </cell>
          <cell r="C1421" t="str">
            <v>STOR_PROD</v>
          </cell>
          <cell r="D1421">
            <v>3894</v>
          </cell>
          <cell r="E1421">
            <v>7844</v>
          </cell>
          <cell r="F1421">
            <v>4011</v>
          </cell>
          <cell r="G1421">
            <v>25.82</v>
          </cell>
        </row>
        <row r="1422">
          <cell r="A1422" t="str">
            <v>160095-B21</v>
          </cell>
          <cell r="B1422" t="str">
            <v>SANworks Enterprise Volume Manager (EVM) for SUN Solaris LIC/CDRM</v>
          </cell>
          <cell r="C1422" t="str">
            <v>STOR_PROD</v>
          </cell>
          <cell r="D1422">
            <v>3894</v>
          </cell>
          <cell r="E1422">
            <v>8596</v>
          </cell>
          <cell r="F1422">
            <v>4011</v>
          </cell>
          <cell r="G1422">
            <v>20</v>
          </cell>
        </row>
        <row r="1423">
          <cell r="A1423" t="str">
            <v>160407-B21</v>
          </cell>
          <cell r="B1423" t="str">
            <v>8 &amp; 16 Port Switch Redundant Power Supply Option</v>
          </cell>
          <cell r="C1423" t="str">
            <v>STOR_PROD</v>
          </cell>
          <cell r="D1423">
            <v>1316</v>
          </cell>
          <cell r="E1423">
            <v>2651</v>
          </cell>
          <cell r="F1423">
            <v>1355</v>
          </cell>
          <cell r="G1423">
            <v>500</v>
          </cell>
        </row>
        <row r="1424">
          <cell r="A1424" t="str">
            <v>160999-B31</v>
          </cell>
          <cell r="B1424" t="str">
            <v>EBS BackPack (1x Tape controller 1, 1x Storage Hub-7 ,VERITAS Backup Exec, 5 User License</v>
          </cell>
          <cell r="C1424" t="str">
            <v>STOR_PROD</v>
          </cell>
          <cell r="D1424">
            <v>9183</v>
          </cell>
          <cell r="E1424">
            <v>18498</v>
          </cell>
          <cell r="F1424">
            <v>9458</v>
          </cell>
          <cell r="G1424">
            <v>2924.82</v>
          </cell>
        </row>
        <row r="1425">
          <cell r="A1425" t="str">
            <v>161268-B21</v>
          </cell>
          <cell r="B1425" t="str">
            <v>ESL9000 Passthrough Option  Kit</v>
          </cell>
          <cell r="C1425" t="str">
            <v>STOR_PROD</v>
          </cell>
          <cell r="D1425">
            <v>4500</v>
          </cell>
          <cell r="E1425">
            <v>9480</v>
          </cell>
          <cell r="F1425">
            <v>4635</v>
          </cell>
          <cell r="G1425">
            <v>3404.55</v>
          </cell>
        </row>
        <row r="1426">
          <cell r="A1426" t="str">
            <v>163162-B21</v>
          </cell>
          <cell r="B1426" t="str">
            <v>Legato Networker Solution Kit for EBS</v>
          </cell>
          <cell r="C1426" t="str">
            <v>STOR_PROD</v>
          </cell>
          <cell r="D1426">
            <v>100</v>
          </cell>
          <cell r="E1426">
            <v>201</v>
          </cell>
          <cell r="F1426">
            <v>103</v>
          </cell>
          <cell r="G1426">
            <v>9.36</v>
          </cell>
        </row>
        <row r="1427">
          <cell r="A1427" t="str">
            <v>163163-B21</v>
          </cell>
          <cell r="B1427" t="str">
            <v>Veritas NetBackup Solution Kit for EBS</v>
          </cell>
          <cell r="C1427" t="str">
            <v>STOR_PROD</v>
          </cell>
          <cell r="D1427">
            <v>100</v>
          </cell>
          <cell r="E1427">
            <v>201</v>
          </cell>
          <cell r="F1427">
            <v>103</v>
          </cell>
          <cell r="G1427">
            <v>9.5500000000000007</v>
          </cell>
        </row>
        <row r="1428">
          <cell r="A1428" t="str">
            <v>163164-B21</v>
          </cell>
          <cell r="B1428" t="str">
            <v>Veritas BackupExec Solution Kit for EBS</v>
          </cell>
          <cell r="C1428" t="str">
            <v>STOR_PROD</v>
          </cell>
          <cell r="D1428">
            <v>100</v>
          </cell>
          <cell r="E1428">
            <v>201</v>
          </cell>
          <cell r="F1428">
            <v>103</v>
          </cell>
          <cell r="G1428">
            <v>9.4499999999999993</v>
          </cell>
        </row>
        <row r="1429">
          <cell r="A1429" t="str">
            <v>163165-B21</v>
          </cell>
          <cell r="B1429" t="str">
            <v>CA ArcServe Solution Kit for EBS</v>
          </cell>
          <cell r="C1429" t="str">
            <v>STOR_PROD</v>
          </cell>
          <cell r="D1429">
            <v>100</v>
          </cell>
          <cell r="E1429">
            <v>201</v>
          </cell>
          <cell r="F1429">
            <v>103</v>
          </cell>
          <cell r="G1429">
            <v>9.4499999999999993</v>
          </cell>
        </row>
        <row r="1430">
          <cell r="A1430" t="str">
            <v>163747-002</v>
          </cell>
          <cell r="B1430" t="str">
            <v>22U Rack</v>
          </cell>
          <cell r="C1430" t="str">
            <v>STOR_PROD</v>
          </cell>
          <cell r="D1430">
            <v>1418</v>
          </cell>
          <cell r="E1430">
            <v>2857</v>
          </cell>
          <cell r="F1430">
            <v>1461</v>
          </cell>
          <cell r="G1430">
            <v>935.47</v>
          </cell>
        </row>
        <row r="1431">
          <cell r="A1431" t="str">
            <v>164191-B21</v>
          </cell>
          <cell r="B1431" t="str">
            <v>9GB NHP WU2 10K ALL</v>
          </cell>
          <cell r="C1431" t="str">
            <v>STOR_PROD</v>
          </cell>
          <cell r="D1431">
            <v>499</v>
          </cell>
          <cell r="E1431">
            <v>1052</v>
          </cell>
          <cell r="F1431">
            <v>514</v>
          </cell>
          <cell r="G1431">
            <v>251.07</v>
          </cell>
        </row>
        <row r="1432">
          <cell r="A1432" t="str">
            <v>164604-B21</v>
          </cell>
          <cell r="B1432" t="str">
            <v>24 ft VHDCI to VHDCI SCSI Cable</v>
          </cell>
          <cell r="C1432" t="str">
            <v>STOR_PROD</v>
          </cell>
          <cell r="D1432">
            <v>85</v>
          </cell>
          <cell r="E1432">
            <v>188</v>
          </cell>
          <cell r="F1432">
            <v>88</v>
          </cell>
          <cell r="G1432">
            <v>54.5</v>
          </cell>
        </row>
        <row r="1433">
          <cell r="A1433" t="str">
            <v>165652-001</v>
          </cell>
          <cell r="B1433" t="str">
            <v>Rack Sidewall Kit</v>
          </cell>
          <cell r="C1433" t="str">
            <v>STOR_PROD</v>
          </cell>
          <cell r="D1433">
            <v>195</v>
          </cell>
          <cell r="E1433">
            <v>393</v>
          </cell>
          <cell r="F1433">
            <v>201</v>
          </cell>
          <cell r="G1433">
            <v>119.85</v>
          </cell>
        </row>
        <row r="1434">
          <cell r="A1434" t="str">
            <v>165664-001</v>
          </cell>
          <cell r="B1434" t="str">
            <v>Rack Coupling Kit</v>
          </cell>
          <cell r="C1434" t="str">
            <v>STOR_PROD</v>
          </cell>
          <cell r="D1434">
            <v>143</v>
          </cell>
          <cell r="E1434">
            <v>288</v>
          </cell>
          <cell r="F1434">
            <v>147</v>
          </cell>
          <cell r="G1434">
            <v>79.760000000000005</v>
          </cell>
        </row>
        <row r="1435">
          <cell r="A1435" t="str">
            <v>165753-003</v>
          </cell>
          <cell r="B1435" t="str">
            <v>42U Rack</v>
          </cell>
          <cell r="C1435" t="str">
            <v>STOR_PROD</v>
          </cell>
          <cell r="D1435">
            <v>1575</v>
          </cell>
          <cell r="E1435">
            <v>3173</v>
          </cell>
          <cell r="F1435">
            <v>1622</v>
          </cell>
          <cell r="G1435">
            <v>978.39</v>
          </cell>
        </row>
        <row r="1436">
          <cell r="A1436" t="str">
            <v>165979-B21</v>
          </cell>
          <cell r="B1436" t="str">
            <v>Platform Upgrade kit,DUNIX,DOCS</v>
          </cell>
          <cell r="C1436" t="str">
            <v>STOR_PROD</v>
          </cell>
          <cell r="D1436">
            <v>330</v>
          </cell>
          <cell r="E1436">
            <v>665</v>
          </cell>
          <cell r="F1436">
            <v>340</v>
          </cell>
          <cell r="G1436">
            <v>41.92</v>
          </cell>
        </row>
        <row r="1437">
          <cell r="A1437" t="str">
            <v>165980-B21</v>
          </cell>
          <cell r="B1437" t="str">
            <v>Platform Upgrade kit,G8,OVMS,DOCS</v>
          </cell>
          <cell r="C1437" t="str">
            <v>STOR_PROD</v>
          </cell>
          <cell r="D1437">
            <v>330</v>
          </cell>
          <cell r="E1437">
            <v>665</v>
          </cell>
          <cell r="F1437">
            <v>340</v>
          </cell>
          <cell r="G1437">
            <v>51.48</v>
          </cell>
        </row>
        <row r="1438">
          <cell r="A1438" t="str">
            <v>165981-B21</v>
          </cell>
          <cell r="B1438" t="str">
            <v>HSG80 ACS 8.3 and V8.4F to V8.5 Upgrage Kit</v>
          </cell>
          <cell r="C1438" t="str">
            <v>STOR_PROD</v>
          </cell>
          <cell r="D1438">
            <v>1672</v>
          </cell>
          <cell r="E1438">
            <v>3368</v>
          </cell>
          <cell r="F1438">
            <v>1722</v>
          </cell>
          <cell r="G1438">
            <v>79.489999999999995</v>
          </cell>
        </row>
        <row r="1439">
          <cell r="A1439" t="str">
            <v>165982-B21</v>
          </cell>
          <cell r="B1439" t="str">
            <v>HSG80 ACS V8.4P-V8.5P Upgrade Kit</v>
          </cell>
          <cell r="C1439" t="str">
            <v>STOR_PROD</v>
          </cell>
          <cell r="D1439">
            <v>7920</v>
          </cell>
          <cell r="E1439">
            <v>15955</v>
          </cell>
          <cell r="F1439">
            <v>8158</v>
          </cell>
          <cell r="G1439">
            <v>79.489999999999995</v>
          </cell>
        </row>
        <row r="1440">
          <cell r="A1440" t="str">
            <v>165983-B21</v>
          </cell>
          <cell r="B1440" t="str">
            <v>Platform Upgrade kit,NT/I,DOCS</v>
          </cell>
          <cell r="C1440" t="str">
            <v>STOR_PROD</v>
          </cell>
          <cell r="D1440">
            <v>330</v>
          </cell>
          <cell r="E1440">
            <v>665</v>
          </cell>
          <cell r="F1440">
            <v>340</v>
          </cell>
          <cell r="G1440">
            <v>42.37</v>
          </cell>
        </row>
        <row r="1441">
          <cell r="A1441" t="str">
            <v>165984-B21</v>
          </cell>
          <cell r="B1441" t="str">
            <v>Platform Upgrade kit,NW,DOCS</v>
          </cell>
          <cell r="C1441" t="str">
            <v>STOR_PROD</v>
          </cell>
          <cell r="D1441">
            <v>330</v>
          </cell>
          <cell r="E1441">
            <v>665</v>
          </cell>
          <cell r="F1441">
            <v>340</v>
          </cell>
          <cell r="G1441">
            <v>57.1</v>
          </cell>
        </row>
        <row r="1442">
          <cell r="A1442" t="str">
            <v>165985-B21</v>
          </cell>
          <cell r="B1442" t="str">
            <v>Platform Upgrade kit,SOLARIS,DOCS</v>
          </cell>
          <cell r="C1442" t="str">
            <v>STOR_PROD</v>
          </cell>
          <cell r="D1442">
            <v>330</v>
          </cell>
          <cell r="E1442">
            <v>665</v>
          </cell>
          <cell r="F1442">
            <v>340</v>
          </cell>
          <cell r="G1442">
            <v>44.41</v>
          </cell>
        </row>
        <row r="1443">
          <cell r="A1443" t="str">
            <v>165986-B21</v>
          </cell>
          <cell r="B1443" t="str">
            <v>Platform Upgrade kit,HP UX,DOCS</v>
          </cell>
          <cell r="C1443" t="str">
            <v>STOR_PROD</v>
          </cell>
          <cell r="D1443">
            <v>330</v>
          </cell>
          <cell r="E1443">
            <v>665</v>
          </cell>
          <cell r="F1443">
            <v>340</v>
          </cell>
          <cell r="G1443">
            <v>42.88</v>
          </cell>
        </row>
        <row r="1444">
          <cell r="A1444" t="str">
            <v>165987-B21</v>
          </cell>
          <cell r="B1444" t="str">
            <v>Platform Upgrade kit,SGI IRIX,DOCS</v>
          </cell>
          <cell r="C1444" t="str">
            <v>STOR_PROD</v>
          </cell>
          <cell r="D1444">
            <v>330</v>
          </cell>
          <cell r="E1444">
            <v>665</v>
          </cell>
          <cell r="F1444">
            <v>340</v>
          </cell>
          <cell r="G1444">
            <v>47.12</v>
          </cell>
        </row>
        <row r="1445">
          <cell r="A1445" t="str">
            <v>165989-B21</v>
          </cell>
          <cell r="B1445" t="str">
            <v>Secure Path for NT 3.0</v>
          </cell>
          <cell r="C1445" t="str">
            <v>STOR_PROD</v>
          </cell>
          <cell r="D1445">
            <v>2640</v>
          </cell>
          <cell r="E1445">
            <v>5562</v>
          </cell>
          <cell r="F1445">
            <v>2719</v>
          </cell>
          <cell r="G1445">
            <v>19.21</v>
          </cell>
        </row>
        <row r="1446">
          <cell r="A1446" t="str">
            <v>165991-B21</v>
          </cell>
          <cell r="B1446" t="str">
            <v>Secure Path for SUN 2.0 FC</v>
          </cell>
          <cell r="C1446" t="str">
            <v>STOR_PROD</v>
          </cell>
          <cell r="D1446">
            <v>3960</v>
          </cell>
          <cell r="E1446">
            <v>8344</v>
          </cell>
          <cell r="F1446">
            <v>4079</v>
          </cell>
          <cell r="G1446">
            <v>14.32</v>
          </cell>
        </row>
        <row r="1447">
          <cell r="A1447" t="str">
            <v>166097-B21</v>
          </cell>
          <cell r="B1447" t="str">
            <v>HIGH VOL DEPLOY KIT ALL</v>
          </cell>
          <cell r="C1447" t="str">
            <v>STOR_PROD</v>
          </cell>
          <cell r="D1447">
            <v>200</v>
          </cell>
          <cell r="E1447">
            <v>442</v>
          </cell>
          <cell r="F1447">
            <v>206</v>
          </cell>
          <cell r="G1447">
            <v>132</v>
          </cell>
        </row>
        <row r="1448">
          <cell r="A1448" t="str">
            <v>166296-B21</v>
          </cell>
          <cell r="B1448" t="str">
            <v>Fibre Channel to  ATM Gateway</v>
          </cell>
          <cell r="C1448" t="str">
            <v>STOR_PROD</v>
          </cell>
          <cell r="D1448">
            <v>35200</v>
          </cell>
          <cell r="E1448">
            <v>70911</v>
          </cell>
          <cell r="F1448">
            <v>36256</v>
          </cell>
          <cell r="G1448">
            <v>20952</v>
          </cell>
        </row>
        <row r="1449">
          <cell r="A1449" t="str">
            <v>166297-B21</v>
          </cell>
          <cell r="B1449" t="str">
            <v>Fibre Channel, HW&amp;SW  ATM Gateway Service Kit</v>
          </cell>
          <cell r="C1449" t="str">
            <v>STOR_PROD</v>
          </cell>
          <cell r="D1449">
            <v>700</v>
          </cell>
          <cell r="E1449">
            <v>1410</v>
          </cell>
          <cell r="F1449">
            <v>721</v>
          </cell>
          <cell r="G1449">
            <v>1330</v>
          </cell>
        </row>
        <row r="1450">
          <cell r="A1450" t="str">
            <v>166504-B21</v>
          </cell>
          <cell r="B1450" t="str">
            <v>20/40GB DAT Autoloader 8 Cass. Internal</v>
          </cell>
          <cell r="C1450" t="str">
            <v>STOR_PROD</v>
          </cell>
          <cell r="D1450">
            <v>2600</v>
          </cell>
          <cell r="E1450">
            <v>5478</v>
          </cell>
          <cell r="F1450">
            <v>2678</v>
          </cell>
          <cell r="G1450">
            <v>1056.19</v>
          </cell>
        </row>
        <row r="1451">
          <cell r="A1451" t="str">
            <v>166505-B31</v>
          </cell>
          <cell r="B1451" t="str">
            <v>20/40GB DAT Autoloader 8 Cass. External</v>
          </cell>
          <cell r="C1451" t="str">
            <v>STOR_PROD</v>
          </cell>
          <cell r="D1451">
            <v>2800</v>
          </cell>
          <cell r="E1451">
            <v>5899</v>
          </cell>
          <cell r="F1451">
            <v>2884</v>
          </cell>
          <cell r="G1451">
            <v>1252.73</v>
          </cell>
        </row>
        <row r="1452">
          <cell r="A1452" t="str">
            <v>166601-001</v>
          </cell>
          <cell r="B1452" t="str">
            <v>Remote Fabric SW Key/CD</v>
          </cell>
          <cell r="C1452" t="str">
            <v>STOR_PROD</v>
          </cell>
          <cell r="D1452">
            <v>5280</v>
          </cell>
          <cell r="E1452">
            <v>10637</v>
          </cell>
          <cell r="F1452">
            <v>5438</v>
          </cell>
          <cell r="G1452">
            <v>4393.6899999999996</v>
          </cell>
        </row>
        <row r="1453">
          <cell r="A1453" t="str">
            <v>167365-B21</v>
          </cell>
          <cell r="B1453" t="str">
            <v>Rack mount kit for FCSW-II Switches</v>
          </cell>
          <cell r="C1453" t="str">
            <v>STOR_PROD</v>
          </cell>
          <cell r="D1453">
            <v>163</v>
          </cell>
          <cell r="E1453">
            <v>329</v>
          </cell>
          <cell r="F1453">
            <v>168</v>
          </cell>
          <cell r="G1453">
            <v>54.26</v>
          </cell>
        </row>
        <row r="1454">
          <cell r="A1454" t="str">
            <v>167432-001</v>
          </cell>
          <cell r="B1454" t="str">
            <v>HBA 64-BIT PCI  to FC-AL for LINUX</v>
          </cell>
          <cell r="C1454" t="str">
            <v>STOR_PROD</v>
          </cell>
          <cell r="D1454">
            <v>1320</v>
          </cell>
          <cell r="E1454">
            <v>3028</v>
          </cell>
          <cell r="F1454">
            <v>1360</v>
          </cell>
          <cell r="G1454">
            <v>819</v>
          </cell>
        </row>
        <row r="1455">
          <cell r="A1455" t="str">
            <v>168256-B21</v>
          </cell>
          <cell r="B1455" t="str">
            <v>Ultra SCSI 1M Cable</v>
          </cell>
          <cell r="C1455" t="str">
            <v>STOR_PROD</v>
          </cell>
          <cell r="D1455">
            <v>140</v>
          </cell>
          <cell r="E1455">
            <v>309</v>
          </cell>
          <cell r="F1455">
            <v>144</v>
          </cell>
          <cell r="G1455">
            <v>22.79</v>
          </cell>
        </row>
        <row r="1456">
          <cell r="A1456" t="str">
            <v>168257-B21</v>
          </cell>
          <cell r="B1456" t="str">
            <v>Ultra SCSI 2M Cable</v>
          </cell>
          <cell r="C1456" t="str">
            <v>STOR_PROD</v>
          </cell>
          <cell r="D1456">
            <v>140</v>
          </cell>
          <cell r="E1456">
            <v>309</v>
          </cell>
          <cell r="F1456">
            <v>144</v>
          </cell>
          <cell r="G1456">
            <v>38.18</v>
          </cell>
        </row>
        <row r="1457">
          <cell r="A1457" t="str">
            <v>168794-B21</v>
          </cell>
          <cell r="B1457" t="str">
            <v>64-Bit Fibre Channel Host Bus Adapter for Tr64/VMS</v>
          </cell>
          <cell r="C1457" t="str">
            <v>STOR_PROD</v>
          </cell>
          <cell r="D1457">
            <v>2640</v>
          </cell>
          <cell r="E1457">
            <v>5562</v>
          </cell>
          <cell r="F1457">
            <v>2719</v>
          </cell>
          <cell r="G1457">
            <v>875.45</v>
          </cell>
        </row>
        <row r="1458">
          <cell r="A1458" t="str">
            <v>169940-B21</v>
          </cell>
          <cell r="B1458" t="str">
            <v>Blanking Panels OPAL</v>
          </cell>
          <cell r="C1458" t="str">
            <v>STOR_PROD</v>
          </cell>
          <cell r="D1458">
            <v>63</v>
          </cell>
          <cell r="E1458">
            <v>127</v>
          </cell>
          <cell r="F1458">
            <v>65</v>
          </cell>
          <cell r="G1458">
            <v>30.68</v>
          </cell>
        </row>
        <row r="1459">
          <cell r="A1459" t="str">
            <v>169947-001</v>
          </cell>
          <cell r="B1459" t="str">
            <v>ProLiant Server (Rack) RPS Upgr</v>
          </cell>
          <cell r="C1459" t="str">
            <v>STOR_PROD</v>
          </cell>
          <cell r="D1459">
            <v>2000</v>
          </cell>
          <cell r="E1459">
            <v>3724</v>
          </cell>
          <cell r="F1459">
            <v>2060</v>
          </cell>
          <cell r="G1459">
            <v>1200.8699999999999</v>
          </cell>
        </row>
        <row r="1460">
          <cell r="A1460" t="str">
            <v>169989-001</v>
          </cell>
          <cell r="B1460" t="str">
            <v>Keyboard/Trackball Extension Cables</v>
          </cell>
          <cell r="C1460" t="str">
            <v>STOR_PROD</v>
          </cell>
          <cell r="D1460">
            <v>70</v>
          </cell>
          <cell r="E1460">
            <v>141</v>
          </cell>
          <cell r="F1460">
            <v>72</v>
          </cell>
          <cell r="G1460">
            <v>18.100000000000001</v>
          </cell>
        </row>
        <row r="1461">
          <cell r="A1461" t="str">
            <v>170299-B21</v>
          </cell>
          <cell r="B1461" t="str">
            <v>Scroll Mouse Kit ALL</v>
          </cell>
          <cell r="C1461" t="str">
            <v>STOR_PROD</v>
          </cell>
          <cell r="D1461">
            <v>17</v>
          </cell>
          <cell r="E1461">
            <v>35</v>
          </cell>
          <cell r="F1461">
            <v>18</v>
          </cell>
          <cell r="G1461">
            <v>11</v>
          </cell>
        </row>
        <row r="1462">
          <cell r="A1462" t="str">
            <v>170477-B21</v>
          </cell>
          <cell r="B1462" t="str">
            <v>StorageWorks Virtual Replicator WNT 10 LIC/CD</v>
          </cell>
          <cell r="C1462" t="str">
            <v>STOR_PROD</v>
          </cell>
          <cell r="D1462">
            <v>15000</v>
          </cell>
          <cell r="E1462">
            <v>30218</v>
          </cell>
          <cell r="F1462">
            <v>15450</v>
          </cell>
          <cell r="G1462" t="str">
            <v>N/A</v>
          </cell>
        </row>
        <row r="1463">
          <cell r="A1463" t="str">
            <v>170478-B21</v>
          </cell>
          <cell r="B1463" t="str">
            <v>StorageWorks Virtual Replicator WNT 25 LIC/CD</v>
          </cell>
          <cell r="C1463" t="str">
            <v>STOR_PROD</v>
          </cell>
          <cell r="D1463">
            <v>32500</v>
          </cell>
          <cell r="E1463">
            <v>65471</v>
          </cell>
          <cell r="F1463">
            <v>33475</v>
          </cell>
          <cell r="G1463" t="str">
            <v>N/A</v>
          </cell>
        </row>
        <row r="1464">
          <cell r="A1464" t="str">
            <v>170479-B21</v>
          </cell>
          <cell r="B1464" t="str">
            <v>StorageWorks Virtual Replicator WNT 50 LIC/CD</v>
          </cell>
          <cell r="C1464" t="str">
            <v>STOR_PROD</v>
          </cell>
          <cell r="D1464">
            <v>50000</v>
          </cell>
          <cell r="E1464">
            <v>100725</v>
          </cell>
          <cell r="F1464">
            <v>51500</v>
          </cell>
          <cell r="G1464" t="str">
            <v>N/A</v>
          </cell>
        </row>
        <row r="1465">
          <cell r="A1465" t="str">
            <v>170480-B21</v>
          </cell>
          <cell r="B1465" t="str">
            <v>StorageWorks Virtual Replicator WNT 100 LIC/CD</v>
          </cell>
          <cell r="C1465" t="str">
            <v>STOR_PROD</v>
          </cell>
          <cell r="D1465">
            <v>85000</v>
          </cell>
          <cell r="E1465">
            <v>171233</v>
          </cell>
          <cell r="F1465">
            <v>87550</v>
          </cell>
          <cell r="G1465" t="str">
            <v>N/A</v>
          </cell>
        </row>
        <row r="1466">
          <cell r="A1466" t="str">
            <v>170481-B21</v>
          </cell>
          <cell r="B1466" t="str">
            <v>StorageWorks Virtual Replicator WNT 10 LIC</v>
          </cell>
          <cell r="C1466" t="str">
            <v>STOR_PROD</v>
          </cell>
          <cell r="D1466">
            <v>15000</v>
          </cell>
          <cell r="E1466">
            <v>30218</v>
          </cell>
          <cell r="F1466">
            <v>15450</v>
          </cell>
          <cell r="G1466" t="str">
            <v>N/A</v>
          </cell>
        </row>
        <row r="1467">
          <cell r="A1467" t="str">
            <v>170482-B21</v>
          </cell>
          <cell r="B1467" t="str">
            <v>StorageWorks Virtual Replicator WNT 25 LIC</v>
          </cell>
          <cell r="C1467" t="str">
            <v>STOR_PROD</v>
          </cell>
          <cell r="D1467">
            <v>32500</v>
          </cell>
          <cell r="E1467">
            <v>65471</v>
          </cell>
          <cell r="F1467">
            <v>33475</v>
          </cell>
          <cell r="G1467" t="str">
            <v>N/A</v>
          </cell>
        </row>
        <row r="1468">
          <cell r="A1468" t="str">
            <v>170483-B21</v>
          </cell>
          <cell r="B1468" t="str">
            <v>StorageWorks Virtual Replicator WNT 50 LIC</v>
          </cell>
          <cell r="C1468" t="str">
            <v>STOR_PROD</v>
          </cell>
          <cell r="D1468">
            <v>50000</v>
          </cell>
          <cell r="E1468">
            <v>100725</v>
          </cell>
          <cell r="F1468">
            <v>51500</v>
          </cell>
          <cell r="G1468" t="str">
            <v>N/A</v>
          </cell>
        </row>
        <row r="1469">
          <cell r="A1469" t="str">
            <v>170484-B21</v>
          </cell>
          <cell r="B1469" t="str">
            <v>StorageWorks Virtual Replicator WNT 100 LIC</v>
          </cell>
          <cell r="C1469" t="str">
            <v>STOR_PROD</v>
          </cell>
          <cell r="D1469">
            <v>85000</v>
          </cell>
          <cell r="E1469">
            <v>171233</v>
          </cell>
          <cell r="F1469">
            <v>87550</v>
          </cell>
          <cell r="G1469" t="str">
            <v>N/A</v>
          </cell>
        </row>
        <row r="1470">
          <cell r="A1470" t="str">
            <v>171532-B21</v>
          </cell>
          <cell r="B1470" t="str">
            <v>20/40GB DAT Autoloader Magazine (8 Cartridges)</v>
          </cell>
          <cell r="C1470" t="str">
            <v>STOR_PROD</v>
          </cell>
          <cell r="D1470">
            <v>380</v>
          </cell>
          <cell r="E1470">
            <v>800</v>
          </cell>
          <cell r="F1470">
            <v>391</v>
          </cell>
          <cell r="G1470">
            <v>231.07</v>
          </cell>
        </row>
        <row r="1471">
          <cell r="A1471" t="str">
            <v>174134-B21</v>
          </cell>
          <cell r="B1471" t="str">
            <v>HSG60 FC CONTROLLER, 256MB</v>
          </cell>
          <cell r="C1471" t="str">
            <v>STOR_PROD</v>
          </cell>
          <cell r="D1471">
            <v>6500</v>
          </cell>
          <cell r="E1471">
            <v>14350</v>
          </cell>
          <cell r="F1471">
            <v>6695</v>
          </cell>
          <cell r="G1471">
            <v>1959</v>
          </cell>
        </row>
        <row r="1472">
          <cell r="A1472" t="str">
            <v>174571-B21</v>
          </cell>
          <cell r="B1472" t="str">
            <v>Intl Array CA Tray ALL</v>
          </cell>
          <cell r="C1472" t="str">
            <v>STOR_PROD</v>
          </cell>
          <cell r="D1472">
            <v>75</v>
          </cell>
          <cell r="E1472">
            <v>166</v>
          </cell>
          <cell r="F1472">
            <v>77</v>
          </cell>
          <cell r="G1472">
            <v>42</v>
          </cell>
        </row>
        <row r="1473">
          <cell r="A1473" t="str">
            <v>174573-B21</v>
          </cell>
          <cell r="B1473" t="str">
            <v>Stackable Hood ALL</v>
          </cell>
          <cell r="C1473" t="str">
            <v>STOR_PROD</v>
          </cell>
          <cell r="D1473">
            <v>150</v>
          </cell>
          <cell r="E1473">
            <v>331</v>
          </cell>
          <cell r="F1473">
            <v>155</v>
          </cell>
          <cell r="G1473">
            <v>54</v>
          </cell>
        </row>
        <row r="1474">
          <cell r="A1474" t="str">
            <v>174574-B21</v>
          </cell>
          <cell r="B1474" t="str">
            <v>3rd Party Rack ALL</v>
          </cell>
          <cell r="C1474" t="str">
            <v>STOR_PROD</v>
          </cell>
          <cell r="D1474">
            <v>150</v>
          </cell>
          <cell r="E1474">
            <v>331</v>
          </cell>
          <cell r="F1474">
            <v>155</v>
          </cell>
          <cell r="G1474">
            <v>72</v>
          </cell>
        </row>
        <row r="1475">
          <cell r="A1475" t="str">
            <v>174575-B21</v>
          </cell>
          <cell r="B1475" t="str">
            <v>Slide Rail ALL</v>
          </cell>
          <cell r="C1475" t="str">
            <v>STOR_PROD</v>
          </cell>
          <cell r="D1475">
            <v>250</v>
          </cell>
          <cell r="E1475">
            <v>552</v>
          </cell>
          <cell r="F1475">
            <v>258</v>
          </cell>
          <cell r="G1475">
            <v>123</v>
          </cell>
        </row>
        <row r="1476">
          <cell r="A1476" t="str">
            <v>174576-B21</v>
          </cell>
          <cell r="B1476" t="str">
            <v>Telco Rack ALL</v>
          </cell>
          <cell r="C1476" t="str">
            <v>STOR_PROD</v>
          </cell>
          <cell r="D1476">
            <v>150</v>
          </cell>
          <cell r="E1476">
            <v>331</v>
          </cell>
          <cell r="F1476">
            <v>155</v>
          </cell>
          <cell r="G1476">
            <v>43</v>
          </cell>
        </row>
        <row r="1477">
          <cell r="A1477" t="str">
            <v>174681-B21</v>
          </cell>
          <cell r="B1477" t="str">
            <v>Redundant Host Adapter Failover S/W Kit</v>
          </cell>
          <cell r="C1477" t="str">
            <v>STOR_PROD</v>
          </cell>
          <cell r="D1477">
            <v>1995</v>
          </cell>
          <cell r="E1477">
            <v>4203</v>
          </cell>
          <cell r="F1477">
            <v>2055</v>
          </cell>
          <cell r="G1477" t="str">
            <v>N/A</v>
          </cell>
        </row>
        <row r="1478">
          <cell r="A1478" t="str">
            <v>175005-B31</v>
          </cell>
          <cell r="B1478" t="str">
            <v>TA1000 AIT Tape Array 10 drive model, rackmount</v>
          </cell>
          <cell r="C1478" t="str">
            <v>STOR_PROD</v>
          </cell>
          <cell r="D1478">
            <v>26400</v>
          </cell>
          <cell r="E1478">
            <v>58284</v>
          </cell>
          <cell r="F1478">
            <v>27192</v>
          </cell>
          <cell r="G1478">
            <v>18500</v>
          </cell>
        </row>
        <row r="1479">
          <cell r="A1479" t="str">
            <v>175195-B21</v>
          </cell>
          <cell r="B1479" t="str">
            <v>SSL2020 AIT Tape Library 1 drive model, tabletop</v>
          </cell>
          <cell r="C1479" t="str">
            <v>STOR_PROD</v>
          </cell>
          <cell r="D1479">
            <v>6948</v>
          </cell>
          <cell r="E1479">
            <v>15340</v>
          </cell>
          <cell r="F1479">
            <v>7156</v>
          </cell>
          <cell r="G1479">
            <v>4000</v>
          </cell>
        </row>
        <row r="1480">
          <cell r="A1480" t="str">
            <v>175195-B22</v>
          </cell>
          <cell r="B1480" t="str">
            <v>SSL2020 AIT Tape Library 2 drive model, tabletop</v>
          </cell>
          <cell r="C1480" t="str">
            <v>STOR_PROD</v>
          </cell>
          <cell r="D1480">
            <v>8972</v>
          </cell>
          <cell r="E1480">
            <v>19807</v>
          </cell>
          <cell r="F1480">
            <v>9241</v>
          </cell>
          <cell r="G1480">
            <v>5135</v>
          </cell>
        </row>
        <row r="1481">
          <cell r="A1481" t="str">
            <v>175196-B21</v>
          </cell>
          <cell r="B1481" t="str">
            <v>SSL2020 AIT Tape Library 1 drive model, rackmount</v>
          </cell>
          <cell r="C1481" t="str">
            <v>STOR_PROD</v>
          </cell>
          <cell r="D1481">
            <v>6948</v>
          </cell>
          <cell r="E1481">
            <v>15340</v>
          </cell>
          <cell r="F1481">
            <v>7156</v>
          </cell>
          <cell r="G1481">
            <v>4000</v>
          </cell>
        </row>
        <row r="1482">
          <cell r="A1482" t="str">
            <v>175196-B22</v>
          </cell>
          <cell r="B1482" t="str">
            <v>SSL2020 AIT Tape Library 2 drive model, rackmount</v>
          </cell>
          <cell r="C1482" t="str">
            <v>STOR_PROD</v>
          </cell>
          <cell r="D1482">
            <v>8972</v>
          </cell>
          <cell r="E1482">
            <v>19807</v>
          </cell>
          <cell r="F1482">
            <v>9241</v>
          </cell>
          <cell r="G1482">
            <v>5135</v>
          </cell>
        </row>
        <row r="1483">
          <cell r="A1483" t="str">
            <v>175197-B21</v>
          </cell>
          <cell r="B1483" t="str">
            <v>AIT-2 add-on drive for SSL2020</v>
          </cell>
          <cell r="C1483" t="str">
            <v>STOR_PROD</v>
          </cell>
          <cell r="D1483">
            <v>3210</v>
          </cell>
          <cell r="E1483">
            <v>7086</v>
          </cell>
          <cell r="F1483">
            <v>3306</v>
          </cell>
          <cell r="G1483">
            <v>1206</v>
          </cell>
        </row>
        <row r="1484">
          <cell r="A1484" t="str">
            <v>175198-B21</v>
          </cell>
          <cell r="B1484" t="str">
            <v>19 Slot Magazine for SSL2020</v>
          </cell>
          <cell r="C1484" t="str">
            <v>STOR_PROD</v>
          </cell>
          <cell r="D1484">
            <v>136</v>
          </cell>
          <cell r="E1484">
            <v>301</v>
          </cell>
          <cell r="F1484">
            <v>140</v>
          </cell>
          <cell r="G1484">
            <v>75</v>
          </cell>
        </row>
        <row r="1485">
          <cell r="A1485" t="str">
            <v>175199-B21</v>
          </cell>
          <cell r="B1485" t="str">
            <v>TT to RM Conversion Kit for SSL2020</v>
          </cell>
          <cell r="C1485" t="str">
            <v>STOR_PROD</v>
          </cell>
          <cell r="D1485">
            <v>136</v>
          </cell>
          <cell r="E1485">
            <v>301</v>
          </cell>
          <cell r="F1485">
            <v>140</v>
          </cell>
          <cell r="G1485">
            <v>75</v>
          </cell>
        </row>
        <row r="1486">
          <cell r="A1486" t="str">
            <v>175199-B22</v>
          </cell>
          <cell r="B1486" t="str">
            <v>SSL2020 TT to RM Kit - CPQ and Retma</v>
          </cell>
          <cell r="C1486" t="str">
            <v>STOR_PROD</v>
          </cell>
          <cell r="D1486">
            <v>136</v>
          </cell>
          <cell r="E1486">
            <v>301</v>
          </cell>
          <cell r="F1486">
            <v>140</v>
          </cell>
          <cell r="G1486">
            <v>75</v>
          </cell>
        </row>
        <row r="1487">
          <cell r="A1487" t="str">
            <v>175312-B21</v>
          </cell>
          <cell r="B1487" t="str">
            <v>Pass Through Transport for SSL2020</v>
          </cell>
          <cell r="C1487" t="str">
            <v>STOR_PROD</v>
          </cell>
          <cell r="D1487">
            <v>515</v>
          </cell>
          <cell r="E1487">
            <v>1136</v>
          </cell>
          <cell r="F1487">
            <v>530</v>
          </cell>
          <cell r="G1487">
            <v>285</v>
          </cell>
        </row>
        <row r="1488">
          <cell r="A1488" t="str">
            <v>175312-B22</v>
          </cell>
          <cell r="B1488" t="str">
            <v>Pass Through Extender for SSL2020</v>
          </cell>
          <cell r="C1488" t="str">
            <v>STOR_PROD</v>
          </cell>
          <cell r="D1488">
            <v>365</v>
          </cell>
          <cell r="E1488">
            <v>806</v>
          </cell>
          <cell r="F1488">
            <v>376</v>
          </cell>
          <cell r="G1488">
            <v>200</v>
          </cell>
        </row>
        <row r="1489">
          <cell r="A1489" t="str">
            <v>175990-B22</v>
          </cell>
          <cell r="B1489" t="str">
            <v>Enterprise Modular Array 12000 Dual 14 Shelf 50 HZ Storage System</v>
          </cell>
          <cell r="C1489" t="str">
            <v>STOR_PROD</v>
          </cell>
          <cell r="D1489">
            <v>47120</v>
          </cell>
          <cell r="E1489">
            <v>108089</v>
          </cell>
          <cell r="F1489">
            <v>48534</v>
          </cell>
          <cell r="G1489">
            <v>20841.95</v>
          </cell>
        </row>
        <row r="1490">
          <cell r="A1490" t="str">
            <v>175991-B22</v>
          </cell>
          <cell r="B1490" t="str">
            <v>Enterprise Modular Array 12000 Single 14 Shelf 50HZ Storage System</v>
          </cell>
          <cell r="C1490" t="str">
            <v>STOR_PROD</v>
          </cell>
          <cell r="D1490">
            <v>26140</v>
          </cell>
          <cell r="E1490">
            <v>59964</v>
          </cell>
          <cell r="F1490">
            <v>26924</v>
          </cell>
          <cell r="G1490">
            <v>12446.77</v>
          </cell>
        </row>
        <row r="1491">
          <cell r="A1491" t="str">
            <v>175992-B22</v>
          </cell>
          <cell r="B1491" t="str">
            <v>Modular Array 8000  50HZ Storage System</v>
          </cell>
          <cell r="C1491" t="str">
            <v>STOR_PROD</v>
          </cell>
          <cell r="D1491">
            <v>18540</v>
          </cell>
          <cell r="E1491">
            <v>42530</v>
          </cell>
          <cell r="F1491">
            <v>19096</v>
          </cell>
          <cell r="G1491">
            <v>8277.15</v>
          </cell>
        </row>
        <row r="1492">
          <cell r="A1492" t="str">
            <v>175993-B22</v>
          </cell>
          <cell r="B1492" t="str">
            <v>Enterprise Modular Array 12000 BLUE (Alpha Servers) Shelf 50HZ Storage System</v>
          </cell>
          <cell r="C1492" t="str">
            <v>STOR_PROD</v>
          </cell>
          <cell r="D1492">
            <v>20108</v>
          </cell>
          <cell r="E1492">
            <v>46126</v>
          </cell>
          <cell r="F1492">
            <v>20711</v>
          </cell>
          <cell r="G1492">
            <v>8854.2900000000009</v>
          </cell>
        </row>
        <row r="1493">
          <cell r="A1493" t="str">
            <v>175994-B22</v>
          </cell>
          <cell r="B1493" t="str">
            <v>Enterprise Modular Array 12000 Dual 10 Shelf 50HZ Storage System</v>
          </cell>
          <cell r="C1493" t="str">
            <v>STOR_PROD</v>
          </cell>
          <cell r="D1493">
            <v>17940</v>
          </cell>
          <cell r="E1493">
            <v>41153</v>
          </cell>
          <cell r="F1493">
            <v>18478</v>
          </cell>
          <cell r="G1493">
            <v>8449</v>
          </cell>
        </row>
        <row r="1494">
          <cell r="A1494" t="str">
            <v>176479-B21</v>
          </cell>
          <cell r="B1494" t="str">
            <v>64-Bit PCI-to-Fibre Channel Host Bus Adapter</v>
          </cell>
          <cell r="C1494" t="str">
            <v>STOR_PROD</v>
          </cell>
          <cell r="D1494">
            <v>1800</v>
          </cell>
          <cell r="E1494">
            <v>3792</v>
          </cell>
          <cell r="F1494">
            <v>1854</v>
          </cell>
          <cell r="G1494">
            <v>870</v>
          </cell>
        </row>
        <row r="1495">
          <cell r="A1495" t="str">
            <v>176622-B21</v>
          </cell>
          <cell r="B1495" t="str">
            <v>HSG80 Controller with 256MB Cache for Model 2200</v>
          </cell>
          <cell r="C1495" t="str">
            <v>STOR_PROD</v>
          </cell>
          <cell r="D1495">
            <v>11649</v>
          </cell>
          <cell r="E1495">
            <v>23466</v>
          </cell>
          <cell r="F1495">
            <v>11998</v>
          </cell>
          <cell r="G1495">
            <v>2756.28</v>
          </cell>
        </row>
        <row r="1496">
          <cell r="A1496" t="str">
            <v>176623-B21</v>
          </cell>
          <cell r="B1496" t="str">
            <v>HSG80 Cache Upgrade</v>
          </cell>
          <cell r="C1496" t="str">
            <v>STOR_PROD</v>
          </cell>
          <cell r="D1496">
            <v>700</v>
          </cell>
          <cell r="E1496">
            <v>1410</v>
          </cell>
          <cell r="F1496">
            <v>721</v>
          </cell>
          <cell r="G1496">
            <v>335.01</v>
          </cell>
        </row>
        <row r="1497">
          <cell r="A1497" t="str">
            <v>180213-B21</v>
          </cell>
          <cell r="B1497" t="str">
            <v>SANworks Storage Resource Manager 10 LIC/CD</v>
          </cell>
          <cell r="C1497" t="str">
            <v>STOR_PROD</v>
          </cell>
          <cell r="D1497">
            <v>6600</v>
          </cell>
          <cell r="E1497">
            <v>13904</v>
          </cell>
          <cell r="F1497">
            <v>6798</v>
          </cell>
          <cell r="G1497" t="str">
            <v>N/A</v>
          </cell>
        </row>
        <row r="1498">
          <cell r="A1498" t="str">
            <v>180214-B21</v>
          </cell>
          <cell r="B1498" t="str">
            <v>SANworks Storage Resource Manager 50 LIC/CD</v>
          </cell>
          <cell r="C1498" t="str">
            <v>STOR_PROD</v>
          </cell>
          <cell r="D1498">
            <v>29700</v>
          </cell>
          <cell r="E1498">
            <v>62571</v>
          </cell>
          <cell r="F1498">
            <v>30591</v>
          </cell>
          <cell r="G1498" t="str">
            <v>N/A</v>
          </cell>
        </row>
        <row r="1499">
          <cell r="A1499" t="str">
            <v>180215-B21</v>
          </cell>
          <cell r="B1499" t="str">
            <v>SANworks Storage Resource Manager 200 LIC/CD</v>
          </cell>
          <cell r="C1499" t="str">
            <v>STOR_PROD</v>
          </cell>
          <cell r="D1499">
            <v>105600</v>
          </cell>
          <cell r="E1499">
            <v>222476</v>
          </cell>
          <cell r="F1499">
            <v>108768</v>
          </cell>
          <cell r="G1499" t="str">
            <v>N/A</v>
          </cell>
        </row>
        <row r="1500">
          <cell r="A1500" t="str">
            <v>180216-B21</v>
          </cell>
          <cell r="B1500" t="str">
            <v>SANworks Storage Resource Manager 500 LIC/CD</v>
          </cell>
          <cell r="C1500" t="str">
            <v>STOR_PROD</v>
          </cell>
          <cell r="D1500">
            <v>231000</v>
          </cell>
          <cell r="E1500">
            <v>486663</v>
          </cell>
          <cell r="F1500">
            <v>237930</v>
          </cell>
          <cell r="G1500" t="str">
            <v>N/A</v>
          </cell>
        </row>
        <row r="1501">
          <cell r="A1501" t="str">
            <v>180217-B21</v>
          </cell>
          <cell r="B1501" t="str">
            <v>SANworks Storage Resource Manager for Exchange 5 LIC/CD</v>
          </cell>
          <cell r="C1501" t="str">
            <v>STOR_PROD</v>
          </cell>
          <cell r="D1501">
            <v>6600</v>
          </cell>
          <cell r="E1501">
            <v>13904</v>
          </cell>
          <cell r="F1501">
            <v>6798</v>
          </cell>
          <cell r="G1501" t="str">
            <v>N/A</v>
          </cell>
        </row>
        <row r="1502">
          <cell r="A1502" t="str">
            <v>180218-B21</v>
          </cell>
          <cell r="B1502" t="str">
            <v>SANworks Storage Resource Manager for Exchange 50 LIC/CD</v>
          </cell>
          <cell r="C1502" t="str">
            <v>STOR_PROD</v>
          </cell>
          <cell r="D1502">
            <v>59400</v>
          </cell>
          <cell r="E1502">
            <v>125142</v>
          </cell>
          <cell r="F1502">
            <v>61182</v>
          </cell>
          <cell r="G1502" t="str">
            <v>N/A</v>
          </cell>
        </row>
        <row r="1503">
          <cell r="A1503" t="str">
            <v>180219-B21</v>
          </cell>
          <cell r="B1503" t="str">
            <v>SANworks Storage Resource Manager for Exchange 200 LIC/CD</v>
          </cell>
          <cell r="C1503" t="str">
            <v>STOR_PROD</v>
          </cell>
          <cell r="D1503">
            <v>211200</v>
          </cell>
          <cell r="E1503">
            <v>444949</v>
          </cell>
          <cell r="F1503">
            <v>217536</v>
          </cell>
          <cell r="G1503" t="str">
            <v>N/A</v>
          </cell>
        </row>
        <row r="1504">
          <cell r="A1504" t="str">
            <v>180220-B21</v>
          </cell>
          <cell r="B1504" t="str">
            <v>SANworks Storage Resource Manager for Exchange 500 LIC/CD</v>
          </cell>
          <cell r="C1504" t="str">
            <v>STOR_PROD</v>
          </cell>
          <cell r="D1504">
            <v>462000</v>
          </cell>
          <cell r="E1504">
            <v>973327</v>
          </cell>
          <cell r="F1504">
            <v>475860</v>
          </cell>
          <cell r="G1504" t="str">
            <v>N/A</v>
          </cell>
        </row>
        <row r="1505">
          <cell r="A1505" t="str">
            <v>180312-B22</v>
          </cell>
          <cell r="B1505" t="str">
            <v>Rack Cabinet for Modular Array, 50HZ, 42U</v>
          </cell>
          <cell r="C1505" t="str">
            <v>STOR_PROD</v>
          </cell>
          <cell r="D1505">
            <v>4700</v>
          </cell>
          <cell r="E1505">
            <v>10376</v>
          </cell>
          <cell r="F1505">
            <v>4841</v>
          </cell>
          <cell r="G1505">
            <v>2236.6799999999998</v>
          </cell>
        </row>
        <row r="1506">
          <cell r="A1506" t="str">
            <v>180314-B22</v>
          </cell>
          <cell r="B1506" t="str">
            <v>Rack Cabinet for Modular Array, 50 HZ, 36U</v>
          </cell>
          <cell r="C1506" t="str">
            <v>STOR_PROD</v>
          </cell>
          <cell r="D1506">
            <v>4500</v>
          </cell>
          <cell r="E1506">
            <v>9934</v>
          </cell>
          <cell r="F1506">
            <v>4635</v>
          </cell>
          <cell r="G1506">
            <v>2174.79</v>
          </cell>
        </row>
        <row r="1507">
          <cell r="A1507" t="str">
            <v>180316-B22</v>
          </cell>
          <cell r="B1507" t="str">
            <v>Rack Cabinet for Modular Array, 50 HZ, 22U</v>
          </cell>
          <cell r="C1507" t="str">
            <v>STOR_PROD</v>
          </cell>
          <cell r="D1507">
            <v>4400</v>
          </cell>
          <cell r="E1507">
            <v>9715</v>
          </cell>
          <cell r="F1507">
            <v>4532</v>
          </cell>
          <cell r="G1507">
            <v>2037.75</v>
          </cell>
        </row>
        <row r="1508">
          <cell r="A1508" t="str">
            <v>180318-B22</v>
          </cell>
          <cell r="B1508" t="str">
            <v>Rack Cabinet for Modular Array, 50 HZ, 41U</v>
          </cell>
          <cell r="C1508" t="str">
            <v>STOR_PROD</v>
          </cell>
          <cell r="D1508">
            <v>5700</v>
          </cell>
          <cell r="E1508">
            <v>12584</v>
          </cell>
          <cell r="F1508">
            <v>5871</v>
          </cell>
          <cell r="G1508">
            <v>2638.18</v>
          </cell>
        </row>
        <row r="1509">
          <cell r="A1509" t="str">
            <v>180319-B21</v>
          </cell>
          <cell r="B1509" t="str">
            <v>HSG60 ACS V8.5L</v>
          </cell>
          <cell r="C1509" t="str">
            <v>STOR_PROD</v>
          </cell>
          <cell r="D1509">
            <v>2750</v>
          </cell>
          <cell r="E1509">
            <v>6071</v>
          </cell>
          <cell r="F1509">
            <v>2833</v>
          </cell>
          <cell r="G1509" t="str">
            <v>N/A</v>
          </cell>
        </row>
        <row r="1510">
          <cell r="A1510" t="str">
            <v>180607-B21</v>
          </cell>
          <cell r="B1510" t="str">
            <v>Enterprise Volume Manager (EVM) for Windows 2000</v>
          </cell>
          <cell r="C1510" t="str">
            <v>STOR_PROD</v>
          </cell>
          <cell r="D1510">
            <v>3900</v>
          </cell>
          <cell r="E1510">
            <v>8610</v>
          </cell>
          <cell r="F1510">
            <v>4017</v>
          </cell>
          <cell r="G1510" t="str">
            <v>N/A</v>
          </cell>
        </row>
        <row r="1511">
          <cell r="A1511" t="str">
            <v>180608-B21</v>
          </cell>
          <cell r="B1511" t="str">
            <v>Enterprise Volume Manager (EVM) for Windows 2000</v>
          </cell>
          <cell r="C1511" t="str">
            <v>STOR_PROD</v>
          </cell>
          <cell r="D1511">
            <v>3894</v>
          </cell>
          <cell r="E1511">
            <v>8596</v>
          </cell>
          <cell r="F1511">
            <v>4011</v>
          </cell>
          <cell r="G1511" t="str">
            <v>N/A</v>
          </cell>
        </row>
        <row r="1512">
          <cell r="A1512" t="str">
            <v>185152-B36</v>
          </cell>
          <cell r="B1512" t="str">
            <v>Rack Keyboard &amp; TB Opal/Euro-INT'L</v>
          </cell>
          <cell r="C1512" t="str">
            <v>STOR_PROD</v>
          </cell>
          <cell r="D1512">
            <v>153</v>
          </cell>
          <cell r="E1512">
            <v>308</v>
          </cell>
          <cell r="F1512">
            <v>158</v>
          </cell>
          <cell r="G1512">
            <v>57</v>
          </cell>
        </row>
        <row r="1513">
          <cell r="A1513" t="str">
            <v>187738-B21</v>
          </cell>
          <cell r="B1513" t="str">
            <v>Modular Array 6000 MODEL D14, MODEL 2100 CONTROLLER SHELF with Controller</v>
          </cell>
          <cell r="C1513" t="str">
            <v>STOR_PROD</v>
          </cell>
          <cell r="D1513">
            <v>12912</v>
          </cell>
          <cell r="E1513">
            <v>28506</v>
          </cell>
          <cell r="F1513">
            <v>13299</v>
          </cell>
          <cell r="G1513">
            <v>11427.16</v>
          </cell>
        </row>
        <row r="1514">
          <cell r="A1514" t="str">
            <v>187739-B21</v>
          </cell>
          <cell r="B1514" t="str">
            <v>Modular Array 6000 MODEL DS14, MODEL 2100 Controller Shelf w/Controller</v>
          </cell>
          <cell r="C1514" t="str">
            <v>STOR_PROD</v>
          </cell>
          <cell r="D1514">
            <v>15428</v>
          </cell>
          <cell r="E1514">
            <v>34061</v>
          </cell>
          <cell r="F1514">
            <v>15891</v>
          </cell>
          <cell r="G1514">
            <v>11427.16</v>
          </cell>
        </row>
        <row r="1515">
          <cell r="A1515" t="str">
            <v>187740-B21</v>
          </cell>
          <cell r="B1515" t="str">
            <v>I/O MODULE UPGRADE KIT, 4 MODULES</v>
          </cell>
          <cell r="C1515" t="str">
            <v>STOR_PROD</v>
          </cell>
          <cell r="D1515">
            <v>1000</v>
          </cell>
          <cell r="E1515">
            <v>2208</v>
          </cell>
          <cell r="F1515">
            <v>1030</v>
          </cell>
          <cell r="G1515">
            <v>196.46</v>
          </cell>
        </row>
        <row r="1516">
          <cell r="A1516" t="str">
            <v>187741-B21</v>
          </cell>
          <cell r="B1516" t="str">
            <v>MODEL 2100 CONTROLLER ENCLOSURE FOR HSG60</v>
          </cell>
          <cell r="C1516" t="str">
            <v>STOR_PROD</v>
          </cell>
          <cell r="D1516">
            <v>3000</v>
          </cell>
          <cell r="E1516">
            <v>6622</v>
          </cell>
          <cell r="F1516">
            <v>3090</v>
          </cell>
          <cell r="G1516">
            <v>990.91</v>
          </cell>
        </row>
        <row r="1517">
          <cell r="A1517" t="str">
            <v>189715-001</v>
          </cell>
          <cell r="B1517" t="str">
            <v>SANworks Management Appliance  (733MHz, 512MB)</v>
          </cell>
          <cell r="C1517" t="str">
            <v>STOR_PROD</v>
          </cell>
          <cell r="D1517">
            <v>6930</v>
          </cell>
          <cell r="E1517">
            <v>15299</v>
          </cell>
          <cell r="F1517">
            <v>7138</v>
          </cell>
          <cell r="G1517">
            <v>5077.96</v>
          </cell>
        </row>
        <row r="1518">
          <cell r="A1518" t="str">
            <v>189907-001</v>
          </cell>
          <cell r="B1518" t="str">
            <v>Rack Stabilizing feet</v>
          </cell>
          <cell r="C1518" t="str">
            <v>STOR_PROD</v>
          </cell>
          <cell r="D1518">
            <v>99</v>
          </cell>
          <cell r="E1518">
            <v>199</v>
          </cell>
          <cell r="F1518">
            <v>102</v>
          </cell>
          <cell r="G1518">
            <v>65.31</v>
          </cell>
        </row>
        <row r="1519">
          <cell r="A1519" t="str">
            <v>189960-B31</v>
          </cell>
          <cell r="B1519" t="str">
            <v>EBS ARCPaq  (1x Tape controller, 1x Storage Hub-7, CA ARCServeIT, 5 User License)</v>
          </cell>
          <cell r="C1519" t="str">
            <v>STOR_PROD</v>
          </cell>
          <cell r="D1519">
            <v>9183</v>
          </cell>
          <cell r="E1519">
            <v>21064</v>
          </cell>
          <cell r="F1519">
            <v>9458</v>
          </cell>
          <cell r="G1519">
            <v>6411.27</v>
          </cell>
        </row>
        <row r="1520">
          <cell r="A1520" t="str">
            <v>190212-B21</v>
          </cell>
          <cell r="B1520" t="str">
            <v>SW 4200 Single Bus Ultra3 I/O Module</v>
          </cell>
          <cell r="C1520" t="str">
            <v>STOR_PROD</v>
          </cell>
          <cell r="D1520">
            <v>250</v>
          </cell>
          <cell r="E1520">
            <v>552</v>
          </cell>
          <cell r="F1520">
            <v>258</v>
          </cell>
          <cell r="G1520">
            <v>186.46</v>
          </cell>
        </row>
        <row r="1521">
          <cell r="A1521" t="str">
            <v>190213-B21</v>
          </cell>
          <cell r="B1521" t="str">
            <v>SW 4200 Dual Bus  Ultra3 I/O Module</v>
          </cell>
          <cell r="C1521" t="str">
            <v>STOR_PROD</v>
          </cell>
          <cell r="D1521">
            <v>500</v>
          </cell>
          <cell r="E1521">
            <v>1103</v>
          </cell>
          <cell r="F1521">
            <v>515</v>
          </cell>
          <cell r="G1521">
            <v>256.2</v>
          </cell>
        </row>
        <row r="1522">
          <cell r="A1522" t="str">
            <v>191753-B21</v>
          </cell>
          <cell r="B1522" t="str">
            <v>SANworks Storage Allocation Reporter Lic for 32 Switch Ports</v>
          </cell>
          <cell r="C1522" t="str">
            <v>STOR_PROD</v>
          </cell>
          <cell r="D1522">
            <v>10560</v>
          </cell>
          <cell r="E1522">
            <v>23313</v>
          </cell>
          <cell r="F1522">
            <v>10877</v>
          </cell>
          <cell r="G1522">
            <v>990</v>
          </cell>
        </row>
        <row r="1523">
          <cell r="A1523" t="str">
            <v>191755-B21</v>
          </cell>
          <cell r="B1523" t="str">
            <v>SANworks Resource Monitor 1 LIC/CDRM V1.0</v>
          </cell>
          <cell r="C1523" t="str">
            <v>STOR_PROD</v>
          </cell>
          <cell r="D1523">
            <v>10560</v>
          </cell>
          <cell r="E1523">
            <v>23313</v>
          </cell>
          <cell r="F1523">
            <v>10877</v>
          </cell>
          <cell r="G1523">
            <v>2635.82</v>
          </cell>
        </row>
        <row r="1524">
          <cell r="A1524" t="str">
            <v>191796-B21</v>
          </cell>
          <cell r="B1524" t="str">
            <v>SANworks Virtual Replicator Version 2  1 Upgrade/CD</v>
          </cell>
          <cell r="C1524" t="str">
            <v>STOR_PROD</v>
          </cell>
          <cell r="D1524">
            <v>899</v>
          </cell>
          <cell r="E1524">
            <v>1985</v>
          </cell>
          <cell r="F1524">
            <v>926</v>
          </cell>
          <cell r="G1524">
            <v>749</v>
          </cell>
        </row>
        <row r="1525">
          <cell r="A1525" t="str">
            <v>191797-B21</v>
          </cell>
          <cell r="B1525" t="str">
            <v>SANworks Virtual Replicator Version 2  10 Upgrade/CD</v>
          </cell>
          <cell r="C1525" t="str">
            <v>STOR_PROD</v>
          </cell>
          <cell r="D1525">
            <v>4500</v>
          </cell>
          <cell r="E1525">
            <v>9934</v>
          </cell>
          <cell r="F1525">
            <v>4635</v>
          </cell>
          <cell r="G1525">
            <v>3750</v>
          </cell>
        </row>
        <row r="1526">
          <cell r="A1526" t="str">
            <v>191798-B21</v>
          </cell>
          <cell r="B1526" t="str">
            <v>SANworks Virtual Replicator Version 2  25 Upgrade/CD</v>
          </cell>
          <cell r="C1526" t="str">
            <v>STOR_PROD</v>
          </cell>
          <cell r="D1526">
            <v>9750</v>
          </cell>
          <cell r="E1526">
            <v>21526</v>
          </cell>
          <cell r="F1526">
            <v>10043</v>
          </cell>
          <cell r="G1526">
            <v>8125</v>
          </cell>
        </row>
        <row r="1527">
          <cell r="A1527" t="str">
            <v>191799-B21</v>
          </cell>
          <cell r="B1527" t="str">
            <v>SANworks Virtual Replicator Version 2  50 Upgrade/CD</v>
          </cell>
          <cell r="C1527" t="str">
            <v>STOR_PROD</v>
          </cell>
          <cell r="D1527">
            <v>15000</v>
          </cell>
          <cell r="E1527">
            <v>33116</v>
          </cell>
          <cell r="F1527">
            <v>15450</v>
          </cell>
          <cell r="G1527">
            <v>12500</v>
          </cell>
        </row>
        <row r="1528">
          <cell r="A1528" t="str">
            <v>191800-B21</v>
          </cell>
          <cell r="B1528" t="str">
            <v>SANworks Virtual Replicator Version 2  100 Upgrade/CD</v>
          </cell>
          <cell r="C1528" t="str">
            <v>STOR_PROD</v>
          </cell>
          <cell r="D1528">
            <v>25500</v>
          </cell>
          <cell r="E1528">
            <v>56297</v>
          </cell>
          <cell r="F1528">
            <v>26265</v>
          </cell>
          <cell r="G1528">
            <v>21250</v>
          </cell>
        </row>
        <row r="1529">
          <cell r="A1529" t="str">
            <v>191801-B21</v>
          </cell>
          <cell r="B1529" t="str">
            <v>SANworks Virtual Replicator Version 2  5 Upgrade/CD</v>
          </cell>
          <cell r="C1529" t="str">
            <v>STOR_PROD</v>
          </cell>
          <cell r="D1529">
            <v>2625</v>
          </cell>
          <cell r="E1529">
            <v>5795</v>
          </cell>
          <cell r="F1529">
            <v>2704</v>
          </cell>
          <cell r="G1529">
            <v>2187.5</v>
          </cell>
        </row>
        <row r="1530">
          <cell r="A1530" t="str">
            <v>191802-B21</v>
          </cell>
          <cell r="B1530" t="str">
            <v>SANworks Virtual Replicator Version 2  1 Licensce/CD</v>
          </cell>
          <cell r="C1530" t="str">
            <v>STOR_PROD</v>
          </cell>
          <cell r="D1530">
            <v>2995</v>
          </cell>
          <cell r="E1530">
            <v>6613</v>
          </cell>
          <cell r="F1530">
            <v>3085</v>
          </cell>
          <cell r="G1530">
            <v>1497.5</v>
          </cell>
        </row>
        <row r="1531">
          <cell r="A1531" t="str">
            <v>191803-B21</v>
          </cell>
          <cell r="B1531" t="str">
            <v>SANworks Virtual Replicator Version 2  10 Licensce/CD</v>
          </cell>
          <cell r="C1531" t="str">
            <v>STOR_PROD</v>
          </cell>
          <cell r="D1531">
            <v>15000</v>
          </cell>
          <cell r="E1531">
            <v>33116</v>
          </cell>
          <cell r="F1531">
            <v>15450</v>
          </cell>
          <cell r="G1531">
            <v>7500</v>
          </cell>
        </row>
        <row r="1532">
          <cell r="A1532" t="str">
            <v>191804-B21</v>
          </cell>
          <cell r="B1532" t="str">
            <v>SANworks Virtual Replicator Version 2  25 Licensce/CD</v>
          </cell>
          <cell r="C1532" t="str">
            <v>STOR_PROD</v>
          </cell>
          <cell r="D1532">
            <v>32500</v>
          </cell>
          <cell r="E1532">
            <v>71750</v>
          </cell>
          <cell r="F1532">
            <v>33475</v>
          </cell>
          <cell r="G1532">
            <v>16250</v>
          </cell>
        </row>
        <row r="1533">
          <cell r="A1533" t="str">
            <v>191805-B21</v>
          </cell>
          <cell r="B1533" t="str">
            <v>SANworks Virtual Replicator Version 2  50 Licensce/CD</v>
          </cell>
          <cell r="C1533" t="str">
            <v>STOR_PROD</v>
          </cell>
          <cell r="D1533">
            <v>50000</v>
          </cell>
          <cell r="E1533">
            <v>110385</v>
          </cell>
          <cell r="F1533">
            <v>51500</v>
          </cell>
          <cell r="G1533">
            <v>25000</v>
          </cell>
        </row>
        <row r="1534">
          <cell r="A1534" t="str">
            <v>191806-B21</v>
          </cell>
          <cell r="B1534" t="str">
            <v>SANworks Virtual Replicator  Version 2  100 Licensce/CD</v>
          </cell>
          <cell r="C1534" t="str">
            <v>STOR_PROD</v>
          </cell>
          <cell r="D1534">
            <v>85000</v>
          </cell>
          <cell r="E1534">
            <v>187654</v>
          </cell>
          <cell r="F1534">
            <v>87550</v>
          </cell>
          <cell r="G1534">
            <v>42500</v>
          </cell>
        </row>
        <row r="1535">
          <cell r="A1535" t="str">
            <v>191807-B21</v>
          </cell>
          <cell r="B1535" t="str">
            <v>SANworks Virtual Replicator  Version 2  5 Licensce/CD</v>
          </cell>
          <cell r="C1535" t="str">
            <v>STOR_PROD</v>
          </cell>
          <cell r="D1535">
            <v>8750</v>
          </cell>
          <cell r="E1535">
            <v>19318</v>
          </cell>
          <cell r="F1535">
            <v>9013</v>
          </cell>
          <cell r="G1535">
            <v>4375</v>
          </cell>
        </row>
        <row r="1536">
          <cell r="A1536" t="str">
            <v>191880-B21</v>
          </cell>
          <cell r="B1536" t="str">
            <v>SANworks Storage Allocation Reporter Lic for 64 Switch Ports</v>
          </cell>
          <cell r="C1536" t="str">
            <v>STOR_PROD</v>
          </cell>
          <cell r="D1536">
            <v>20064</v>
          </cell>
          <cell r="E1536">
            <v>44296</v>
          </cell>
          <cell r="F1536">
            <v>20666</v>
          </cell>
          <cell r="G1536">
            <v>2635.82</v>
          </cell>
        </row>
        <row r="1537">
          <cell r="A1537" t="str">
            <v>191881-B21</v>
          </cell>
          <cell r="B1537" t="str">
            <v>SANworks Storage Allocation Reporter Lic for 128 Switch Ports</v>
          </cell>
          <cell r="C1537" t="str">
            <v>STOR_PROD</v>
          </cell>
          <cell r="D1537">
            <v>38016</v>
          </cell>
          <cell r="E1537">
            <v>83929</v>
          </cell>
          <cell r="F1537">
            <v>39156</v>
          </cell>
          <cell r="G1537">
            <v>2635.82</v>
          </cell>
        </row>
        <row r="1538">
          <cell r="A1538" t="str">
            <v>191882-B21</v>
          </cell>
          <cell r="B1538" t="str">
            <v>SANworks Storage Allocation Reporter Lic for 256 Switch Ports</v>
          </cell>
          <cell r="C1538" t="str">
            <v>STOR_PROD</v>
          </cell>
          <cell r="D1538">
            <v>67584</v>
          </cell>
          <cell r="E1538">
            <v>149204</v>
          </cell>
          <cell r="F1538">
            <v>69612</v>
          </cell>
          <cell r="G1538">
            <v>2635.82</v>
          </cell>
        </row>
        <row r="1539">
          <cell r="A1539" t="str">
            <v>191883-B21</v>
          </cell>
          <cell r="B1539" t="str">
            <v>SANworks Storage Allocation Reporter Lic for 512 Switch Ports</v>
          </cell>
          <cell r="C1539" t="str">
            <v>STOR_PROD</v>
          </cell>
          <cell r="D1539">
            <v>118272</v>
          </cell>
          <cell r="E1539">
            <v>261109</v>
          </cell>
          <cell r="F1539">
            <v>121820</v>
          </cell>
          <cell r="G1539">
            <v>2635.82</v>
          </cell>
        </row>
        <row r="1540">
          <cell r="A1540" t="str">
            <v>192211-B21</v>
          </cell>
          <cell r="B1540" t="str">
            <v>Modular Array 6000 Software U/A V8.5 Licensce/CD</v>
          </cell>
          <cell r="C1540" t="str">
            <v>STOR_PROD</v>
          </cell>
          <cell r="D1540">
            <v>750</v>
          </cell>
          <cell r="E1540">
            <v>1657</v>
          </cell>
          <cell r="F1540">
            <v>773</v>
          </cell>
          <cell r="G1540">
            <v>50</v>
          </cell>
        </row>
        <row r="1541">
          <cell r="A1541" t="str">
            <v>192212-B21</v>
          </cell>
          <cell r="B1541" t="str">
            <v>Modular Array 6000 Software SOL V8.5 Licensce/CD</v>
          </cell>
          <cell r="C1541" t="str">
            <v>STOR_PROD</v>
          </cell>
          <cell r="D1541">
            <v>750</v>
          </cell>
          <cell r="E1541">
            <v>1657</v>
          </cell>
          <cell r="F1541">
            <v>773</v>
          </cell>
          <cell r="G1541">
            <v>50</v>
          </cell>
        </row>
        <row r="1542">
          <cell r="A1542" t="str">
            <v>192214-B21</v>
          </cell>
          <cell r="B1542" t="str">
            <v>Modular Array6000 Software NTI V8.5 Licensce/CD</v>
          </cell>
          <cell r="C1542" t="str">
            <v>STOR_PROD</v>
          </cell>
          <cell r="D1542">
            <v>750</v>
          </cell>
          <cell r="E1542">
            <v>1657</v>
          </cell>
          <cell r="F1542">
            <v>773</v>
          </cell>
          <cell r="G1542">
            <v>50</v>
          </cell>
        </row>
        <row r="1543">
          <cell r="A1543" t="str">
            <v>192216-B21</v>
          </cell>
          <cell r="B1543" t="str">
            <v>Modular Array 6000 Software  UX V8.5 Licensce/CD</v>
          </cell>
          <cell r="C1543" t="str">
            <v>STOR_PROD</v>
          </cell>
          <cell r="D1543">
            <v>750</v>
          </cell>
          <cell r="E1543">
            <v>1657</v>
          </cell>
          <cell r="F1543">
            <v>773</v>
          </cell>
          <cell r="G1543">
            <v>50</v>
          </cell>
        </row>
        <row r="1544">
          <cell r="A1544" t="str">
            <v>192217-B21</v>
          </cell>
          <cell r="B1544" t="str">
            <v>Modular Array 6000 Software  VMS V8.5 Licensce/CD</v>
          </cell>
          <cell r="C1544" t="str">
            <v>STOR_PROD</v>
          </cell>
          <cell r="D1544">
            <v>750</v>
          </cell>
          <cell r="E1544">
            <v>1657</v>
          </cell>
          <cell r="F1544">
            <v>773</v>
          </cell>
          <cell r="G1544">
            <v>50</v>
          </cell>
        </row>
        <row r="1545">
          <cell r="A1545" t="str">
            <v>192218-B21</v>
          </cell>
          <cell r="B1545" t="str">
            <v>Modular Array 6000 Software NVL V8.5 Licensce/CD</v>
          </cell>
          <cell r="C1545" t="str">
            <v>STOR_PROD</v>
          </cell>
          <cell r="D1545">
            <v>750</v>
          </cell>
          <cell r="E1545">
            <v>1657</v>
          </cell>
          <cell r="F1545">
            <v>773</v>
          </cell>
          <cell r="G1545">
            <v>50</v>
          </cell>
        </row>
        <row r="1546">
          <cell r="A1546" t="str">
            <v>199704-001</v>
          </cell>
          <cell r="B1546" t="str">
            <v xml:space="preserve"> DLT Cleaning Cartridge</v>
          </cell>
          <cell r="C1546" t="str">
            <v>STOR_PROD</v>
          </cell>
          <cell r="D1546">
            <v>41</v>
          </cell>
          <cell r="E1546">
            <v>83</v>
          </cell>
          <cell r="F1546">
            <v>42</v>
          </cell>
          <cell r="G1546">
            <v>33.43</v>
          </cell>
        </row>
        <row r="1547">
          <cell r="A1547" t="str">
            <v>199779-001</v>
          </cell>
          <cell r="B1547" t="str">
            <v>Cable Kit : SCSI 1 to SCSI Wide Cable</v>
          </cell>
          <cell r="C1547" t="str">
            <v>STOR_PROD</v>
          </cell>
          <cell r="D1547">
            <v>68</v>
          </cell>
          <cell r="E1547">
            <v>137</v>
          </cell>
          <cell r="F1547">
            <v>70</v>
          </cell>
          <cell r="G1547">
            <v>22.02</v>
          </cell>
        </row>
        <row r="1548">
          <cell r="A1548" t="str">
            <v>199860-002</v>
          </cell>
          <cell r="B1548" t="str">
            <v>DLT Tape Array Model 0</v>
          </cell>
          <cell r="C1548" t="str">
            <v>STOR_PROD</v>
          </cell>
          <cell r="D1548">
            <v>2095</v>
          </cell>
          <cell r="E1548">
            <v>4220</v>
          </cell>
          <cell r="F1548">
            <v>2158</v>
          </cell>
          <cell r="G1548">
            <v>924.8</v>
          </cell>
        </row>
        <row r="1549">
          <cell r="A1549" t="str">
            <v>212051-001</v>
          </cell>
          <cell r="B1549" t="str">
            <v>Internal Fast-SCSI-2 Cable w/term (4 device/500)</v>
          </cell>
          <cell r="C1549" t="str">
            <v>STOR_PROD</v>
          </cell>
          <cell r="D1549">
            <v>30</v>
          </cell>
          <cell r="E1549">
            <v>60</v>
          </cell>
          <cell r="F1549">
            <v>31</v>
          </cell>
          <cell r="G1549">
            <v>16.55</v>
          </cell>
        </row>
        <row r="1550">
          <cell r="A1550" t="str">
            <v>212051-002</v>
          </cell>
          <cell r="B1550" t="str">
            <v>Internal Fast-SCSI-2 Cable w/term (4 device/300)</v>
          </cell>
          <cell r="C1550" t="str">
            <v>STOR_PROD</v>
          </cell>
          <cell r="D1550">
            <v>30</v>
          </cell>
          <cell r="E1550">
            <v>60</v>
          </cell>
          <cell r="F1550">
            <v>31</v>
          </cell>
          <cell r="G1550">
            <v>14.48</v>
          </cell>
        </row>
        <row r="1551">
          <cell r="A1551" t="str">
            <v>223104-001</v>
          </cell>
          <cell r="B1551" t="str">
            <v>Compaq Fibre Channel Array Kit (Rackmount)</v>
          </cell>
          <cell r="C1551" t="str">
            <v>STOR_PROD</v>
          </cell>
          <cell r="D1551">
            <v>6500</v>
          </cell>
          <cell r="E1551">
            <v>13094</v>
          </cell>
          <cell r="F1551">
            <v>6695</v>
          </cell>
          <cell r="G1551">
            <v>1521.76</v>
          </cell>
        </row>
        <row r="1552">
          <cell r="A1552" t="str">
            <v>223180-B21</v>
          </cell>
          <cell r="B1552" t="str">
            <v>Compaq Fibre Channel Host Controller Kit /P</v>
          </cell>
          <cell r="C1552" t="str">
            <v>STOR_PROD</v>
          </cell>
          <cell r="D1552">
            <v>1400</v>
          </cell>
          <cell r="E1552">
            <v>2820</v>
          </cell>
          <cell r="F1552">
            <v>1442</v>
          </cell>
          <cell r="G1552">
            <v>402.19</v>
          </cell>
        </row>
        <row r="1553">
          <cell r="A1553" t="str">
            <v>223187-B21</v>
          </cell>
          <cell r="B1553" t="str">
            <v>RA 4000 Redundant Controller</v>
          </cell>
          <cell r="C1553" t="str">
            <v>STOR_PROD</v>
          </cell>
          <cell r="D1553">
            <v>2840</v>
          </cell>
          <cell r="E1553">
            <v>5721</v>
          </cell>
          <cell r="F1553">
            <v>2925</v>
          </cell>
          <cell r="G1553">
            <v>894.91</v>
          </cell>
        </row>
        <row r="1554">
          <cell r="A1554" t="str">
            <v>224214-001</v>
          </cell>
          <cell r="B1554" t="str">
            <v>Power Supply Option (Intl) (PL Storage System/F, Storage System U/UE, RSO/U)</v>
          </cell>
          <cell r="C1554" t="str">
            <v>STOR_PROD</v>
          </cell>
          <cell r="D1554">
            <v>430</v>
          </cell>
          <cell r="E1554">
            <v>866</v>
          </cell>
          <cell r="F1554">
            <v>443</v>
          </cell>
          <cell r="G1554">
            <v>208.74</v>
          </cell>
        </row>
        <row r="1555">
          <cell r="A1555" t="str">
            <v>234453-B31</v>
          </cell>
          <cell r="B1555" t="str">
            <v>Compaq Fibre Channel Storage Hub 7</v>
          </cell>
          <cell r="C1555" t="str">
            <v>STOR_PROD</v>
          </cell>
          <cell r="D1555">
            <v>1029</v>
          </cell>
          <cell r="E1555">
            <v>2073</v>
          </cell>
          <cell r="F1555">
            <v>1060</v>
          </cell>
          <cell r="G1555">
            <v>504.12</v>
          </cell>
        </row>
        <row r="1556">
          <cell r="A1556" t="str">
            <v>234457-B21</v>
          </cell>
          <cell r="B1556" t="str">
            <v>Compaq 2m. multi-mode Fibre Channel Cable</v>
          </cell>
          <cell r="C1556" t="str">
            <v>STOR_PROD</v>
          </cell>
          <cell r="D1556">
            <v>84</v>
          </cell>
          <cell r="E1556">
            <v>169</v>
          </cell>
          <cell r="F1556">
            <v>87</v>
          </cell>
          <cell r="G1556">
            <v>33.65</v>
          </cell>
        </row>
        <row r="1557">
          <cell r="A1557" t="str">
            <v>234457-B22</v>
          </cell>
          <cell r="B1557" t="str">
            <v>Compaq 5m. multi-mode Fibre Channel Cable</v>
          </cell>
          <cell r="C1557" t="str">
            <v>STOR_PROD</v>
          </cell>
          <cell r="D1557">
            <v>105</v>
          </cell>
          <cell r="E1557">
            <v>212</v>
          </cell>
          <cell r="F1557">
            <v>108</v>
          </cell>
          <cell r="G1557">
            <v>37.549999999999997</v>
          </cell>
        </row>
        <row r="1558">
          <cell r="A1558" t="str">
            <v>234457-B23</v>
          </cell>
          <cell r="B1558" t="str">
            <v>Compaq 15m. multi-mode Fibre Channel Cable</v>
          </cell>
          <cell r="C1558" t="str">
            <v>STOR_PROD</v>
          </cell>
          <cell r="D1558">
            <v>158</v>
          </cell>
          <cell r="E1558">
            <v>318</v>
          </cell>
          <cell r="F1558">
            <v>163</v>
          </cell>
          <cell r="G1558">
            <v>47.04</v>
          </cell>
        </row>
        <row r="1559">
          <cell r="A1559" t="str">
            <v>234457-B24</v>
          </cell>
          <cell r="B1559" t="str">
            <v>Compaq 30m. multi-mode Fibre Channel Cable</v>
          </cell>
          <cell r="C1559" t="str">
            <v>STOR_PROD</v>
          </cell>
          <cell r="D1559">
            <v>300</v>
          </cell>
          <cell r="E1559">
            <v>604</v>
          </cell>
          <cell r="F1559">
            <v>309</v>
          </cell>
          <cell r="G1559">
            <v>47.97</v>
          </cell>
        </row>
        <row r="1560">
          <cell r="A1560" t="str">
            <v>234457-B25</v>
          </cell>
          <cell r="B1560" t="str">
            <v>Compaq 50m. multi-mode Fibre Channel Cable</v>
          </cell>
          <cell r="C1560" t="str">
            <v>STOR_PROD</v>
          </cell>
          <cell r="D1560">
            <v>450</v>
          </cell>
          <cell r="E1560">
            <v>907</v>
          </cell>
          <cell r="F1560">
            <v>464</v>
          </cell>
          <cell r="G1560">
            <v>82.2</v>
          </cell>
        </row>
        <row r="1561">
          <cell r="A1561" t="str">
            <v>234459-B21</v>
          </cell>
          <cell r="B1561" t="str">
            <v>GBIC-SW Connector Kit</v>
          </cell>
          <cell r="C1561" t="str">
            <v>STOR_PROD</v>
          </cell>
          <cell r="D1561">
            <v>683</v>
          </cell>
          <cell r="E1561">
            <v>1376</v>
          </cell>
          <cell r="F1561">
            <v>703</v>
          </cell>
          <cell r="G1561">
            <v>202.16</v>
          </cell>
        </row>
        <row r="1562">
          <cell r="A1562" t="str">
            <v>234468-B21</v>
          </cell>
          <cell r="B1562" t="str">
            <v>FC Troubleshooting Guide</v>
          </cell>
          <cell r="C1562" t="str">
            <v>STOR_PROD</v>
          </cell>
          <cell r="D1562">
            <v>130</v>
          </cell>
          <cell r="E1562">
            <v>262</v>
          </cell>
          <cell r="F1562">
            <v>134</v>
          </cell>
          <cell r="G1562">
            <v>90.53</v>
          </cell>
        </row>
        <row r="1563">
          <cell r="A1563" t="str">
            <v>241304-001</v>
          </cell>
          <cell r="B1563" t="str">
            <v>Compaq Fibre Channel Array Kit (Tower)</v>
          </cell>
          <cell r="C1563" t="str">
            <v>STOR_PROD</v>
          </cell>
          <cell r="D1563">
            <v>6100</v>
          </cell>
          <cell r="E1563">
            <v>12288</v>
          </cell>
          <cell r="F1563">
            <v>6283</v>
          </cell>
          <cell r="G1563">
            <v>1536.16</v>
          </cell>
        </row>
        <row r="1564">
          <cell r="A1564" t="str">
            <v>241729-B21</v>
          </cell>
          <cell r="B1564" t="str">
            <v>Compaq Hot Plug DC Power Supply</v>
          </cell>
          <cell r="C1564" t="str">
            <v>STOR_PROD</v>
          </cell>
          <cell r="D1564">
            <v>2000</v>
          </cell>
          <cell r="E1564">
            <v>4029</v>
          </cell>
          <cell r="F1564">
            <v>2060</v>
          </cell>
          <cell r="G1564">
            <v>334.08</v>
          </cell>
        </row>
        <row r="1565">
          <cell r="A1565" t="str">
            <v>242427-001</v>
          </cell>
          <cell r="B1565" t="str">
            <v>Cable Kit : DLT Internal SCSI Cable</v>
          </cell>
          <cell r="C1565" t="str">
            <v>STOR_PROD</v>
          </cell>
          <cell r="D1565">
            <v>100</v>
          </cell>
          <cell r="E1565">
            <v>201</v>
          </cell>
          <cell r="F1565">
            <v>103</v>
          </cell>
          <cell r="G1565">
            <v>169.29</v>
          </cell>
        </row>
        <row r="1566">
          <cell r="A1566" t="str">
            <v>242465-001</v>
          </cell>
          <cell r="B1566" t="str">
            <v>15/30 GB DLT Cartridges (1)</v>
          </cell>
          <cell r="C1566" t="str">
            <v>STOR_PROD</v>
          </cell>
          <cell r="D1566">
            <v>42</v>
          </cell>
          <cell r="E1566">
            <v>85</v>
          </cell>
          <cell r="F1566">
            <v>43</v>
          </cell>
          <cell r="G1566">
            <v>34.49</v>
          </cell>
        </row>
        <row r="1567">
          <cell r="A1567" t="str">
            <v>242466-001</v>
          </cell>
          <cell r="B1567" t="str">
            <v>15/30 GB DLT Cartridges Cart (7)</v>
          </cell>
          <cell r="C1567" t="str">
            <v>STOR_PROD</v>
          </cell>
          <cell r="D1567">
            <v>284</v>
          </cell>
          <cell r="E1567">
            <v>572</v>
          </cell>
          <cell r="F1567">
            <v>293</v>
          </cell>
          <cell r="G1567">
            <v>203.16</v>
          </cell>
        </row>
        <row r="1568">
          <cell r="A1568" t="str">
            <v>242520-B21</v>
          </cell>
          <cell r="B1568" t="str">
            <v>35/70 DLT Drive Internal</v>
          </cell>
          <cell r="C1568" t="str">
            <v>STOR_PROD</v>
          </cell>
          <cell r="D1568">
            <v>3800</v>
          </cell>
          <cell r="E1568">
            <v>8389</v>
          </cell>
          <cell r="F1568">
            <v>3914</v>
          </cell>
          <cell r="G1568">
            <v>1940.35</v>
          </cell>
        </row>
        <row r="1569">
          <cell r="A1569" t="str">
            <v>242521-B21</v>
          </cell>
          <cell r="B1569" t="str">
            <v>35/70 DLT Drive External</v>
          </cell>
          <cell r="C1569" t="str">
            <v>STOR_PROD</v>
          </cell>
          <cell r="D1569">
            <v>4000</v>
          </cell>
          <cell r="E1569">
            <v>8831</v>
          </cell>
          <cell r="F1569">
            <v>4120</v>
          </cell>
          <cell r="G1569">
            <v>2174.35</v>
          </cell>
        </row>
        <row r="1570">
          <cell r="A1570" t="str">
            <v>242688-001</v>
          </cell>
          <cell r="B1570" t="str">
            <v>UPS T1000 low Voltage (100-120Volt)</v>
          </cell>
          <cell r="C1570" t="str">
            <v>STOR_PROD</v>
          </cell>
          <cell r="D1570">
            <v>471</v>
          </cell>
          <cell r="E1570">
            <v>949</v>
          </cell>
          <cell r="F1570">
            <v>485</v>
          </cell>
          <cell r="G1570">
            <v>262.64999999999998</v>
          </cell>
        </row>
        <row r="1571">
          <cell r="A1571" t="str">
            <v>242688-002</v>
          </cell>
          <cell r="B1571" t="str">
            <v>UPS T1000h (200-240 Volt/1000 Volt Amp)</v>
          </cell>
          <cell r="C1571" t="str">
            <v>STOR_PROD</v>
          </cell>
          <cell r="D1571">
            <v>471</v>
          </cell>
          <cell r="E1571">
            <v>949</v>
          </cell>
          <cell r="F1571">
            <v>485</v>
          </cell>
          <cell r="G1571">
            <v>280.29000000000002</v>
          </cell>
        </row>
        <row r="1572">
          <cell r="A1572" t="str">
            <v>242688-004</v>
          </cell>
          <cell r="B1572" t="str">
            <v>UPS T1500h (200-240 Volt/1440 Volt Amp)</v>
          </cell>
          <cell r="C1572" t="str">
            <v>STOR_PROD</v>
          </cell>
          <cell r="D1572">
            <v>617</v>
          </cell>
          <cell r="E1572">
            <v>1243</v>
          </cell>
          <cell r="F1572">
            <v>636</v>
          </cell>
          <cell r="G1572">
            <v>333.68</v>
          </cell>
        </row>
        <row r="1573">
          <cell r="A1573" t="str">
            <v>242688-005</v>
          </cell>
          <cell r="B1573" t="str">
            <v>UPS T2000 low Voltage (100-120Volt)</v>
          </cell>
          <cell r="C1573" t="str">
            <v>STOR_PROD</v>
          </cell>
          <cell r="D1573">
            <v>878</v>
          </cell>
          <cell r="E1573">
            <v>1768</v>
          </cell>
          <cell r="F1573">
            <v>904</v>
          </cell>
          <cell r="G1573">
            <v>476</v>
          </cell>
        </row>
        <row r="1574">
          <cell r="A1574" t="str">
            <v>242688-006</v>
          </cell>
          <cell r="B1574" t="str">
            <v>UPS T2400h (200-240 Volt/2400 Volt Amp)</v>
          </cell>
          <cell r="C1574" t="str">
            <v>STOR_PROD</v>
          </cell>
          <cell r="D1574">
            <v>878</v>
          </cell>
          <cell r="E1574">
            <v>1769</v>
          </cell>
          <cell r="F1574">
            <v>904</v>
          </cell>
          <cell r="G1574">
            <v>490.85</v>
          </cell>
        </row>
        <row r="1575">
          <cell r="A1575" t="str">
            <v>242704-002</v>
          </cell>
          <cell r="B1575" t="str">
            <v>Rack 1500i VA UPS</v>
          </cell>
          <cell r="C1575" t="str">
            <v>STOR_PROD</v>
          </cell>
          <cell r="D1575">
            <v>1030</v>
          </cell>
          <cell r="E1575">
            <v>2075</v>
          </cell>
          <cell r="F1575">
            <v>1061</v>
          </cell>
          <cell r="G1575">
            <v>551.30999999999995</v>
          </cell>
        </row>
        <row r="1576">
          <cell r="A1576" t="str">
            <v>242705-002</v>
          </cell>
          <cell r="B1576" t="str">
            <v>3000VA Rack-Mountable UPS</v>
          </cell>
          <cell r="C1576" t="str">
            <v>STOR_PROD</v>
          </cell>
          <cell r="D1576">
            <v>1675</v>
          </cell>
          <cell r="E1576">
            <v>3374</v>
          </cell>
          <cell r="F1576">
            <v>1725</v>
          </cell>
          <cell r="G1576">
            <v>911.35</v>
          </cell>
        </row>
        <row r="1577">
          <cell r="A1577" t="str">
            <v>242705-B33</v>
          </cell>
          <cell r="B1577" t="str">
            <v>3000VA Rack-Mountable UPS with undetachable Power Cord</v>
          </cell>
          <cell r="C1577" t="str">
            <v>STOR_PROD</v>
          </cell>
          <cell r="D1577">
            <v>1675</v>
          </cell>
          <cell r="E1577">
            <v>3374</v>
          </cell>
          <cell r="F1577">
            <v>1725</v>
          </cell>
          <cell r="G1577">
            <v>882.05</v>
          </cell>
        </row>
        <row r="1578">
          <cell r="A1578" t="str">
            <v>242778-001</v>
          </cell>
          <cell r="B1578" t="str">
            <v>1x16 Switch Box Coupling Kit</v>
          </cell>
          <cell r="C1578" t="str">
            <v>STOR_PROD</v>
          </cell>
          <cell r="D1578">
            <v>165</v>
          </cell>
          <cell r="E1578">
            <v>332</v>
          </cell>
          <cell r="F1578">
            <v>170</v>
          </cell>
          <cell r="G1578">
            <v>71.14</v>
          </cell>
        </row>
        <row r="1579">
          <cell r="A1579" t="str">
            <v>242781-001</v>
          </cell>
          <cell r="B1579" t="str">
            <v>DAT Cleaning Cartridge</v>
          </cell>
          <cell r="C1579" t="str">
            <v>STOR_PROD</v>
          </cell>
          <cell r="D1579">
            <v>14</v>
          </cell>
          <cell r="E1579">
            <v>28</v>
          </cell>
          <cell r="F1579">
            <v>14</v>
          </cell>
          <cell r="G1579">
            <v>9.67</v>
          </cell>
        </row>
        <row r="1580">
          <cell r="A1580" t="str">
            <v>272564-001</v>
          </cell>
          <cell r="B1580" t="str">
            <v>Pluggable Drive Trays Upgrade (1")</v>
          </cell>
          <cell r="C1580" t="str">
            <v>STOR_PROD</v>
          </cell>
          <cell r="D1580">
            <v>95</v>
          </cell>
          <cell r="E1580">
            <v>191</v>
          </cell>
          <cell r="F1580">
            <v>98</v>
          </cell>
          <cell r="G1580">
            <v>39.549999999999997</v>
          </cell>
        </row>
        <row r="1581">
          <cell r="A1581" t="str">
            <v>283697-B21</v>
          </cell>
          <cell r="B1581" t="str">
            <v>Hot Plug Redundant Power Supply for PL12/16/25</v>
          </cell>
          <cell r="C1581" t="str">
            <v>STOR_PROD</v>
          </cell>
          <cell r="D1581">
            <v>630</v>
          </cell>
          <cell r="E1581">
            <v>1269</v>
          </cell>
          <cell r="F1581">
            <v>649</v>
          </cell>
          <cell r="G1581">
            <v>280.39</v>
          </cell>
        </row>
        <row r="1582">
          <cell r="A1582" t="str">
            <v>295162-B21</v>
          </cell>
          <cell r="B1582" t="str">
            <v>DLT Library Tabletop Conversion Kit</v>
          </cell>
          <cell r="C1582" t="str">
            <v>STOR_PROD</v>
          </cell>
          <cell r="D1582">
            <v>524</v>
          </cell>
          <cell r="E1582">
            <v>1056</v>
          </cell>
          <cell r="F1582">
            <v>540</v>
          </cell>
          <cell r="G1582">
            <v>226.3</v>
          </cell>
        </row>
        <row r="1583">
          <cell r="A1583" t="str">
            <v>295165-B31</v>
          </cell>
          <cell r="B1583" t="str">
            <v>DLT 35/70 Tape Array II Model 4</v>
          </cell>
          <cell r="C1583" t="str">
            <v>STOR_PROD</v>
          </cell>
          <cell r="D1583">
            <v>17295</v>
          </cell>
          <cell r="E1583">
            <v>38064</v>
          </cell>
          <cell r="F1583">
            <v>17814</v>
          </cell>
          <cell r="G1583">
            <v>8171.51</v>
          </cell>
        </row>
        <row r="1584">
          <cell r="A1584" t="str">
            <v>295168-B21</v>
          </cell>
          <cell r="B1584" t="str">
            <v>Magazine with 5x3570 Cartridges for DLT Library</v>
          </cell>
          <cell r="C1584" t="str">
            <v>STOR_PROD</v>
          </cell>
          <cell r="D1584">
            <v>869</v>
          </cell>
          <cell r="E1584">
            <v>1751</v>
          </cell>
          <cell r="F1584">
            <v>895</v>
          </cell>
          <cell r="G1584">
            <v>666.3</v>
          </cell>
        </row>
        <row r="1585">
          <cell r="A1585" t="str">
            <v>295192-B21</v>
          </cell>
          <cell r="B1585" t="str">
            <v>35/70 DLT Cartridge (7Pack)</v>
          </cell>
          <cell r="C1585" t="str">
            <v>STOR_PROD</v>
          </cell>
          <cell r="D1585">
            <v>580</v>
          </cell>
          <cell r="E1585">
            <v>1168</v>
          </cell>
          <cell r="F1585">
            <v>597</v>
          </cell>
          <cell r="G1585">
            <v>364.89</v>
          </cell>
        </row>
        <row r="1586">
          <cell r="A1586" t="str">
            <v>295194-B21</v>
          </cell>
          <cell r="B1586" t="str">
            <v>35/70 DLT Tape Cartridge</v>
          </cell>
          <cell r="C1586" t="str">
            <v>STOR_PROD</v>
          </cell>
          <cell r="D1586">
            <v>85</v>
          </cell>
          <cell r="E1586">
            <v>171</v>
          </cell>
          <cell r="F1586">
            <v>88</v>
          </cell>
          <cell r="G1586">
            <v>57.47</v>
          </cell>
        </row>
        <row r="1587">
          <cell r="A1587" t="str">
            <v>295353-B22</v>
          </cell>
          <cell r="B1587" t="str">
            <v>4/8-GB DAT Drive SCSI-2 Opal</v>
          </cell>
          <cell r="C1587" t="str">
            <v>STOR_PROD</v>
          </cell>
          <cell r="D1587">
            <v>670</v>
          </cell>
          <cell r="E1587">
            <v>1350</v>
          </cell>
          <cell r="F1587">
            <v>690</v>
          </cell>
          <cell r="G1587">
            <v>325.95</v>
          </cell>
        </row>
        <row r="1588">
          <cell r="A1588" t="str">
            <v>295363-B21</v>
          </cell>
          <cell r="B1588" t="str">
            <v>Single Input Pwr Distribution Unit</v>
          </cell>
          <cell r="C1588" t="str">
            <v>STOR_PROD</v>
          </cell>
          <cell r="D1588">
            <v>300</v>
          </cell>
          <cell r="E1588">
            <v>663</v>
          </cell>
          <cell r="F1588">
            <v>309</v>
          </cell>
          <cell r="G1588">
            <v>160.1</v>
          </cell>
        </row>
        <row r="1589">
          <cell r="A1589" t="str">
            <v>295363-B32</v>
          </cell>
          <cell r="B1589" t="str">
            <v>Single Input Pwr Distribution Unit with undetachable Power Cord</v>
          </cell>
          <cell r="C1589" t="str">
            <v>STOR_PROD</v>
          </cell>
          <cell r="D1589">
            <v>300</v>
          </cell>
          <cell r="E1589">
            <v>604</v>
          </cell>
          <cell r="F1589">
            <v>309</v>
          </cell>
          <cell r="G1589">
            <v>172.29</v>
          </cell>
        </row>
        <row r="1590">
          <cell r="A1590" t="str">
            <v>295372-B22</v>
          </cell>
          <cell r="B1590" t="str">
            <v>Tower 700i VA UPS</v>
          </cell>
          <cell r="C1590" t="str">
            <v>STOR_PROD</v>
          </cell>
          <cell r="D1590">
            <v>379</v>
          </cell>
          <cell r="E1590">
            <v>763</v>
          </cell>
          <cell r="F1590">
            <v>390</v>
          </cell>
          <cell r="G1590">
            <v>219.02</v>
          </cell>
        </row>
        <row r="1591">
          <cell r="A1591" t="str">
            <v>295480-B22</v>
          </cell>
          <cell r="B1591" t="str">
            <v>4/8-GB SLR Drive SCSI-2 Drive - opal</v>
          </cell>
          <cell r="C1591" t="str">
            <v>STOR_PROD</v>
          </cell>
          <cell r="D1591">
            <v>420</v>
          </cell>
          <cell r="E1591">
            <v>846</v>
          </cell>
          <cell r="F1591">
            <v>433</v>
          </cell>
          <cell r="G1591">
            <v>315.35000000000002</v>
          </cell>
        </row>
        <row r="1592">
          <cell r="A1592" t="str">
            <v>295482-B21</v>
          </cell>
          <cell r="B1592" t="str">
            <v>SLR Media (5 pack)</v>
          </cell>
          <cell r="C1592" t="str">
            <v>STOR_PROD</v>
          </cell>
          <cell r="D1592">
            <v>151</v>
          </cell>
          <cell r="E1592">
            <v>304</v>
          </cell>
          <cell r="F1592">
            <v>156</v>
          </cell>
          <cell r="G1592">
            <v>111.66</v>
          </cell>
        </row>
        <row r="1593">
          <cell r="A1593" t="str">
            <v>295483-B21</v>
          </cell>
          <cell r="B1593" t="str">
            <v>SLR Cleaning Cartridge</v>
          </cell>
          <cell r="C1593" t="str">
            <v>STOR_PROD</v>
          </cell>
          <cell r="D1593">
            <v>21</v>
          </cell>
          <cell r="E1593">
            <v>42</v>
          </cell>
          <cell r="F1593">
            <v>22</v>
          </cell>
          <cell r="G1593">
            <v>29.59</v>
          </cell>
        </row>
        <row r="1594">
          <cell r="A1594" t="str">
            <v>295513-B22</v>
          </cell>
          <cell r="B1594" t="str">
            <v>12/24GB DAT Drive (opal)</v>
          </cell>
          <cell r="C1594" t="str">
            <v>STOR_PROD</v>
          </cell>
          <cell r="D1594">
            <v>750</v>
          </cell>
          <cell r="E1594">
            <v>1580</v>
          </cell>
          <cell r="F1594">
            <v>773</v>
          </cell>
          <cell r="G1594">
            <v>374.44</v>
          </cell>
        </row>
        <row r="1595">
          <cell r="A1595" t="str">
            <v>295515-B21</v>
          </cell>
          <cell r="B1595" t="str">
            <v>12/24 DAT Cartridge (10 pack)</v>
          </cell>
          <cell r="C1595" t="str">
            <v>STOR_PROD</v>
          </cell>
          <cell r="D1595">
            <v>263</v>
          </cell>
          <cell r="E1595">
            <v>530</v>
          </cell>
          <cell r="F1595">
            <v>271</v>
          </cell>
          <cell r="G1595">
            <v>76.180000000000007</v>
          </cell>
        </row>
        <row r="1596">
          <cell r="A1596" t="str">
            <v>295529-021</v>
          </cell>
          <cell r="B1596" t="str">
            <v>Power Cord (8.2ft.) for Rack UPS M3000 Euro</v>
          </cell>
          <cell r="C1596" t="str">
            <v>STOR_PROD</v>
          </cell>
          <cell r="D1596">
            <v>10</v>
          </cell>
          <cell r="E1596">
            <v>20</v>
          </cell>
          <cell r="F1596">
            <v>10</v>
          </cell>
          <cell r="G1596">
            <v>79.010000000000005</v>
          </cell>
        </row>
        <row r="1597">
          <cell r="A1597" t="str">
            <v>295538-B21</v>
          </cell>
          <cell r="B1597" t="str">
            <v>12/24 DAT Autoloader Magazine (6 Cartridges)</v>
          </cell>
          <cell r="C1597" t="str">
            <v>STOR_PROD</v>
          </cell>
          <cell r="D1597">
            <v>162</v>
          </cell>
          <cell r="E1597">
            <v>326</v>
          </cell>
          <cell r="F1597">
            <v>167</v>
          </cell>
          <cell r="G1597">
            <v>99.3</v>
          </cell>
        </row>
        <row r="1598">
          <cell r="A1598" t="str">
            <v>295564-B21</v>
          </cell>
          <cell r="B1598" t="str">
            <v>Drive Cover for 1'' Hard Disk Drives</v>
          </cell>
          <cell r="C1598" t="str">
            <v>STOR_PROD</v>
          </cell>
          <cell r="D1598">
            <v>22</v>
          </cell>
          <cell r="E1598">
            <v>44</v>
          </cell>
          <cell r="F1598">
            <v>23</v>
          </cell>
          <cell r="G1598">
            <v>44.11</v>
          </cell>
        </row>
        <row r="1599">
          <cell r="A1599" t="str">
            <v>295570-B21</v>
          </cell>
          <cell r="B1599" t="str">
            <v>Smart Array 3100ES RAID Controller</v>
          </cell>
          <cell r="C1599" t="str">
            <v>STOR_PROD</v>
          </cell>
          <cell r="D1599">
            <v>2399</v>
          </cell>
          <cell r="E1599">
            <v>4833</v>
          </cell>
          <cell r="F1599">
            <v>2471</v>
          </cell>
          <cell r="G1599">
            <v>491.6</v>
          </cell>
        </row>
        <row r="1600">
          <cell r="A1600" t="str">
            <v>295573-B22</v>
          </cell>
          <cell r="B1600" t="str">
            <v>Fibre Channel 12 port HUB</v>
          </cell>
          <cell r="C1600" t="str">
            <v>STOR_PROD</v>
          </cell>
          <cell r="D1600">
            <v>4100</v>
          </cell>
          <cell r="E1600">
            <v>8259</v>
          </cell>
          <cell r="F1600">
            <v>4223</v>
          </cell>
          <cell r="G1600">
            <v>2320.9499999999998</v>
          </cell>
        </row>
        <row r="1601">
          <cell r="A1601" t="str">
            <v>295573-B31</v>
          </cell>
          <cell r="B1601" t="str">
            <v>FC Storage Hub 12 port</v>
          </cell>
          <cell r="C1601" t="str">
            <v>STOR_PROD</v>
          </cell>
          <cell r="D1601">
            <v>4099</v>
          </cell>
          <cell r="E1601">
            <v>8257</v>
          </cell>
          <cell r="F1601">
            <v>4222</v>
          </cell>
          <cell r="G1601">
            <v>2276.7800000000002</v>
          </cell>
        </row>
        <row r="1602">
          <cell r="A1602" t="str">
            <v>295633-B21</v>
          </cell>
          <cell r="B1602" t="str">
            <v>IEC-IEC PDU 16A Cable ALL</v>
          </cell>
          <cell r="C1602" t="str">
            <v>STOR_PROD</v>
          </cell>
          <cell r="D1602">
            <v>20</v>
          </cell>
          <cell r="E1602">
            <v>40</v>
          </cell>
          <cell r="F1602">
            <v>21</v>
          </cell>
          <cell r="G1602">
            <v>3.43</v>
          </cell>
        </row>
        <row r="1603">
          <cell r="A1603" t="str">
            <v>295635-B21</v>
          </cell>
          <cell r="B1603" t="str">
            <v>SMART ARRAY 4250 ES ALL</v>
          </cell>
          <cell r="C1603" t="str">
            <v>STOR_PROD</v>
          </cell>
          <cell r="D1603">
            <v>2400</v>
          </cell>
          <cell r="E1603">
            <v>4835</v>
          </cell>
          <cell r="F1603">
            <v>2472</v>
          </cell>
          <cell r="G1603">
            <v>528.34</v>
          </cell>
        </row>
        <row r="1604">
          <cell r="A1604" t="str">
            <v>295636-B21</v>
          </cell>
          <cell r="B1604" t="str">
            <v>Smart Array 4200 Controller (4 x Ultra2)</v>
          </cell>
          <cell r="C1604" t="str">
            <v>STOR_PROD</v>
          </cell>
          <cell r="D1604">
            <v>2080</v>
          </cell>
          <cell r="E1604">
            <v>4190</v>
          </cell>
          <cell r="F1604">
            <v>2142</v>
          </cell>
          <cell r="G1604">
            <v>537.17999999999995</v>
          </cell>
        </row>
        <row r="1605">
          <cell r="A1605" t="str">
            <v>295643-B21</v>
          </cell>
          <cell r="B1605" t="str">
            <v>Smart 3200 Array Controller</v>
          </cell>
          <cell r="C1605" t="str">
            <v>STOR_PROD</v>
          </cell>
          <cell r="D1605">
            <v>1750</v>
          </cell>
          <cell r="E1605">
            <v>3525</v>
          </cell>
          <cell r="F1605">
            <v>1803</v>
          </cell>
          <cell r="G1605">
            <v>498.58</v>
          </cell>
        </row>
        <row r="1606">
          <cell r="A1606" t="str">
            <v>296818-B21</v>
          </cell>
          <cell r="B1606" t="str">
            <v>SMART-2DH  Controller Loop back cable</v>
          </cell>
          <cell r="C1606" t="str">
            <v>STOR_PROD</v>
          </cell>
          <cell r="D1606">
            <v>55</v>
          </cell>
          <cell r="E1606">
            <v>111</v>
          </cell>
          <cell r="F1606">
            <v>57</v>
          </cell>
          <cell r="G1606">
            <v>21.55</v>
          </cell>
        </row>
        <row r="1607">
          <cell r="A1607" t="str">
            <v>297162-B21</v>
          </cell>
          <cell r="B1607" t="str">
            <v>Compaq Fibre Channel Array Tower to Rack Conversion Kit</v>
          </cell>
          <cell r="C1607" t="str">
            <v>STOR_PROD</v>
          </cell>
          <cell r="D1607">
            <v>158</v>
          </cell>
          <cell r="E1607">
            <v>318</v>
          </cell>
          <cell r="F1607">
            <v>163</v>
          </cell>
          <cell r="G1607">
            <v>54.26</v>
          </cell>
        </row>
        <row r="1608">
          <cell r="A1608" t="str">
            <v>303606-B21</v>
          </cell>
          <cell r="B1608" t="str">
            <v>Monitor Utility Shelf</v>
          </cell>
          <cell r="C1608" t="str">
            <v>STOR_PROD</v>
          </cell>
          <cell r="D1608">
            <v>104</v>
          </cell>
          <cell r="E1608">
            <v>210</v>
          </cell>
          <cell r="F1608">
            <v>107</v>
          </cell>
          <cell r="G1608">
            <v>65.209999999999994</v>
          </cell>
        </row>
        <row r="1609">
          <cell r="A1609" t="str">
            <v>303656-B31</v>
          </cell>
          <cell r="B1609" t="str">
            <v>36U Rack</v>
          </cell>
          <cell r="C1609" t="str">
            <v>STOR_PROD</v>
          </cell>
          <cell r="D1609">
            <v>1295</v>
          </cell>
          <cell r="E1609">
            <v>2609</v>
          </cell>
          <cell r="F1609">
            <v>1334</v>
          </cell>
          <cell r="G1609">
            <v>724.1</v>
          </cell>
        </row>
        <row r="1610">
          <cell r="A1610" t="str">
            <v>303657-B21</v>
          </cell>
          <cell r="B1610" t="str">
            <v>36U Coupling Kit</v>
          </cell>
          <cell r="C1610" t="str">
            <v>STOR_PROD</v>
          </cell>
          <cell r="D1610">
            <v>53</v>
          </cell>
          <cell r="E1610">
            <v>107</v>
          </cell>
          <cell r="F1610">
            <v>55</v>
          </cell>
          <cell r="G1610">
            <v>16.02</v>
          </cell>
        </row>
        <row r="1611">
          <cell r="A1611" t="str">
            <v>303658-B21</v>
          </cell>
          <cell r="B1611" t="str">
            <v>36U Sidewall Kit</v>
          </cell>
          <cell r="C1611" t="str">
            <v>STOR_PROD</v>
          </cell>
          <cell r="D1611">
            <v>158</v>
          </cell>
          <cell r="E1611">
            <v>318</v>
          </cell>
          <cell r="F1611">
            <v>163</v>
          </cell>
          <cell r="G1611">
            <v>129.85</v>
          </cell>
        </row>
        <row r="1612">
          <cell r="A1612" t="str">
            <v>303659-B21</v>
          </cell>
          <cell r="B1612" t="str">
            <v>36U Stabilizing feet</v>
          </cell>
          <cell r="C1612" t="str">
            <v>STOR_PROD</v>
          </cell>
          <cell r="D1612">
            <v>126</v>
          </cell>
          <cell r="E1612">
            <v>254</v>
          </cell>
          <cell r="F1612">
            <v>130</v>
          </cell>
          <cell r="G1612">
            <v>74.53</v>
          </cell>
        </row>
        <row r="1613">
          <cell r="A1613" t="str">
            <v>303668-B31</v>
          </cell>
          <cell r="B1613" t="str">
            <v>36U Frame only</v>
          </cell>
          <cell r="C1613" t="str">
            <v>STOR_PROD</v>
          </cell>
          <cell r="D1613">
            <v>940</v>
          </cell>
          <cell r="E1613">
            <v>1894</v>
          </cell>
          <cell r="F1613">
            <v>968</v>
          </cell>
          <cell r="G1613">
            <v>486.78</v>
          </cell>
        </row>
        <row r="1614">
          <cell r="A1614" t="str">
            <v>303669-B21</v>
          </cell>
          <cell r="B1614" t="str">
            <v>36U Front door</v>
          </cell>
          <cell r="C1614" t="str">
            <v>STOR_PROD</v>
          </cell>
          <cell r="D1614">
            <v>305</v>
          </cell>
          <cell r="E1614">
            <v>614</v>
          </cell>
          <cell r="F1614">
            <v>314</v>
          </cell>
          <cell r="G1614">
            <v>193.5</v>
          </cell>
        </row>
        <row r="1615">
          <cell r="A1615" t="str">
            <v>303670-B21</v>
          </cell>
          <cell r="B1615" t="str">
            <v>36U Back door</v>
          </cell>
          <cell r="C1615" t="str">
            <v>STOR_PROD</v>
          </cell>
          <cell r="D1615">
            <v>236</v>
          </cell>
          <cell r="E1615">
            <v>475</v>
          </cell>
          <cell r="F1615">
            <v>243</v>
          </cell>
          <cell r="G1615">
            <v>156.19999999999999</v>
          </cell>
        </row>
        <row r="1616">
          <cell r="A1616" t="str">
            <v>304104-B32</v>
          </cell>
          <cell r="B1616" t="str">
            <v>ProLiant Storage System/U2 DB - Rack</v>
          </cell>
          <cell r="C1616" t="str">
            <v>STOR_PROD</v>
          </cell>
          <cell r="D1616">
            <v>2800</v>
          </cell>
          <cell r="E1616">
            <v>6423</v>
          </cell>
          <cell r="F1616">
            <v>2884</v>
          </cell>
          <cell r="G1616">
            <v>711.54</v>
          </cell>
        </row>
        <row r="1617">
          <cell r="A1617" t="str">
            <v>304114-B32</v>
          </cell>
          <cell r="B1617" t="str">
            <v>ProLiant Storage System/U2 DB - Tower</v>
          </cell>
          <cell r="C1617" t="str">
            <v>STOR_PROD</v>
          </cell>
          <cell r="D1617">
            <v>3000</v>
          </cell>
          <cell r="E1617">
            <v>6883</v>
          </cell>
          <cell r="F1617">
            <v>3090</v>
          </cell>
          <cell r="G1617">
            <v>728.08</v>
          </cell>
        </row>
        <row r="1618">
          <cell r="A1618" t="str">
            <v>306592-B21</v>
          </cell>
          <cell r="B1618" t="str">
            <v>Hot Pluggable Red Pwr Supply  for PL 30/55</v>
          </cell>
          <cell r="C1618" t="str">
            <v>STOR_PROD</v>
          </cell>
          <cell r="D1618">
            <v>600</v>
          </cell>
          <cell r="E1618">
            <v>1209</v>
          </cell>
          <cell r="F1618">
            <v>618</v>
          </cell>
          <cell r="G1618">
            <v>221.65</v>
          </cell>
        </row>
        <row r="1619">
          <cell r="A1619" t="str">
            <v>309816-B21</v>
          </cell>
          <cell r="B1619" t="str">
            <v>ProLiant F/100 Cluster Kit</v>
          </cell>
          <cell r="C1619" t="str">
            <v>STOR_PROD</v>
          </cell>
          <cell r="D1619">
            <v>99</v>
          </cell>
          <cell r="E1619">
            <v>199</v>
          </cell>
          <cell r="F1619">
            <v>102</v>
          </cell>
          <cell r="G1619">
            <v>34.08</v>
          </cell>
        </row>
        <row r="1620">
          <cell r="A1620" t="str">
            <v>309833-B22</v>
          </cell>
          <cell r="B1620" t="str">
            <v>SVRNET XN SAN ADPT KT ALL</v>
          </cell>
          <cell r="C1620" t="str">
            <v>STOR_PROD</v>
          </cell>
          <cell r="D1620">
            <v>995</v>
          </cell>
          <cell r="E1620">
            <v>2004</v>
          </cell>
          <cell r="F1620">
            <v>1025</v>
          </cell>
          <cell r="G1620">
            <v>265</v>
          </cell>
        </row>
        <row r="1621">
          <cell r="A1621" t="str">
            <v>309834-B22</v>
          </cell>
          <cell r="B1621" t="str">
            <v>Servernet 30m Interconnect Cable Kit</v>
          </cell>
          <cell r="C1621" t="str">
            <v>STOR_PROD</v>
          </cell>
          <cell r="D1621">
            <v>264</v>
          </cell>
          <cell r="E1621">
            <v>532</v>
          </cell>
          <cell r="F1621">
            <v>272</v>
          </cell>
          <cell r="G1621">
            <v>150</v>
          </cell>
        </row>
        <row r="1622">
          <cell r="A1622" t="str">
            <v>313706-B21</v>
          </cell>
          <cell r="B1622" t="str">
            <v>9.1GB HD</v>
          </cell>
          <cell r="C1622" t="str">
            <v>STOR_PROD</v>
          </cell>
          <cell r="D1622">
            <v>315</v>
          </cell>
          <cell r="E1622">
            <v>696</v>
          </cell>
          <cell r="F1622">
            <v>324</v>
          </cell>
          <cell r="G1622">
            <v>244.75</v>
          </cell>
        </row>
        <row r="1623">
          <cell r="A1623" t="str">
            <v>327281-B21</v>
          </cell>
          <cell r="B1623" t="str">
            <v>High Air Flow Door Insert for 7142 Rack</v>
          </cell>
          <cell r="C1623" t="str">
            <v>STOR_PROD</v>
          </cell>
          <cell r="D1623">
            <v>131</v>
          </cell>
          <cell r="E1623">
            <v>264</v>
          </cell>
          <cell r="F1623">
            <v>135</v>
          </cell>
          <cell r="G1623">
            <v>40</v>
          </cell>
        </row>
        <row r="1624">
          <cell r="A1624" t="str">
            <v>327337-B31</v>
          </cell>
          <cell r="B1624" t="str">
            <v>Servernet SAN Switch</v>
          </cell>
          <cell r="C1624" t="str">
            <v>STOR_PROD</v>
          </cell>
          <cell r="D1624">
            <v>2992</v>
          </cell>
          <cell r="E1624">
            <v>6027</v>
          </cell>
          <cell r="F1624">
            <v>3082</v>
          </cell>
          <cell r="G1624">
            <v>1036.3399999999999</v>
          </cell>
        </row>
        <row r="1625">
          <cell r="A1625" t="str">
            <v>327724-B21</v>
          </cell>
          <cell r="B1625" t="str">
            <v>Servernet Rails</v>
          </cell>
          <cell r="C1625" t="str">
            <v>STOR_PROD</v>
          </cell>
          <cell r="D1625">
            <v>260</v>
          </cell>
          <cell r="E1625">
            <v>524</v>
          </cell>
          <cell r="F1625">
            <v>268</v>
          </cell>
          <cell r="G1625">
            <v>476.78</v>
          </cell>
        </row>
        <row r="1626">
          <cell r="A1626" t="str">
            <v>328215-001</v>
          </cell>
          <cell r="B1626" t="str">
            <v>Differential Cable for TL 895 Library/ 5m</v>
          </cell>
          <cell r="C1626" t="str">
            <v>STOR_PROD</v>
          </cell>
          <cell r="D1626">
            <v>63</v>
          </cell>
          <cell r="E1626">
            <v>127</v>
          </cell>
          <cell r="F1626">
            <v>65</v>
          </cell>
          <cell r="G1626">
            <v>56.56</v>
          </cell>
        </row>
        <row r="1627">
          <cell r="A1627" t="str">
            <v>328215-002</v>
          </cell>
          <cell r="B1627" t="str">
            <v>Differential Cable for TL 895 Library/ 10m</v>
          </cell>
          <cell r="C1627" t="str">
            <v>STOR_PROD</v>
          </cell>
          <cell r="D1627">
            <v>89</v>
          </cell>
          <cell r="E1627">
            <v>179</v>
          </cell>
          <cell r="F1627">
            <v>92</v>
          </cell>
          <cell r="G1627">
            <v>68.28</v>
          </cell>
        </row>
        <row r="1628">
          <cell r="A1628" t="str">
            <v>328215-003</v>
          </cell>
          <cell r="B1628" t="str">
            <v>Differential Cable for TL 895 Library/ 15m</v>
          </cell>
          <cell r="C1628" t="str">
            <v>STOR_PROD</v>
          </cell>
          <cell r="D1628">
            <v>116</v>
          </cell>
          <cell r="E1628">
            <v>234</v>
          </cell>
          <cell r="F1628">
            <v>119</v>
          </cell>
          <cell r="G1628">
            <v>83.35</v>
          </cell>
        </row>
        <row r="1629">
          <cell r="A1629" t="str">
            <v>328215-004</v>
          </cell>
          <cell r="B1629" t="str">
            <v>Differential Cable for TL 895 Library/ 20m</v>
          </cell>
          <cell r="C1629" t="str">
            <v>STOR_PROD</v>
          </cell>
          <cell r="D1629">
            <v>142</v>
          </cell>
          <cell r="E1629">
            <v>286</v>
          </cell>
          <cell r="F1629">
            <v>146</v>
          </cell>
          <cell r="G1629">
            <v>100.06</v>
          </cell>
        </row>
        <row r="1630">
          <cell r="A1630" t="str">
            <v>328939-B22</v>
          </cell>
          <cell r="B1630" t="str">
            <v>9.1 GB Pluggable Ultra2 10K-II Universal Hard Drive (1")</v>
          </cell>
          <cell r="C1630" t="str">
            <v>STOR_PROD</v>
          </cell>
          <cell r="D1630">
            <v>449</v>
          </cell>
          <cell r="E1630">
            <v>992</v>
          </cell>
          <cell r="F1630">
            <v>462</v>
          </cell>
          <cell r="G1630">
            <v>240.35</v>
          </cell>
        </row>
        <row r="1631">
          <cell r="A1631" t="str">
            <v>332558-B21</v>
          </cell>
          <cell r="B1631" t="str">
            <v>Depth Adjustable Rail Kit</v>
          </cell>
          <cell r="C1631" t="str">
            <v>STOR_PROD</v>
          </cell>
          <cell r="D1631">
            <v>65</v>
          </cell>
          <cell r="E1631">
            <v>131</v>
          </cell>
          <cell r="F1631">
            <v>67</v>
          </cell>
          <cell r="G1631">
            <v>23.03</v>
          </cell>
        </row>
        <row r="1632">
          <cell r="A1632" t="str">
            <v>332564-B21</v>
          </cell>
          <cell r="B1632" t="str">
            <v>Sliding Shelf Kit</v>
          </cell>
          <cell r="C1632" t="str">
            <v>STOR_PROD</v>
          </cell>
          <cell r="D1632">
            <v>270</v>
          </cell>
          <cell r="E1632">
            <v>544</v>
          </cell>
          <cell r="F1632">
            <v>278</v>
          </cell>
          <cell r="G1632">
            <v>201.14</v>
          </cell>
        </row>
        <row r="1633">
          <cell r="A1633" t="str">
            <v>332607-B31</v>
          </cell>
          <cell r="B1633" t="str">
            <v>Compaq Storage Expander II (Rack)</v>
          </cell>
          <cell r="C1633" t="str">
            <v>STOR_PROD</v>
          </cell>
          <cell r="D1633">
            <v>683</v>
          </cell>
          <cell r="E1633">
            <v>1376</v>
          </cell>
          <cell r="F1633">
            <v>703</v>
          </cell>
          <cell r="G1633">
            <v>499.09</v>
          </cell>
        </row>
        <row r="1634">
          <cell r="A1634" t="str">
            <v>332609-B31</v>
          </cell>
          <cell r="B1634" t="str">
            <v>Compaq SCSI Storage Expander II (Tower)</v>
          </cell>
          <cell r="C1634" t="str">
            <v>STOR_PROD</v>
          </cell>
          <cell r="D1634">
            <v>368</v>
          </cell>
          <cell r="E1634">
            <v>741</v>
          </cell>
          <cell r="F1634">
            <v>379</v>
          </cell>
          <cell r="G1634">
            <v>219.27</v>
          </cell>
        </row>
        <row r="1635">
          <cell r="A1635" t="str">
            <v>333590-B21</v>
          </cell>
          <cell r="B1635" t="str">
            <v>Compaq Hot Plug Redundant DC Power Supply</v>
          </cell>
          <cell r="C1635" t="str">
            <v>STOR_PROD</v>
          </cell>
          <cell r="D1635">
            <v>1350</v>
          </cell>
          <cell r="E1635">
            <v>2720</v>
          </cell>
          <cell r="F1635">
            <v>1391</v>
          </cell>
          <cell r="G1635">
            <v>319.44</v>
          </cell>
        </row>
        <row r="1636">
          <cell r="A1636" t="str">
            <v>336357-B21</v>
          </cell>
          <cell r="B1636" t="str">
            <v>9.1 GB Pluggable Wide Ultra SCSI-3 10K RPM Hard Disk Drives (1")</v>
          </cell>
          <cell r="C1636" t="str">
            <v>STOR_PROD</v>
          </cell>
          <cell r="D1636">
            <v>449</v>
          </cell>
          <cell r="E1636">
            <v>992</v>
          </cell>
          <cell r="F1636">
            <v>462</v>
          </cell>
          <cell r="G1636">
            <v>233.4</v>
          </cell>
        </row>
        <row r="1637">
          <cell r="A1637" t="str">
            <v>338056-B21</v>
          </cell>
          <cell r="B1637" t="str">
            <v>1U Keyboard Tray/Drawer</v>
          </cell>
          <cell r="C1637" t="str">
            <v>STOR_PROD</v>
          </cell>
          <cell r="D1637">
            <v>221</v>
          </cell>
          <cell r="E1637">
            <v>445</v>
          </cell>
          <cell r="F1637">
            <v>228</v>
          </cell>
          <cell r="G1637">
            <v>99.81</v>
          </cell>
        </row>
        <row r="1638">
          <cell r="A1638" t="str">
            <v>338544-B22</v>
          </cell>
          <cell r="B1638" t="str">
            <v>Rack Conversion Kit ALL</v>
          </cell>
          <cell r="C1638" t="str">
            <v>STOR_PROD</v>
          </cell>
          <cell r="D1638">
            <v>400</v>
          </cell>
          <cell r="E1638">
            <v>806</v>
          </cell>
          <cell r="F1638">
            <v>412</v>
          </cell>
          <cell r="G1638">
            <v>134</v>
          </cell>
        </row>
        <row r="1639">
          <cell r="A1639" t="str">
            <v>340412-B21</v>
          </cell>
          <cell r="B1639" t="str">
            <v>GBIC-LW Kit</v>
          </cell>
          <cell r="C1639" t="str">
            <v>STOR_PROD</v>
          </cell>
          <cell r="D1639">
            <v>3100</v>
          </cell>
          <cell r="E1639">
            <v>6245</v>
          </cell>
          <cell r="F1639">
            <v>3193</v>
          </cell>
          <cell r="G1639">
            <v>1271.3499999999999</v>
          </cell>
        </row>
        <row r="1640">
          <cell r="A1640" t="str">
            <v>340583-021</v>
          </cell>
          <cell r="B1640" t="str">
            <v>Power Cord for 35/70 DLT library - Euro</v>
          </cell>
          <cell r="C1640" t="str">
            <v>STOR_PROD</v>
          </cell>
          <cell r="D1640">
            <v>10</v>
          </cell>
          <cell r="E1640">
            <v>20</v>
          </cell>
          <cell r="F1640">
            <v>10</v>
          </cell>
          <cell r="G1640">
            <v>54.08</v>
          </cell>
        </row>
        <row r="1641">
          <cell r="A1641" t="str">
            <v>340673-B21</v>
          </cell>
          <cell r="B1641" t="str">
            <v>ProLiant S/100 Cluster Kit SCSI</v>
          </cell>
          <cell r="C1641" t="str">
            <v>STOR_PROD</v>
          </cell>
          <cell r="D1641">
            <v>99</v>
          </cell>
          <cell r="E1641">
            <v>199</v>
          </cell>
          <cell r="F1641">
            <v>102</v>
          </cell>
          <cell r="G1641">
            <v>36.67</v>
          </cell>
        </row>
        <row r="1642">
          <cell r="A1642" t="str">
            <v>340743-B22</v>
          </cell>
          <cell r="B1642" t="str">
            <v>20/40GB DLT Tape Drive Internal OPAL</v>
          </cell>
          <cell r="C1642" t="str">
            <v>STOR_PROD</v>
          </cell>
          <cell r="D1642">
            <v>1525</v>
          </cell>
          <cell r="E1642">
            <v>3499</v>
          </cell>
          <cell r="F1642">
            <v>1571</v>
          </cell>
          <cell r="G1642">
            <v>970.35</v>
          </cell>
        </row>
        <row r="1643">
          <cell r="A1643" t="str">
            <v>340743-B22</v>
          </cell>
          <cell r="B1643" t="str">
            <v>20/40GB DLT Tape Drive Internal OPAL</v>
          </cell>
          <cell r="C1643" t="str">
            <v>STOR_PROD</v>
          </cell>
          <cell r="D1643">
            <v>1525</v>
          </cell>
          <cell r="E1643">
            <v>3499</v>
          </cell>
          <cell r="F1643">
            <v>1571</v>
          </cell>
          <cell r="G1643">
            <v>970.35</v>
          </cell>
        </row>
        <row r="1644">
          <cell r="A1644" t="str">
            <v>340744-B22</v>
          </cell>
          <cell r="B1644" t="str">
            <v>20/40GB DLT Tape Drive External OPAL</v>
          </cell>
          <cell r="C1644" t="str">
            <v>STOR_PROD</v>
          </cell>
          <cell r="D1644">
            <v>1725</v>
          </cell>
          <cell r="E1644">
            <v>3808</v>
          </cell>
          <cell r="F1644">
            <v>1777</v>
          </cell>
          <cell r="G1644">
            <v>1179.3499999999999</v>
          </cell>
        </row>
        <row r="1645">
          <cell r="A1645" t="str">
            <v>340912-B21</v>
          </cell>
          <cell r="B1645" t="str">
            <v>12ft.Communication Cord for Multi CPU Option Card</v>
          </cell>
          <cell r="C1645" t="str">
            <v>STOR_PROD</v>
          </cell>
          <cell r="D1645">
            <v>25</v>
          </cell>
          <cell r="E1645">
            <v>50</v>
          </cell>
          <cell r="F1645">
            <v>26</v>
          </cell>
          <cell r="G1645">
            <v>7.23</v>
          </cell>
        </row>
        <row r="1646">
          <cell r="A1646" t="str">
            <v>347207-B31</v>
          </cell>
          <cell r="B1646" t="str">
            <v>6000VA Rackmount UPS</v>
          </cell>
          <cell r="C1646" t="str">
            <v>STOR_PROD</v>
          </cell>
          <cell r="D1646">
            <v>5025</v>
          </cell>
          <cell r="E1646">
            <v>10123</v>
          </cell>
          <cell r="F1646">
            <v>5176</v>
          </cell>
          <cell r="G1646">
            <v>2922.35</v>
          </cell>
        </row>
        <row r="1647">
          <cell r="A1647" t="str">
            <v>347224-B21</v>
          </cell>
          <cell r="B1647" t="str">
            <v>External Battery Module for R6000 UPS</v>
          </cell>
          <cell r="C1647" t="str">
            <v>STOR_PROD</v>
          </cell>
          <cell r="D1647">
            <v>1246</v>
          </cell>
          <cell r="E1647">
            <v>2510</v>
          </cell>
          <cell r="F1647">
            <v>1283</v>
          </cell>
          <cell r="G1647">
            <v>854.35</v>
          </cell>
        </row>
        <row r="1648">
          <cell r="A1648" t="str">
            <v>347225-B21</v>
          </cell>
          <cell r="B1648" t="str">
            <v>SNMP EN Adapter</v>
          </cell>
          <cell r="C1648" t="str">
            <v>STOR_PROD</v>
          </cell>
          <cell r="D1648">
            <v>299</v>
          </cell>
          <cell r="E1648">
            <v>630</v>
          </cell>
          <cell r="F1648">
            <v>308</v>
          </cell>
          <cell r="G1648">
            <v>369</v>
          </cell>
        </row>
        <row r="1649">
          <cell r="A1649" t="str">
            <v>347272-B21</v>
          </cell>
          <cell r="B1649" t="str">
            <v>14U Cluster Rack Kit</v>
          </cell>
          <cell r="C1649" t="str">
            <v>STOR_PROD</v>
          </cell>
          <cell r="D1649">
            <v>876</v>
          </cell>
          <cell r="E1649">
            <v>1765</v>
          </cell>
          <cell r="F1649">
            <v>902</v>
          </cell>
          <cell r="G1649">
            <v>656</v>
          </cell>
        </row>
        <row r="1650">
          <cell r="A1650" t="str">
            <v>348700-B31</v>
          </cell>
          <cell r="B1650" t="str">
            <v>ProLiant Storage Storage System UE Rack</v>
          </cell>
          <cell r="C1650" t="str">
            <v>STOR_PROD</v>
          </cell>
          <cell r="D1650">
            <v>2600</v>
          </cell>
          <cell r="E1650">
            <v>5963</v>
          </cell>
          <cell r="F1650">
            <v>2678</v>
          </cell>
          <cell r="G1650">
            <v>650.99</v>
          </cell>
        </row>
        <row r="1651">
          <cell r="A1651" t="str">
            <v>348706-B21</v>
          </cell>
          <cell r="B1651" t="str">
            <v>ProLiant Storage System/U or /F DB Upgrade to UE</v>
          </cell>
          <cell r="C1651" t="str">
            <v>STOR_PROD</v>
          </cell>
          <cell r="D1651">
            <v>420</v>
          </cell>
          <cell r="E1651">
            <v>846</v>
          </cell>
          <cell r="F1651">
            <v>433</v>
          </cell>
          <cell r="G1651">
            <v>137.33000000000001</v>
          </cell>
        </row>
        <row r="1652">
          <cell r="A1652" t="str">
            <v>348710-B32</v>
          </cell>
          <cell r="B1652" t="str">
            <v>ProLiant Storage Storage System UE Tower</v>
          </cell>
          <cell r="C1652" t="str">
            <v>STOR_PROD</v>
          </cell>
          <cell r="D1652">
            <v>2800</v>
          </cell>
          <cell r="E1652">
            <v>6423</v>
          </cell>
          <cell r="F1652">
            <v>2884</v>
          </cell>
          <cell r="G1652">
            <v>657.03</v>
          </cell>
        </row>
        <row r="1653">
          <cell r="A1653" t="str">
            <v>348718-B21</v>
          </cell>
          <cell r="B1653" t="str">
            <v>ProLiant Storage System/U or /F SB Upgrade to UE</v>
          </cell>
          <cell r="C1653" t="str">
            <v>STOR_PROD</v>
          </cell>
          <cell r="D1653">
            <v>1050</v>
          </cell>
          <cell r="E1653">
            <v>2115</v>
          </cell>
          <cell r="F1653">
            <v>1082</v>
          </cell>
          <cell r="G1653">
            <v>396.78</v>
          </cell>
        </row>
        <row r="1654">
          <cell r="A1654" t="str">
            <v>348719-B21</v>
          </cell>
          <cell r="B1654" t="str">
            <v>PL Storage Stystem UE Tower to Rack Conversion Kit</v>
          </cell>
          <cell r="C1654" t="str">
            <v>STOR_PROD</v>
          </cell>
          <cell r="D1654">
            <v>315</v>
          </cell>
          <cell r="E1654">
            <v>635</v>
          </cell>
          <cell r="F1654">
            <v>324</v>
          </cell>
          <cell r="G1654">
            <v>110.26</v>
          </cell>
        </row>
        <row r="1655">
          <cell r="A1655" t="str">
            <v>349350-B22</v>
          </cell>
          <cell r="B1655" t="str">
            <v>Compaq TL895/96 Slots/2 Drive DLT Library</v>
          </cell>
          <cell r="C1655" t="str">
            <v>STOR_PROD</v>
          </cell>
          <cell r="D1655">
            <v>47590</v>
          </cell>
          <cell r="E1655">
            <v>95870</v>
          </cell>
          <cell r="F1655">
            <v>49018</v>
          </cell>
          <cell r="G1655">
            <v>19169.78</v>
          </cell>
        </row>
        <row r="1656">
          <cell r="A1656" t="str">
            <v>349350-B25</v>
          </cell>
          <cell r="B1656" t="str">
            <v>Compaq TL895/96 Slots/5 Drive DLT Library</v>
          </cell>
          <cell r="C1656" t="str">
            <v>STOR_PROD</v>
          </cell>
          <cell r="D1656">
            <v>68590</v>
          </cell>
          <cell r="E1656">
            <v>138175</v>
          </cell>
          <cell r="F1656">
            <v>70648</v>
          </cell>
          <cell r="G1656">
            <v>26399.78</v>
          </cell>
        </row>
        <row r="1657">
          <cell r="A1657" t="str">
            <v>349351-B21</v>
          </cell>
          <cell r="B1657" t="str">
            <v>Compaq TL895 DLT 35/70 Drive Upgrade</v>
          </cell>
          <cell r="C1657" t="str">
            <v>STOR_PROD</v>
          </cell>
          <cell r="D1657">
            <v>7000</v>
          </cell>
          <cell r="E1657">
            <v>14102</v>
          </cell>
          <cell r="F1657">
            <v>7210</v>
          </cell>
          <cell r="G1657">
            <v>2715.23</v>
          </cell>
        </row>
        <row r="1658">
          <cell r="A1658" t="str">
            <v>349526-B21</v>
          </cell>
          <cell r="B1658" t="str">
            <v>9GB Ultra2 Non-Plug</v>
          </cell>
          <cell r="C1658" t="str">
            <v>STOR_PROD</v>
          </cell>
          <cell r="D1658">
            <v>310</v>
          </cell>
          <cell r="E1658">
            <v>663</v>
          </cell>
          <cell r="F1658">
            <v>319</v>
          </cell>
          <cell r="G1658">
            <v>203.35</v>
          </cell>
        </row>
        <row r="1659">
          <cell r="A1659" t="str">
            <v>350364-B21</v>
          </cell>
          <cell r="B1659" t="str">
            <v>20/40GB  DLT library rdy drive</v>
          </cell>
          <cell r="C1659" t="str">
            <v>STOR_PROD</v>
          </cell>
          <cell r="D1659">
            <v>2845</v>
          </cell>
          <cell r="E1659">
            <v>5731</v>
          </cell>
          <cell r="F1659">
            <v>2930</v>
          </cell>
          <cell r="G1659">
            <v>2023.69</v>
          </cell>
        </row>
        <row r="1660">
          <cell r="A1660" t="str">
            <v>350367-B21</v>
          </cell>
          <cell r="B1660" t="str">
            <v>35/70 DLT library 2nd drive Upgrade - opal</v>
          </cell>
          <cell r="C1660" t="str">
            <v>STOR_PROD</v>
          </cell>
          <cell r="D1660">
            <v>6620</v>
          </cell>
          <cell r="E1660">
            <v>13336</v>
          </cell>
          <cell r="F1660">
            <v>6819</v>
          </cell>
          <cell r="G1660">
            <v>3274.31</v>
          </cell>
        </row>
        <row r="1661">
          <cell r="A1661" t="str">
            <v>350384-B21</v>
          </cell>
          <cell r="B1661" t="str">
            <v>DLT Library Tabletop Conversion Kit - opal</v>
          </cell>
          <cell r="C1661" t="str">
            <v>STOR_PROD</v>
          </cell>
          <cell r="D1661">
            <v>525</v>
          </cell>
          <cell r="E1661">
            <v>1058</v>
          </cell>
          <cell r="F1661">
            <v>541</v>
          </cell>
          <cell r="G1661">
            <v>201.78</v>
          </cell>
        </row>
        <row r="1662">
          <cell r="A1662" t="str">
            <v>379937-B22</v>
          </cell>
          <cell r="B1662" t="str">
            <v>F500 cluster kit (RA 8000 / NoSPoF)</v>
          </cell>
          <cell r="C1662" t="str">
            <v>STOR_PROD</v>
          </cell>
          <cell r="D1662">
            <v>3360</v>
          </cell>
          <cell r="E1662">
            <v>6769</v>
          </cell>
          <cell r="F1662">
            <v>3461</v>
          </cell>
          <cell r="G1662">
            <v>668.23</v>
          </cell>
        </row>
        <row r="1663">
          <cell r="A1663" t="str">
            <v>380357-B21</v>
          </cell>
          <cell r="B1663" t="str">
            <v>F200 cluster kit (RA 4000 / NoSPoF)</v>
          </cell>
          <cell r="C1663" t="str">
            <v>STOR_PROD</v>
          </cell>
          <cell r="D1663">
            <v>1680</v>
          </cell>
          <cell r="E1663">
            <v>3384</v>
          </cell>
          <cell r="F1663">
            <v>1730</v>
          </cell>
          <cell r="G1663">
            <v>661.49</v>
          </cell>
        </row>
        <row r="1664">
          <cell r="A1664" t="str">
            <v>380550-B21</v>
          </cell>
          <cell r="B1664" t="str">
            <v>RA 8000, Fibre Channel with 1 controller in tower - opal</v>
          </cell>
          <cell r="C1664" t="str">
            <v>STOR_PROD</v>
          </cell>
          <cell r="D1664">
            <v>15613</v>
          </cell>
          <cell r="E1664">
            <v>31452</v>
          </cell>
          <cell r="F1664">
            <v>16081</v>
          </cell>
          <cell r="G1664">
            <v>7204.98</v>
          </cell>
        </row>
        <row r="1665">
          <cell r="A1665" t="str">
            <v>380550-B22</v>
          </cell>
          <cell r="B1665" t="str">
            <v>RA 8000, Fibre Channel with 1 controller in tower - blue</v>
          </cell>
          <cell r="C1665" t="str">
            <v>STOR_PROD</v>
          </cell>
          <cell r="D1665">
            <v>15613</v>
          </cell>
          <cell r="E1665">
            <v>31452</v>
          </cell>
          <cell r="F1665">
            <v>16081</v>
          </cell>
          <cell r="G1665">
            <v>7268.45</v>
          </cell>
        </row>
        <row r="1666">
          <cell r="A1666" t="str">
            <v>380551-001</v>
          </cell>
          <cell r="B1666" t="str">
            <v>O S Platform Software Kit for FC controller : NT/Intel</v>
          </cell>
          <cell r="C1666" t="str">
            <v>STOR_PROD</v>
          </cell>
          <cell r="D1666">
            <v>530</v>
          </cell>
          <cell r="E1666">
            <v>1068</v>
          </cell>
          <cell r="F1666">
            <v>546</v>
          </cell>
          <cell r="G1666">
            <v>52.82</v>
          </cell>
        </row>
        <row r="1667">
          <cell r="A1667" t="str">
            <v>380553-001</v>
          </cell>
          <cell r="B1667" t="str">
            <v>OS Platform Software Kit for FC Controller: Tru64UNIX</v>
          </cell>
          <cell r="C1667" t="str">
            <v>STOR_PROD</v>
          </cell>
          <cell r="D1667">
            <v>530</v>
          </cell>
          <cell r="E1667">
            <v>1068</v>
          </cell>
          <cell r="F1667">
            <v>546</v>
          </cell>
          <cell r="G1667">
            <v>51.07</v>
          </cell>
        </row>
        <row r="1668">
          <cell r="A1668" t="str">
            <v>380554-001</v>
          </cell>
          <cell r="B1668" t="str">
            <v>O S Platform Software Kit for FC controller : SUN Solaris 2.5.1, 2.6</v>
          </cell>
          <cell r="C1668" t="str">
            <v>STOR_PROD</v>
          </cell>
          <cell r="D1668">
            <v>530</v>
          </cell>
          <cell r="E1668">
            <v>1068</v>
          </cell>
          <cell r="F1668">
            <v>546</v>
          </cell>
          <cell r="G1668">
            <v>54.98</v>
          </cell>
        </row>
        <row r="1669">
          <cell r="A1669" t="str">
            <v>380555-001</v>
          </cell>
          <cell r="B1669" t="str">
            <v>OS Platform Software Kit for FC Controller: OVMS</v>
          </cell>
          <cell r="C1669" t="str">
            <v>STOR_PROD</v>
          </cell>
          <cell r="D1669">
            <v>530</v>
          </cell>
          <cell r="E1669">
            <v>1068</v>
          </cell>
          <cell r="F1669">
            <v>546</v>
          </cell>
          <cell r="G1669">
            <v>53.37</v>
          </cell>
        </row>
        <row r="1670">
          <cell r="A1670" t="str">
            <v>380556-001</v>
          </cell>
          <cell r="B1670" t="str">
            <v>O S Platform Software Kit for FC controller : SGI IRIX 6.4.1</v>
          </cell>
          <cell r="C1670" t="str">
            <v>STOR_PROD</v>
          </cell>
          <cell r="D1670">
            <v>530</v>
          </cell>
          <cell r="E1670">
            <v>1068</v>
          </cell>
          <cell r="F1670">
            <v>546</v>
          </cell>
          <cell r="G1670" t="e">
            <v>#N/A</v>
          </cell>
        </row>
        <row r="1671">
          <cell r="A1671" t="str">
            <v>380557-001</v>
          </cell>
          <cell r="B1671" t="str">
            <v>O S Platform Software Kit for FC controller : HP UX 10.2, 11.01</v>
          </cell>
          <cell r="C1671" t="str">
            <v>STOR_PROD</v>
          </cell>
          <cell r="D1671">
            <v>530</v>
          </cell>
          <cell r="E1671">
            <v>1068</v>
          </cell>
          <cell r="F1671">
            <v>546</v>
          </cell>
          <cell r="G1671">
            <v>54.7</v>
          </cell>
        </row>
        <row r="1672">
          <cell r="A1672" t="str">
            <v>380558-001</v>
          </cell>
          <cell r="B1672" t="str">
            <v>HSG80 IBM Platform Kit</v>
          </cell>
          <cell r="C1672" t="str">
            <v>STOR_PROD</v>
          </cell>
          <cell r="D1672">
            <v>495</v>
          </cell>
          <cell r="E1672">
            <v>997</v>
          </cell>
          <cell r="F1672">
            <v>510</v>
          </cell>
          <cell r="G1672">
            <v>58</v>
          </cell>
        </row>
        <row r="1673">
          <cell r="A1673" t="str">
            <v>380559-001</v>
          </cell>
          <cell r="B1673" t="str">
            <v>OS Platform Software Kit for FC Controller: NetWare</v>
          </cell>
          <cell r="C1673" t="str">
            <v>STOR_PROD</v>
          </cell>
          <cell r="D1673">
            <v>530</v>
          </cell>
          <cell r="E1673">
            <v>1068</v>
          </cell>
          <cell r="F1673">
            <v>546</v>
          </cell>
          <cell r="G1673">
            <v>66.09</v>
          </cell>
        </row>
        <row r="1674">
          <cell r="A1674" t="str">
            <v>380560-B21</v>
          </cell>
          <cell r="B1674" t="str">
            <v>RA 8000, Fibre Channel with 2 controllers in tower - blue</v>
          </cell>
          <cell r="C1674" t="str">
            <v>STOR_PROD</v>
          </cell>
          <cell r="D1674">
            <v>25359</v>
          </cell>
          <cell r="E1674">
            <v>51086</v>
          </cell>
          <cell r="F1674">
            <v>26120</v>
          </cell>
          <cell r="G1674">
            <v>9352.81</v>
          </cell>
        </row>
        <row r="1675">
          <cell r="A1675" t="str">
            <v>380560-B22</v>
          </cell>
          <cell r="B1675" t="str">
            <v>RA 8000, Fibre Channel with 2 controllers in tower - opal</v>
          </cell>
          <cell r="C1675" t="str">
            <v>STOR_PROD</v>
          </cell>
          <cell r="D1675">
            <v>25359</v>
          </cell>
          <cell r="E1675">
            <v>51086</v>
          </cell>
          <cell r="F1675">
            <v>26120</v>
          </cell>
          <cell r="G1675">
            <v>9433.56</v>
          </cell>
        </row>
        <row r="1676">
          <cell r="A1676" t="str">
            <v>380561-B21</v>
          </cell>
          <cell r="B1676" t="str">
            <v>Optical Short Wave GBIC</v>
          </cell>
          <cell r="C1676" t="str">
            <v>STOR_PROD</v>
          </cell>
          <cell r="D1676">
            <v>356</v>
          </cell>
          <cell r="E1676">
            <v>717</v>
          </cell>
          <cell r="F1676">
            <v>367</v>
          </cell>
          <cell r="G1676">
            <v>92.02</v>
          </cell>
        </row>
        <row r="1677">
          <cell r="A1677" t="str">
            <v>380563-B21</v>
          </cell>
          <cell r="B1677" t="str">
            <v>Expansion calble kit for RA8000, ESA 12000, RA7000, ESA10000</v>
          </cell>
          <cell r="C1677" t="str">
            <v>STOR_PROD</v>
          </cell>
          <cell r="D1677">
            <v>530</v>
          </cell>
          <cell r="E1677">
            <v>1068</v>
          </cell>
          <cell r="F1677">
            <v>546</v>
          </cell>
          <cell r="G1677">
            <v>123.46</v>
          </cell>
        </row>
        <row r="1678">
          <cell r="A1678" t="str">
            <v>380564-B21</v>
          </cell>
          <cell r="B1678" t="str">
            <v>Power distribution unit for RA8000, RA7000</v>
          </cell>
          <cell r="C1678" t="str">
            <v>STOR_PROD</v>
          </cell>
          <cell r="D1678">
            <v>189</v>
          </cell>
          <cell r="E1678">
            <v>381</v>
          </cell>
          <cell r="F1678">
            <v>195</v>
          </cell>
          <cell r="G1678">
            <v>107.95</v>
          </cell>
        </row>
        <row r="1679">
          <cell r="A1679" t="str">
            <v>380565-B21</v>
          </cell>
          <cell r="B1679" t="str">
            <v>Power Supply, 180 Watt Hot Plug (SBB)</v>
          </cell>
          <cell r="C1679" t="str">
            <v>STOR_PROD</v>
          </cell>
          <cell r="D1679">
            <v>395</v>
          </cell>
          <cell r="E1679">
            <v>796</v>
          </cell>
          <cell r="F1679">
            <v>407</v>
          </cell>
          <cell r="G1679">
            <v>82.19</v>
          </cell>
        </row>
        <row r="1680">
          <cell r="A1680" t="str">
            <v>380566-B21</v>
          </cell>
          <cell r="B1680" t="str">
            <v>Single cache battery for RA8000, ESA12000 controller cache</v>
          </cell>
          <cell r="C1680" t="str">
            <v>STOR_PROD</v>
          </cell>
          <cell r="D1680">
            <v>212</v>
          </cell>
          <cell r="E1680">
            <v>427</v>
          </cell>
          <cell r="F1680">
            <v>218</v>
          </cell>
          <cell r="G1680">
            <v>97.83</v>
          </cell>
        </row>
        <row r="1681">
          <cell r="A1681" t="str">
            <v>380567-B21</v>
          </cell>
          <cell r="B1681" t="str">
            <v>Dual cache battery for RA8000, ESA12000 controller cache</v>
          </cell>
          <cell r="C1681" t="str">
            <v>STOR_PROD</v>
          </cell>
          <cell r="D1681">
            <v>417</v>
          </cell>
          <cell r="E1681">
            <v>840</v>
          </cell>
          <cell r="F1681">
            <v>430</v>
          </cell>
          <cell r="G1681">
            <v>159.88999999999999</v>
          </cell>
        </row>
        <row r="1682">
          <cell r="A1682" t="str">
            <v>380568-B21</v>
          </cell>
          <cell r="B1682" t="str">
            <v>Expansion rack 24 slot for RA8000, ESA12000</v>
          </cell>
          <cell r="C1682" t="str">
            <v>STOR_PROD</v>
          </cell>
          <cell r="D1682">
            <v>5578</v>
          </cell>
          <cell r="E1682">
            <v>11237</v>
          </cell>
          <cell r="F1682">
            <v>5745</v>
          </cell>
          <cell r="G1682">
            <v>3813.08</v>
          </cell>
        </row>
        <row r="1683">
          <cell r="A1683" t="str">
            <v>380569-B21</v>
          </cell>
          <cell r="B1683" t="str">
            <v>RA 8000 /ESA 12000 Base Unit Rack-Mounting Kit, (RETMA/METRIC)</v>
          </cell>
          <cell r="C1683" t="str">
            <v>STOR_PROD</v>
          </cell>
          <cell r="D1683">
            <v>318</v>
          </cell>
          <cell r="E1683">
            <v>641</v>
          </cell>
          <cell r="F1683">
            <v>328</v>
          </cell>
          <cell r="G1683">
            <v>184.84</v>
          </cell>
        </row>
        <row r="1684">
          <cell r="A1684" t="str">
            <v>380570-B21</v>
          </cell>
          <cell r="B1684" t="str">
            <v>RA 8000, Fibre Channel  without controller in tower - blue</v>
          </cell>
          <cell r="C1684" t="str">
            <v>STOR_PROD</v>
          </cell>
          <cell r="D1684">
            <v>5720</v>
          </cell>
          <cell r="E1684">
            <v>11523</v>
          </cell>
          <cell r="F1684">
            <v>5892</v>
          </cell>
          <cell r="G1684">
            <v>3991.63</v>
          </cell>
        </row>
        <row r="1685">
          <cell r="A1685" t="str">
            <v>380570-B22</v>
          </cell>
          <cell r="B1685" t="str">
            <v>RA 8000, Fibre Channel without controller in tower - opal</v>
          </cell>
          <cell r="C1685" t="str">
            <v>STOR_PROD</v>
          </cell>
          <cell r="D1685">
            <v>5720</v>
          </cell>
          <cell r="E1685">
            <v>11523</v>
          </cell>
          <cell r="F1685">
            <v>5892</v>
          </cell>
          <cell r="G1685">
            <v>4069.79</v>
          </cell>
        </row>
        <row r="1686">
          <cell r="A1686" t="str">
            <v>380571-B21</v>
          </cell>
          <cell r="B1686" t="str">
            <v>RA 8000/ESA 12000 EMU Kit</v>
          </cell>
          <cell r="C1686" t="str">
            <v>STOR_PROD</v>
          </cell>
          <cell r="D1686">
            <v>501</v>
          </cell>
          <cell r="E1686">
            <v>1009</v>
          </cell>
          <cell r="F1686">
            <v>516</v>
          </cell>
          <cell r="G1686">
            <v>148.36000000000001</v>
          </cell>
        </row>
        <row r="1687">
          <cell r="A1687" t="str">
            <v>380572-B21</v>
          </cell>
          <cell r="B1687" t="str">
            <v>Process Verification Assembly (PVA) for RA8000, ESA12000</v>
          </cell>
          <cell r="C1687" t="str">
            <v>STOR_PROD</v>
          </cell>
          <cell r="D1687">
            <v>254</v>
          </cell>
          <cell r="E1687">
            <v>512</v>
          </cell>
          <cell r="F1687">
            <v>262</v>
          </cell>
          <cell r="G1687">
            <v>80</v>
          </cell>
        </row>
        <row r="1688">
          <cell r="A1688" t="str">
            <v>380573-B21</v>
          </cell>
          <cell r="B1688" t="str">
            <v>Cooling fan for RA8000 - blue</v>
          </cell>
          <cell r="C1688" t="str">
            <v>STOR_PROD</v>
          </cell>
          <cell r="D1688">
            <v>176</v>
          </cell>
          <cell r="E1688">
            <v>355</v>
          </cell>
          <cell r="F1688">
            <v>181</v>
          </cell>
          <cell r="G1688">
            <v>59.62</v>
          </cell>
        </row>
        <row r="1689">
          <cell r="A1689" t="str">
            <v>380573-B22</v>
          </cell>
          <cell r="B1689" t="str">
            <v>Cooling fan for RA8000 - opal</v>
          </cell>
          <cell r="C1689" t="str">
            <v>STOR_PROD</v>
          </cell>
          <cell r="D1689">
            <v>176</v>
          </cell>
          <cell r="E1689">
            <v>355</v>
          </cell>
          <cell r="F1689">
            <v>181</v>
          </cell>
          <cell r="G1689">
            <v>59.48</v>
          </cell>
        </row>
        <row r="1690">
          <cell r="A1690" t="str">
            <v>380574-001</v>
          </cell>
          <cell r="B1690" t="str">
            <v>Compaq Host Bus Controller - PCI to FC/AL NT/Intel, NT/Alpha</v>
          </cell>
          <cell r="C1690" t="str">
            <v>STOR_PROD</v>
          </cell>
          <cell r="D1690">
            <v>3178</v>
          </cell>
          <cell r="E1690">
            <v>6402</v>
          </cell>
          <cell r="F1690">
            <v>3273</v>
          </cell>
          <cell r="G1690">
            <v>1050</v>
          </cell>
        </row>
        <row r="1691">
          <cell r="A1691" t="str">
            <v>380575-001</v>
          </cell>
          <cell r="B1691" t="str">
            <v>Compaq Host Bus Controller - SBUS - FC/AL</v>
          </cell>
          <cell r="C1691" t="str">
            <v>STOR_PROD</v>
          </cell>
          <cell r="D1691">
            <v>2825</v>
          </cell>
          <cell r="E1691">
            <v>5691</v>
          </cell>
          <cell r="F1691">
            <v>2910</v>
          </cell>
          <cell r="G1691">
            <v>2148</v>
          </cell>
        </row>
        <row r="1692">
          <cell r="A1692" t="str">
            <v>380576-001</v>
          </cell>
          <cell r="B1692" t="str">
            <v>HBA, Sun PCI FC1063-CM</v>
          </cell>
          <cell r="C1692" t="str">
            <v>STOR_PROD</v>
          </cell>
          <cell r="D1692">
            <v>2640</v>
          </cell>
          <cell r="E1692">
            <v>5318</v>
          </cell>
          <cell r="F1692">
            <v>2719</v>
          </cell>
          <cell r="G1692">
            <v>1187.3</v>
          </cell>
        </row>
        <row r="1693">
          <cell r="A1693" t="str">
            <v>380577-001</v>
          </cell>
          <cell r="B1693" t="str">
            <v>ACS V8.3 FC/AL Storage Controller Software</v>
          </cell>
          <cell r="C1693" t="str">
            <v>STOR_PROD</v>
          </cell>
          <cell r="D1693">
            <v>2825</v>
          </cell>
          <cell r="E1693">
            <v>5691</v>
          </cell>
          <cell r="F1693">
            <v>2910</v>
          </cell>
          <cell r="G1693">
            <v>79.489999999999995</v>
          </cell>
        </row>
        <row r="1694">
          <cell r="A1694" t="str">
            <v>380579-B21</v>
          </cell>
          <cell r="B1694" t="str">
            <v>Optical fibre connection kit :three Short Wave GBICs + two 2m cables</v>
          </cell>
          <cell r="C1694" t="str">
            <v>STOR_PROD</v>
          </cell>
          <cell r="D1694">
            <v>1235</v>
          </cell>
          <cell r="E1694">
            <v>2488</v>
          </cell>
          <cell r="F1694">
            <v>1272</v>
          </cell>
          <cell r="G1694">
            <v>317.98</v>
          </cell>
        </row>
        <row r="1695">
          <cell r="A1695" t="str">
            <v>380581-B21</v>
          </cell>
          <cell r="B1695" t="str">
            <v>2U Battery Shelf Option Kit</v>
          </cell>
          <cell r="C1695" t="str">
            <v>STOR_PROD</v>
          </cell>
          <cell r="D1695">
            <v>141</v>
          </cell>
          <cell r="E1695">
            <v>284</v>
          </cell>
          <cell r="F1695">
            <v>145</v>
          </cell>
          <cell r="G1695">
            <v>61.71</v>
          </cell>
        </row>
        <row r="1696">
          <cell r="A1696" t="str">
            <v>380583-B21</v>
          </cell>
          <cell r="B1696" t="str">
            <v>ESA12000 Cabinet Power Distribution Unit 50Hz</v>
          </cell>
          <cell r="C1696" t="str">
            <v>STOR_PROD</v>
          </cell>
          <cell r="D1696">
            <v>189</v>
          </cell>
          <cell r="E1696">
            <v>381</v>
          </cell>
          <cell r="F1696">
            <v>195</v>
          </cell>
          <cell r="G1696">
            <v>202.76</v>
          </cell>
        </row>
        <row r="1697">
          <cell r="A1697" t="str">
            <v>380584-B21</v>
          </cell>
          <cell r="B1697" t="str">
            <v>ESA12000 Cabinet Joiner kit - blue</v>
          </cell>
          <cell r="C1697" t="str">
            <v>STOR_PROD</v>
          </cell>
          <cell r="D1697">
            <v>141</v>
          </cell>
          <cell r="E1697">
            <v>284</v>
          </cell>
          <cell r="F1697">
            <v>145</v>
          </cell>
          <cell r="G1697">
            <v>234.06</v>
          </cell>
        </row>
        <row r="1698">
          <cell r="A1698" t="str">
            <v>380584-B22</v>
          </cell>
          <cell r="B1698" t="str">
            <v>ESA12000 Cabinet Joiner kit - opal</v>
          </cell>
          <cell r="C1698" t="str">
            <v>STOR_PROD</v>
          </cell>
          <cell r="D1698">
            <v>141</v>
          </cell>
          <cell r="E1698">
            <v>284</v>
          </cell>
          <cell r="F1698">
            <v>145</v>
          </cell>
          <cell r="G1698">
            <v>234.06</v>
          </cell>
        </row>
        <row r="1699">
          <cell r="A1699" t="str">
            <v>380585-B21</v>
          </cell>
          <cell r="B1699" t="str">
            <v>ESA12000 Cabinet blanking panel</v>
          </cell>
          <cell r="C1699" t="str">
            <v>STOR_PROD</v>
          </cell>
          <cell r="D1699">
            <v>71</v>
          </cell>
          <cell r="E1699">
            <v>143</v>
          </cell>
          <cell r="F1699">
            <v>73</v>
          </cell>
          <cell r="G1699">
            <v>84.36</v>
          </cell>
        </row>
        <row r="1700">
          <cell r="A1700" t="str">
            <v>380586-B21</v>
          </cell>
          <cell r="B1700" t="str">
            <v>ESA12000 Cabinet - blue</v>
          </cell>
          <cell r="C1700" t="str">
            <v>STOR_PROD</v>
          </cell>
          <cell r="D1700">
            <v>3608</v>
          </cell>
          <cell r="E1700">
            <v>7268</v>
          </cell>
          <cell r="F1700">
            <v>3716</v>
          </cell>
          <cell r="G1700">
            <v>1797.76</v>
          </cell>
        </row>
        <row r="1701">
          <cell r="A1701" t="str">
            <v>380586-B22</v>
          </cell>
          <cell r="B1701" t="str">
            <v>ESA12000 Cabinet - opal</v>
          </cell>
          <cell r="C1701" t="str">
            <v>STOR_PROD</v>
          </cell>
          <cell r="D1701">
            <v>3608</v>
          </cell>
          <cell r="E1701">
            <v>7268</v>
          </cell>
          <cell r="F1701">
            <v>3716</v>
          </cell>
          <cell r="G1701">
            <v>1676.43</v>
          </cell>
        </row>
        <row r="1702">
          <cell r="A1702" t="str">
            <v>380588-B21</v>
          </cell>
          <cell r="B1702" t="str">
            <v>Disk drive, 9GB 10000rpm UltraSCSI wide Hot Plug (SBB)</v>
          </cell>
          <cell r="C1702" t="str">
            <v>STOR_PROD</v>
          </cell>
          <cell r="D1702">
            <v>449</v>
          </cell>
          <cell r="E1702">
            <v>904</v>
          </cell>
          <cell r="F1702">
            <v>462</v>
          </cell>
          <cell r="G1702">
            <v>356.58</v>
          </cell>
        </row>
        <row r="1703">
          <cell r="A1703" t="str">
            <v>380589-B21</v>
          </cell>
          <cell r="B1703" t="str">
            <v>Disk drive, 18GB 10000rpm UltraSCSI wide Hot Plug (SBB)</v>
          </cell>
          <cell r="C1703" t="str">
            <v>STOR_PROD</v>
          </cell>
          <cell r="D1703">
            <v>839</v>
          </cell>
          <cell r="E1703">
            <v>1690</v>
          </cell>
          <cell r="F1703">
            <v>864</v>
          </cell>
          <cell r="G1703">
            <v>328.55</v>
          </cell>
        </row>
        <row r="1704">
          <cell r="A1704" t="str">
            <v>380590-B21</v>
          </cell>
          <cell r="B1704" t="str">
            <v>ESA12000 FC 50Hz with one 24 slot rack, 2 controllers - blue</v>
          </cell>
          <cell r="C1704" t="str">
            <v>STOR_PROD</v>
          </cell>
          <cell r="D1704">
            <v>33190</v>
          </cell>
          <cell r="E1704">
            <v>66861</v>
          </cell>
          <cell r="F1704">
            <v>34186</v>
          </cell>
          <cell r="G1704">
            <v>11743.26</v>
          </cell>
        </row>
        <row r="1705">
          <cell r="A1705" t="str">
            <v>380590-B22</v>
          </cell>
          <cell r="B1705" t="str">
            <v>ESA12000 FC 50Hz with one 24 slot rack, 2 controllers - opal</v>
          </cell>
          <cell r="C1705" t="str">
            <v>STOR_PROD</v>
          </cell>
          <cell r="D1705">
            <v>33190</v>
          </cell>
          <cell r="E1705">
            <v>66861</v>
          </cell>
          <cell r="F1705">
            <v>34186</v>
          </cell>
          <cell r="G1705">
            <v>11737.65</v>
          </cell>
        </row>
        <row r="1706">
          <cell r="A1706" t="str">
            <v>380592-B21</v>
          </cell>
          <cell r="B1706" t="str">
            <v>SCSI G80 UPGRADE ALL</v>
          </cell>
          <cell r="C1706" t="str">
            <v>STOR_PROD</v>
          </cell>
          <cell r="D1706">
            <v>15776</v>
          </cell>
          <cell r="E1706">
            <v>31781</v>
          </cell>
          <cell r="F1706">
            <v>16249</v>
          </cell>
          <cell r="G1706">
            <v>2541.1999999999998</v>
          </cell>
        </row>
        <row r="1707">
          <cell r="A1707" t="str">
            <v>380593-B21</v>
          </cell>
          <cell r="B1707" t="str">
            <v>2 OPTICAL GLM GBIC ALL</v>
          </cell>
          <cell r="C1707" t="str">
            <v>STOR_PROD</v>
          </cell>
          <cell r="D1707">
            <v>770</v>
          </cell>
          <cell r="E1707">
            <v>1551</v>
          </cell>
          <cell r="F1707">
            <v>793</v>
          </cell>
          <cell r="G1707">
            <v>559.79999999999995</v>
          </cell>
        </row>
        <row r="1708">
          <cell r="A1708" t="str">
            <v>380594-001</v>
          </cell>
          <cell r="B1708" t="str">
            <v>Secure Path for Windows NT (optional software)</v>
          </cell>
          <cell r="C1708" t="str">
            <v>STOR_PROD</v>
          </cell>
          <cell r="D1708">
            <v>2825</v>
          </cell>
          <cell r="E1708">
            <v>5691</v>
          </cell>
          <cell r="F1708">
            <v>2910</v>
          </cell>
          <cell r="G1708">
            <v>15.89</v>
          </cell>
        </row>
        <row r="1709">
          <cell r="A1709" t="str">
            <v>380596-B21</v>
          </cell>
          <cell r="B1709" t="str">
            <v>Optical fibre connection kit : two Short Wave GBICs + two 2m cables</v>
          </cell>
          <cell r="C1709" t="str">
            <v>STOR_PROD</v>
          </cell>
          <cell r="D1709">
            <v>879</v>
          </cell>
          <cell r="E1709">
            <v>1771</v>
          </cell>
          <cell r="F1709">
            <v>905</v>
          </cell>
          <cell r="G1709">
            <v>226.64</v>
          </cell>
        </row>
        <row r="1710">
          <cell r="A1710" t="str">
            <v>380610-B21</v>
          </cell>
          <cell r="B1710" t="str">
            <v>ESA12000 FC 50Hz with two 24 slot racks, 2 controllers/ 2GB Cache - blue</v>
          </cell>
          <cell r="C1710" t="str">
            <v>STOR_PROD</v>
          </cell>
          <cell r="D1710">
            <v>39292</v>
          </cell>
          <cell r="E1710">
            <v>79154</v>
          </cell>
          <cell r="F1710">
            <v>40471</v>
          </cell>
          <cell r="G1710">
            <v>14899.18</v>
          </cell>
        </row>
        <row r="1711">
          <cell r="A1711" t="str">
            <v>380610-B22</v>
          </cell>
          <cell r="B1711" t="str">
            <v>ESA12000 FC 50Hz with two 24 slot racks, 2 controllers/ 2GB Cache - opal</v>
          </cell>
          <cell r="C1711" t="str">
            <v>STOR_PROD</v>
          </cell>
          <cell r="D1711">
            <v>39292</v>
          </cell>
          <cell r="E1711">
            <v>79154</v>
          </cell>
          <cell r="F1711">
            <v>40471</v>
          </cell>
          <cell r="G1711">
            <v>15228.58</v>
          </cell>
        </row>
        <row r="1712">
          <cell r="A1712" t="str">
            <v>380630-B21</v>
          </cell>
          <cell r="B1712" t="str">
            <v>ESA12000 FC 50Hz with two 24 slot racks, 4 controllers/ 4GB Cache - blue</v>
          </cell>
          <cell r="C1712" t="str">
            <v>STOR_PROD</v>
          </cell>
          <cell r="D1712">
            <v>62590</v>
          </cell>
          <cell r="E1712">
            <v>126088</v>
          </cell>
          <cell r="F1712">
            <v>64468</v>
          </cell>
          <cell r="G1712">
            <v>20184.849999999999</v>
          </cell>
        </row>
        <row r="1713">
          <cell r="A1713" t="str">
            <v>380630-B22</v>
          </cell>
          <cell r="B1713" t="str">
            <v>ESA12000 FC 50Hz with two 24 slot racks, 4 controllers/ 4GB Cache - opal</v>
          </cell>
          <cell r="C1713" t="str">
            <v>STOR_PROD</v>
          </cell>
          <cell r="D1713">
            <v>62590</v>
          </cell>
          <cell r="E1713">
            <v>126088</v>
          </cell>
          <cell r="F1713">
            <v>64468</v>
          </cell>
          <cell r="G1713">
            <v>20179.18</v>
          </cell>
        </row>
        <row r="1714">
          <cell r="A1714" t="str">
            <v>380650-B21</v>
          </cell>
          <cell r="B1714" t="str">
            <v>ESA12000 Fibre Channel expansion with two 24 slot racks - blue</v>
          </cell>
          <cell r="C1714" t="str">
            <v>STOR_PROD</v>
          </cell>
          <cell r="D1714">
            <v>15861</v>
          </cell>
          <cell r="E1714">
            <v>31952</v>
          </cell>
          <cell r="F1714">
            <v>16337</v>
          </cell>
          <cell r="G1714">
            <v>9441.39</v>
          </cell>
        </row>
        <row r="1715">
          <cell r="A1715" t="str">
            <v>380650-B22</v>
          </cell>
          <cell r="B1715" t="str">
            <v>ESA12000 Fibre Channel expansion with two 24 slot racks - opal</v>
          </cell>
          <cell r="C1715" t="str">
            <v>STOR_PROD</v>
          </cell>
          <cell r="D1715">
            <v>15861</v>
          </cell>
          <cell r="E1715">
            <v>31952</v>
          </cell>
          <cell r="F1715">
            <v>16337</v>
          </cell>
          <cell r="G1715">
            <v>9436.27</v>
          </cell>
        </row>
        <row r="1716">
          <cell r="A1716" t="str">
            <v>380660-B21</v>
          </cell>
          <cell r="B1716" t="str">
            <v>RA 8000, Fibre Channel with 1 controller - rack mountable</v>
          </cell>
          <cell r="C1716" t="str">
            <v>STOR_PROD</v>
          </cell>
          <cell r="D1716">
            <v>15613</v>
          </cell>
          <cell r="E1716">
            <v>31452</v>
          </cell>
          <cell r="F1716">
            <v>16081</v>
          </cell>
          <cell r="G1716">
            <v>7096.34</v>
          </cell>
        </row>
        <row r="1717">
          <cell r="A1717" t="str">
            <v>380670-B21</v>
          </cell>
          <cell r="B1717" t="str">
            <v>RA 8000, Fibre Channel with 2 controllers - rack mountable</v>
          </cell>
          <cell r="C1717" t="str">
            <v>STOR_PROD</v>
          </cell>
          <cell r="D1717">
            <v>25359</v>
          </cell>
          <cell r="E1717">
            <v>51086</v>
          </cell>
          <cell r="F1717">
            <v>26120</v>
          </cell>
          <cell r="G1717">
            <v>9249.5499999999993</v>
          </cell>
        </row>
        <row r="1718">
          <cell r="A1718" t="str">
            <v>380671-B21</v>
          </cell>
          <cell r="B1718" t="str">
            <v>FC Raid Array Controller for RA8000, ESA12000 - 2/32MB cache</v>
          </cell>
          <cell r="C1718" t="str">
            <v>STOR_PROD</v>
          </cell>
          <cell r="D1718">
            <v>9541</v>
          </cell>
          <cell r="E1718">
            <v>19220</v>
          </cell>
          <cell r="F1718">
            <v>9827</v>
          </cell>
          <cell r="G1718">
            <v>2504.7800000000002</v>
          </cell>
        </row>
        <row r="1719">
          <cell r="A1719" t="str">
            <v>380672-B21</v>
          </cell>
          <cell r="B1719" t="str">
            <v>FC Raid Array Controller for RA8000, ESA12000 - 2/128MB cache</v>
          </cell>
          <cell r="C1719" t="str">
            <v>STOR_PROD</v>
          </cell>
          <cell r="D1719">
            <v>11649</v>
          </cell>
          <cell r="E1719">
            <v>23467</v>
          </cell>
          <cell r="F1719">
            <v>11998</v>
          </cell>
          <cell r="G1719">
            <v>2853.94</v>
          </cell>
        </row>
        <row r="1720">
          <cell r="A1720" t="str">
            <v>380673-B21</v>
          </cell>
          <cell r="B1720" t="str">
            <v>Cache memory upgrade for RA8000, ESA12000 - 2/32MB</v>
          </cell>
          <cell r="C1720" t="str">
            <v>STOR_PROD</v>
          </cell>
          <cell r="D1720">
            <v>678</v>
          </cell>
          <cell r="E1720">
            <v>1366</v>
          </cell>
          <cell r="F1720">
            <v>698</v>
          </cell>
          <cell r="G1720">
            <v>160.54</v>
          </cell>
        </row>
        <row r="1721">
          <cell r="A1721" t="str">
            <v>380674-B21</v>
          </cell>
          <cell r="B1721" t="str">
            <v>Cache memory upgrade for RA8000, ESA12000 - 2/128MB</v>
          </cell>
          <cell r="C1721" t="str">
            <v>STOR_PROD</v>
          </cell>
          <cell r="D1721">
            <v>2712</v>
          </cell>
          <cell r="E1721">
            <v>5463</v>
          </cell>
          <cell r="F1721">
            <v>2793</v>
          </cell>
          <cell r="G1721">
            <v>509.64</v>
          </cell>
        </row>
        <row r="1722">
          <cell r="A1722" t="str">
            <v>386487-B21</v>
          </cell>
          <cell r="B1722" t="str">
            <v>VHCDI Cable Optical Kit</v>
          </cell>
          <cell r="C1722" t="str">
            <v>STOR_PROD</v>
          </cell>
          <cell r="D1722">
            <v>100</v>
          </cell>
          <cell r="E1722">
            <v>201</v>
          </cell>
          <cell r="F1722">
            <v>103</v>
          </cell>
          <cell r="G1722">
            <v>84.52</v>
          </cell>
        </row>
        <row r="1723">
          <cell r="A1723" t="str">
            <v>386786-B21</v>
          </cell>
          <cell r="B1723" t="str">
            <v>Smart Array Software Upgrade with 3100ES redundancy</v>
          </cell>
          <cell r="C1723" t="str">
            <v>STOR_PROD</v>
          </cell>
          <cell r="D1723">
            <v>55</v>
          </cell>
          <cell r="E1723">
            <v>111</v>
          </cell>
          <cell r="F1723">
            <v>57</v>
          </cell>
          <cell r="G1723">
            <v>12</v>
          </cell>
        </row>
        <row r="1724">
          <cell r="A1724" t="str">
            <v>387256-B31</v>
          </cell>
          <cell r="B1724" t="str">
            <v>RSO PL/U SS RCK INTL</v>
          </cell>
          <cell r="C1724" t="str">
            <v>STOR_PROD</v>
          </cell>
          <cell r="D1724">
            <v>3200</v>
          </cell>
          <cell r="E1724">
            <v>6446</v>
          </cell>
          <cell r="F1724">
            <v>3296</v>
          </cell>
          <cell r="G1724">
            <v>696.79</v>
          </cell>
        </row>
        <row r="1725">
          <cell r="A1725" t="str">
            <v>387490-B32</v>
          </cell>
          <cell r="B1725" t="str">
            <v>RSO PL/U SS TWR INTL</v>
          </cell>
          <cell r="C1725" t="str">
            <v>STOR_PROD</v>
          </cell>
          <cell r="D1725">
            <v>2900</v>
          </cell>
          <cell r="E1725">
            <v>5842</v>
          </cell>
          <cell r="F1725">
            <v>2987</v>
          </cell>
          <cell r="G1725">
            <v>710.6</v>
          </cell>
        </row>
        <row r="1726">
          <cell r="A1726" t="str">
            <v>388099-B21</v>
          </cell>
          <cell r="B1726" t="str">
            <v>Smart Array 221 Controller</v>
          </cell>
          <cell r="C1726" t="str">
            <v>STOR_PROD</v>
          </cell>
          <cell r="D1726">
            <v>735</v>
          </cell>
          <cell r="E1726">
            <v>1481</v>
          </cell>
          <cell r="F1726">
            <v>757</v>
          </cell>
          <cell r="G1726">
            <v>206.01</v>
          </cell>
        </row>
        <row r="1727">
          <cell r="A1727" t="str">
            <v>388143-B21</v>
          </cell>
          <cell r="B1727" t="str">
            <v>18.2 GB Non Pluggable Wide Ultra2 Hard Disk (1")</v>
          </cell>
          <cell r="C1727" t="str">
            <v>STOR_PROD</v>
          </cell>
          <cell r="D1727">
            <v>440</v>
          </cell>
          <cell r="E1727">
            <v>972</v>
          </cell>
          <cell r="F1727">
            <v>453</v>
          </cell>
          <cell r="G1727">
            <v>301.55</v>
          </cell>
        </row>
        <row r="1728">
          <cell r="A1728" t="str">
            <v>388144-B22</v>
          </cell>
          <cell r="B1728" t="str">
            <v>18.2 GB Pluggable Ultra2 Universal Hard Drive (1")</v>
          </cell>
          <cell r="C1728" t="str">
            <v>STOR_PROD</v>
          </cell>
          <cell r="D1728">
            <v>490</v>
          </cell>
          <cell r="E1728">
            <v>1125</v>
          </cell>
          <cell r="F1728">
            <v>505</v>
          </cell>
          <cell r="G1728">
            <v>288.66000000000003</v>
          </cell>
        </row>
        <row r="1729">
          <cell r="A1729" t="str">
            <v>388270-B21</v>
          </cell>
          <cell r="B1729" t="str">
            <v>12/24 GB 4mm DAT Tape Drive</v>
          </cell>
          <cell r="C1729" t="str">
            <v>STOR_PROD</v>
          </cell>
          <cell r="D1729">
            <v>1000</v>
          </cell>
          <cell r="E1729">
            <v>2015</v>
          </cell>
          <cell r="F1729">
            <v>1030</v>
          </cell>
          <cell r="G1729">
            <v>401.24</v>
          </cell>
        </row>
        <row r="1730">
          <cell r="A1730" t="str">
            <v>388504-B21</v>
          </cell>
          <cell r="B1730" t="str">
            <v>35/70 AIT Tape Drive internal</v>
          </cell>
          <cell r="C1730" t="str">
            <v>STOR_PROD</v>
          </cell>
          <cell r="D1730">
            <v>1877</v>
          </cell>
          <cell r="E1730">
            <v>3781</v>
          </cell>
          <cell r="F1730">
            <v>1933</v>
          </cell>
          <cell r="G1730">
            <v>698.45</v>
          </cell>
        </row>
        <row r="1731">
          <cell r="A1731" t="str">
            <v>388507-B31</v>
          </cell>
          <cell r="B1731" t="str">
            <v>35/70 AIT Tape Drive external</v>
          </cell>
          <cell r="C1731" t="str">
            <v>STOR_PROD</v>
          </cell>
          <cell r="D1731">
            <v>2077</v>
          </cell>
          <cell r="E1731">
            <v>4184</v>
          </cell>
          <cell r="F1731">
            <v>2139</v>
          </cell>
          <cell r="G1731">
            <v>941.06</v>
          </cell>
        </row>
        <row r="1732">
          <cell r="A1732" t="str">
            <v>388643-B21</v>
          </cell>
          <cell r="B1732" t="str">
            <v>High to low Voltage Transformer for R6000VA UPS</v>
          </cell>
          <cell r="C1732" t="str">
            <v>STOR_PROD</v>
          </cell>
          <cell r="D1732">
            <v>313</v>
          </cell>
          <cell r="E1732">
            <v>631</v>
          </cell>
          <cell r="F1732">
            <v>322</v>
          </cell>
          <cell r="G1732">
            <v>200</v>
          </cell>
        </row>
        <row r="1733">
          <cell r="A1733" t="str">
            <v>388931-B21</v>
          </cell>
          <cell r="B1733" t="str">
            <v>Virtual Replicator 1.1 License &amp; CD PKG</v>
          </cell>
          <cell r="C1733" t="str">
            <v>STOR_PROD</v>
          </cell>
          <cell r="D1733">
            <v>2995</v>
          </cell>
          <cell r="E1733">
            <v>6613</v>
          </cell>
          <cell r="F1733">
            <v>3085</v>
          </cell>
          <cell r="G1733">
            <v>47.54</v>
          </cell>
        </row>
        <row r="1734">
          <cell r="A1734" t="str">
            <v>388932-B21</v>
          </cell>
          <cell r="B1734" t="str">
            <v>Virtual Replicator 1.1 License</v>
          </cell>
          <cell r="C1734" t="str">
            <v>STOR_PROD</v>
          </cell>
          <cell r="D1734">
            <v>2995</v>
          </cell>
          <cell r="E1734">
            <v>6613</v>
          </cell>
          <cell r="F1734">
            <v>3085</v>
          </cell>
          <cell r="G1734">
            <v>477</v>
          </cell>
        </row>
        <row r="1735">
          <cell r="A1735" t="str">
            <v>388934-001</v>
          </cell>
          <cell r="B1735" t="str">
            <v>Compaq Batch Scheduler License &amp; CD PKG</v>
          </cell>
          <cell r="C1735" t="str">
            <v>STOR_PROD</v>
          </cell>
          <cell r="D1735">
            <v>1110</v>
          </cell>
          <cell r="E1735">
            <v>2236</v>
          </cell>
          <cell r="F1735">
            <v>1143</v>
          </cell>
          <cell r="G1735" t="e">
            <v>#N/A</v>
          </cell>
        </row>
        <row r="1736">
          <cell r="A1736" t="str">
            <v>388935-001</v>
          </cell>
          <cell r="B1736" t="str">
            <v>Compaq Batch Scheduler 1 License</v>
          </cell>
          <cell r="C1736" t="str">
            <v>STOR_PROD</v>
          </cell>
          <cell r="D1736">
            <v>555</v>
          </cell>
          <cell r="E1736">
            <v>1118</v>
          </cell>
          <cell r="F1736">
            <v>572</v>
          </cell>
          <cell r="G1736">
            <v>477</v>
          </cell>
        </row>
        <row r="1737">
          <cell r="A1737" t="str">
            <v>388936-001</v>
          </cell>
          <cell r="B1737" t="str">
            <v>Compaq Batch Scheduler 25 Licenses</v>
          </cell>
          <cell r="C1737" t="str">
            <v>STOR_PROD</v>
          </cell>
          <cell r="D1737">
            <v>13845</v>
          </cell>
          <cell r="E1737">
            <v>27891</v>
          </cell>
          <cell r="F1737">
            <v>14260</v>
          </cell>
          <cell r="G1737" t="e">
            <v>#N/A</v>
          </cell>
        </row>
        <row r="1738">
          <cell r="A1738" t="str">
            <v>388937-001</v>
          </cell>
          <cell r="B1738" t="str">
            <v>Compaq Batch Scheduler 100 Licenses</v>
          </cell>
          <cell r="C1738" t="str">
            <v>STOR_PROD</v>
          </cell>
          <cell r="D1738">
            <v>55370</v>
          </cell>
          <cell r="E1738">
            <v>111543</v>
          </cell>
          <cell r="F1738">
            <v>57031</v>
          </cell>
          <cell r="G1738" t="e">
            <v>#N/A</v>
          </cell>
        </row>
        <row r="1739">
          <cell r="A1739" t="str">
            <v>388938-001</v>
          </cell>
          <cell r="B1739" t="str">
            <v>Compaq Batch Scheduler Upgrade License &amp; CD PKG</v>
          </cell>
          <cell r="C1739" t="str">
            <v>STOR_PROD</v>
          </cell>
          <cell r="D1739">
            <v>555</v>
          </cell>
          <cell r="E1739">
            <v>1118</v>
          </cell>
          <cell r="F1739">
            <v>572</v>
          </cell>
          <cell r="G1739" t="e">
            <v>#N/A</v>
          </cell>
        </row>
        <row r="1740">
          <cell r="A1740" t="str">
            <v>388939-001</v>
          </cell>
          <cell r="B1740" t="str">
            <v>Compaq Batch Scheduler 1 Upgrade License</v>
          </cell>
          <cell r="C1740" t="str">
            <v>STOR_PROD</v>
          </cell>
          <cell r="D1740">
            <v>280</v>
          </cell>
          <cell r="E1740">
            <v>564</v>
          </cell>
          <cell r="F1740">
            <v>288</v>
          </cell>
          <cell r="G1740" t="e">
            <v>#N/A</v>
          </cell>
        </row>
        <row r="1741">
          <cell r="A1741" t="str">
            <v>388940-001</v>
          </cell>
          <cell r="B1741" t="str">
            <v>Compaq Batch Scheduler 25 Upgrade Licenses</v>
          </cell>
          <cell r="C1741" t="str">
            <v>STOR_PROD</v>
          </cell>
          <cell r="D1741">
            <v>6915</v>
          </cell>
          <cell r="E1741">
            <v>13930</v>
          </cell>
          <cell r="F1741">
            <v>7122</v>
          </cell>
          <cell r="G1741" t="e">
            <v>#N/A</v>
          </cell>
        </row>
        <row r="1742">
          <cell r="A1742" t="str">
            <v>388941-001</v>
          </cell>
          <cell r="B1742" t="str">
            <v>Compaq Batch Scheduler 100 Upgrade Licenses</v>
          </cell>
          <cell r="C1742" t="str">
            <v>STOR_PROD</v>
          </cell>
          <cell r="D1742">
            <v>27650</v>
          </cell>
          <cell r="E1742">
            <v>55701</v>
          </cell>
          <cell r="F1742">
            <v>28480</v>
          </cell>
          <cell r="G1742" t="e">
            <v>#N/A</v>
          </cell>
        </row>
        <row r="1743">
          <cell r="A1743" t="str">
            <v>400336-B31</v>
          </cell>
          <cell r="B1743" t="str">
            <v>Compaq Server Console Switch, 1x4-Port KVM</v>
          </cell>
          <cell r="C1743" t="str">
            <v>STOR_PROD</v>
          </cell>
          <cell r="D1743">
            <v>893</v>
          </cell>
          <cell r="E1743">
            <v>1799</v>
          </cell>
          <cell r="F1743">
            <v>920</v>
          </cell>
          <cell r="G1743">
            <v>506</v>
          </cell>
        </row>
        <row r="1744">
          <cell r="A1744" t="str">
            <v>400337-B31</v>
          </cell>
          <cell r="B1744" t="str">
            <v>Compaq Server Console Switch, 1x8-Port KVM</v>
          </cell>
          <cell r="C1744" t="str">
            <v>STOR_PROD</v>
          </cell>
          <cell r="D1744">
            <v>1071</v>
          </cell>
          <cell r="E1744">
            <v>2158</v>
          </cell>
          <cell r="F1744">
            <v>1103</v>
          </cell>
          <cell r="G1744">
            <v>569</v>
          </cell>
        </row>
        <row r="1745">
          <cell r="A1745" t="str">
            <v>400338-B31</v>
          </cell>
          <cell r="B1745" t="str">
            <v>Compaq Server Console Switch, 2x8-Port KVM</v>
          </cell>
          <cell r="C1745" t="str">
            <v>STOR_PROD</v>
          </cell>
          <cell r="D1745">
            <v>1344</v>
          </cell>
          <cell r="E1745">
            <v>2707</v>
          </cell>
          <cell r="F1745">
            <v>1384</v>
          </cell>
          <cell r="G1745">
            <v>669</v>
          </cell>
        </row>
        <row r="1746">
          <cell r="A1746" t="str">
            <v>400542-B21</v>
          </cell>
          <cell r="B1746" t="str">
            <v>Compaq Server Console Switch, 2x8-Port KVM  (DC)</v>
          </cell>
          <cell r="C1746" t="str">
            <v>STOR_PROD</v>
          </cell>
          <cell r="D1746">
            <v>1575</v>
          </cell>
          <cell r="E1746">
            <v>3173</v>
          </cell>
          <cell r="F1746">
            <v>1622</v>
          </cell>
          <cell r="G1746">
            <v>669</v>
          </cell>
        </row>
        <row r="1747">
          <cell r="A1747" t="str">
            <v>400552-B21</v>
          </cell>
          <cell r="B1747" t="str">
            <v>RA8Ultra, Blue tower, 2 Cont each w 64MB cache, 5 P/S, dual fans, 2 batteries &amp; 5mtr optical cable</v>
          </cell>
          <cell r="C1747" t="str">
            <v>STOR_PROD</v>
          </cell>
          <cell r="D1747">
            <v>25359</v>
          </cell>
          <cell r="E1747">
            <v>51086</v>
          </cell>
          <cell r="F1747">
            <v>26120</v>
          </cell>
          <cell r="G1747">
            <v>8053.77</v>
          </cell>
        </row>
        <row r="1748">
          <cell r="A1748" t="str">
            <v>400552-B22</v>
          </cell>
          <cell r="B1748" t="str">
            <v>R8AUltra, Opal tower, 2 Cont each w 64MB cache, 5 P/S, dual fans, 2 batteries &amp; 5mtr optical cable</v>
          </cell>
          <cell r="C1748" t="str">
            <v>STOR_PROD</v>
          </cell>
          <cell r="D1748">
            <v>25359</v>
          </cell>
          <cell r="E1748">
            <v>51086</v>
          </cell>
          <cell r="F1748">
            <v>26120</v>
          </cell>
          <cell r="G1748">
            <v>8123.02</v>
          </cell>
        </row>
        <row r="1749">
          <cell r="A1749" t="str">
            <v>400553-B21</v>
          </cell>
          <cell r="B1749" t="str">
            <v>RA8Ultra, Blue tower, 1 Cont w 64MB cache, 5 P/S, dual fans, 1 battery &amp; 5mtr optical cable</v>
          </cell>
          <cell r="C1749" t="str">
            <v>STOR_PROD</v>
          </cell>
          <cell r="D1749">
            <v>15656</v>
          </cell>
          <cell r="E1749">
            <v>31539</v>
          </cell>
          <cell r="F1749">
            <v>16126</v>
          </cell>
          <cell r="G1749">
            <v>6560.05</v>
          </cell>
        </row>
        <row r="1750">
          <cell r="A1750" t="str">
            <v>400553-B22</v>
          </cell>
          <cell r="B1750" t="str">
            <v>RA8Ultra, Opal tower, 1 Cont w 64MB cache, 5 P/S, dual fans, 1 battery &amp; 5mtr optical cable</v>
          </cell>
          <cell r="C1750" t="str">
            <v>STOR_PROD</v>
          </cell>
          <cell r="D1750">
            <v>15656</v>
          </cell>
          <cell r="E1750">
            <v>31539</v>
          </cell>
          <cell r="F1750">
            <v>16126</v>
          </cell>
          <cell r="G1750">
            <v>6629.3</v>
          </cell>
        </row>
        <row r="1751">
          <cell r="A1751" t="str">
            <v>400554-B21</v>
          </cell>
          <cell r="B1751" t="str">
            <v>RA8Ultra, Rackmt, 1 cont w 64MB cache, 5 P/S, dual fans, 1 battery &amp; 5mtr optical cable, inc 2U shel</v>
          </cell>
          <cell r="C1751" t="str">
            <v>STOR_PROD</v>
          </cell>
          <cell r="D1751">
            <v>15719</v>
          </cell>
          <cell r="E1751">
            <v>31666</v>
          </cell>
          <cell r="F1751">
            <v>16191</v>
          </cell>
          <cell r="G1751">
            <v>6469.85</v>
          </cell>
        </row>
        <row r="1752">
          <cell r="A1752" t="str">
            <v>400556-B21</v>
          </cell>
          <cell r="B1752" t="str">
            <v>ESA12Ultra, 41U Blue Cab w 2 encl, 4 cont each w 256MB cache, 5 P/S, 2 x dual fans, 4 batteries &amp; 2U</v>
          </cell>
          <cell r="C1752" t="str">
            <v>STOR_PROD</v>
          </cell>
          <cell r="D1752">
            <v>62590</v>
          </cell>
          <cell r="E1752">
            <v>126088</v>
          </cell>
          <cell r="F1752">
            <v>64468</v>
          </cell>
          <cell r="G1752">
            <v>16562.990000000002</v>
          </cell>
        </row>
        <row r="1753">
          <cell r="A1753" t="str">
            <v>400556-B22</v>
          </cell>
          <cell r="B1753" t="str">
            <v>ESA12Ultra, 41U Opal Cab w 2 encl, 4 cont each w 256MB cache, 5 P/S, 2 x dual fans, 4 batteries &amp; 2U</v>
          </cell>
          <cell r="C1753" t="str">
            <v>STOR_PROD</v>
          </cell>
          <cell r="D1753">
            <v>62590</v>
          </cell>
          <cell r="E1753">
            <v>126088</v>
          </cell>
          <cell r="F1753">
            <v>64468</v>
          </cell>
          <cell r="G1753">
            <v>17562.91</v>
          </cell>
        </row>
        <row r="1754">
          <cell r="A1754" t="str">
            <v>400558-B21</v>
          </cell>
          <cell r="B1754" t="str">
            <v>ESA12Ultra, 41U Blue Cab w 2 encl, 2 cont each w 256MB cache, 5 P/S, 2 x dual fans, 2 batteries &amp; 2U</v>
          </cell>
          <cell r="C1754" t="str">
            <v>STOR_PROD</v>
          </cell>
          <cell r="D1754">
            <v>38861</v>
          </cell>
          <cell r="E1754">
            <v>78286</v>
          </cell>
          <cell r="F1754">
            <v>40027</v>
          </cell>
          <cell r="G1754">
            <v>13591.01</v>
          </cell>
        </row>
        <row r="1755">
          <cell r="A1755" t="str">
            <v>400558-B22</v>
          </cell>
          <cell r="B1755" t="str">
            <v>ESA12Ultra, 41U Opal Cab w 2 encl, 2 cont each w 256MB cache, 5 P/S, 2 x dual fans, 2 batteries &amp; 2U</v>
          </cell>
          <cell r="C1755" t="str">
            <v>STOR_PROD</v>
          </cell>
          <cell r="D1755">
            <v>38861</v>
          </cell>
          <cell r="E1755">
            <v>78286</v>
          </cell>
          <cell r="F1755">
            <v>40027</v>
          </cell>
          <cell r="G1755">
            <v>13920.35</v>
          </cell>
        </row>
        <row r="1756">
          <cell r="A1756" t="str">
            <v>400560-B21</v>
          </cell>
          <cell r="B1756" t="str">
            <v>ESA12Ultra, 41U Blue Cab w 1 encl, 2 cont each w 256MB cache, 5 P/S, 2 x dual fans, 2 batteries &amp; 2U</v>
          </cell>
          <cell r="C1756" t="str">
            <v>STOR_PROD</v>
          </cell>
          <cell r="D1756">
            <v>33191</v>
          </cell>
          <cell r="E1756">
            <v>66863</v>
          </cell>
          <cell r="F1756">
            <v>34187</v>
          </cell>
          <cell r="G1756">
            <v>10099.59</v>
          </cell>
        </row>
        <row r="1757">
          <cell r="A1757" t="str">
            <v>400560-B22</v>
          </cell>
          <cell r="B1757" t="str">
            <v>ESA12Ultra, 41U Opal Cab w 1 encl, 2 cont each w 256MB cache, 5 P/S, 2 x dual fans, 2 batteries &amp; 2U</v>
          </cell>
          <cell r="C1757" t="str">
            <v>STOR_PROD</v>
          </cell>
          <cell r="D1757">
            <v>33191</v>
          </cell>
          <cell r="E1757">
            <v>66863</v>
          </cell>
          <cell r="F1757">
            <v>34187</v>
          </cell>
          <cell r="G1757">
            <v>10429.59</v>
          </cell>
        </row>
        <row r="1758">
          <cell r="A1758" t="str">
            <v>400561-B21</v>
          </cell>
          <cell r="B1758" t="str">
            <v>Ultra Network opt. 3 port Hub</v>
          </cell>
          <cell r="C1758" t="str">
            <v>STOR_PROD</v>
          </cell>
          <cell r="D1758">
            <v>844</v>
          </cell>
          <cell r="E1758">
            <v>1700</v>
          </cell>
          <cell r="F1758">
            <v>869</v>
          </cell>
          <cell r="G1758">
            <v>344.88</v>
          </cell>
        </row>
        <row r="1759">
          <cell r="A1759" t="str">
            <v>400562-B21</v>
          </cell>
          <cell r="B1759" t="str">
            <v>Ultra Network opt. 5 port Hub</v>
          </cell>
          <cell r="C1759" t="str">
            <v>STOR_PROD</v>
          </cell>
          <cell r="D1759">
            <v>1409</v>
          </cell>
          <cell r="E1759">
            <v>2838</v>
          </cell>
          <cell r="F1759">
            <v>1451</v>
          </cell>
          <cell r="G1759">
            <v>720.82</v>
          </cell>
        </row>
        <row r="1760">
          <cell r="A1760" t="str">
            <v>400562-B21</v>
          </cell>
          <cell r="B1760" t="str">
            <v>Ultra Network opt. 5 port Hub</v>
          </cell>
          <cell r="C1760" t="str">
            <v>STOR_PROD</v>
          </cell>
          <cell r="D1760">
            <v>1409</v>
          </cell>
          <cell r="E1760">
            <v>2838</v>
          </cell>
          <cell r="F1760">
            <v>1451</v>
          </cell>
          <cell r="G1760">
            <v>720.82</v>
          </cell>
        </row>
        <row r="1761">
          <cell r="A1761" t="str">
            <v>400564-B21</v>
          </cell>
          <cell r="B1761" t="str">
            <v>Ultra Opt, 1 cont w 2 x 32MB cache</v>
          </cell>
          <cell r="C1761" t="str">
            <v>STOR_PROD</v>
          </cell>
          <cell r="D1761">
            <v>9498</v>
          </cell>
          <cell r="E1761">
            <v>19134</v>
          </cell>
          <cell r="F1761">
            <v>9783</v>
          </cell>
          <cell r="G1761">
            <v>1847.76</v>
          </cell>
        </row>
        <row r="1762">
          <cell r="A1762" t="str">
            <v>400565-B21</v>
          </cell>
          <cell r="B1762" t="str">
            <v>Ultra Opt, 1 cont w 2 x 128MB cache</v>
          </cell>
          <cell r="C1762" t="str">
            <v>STOR_PROD</v>
          </cell>
          <cell r="D1762">
            <v>11532</v>
          </cell>
          <cell r="E1762">
            <v>23231</v>
          </cell>
          <cell r="F1762">
            <v>11878</v>
          </cell>
          <cell r="G1762">
            <v>2196.96</v>
          </cell>
        </row>
        <row r="1763">
          <cell r="A1763" t="str">
            <v>400566-001</v>
          </cell>
          <cell r="B1763" t="str">
            <v>Ultra opt, ACS Controller software (1 w each Controller)</v>
          </cell>
          <cell r="C1763" t="str">
            <v>STOR_PROD</v>
          </cell>
          <cell r="D1763">
            <v>2825</v>
          </cell>
          <cell r="E1763">
            <v>5691</v>
          </cell>
          <cell r="F1763">
            <v>2910</v>
          </cell>
          <cell r="G1763">
            <v>55.94</v>
          </cell>
        </row>
        <row r="1764">
          <cell r="A1764" t="str">
            <v>400569-001</v>
          </cell>
          <cell r="B1764" t="str">
            <v>Ultra opt, OS software, DUNI</v>
          </cell>
          <cell r="C1764" t="str">
            <v>STOR_PROD</v>
          </cell>
          <cell r="D1764">
            <v>530</v>
          </cell>
          <cell r="E1764">
            <v>1068</v>
          </cell>
          <cell r="F1764">
            <v>546</v>
          </cell>
          <cell r="G1764">
            <v>69.62</v>
          </cell>
        </row>
        <row r="1765">
          <cell r="A1765" t="str">
            <v>400571-001</v>
          </cell>
          <cell r="B1765" t="str">
            <v>Ultra opt, OS software, OVMS</v>
          </cell>
          <cell r="C1765" t="str">
            <v>STOR_PROD</v>
          </cell>
          <cell r="D1765">
            <v>530</v>
          </cell>
          <cell r="E1765">
            <v>1068</v>
          </cell>
          <cell r="F1765">
            <v>546</v>
          </cell>
          <cell r="G1765">
            <v>81.92</v>
          </cell>
        </row>
        <row r="1766">
          <cell r="A1766" t="str">
            <v>400573-001</v>
          </cell>
          <cell r="B1766" t="str">
            <v>Ultra opt, OS software, IBM, AIX</v>
          </cell>
          <cell r="C1766" t="str">
            <v>STOR_PROD</v>
          </cell>
          <cell r="D1766">
            <v>530</v>
          </cell>
          <cell r="E1766">
            <v>1068</v>
          </cell>
          <cell r="F1766">
            <v>546</v>
          </cell>
          <cell r="G1766">
            <v>79</v>
          </cell>
        </row>
        <row r="1767">
          <cell r="A1767" t="str">
            <v>400576-001</v>
          </cell>
          <cell r="B1767" t="str">
            <v>Ultra opt, SCSI PCI host adapter</v>
          </cell>
          <cell r="C1767" t="str">
            <v>STOR_PROD</v>
          </cell>
          <cell r="D1767">
            <v>423</v>
          </cell>
          <cell r="E1767">
            <v>852</v>
          </cell>
          <cell r="F1767">
            <v>436</v>
          </cell>
          <cell r="G1767">
            <v>239.99</v>
          </cell>
        </row>
        <row r="1768">
          <cell r="A1768" t="str">
            <v>400577-001</v>
          </cell>
          <cell r="B1768" t="str">
            <v>Ultra opt, SCSI PCI host adapter</v>
          </cell>
          <cell r="C1768" t="str">
            <v>STOR_PROD</v>
          </cell>
          <cell r="D1768">
            <v>583</v>
          </cell>
          <cell r="E1768">
            <v>1174</v>
          </cell>
          <cell r="F1768">
            <v>600</v>
          </cell>
          <cell r="G1768">
            <v>215.35</v>
          </cell>
        </row>
        <row r="1769">
          <cell r="A1769" t="str">
            <v>400578-001</v>
          </cell>
          <cell r="B1769" t="str">
            <v>Ultra opt, HP SCSI host adapter</v>
          </cell>
          <cell r="C1769" t="str">
            <v>STOR_PROD</v>
          </cell>
          <cell r="D1769">
            <v>1482</v>
          </cell>
          <cell r="E1769">
            <v>2985</v>
          </cell>
          <cell r="F1769">
            <v>1526</v>
          </cell>
          <cell r="G1769">
            <v>1127</v>
          </cell>
        </row>
        <row r="1770">
          <cell r="A1770" t="str">
            <v>400700-B21</v>
          </cell>
          <cell r="B1770" t="str">
            <v>RA8Ultra, Rackmt, 2 cont each w 64MB cache, 5 P/S, dual fans, 2 batteries &amp; 5mtr optical cable, inc</v>
          </cell>
          <cell r="C1770" t="str">
            <v>STOR_PROD</v>
          </cell>
          <cell r="D1770">
            <v>25218</v>
          </cell>
          <cell r="E1770">
            <v>50802</v>
          </cell>
          <cell r="F1770">
            <v>25975</v>
          </cell>
          <cell r="G1770">
            <v>7957.51</v>
          </cell>
        </row>
        <row r="1771">
          <cell r="A1771" t="str">
            <v>400739-B21</v>
          </cell>
          <cell r="B1771" t="str">
            <v>18.2GB Plugable Wide Ultra SCSI Drive</v>
          </cell>
          <cell r="C1771" t="str">
            <v>STOR_PROD</v>
          </cell>
          <cell r="D1771">
            <v>560</v>
          </cell>
          <cell r="E1771">
            <v>1236</v>
          </cell>
          <cell r="F1771">
            <v>577</v>
          </cell>
          <cell r="G1771">
            <v>320.55</v>
          </cell>
        </row>
        <row r="1772">
          <cell r="A1772" t="str">
            <v>400740-B21</v>
          </cell>
          <cell r="B1772" t="str">
            <v>36.4GB Pluggable Wide Ultra SCSI Drive (1.6")</v>
          </cell>
          <cell r="C1772" t="str">
            <v>STOR_PROD</v>
          </cell>
          <cell r="D1772">
            <v>1219</v>
          </cell>
          <cell r="E1772">
            <v>2456</v>
          </cell>
          <cell r="F1772">
            <v>1256</v>
          </cell>
          <cell r="G1772">
            <v>560.35</v>
          </cell>
        </row>
        <row r="1773">
          <cell r="A1773" t="str">
            <v>400982-002</v>
          </cell>
          <cell r="B1773" t="str">
            <v>Ultra opt, 2.0 mtr shielded SCSI cable</v>
          </cell>
          <cell r="C1773" t="str">
            <v>STOR_PROD</v>
          </cell>
          <cell r="D1773">
            <v>99</v>
          </cell>
          <cell r="E1773">
            <v>199</v>
          </cell>
          <cell r="F1773">
            <v>102</v>
          </cell>
          <cell r="G1773">
            <v>38.53</v>
          </cell>
        </row>
        <row r="1774">
          <cell r="A1774" t="str">
            <v>400983-005</v>
          </cell>
          <cell r="B1774" t="str">
            <v>Ultra opt, 5.0 mtr shielded SCSI cable</v>
          </cell>
          <cell r="C1774" t="str">
            <v>STOR_PROD</v>
          </cell>
          <cell r="D1774">
            <v>124</v>
          </cell>
          <cell r="E1774">
            <v>250</v>
          </cell>
          <cell r="F1774">
            <v>128</v>
          </cell>
          <cell r="G1774">
            <v>45.43</v>
          </cell>
        </row>
        <row r="1775">
          <cell r="A1775" t="str">
            <v>400984-001</v>
          </cell>
          <cell r="B1775" t="str">
            <v>Ultra opt, 0.5 mtr shielded SCSI cable</v>
          </cell>
          <cell r="C1775" t="str">
            <v>STOR_PROD</v>
          </cell>
          <cell r="D1775">
            <v>99</v>
          </cell>
          <cell r="E1775">
            <v>199</v>
          </cell>
          <cell r="F1775">
            <v>102</v>
          </cell>
          <cell r="G1775">
            <v>35.24</v>
          </cell>
        </row>
        <row r="1776">
          <cell r="A1776" t="str">
            <v>400985-010</v>
          </cell>
          <cell r="B1776" t="str">
            <v>Ultra opt, 10.0 mtr shielded SCSI cable</v>
          </cell>
          <cell r="C1776" t="str">
            <v>STOR_PROD</v>
          </cell>
          <cell r="D1776">
            <v>177</v>
          </cell>
          <cell r="E1776">
            <v>357</v>
          </cell>
          <cell r="F1776">
            <v>182</v>
          </cell>
          <cell r="G1776">
            <v>55.82</v>
          </cell>
        </row>
        <row r="1777">
          <cell r="A1777" t="str">
            <v>400986-015</v>
          </cell>
          <cell r="B1777" t="str">
            <v>Ultra opt, 15.0 mtr shielded SCSI cable</v>
          </cell>
          <cell r="C1777" t="str">
            <v>STOR_PROD</v>
          </cell>
          <cell r="D1777">
            <v>208</v>
          </cell>
          <cell r="E1777">
            <v>419</v>
          </cell>
          <cell r="F1777">
            <v>214</v>
          </cell>
          <cell r="G1777">
            <v>70</v>
          </cell>
        </row>
        <row r="1778">
          <cell r="A1778" t="str">
            <v>400987-020</v>
          </cell>
          <cell r="B1778" t="str">
            <v>Ultra opt, 20.0 mtr shielded SCSI cable</v>
          </cell>
          <cell r="C1778" t="str">
            <v>STOR_PROD</v>
          </cell>
          <cell r="D1778">
            <v>237</v>
          </cell>
          <cell r="E1778">
            <v>477</v>
          </cell>
          <cell r="F1778">
            <v>244</v>
          </cell>
          <cell r="G1778">
            <v>78.14</v>
          </cell>
        </row>
        <row r="1779">
          <cell r="A1779" t="str">
            <v>400988-001</v>
          </cell>
          <cell r="B1779" t="str">
            <v>Ultra opt, 0.2 mtr (High density connector 68-M) SCSI to utlraSCSI cable</v>
          </cell>
          <cell r="C1779" t="str">
            <v>STOR_PROD</v>
          </cell>
          <cell r="D1779">
            <v>67</v>
          </cell>
          <cell r="E1779">
            <v>135</v>
          </cell>
          <cell r="F1779">
            <v>69</v>
          </cell>
          <cell r="G1779">
            <v>31.1</v>
          </cell>
        </row>
        <row r="1780">
          <cell r="A1780" t="str">
            <v>402371-B21</v>
          </cell>
          <cell r="B1780" t="str">
            <v>AIT 35GB Tape Media with MIC (5 Pack)</v>
          </cell>
          <cell r="C1780" t="str">
            <v>STOR_PROD</v>
          </cell>
          <cell r="D1780">
            <v>362</v>
          </cell>
          <cell r="E1780">
            <v>729</v>
          </cell>
          <cell r="F1780">
            <v>373</v>
          </cell>
          <cell r="G1780">
            <v>218.36</v>
          </cell>
        </row>
        <row r="1781">
          <cell r="A1781" t="str">
            <v>402374-B21</v>
          </cell>
          <cell r="B1781" t="str">
            <v>AIT Cleaning Cartridge</v>
          </cell>
          <cell r="C1781" t="str">
            <v>STOR_PROD</v>
          </cell>
          <cell r="D1781">
            <v>30</v>
          </cell>
          <cell r="E1781">
            <v>60</v>
          </cell>
          <cell r="F1781">
            <v>31</v>
          </cell>
          <cell r="G1781">
            <v>18.440000000000001</v>
          </cell>
        </row>
        <row r="1782">
          <cell r="A1782" t="str">
            <v>101479-B21</v>
          </cell>
          <cell r="B1782" t="str">
            <v>Matrox Productiva G100 PCI Multi monitor</v>
          </cell>
          <cell r="C1782" t="str">
            <v>WKST_OPTS</v>
          </cell>
          <cell r="D1782">
            <v>580</v>
          </cell>
          <cell r="E1782">
            <v>1168</v>
          </cell>
          <cell r="F1782">
            <v>597</v>
          </cell>
          <cell r="G1782">
            <v>367.02</v>
          </cell>
        </row>
        <row r="1783">
          <cell r="A1783" t="str">
            <v>101910-B21</v>
          </cell>
          <cell r="B1783" t="str">
            <v>Pentium III 500/512K Processor Upgrade</v>
          </cell>
          <cell r="C1783" t="str">
            <v>WKST_OPTS</v>
          </cell>
          <cell r="D1783">
            <v>618</v>
          </cell>
          <cell r="E1783">
            <v>1365</v>
          </cell>
          <cell r="F1783">
            <v>637</v>
          </cell>
          <cell r="G1783">
            <v>192.84</v>
          </cell>
        </row>
        <row r="1784">
          <cell r="A1784" t="str">
            <v>102196-B21</v>
          </cell>
          <cell r="B1784" t="str">
            <v>Symbios Single Channel Wide-Ultra2 SCSI Controller</v>
          </cell>
          <cell r="C1784" t="str">
            <v>WKST_OPTS</v>
          </cell>
          <cell r="D1784">
            <v>200</v>
          </cell>
          <cell r="E1784">
            <v>403</v>
          </cell>
          <cell r="F1784">
            <v>206</v>
          </cell>
          <cell r="G1784">
            <v>93.21</v>
          </cell>
        </row>
        <row r="1785">
          <cell r="A1785" t="str">
            <v>102320-B21</v>
          </cell>
          <cell r="B1785" t="str">
            <v>Pentium III Xeon 500/512k Processor Upgrade</v>
          </cell>
          <cell r="C1785" t="str">
            <v>WKST_OPTS</v>
          </cell>
          <cell r="D1785">
            <v>1400</v>
          </cell>
          <cell r="E1785">
            <v>3090</v>
          </cell>
          <cell r="F1785">
            <v>1442</v>
          </cell>
          <cell r="G1785">
            <v>914.58</v>
          </cell>
        </row>
        <row r="1786">
          <cell r="A1786" t="str">
            <v>102321-B21</v>
          </cell>
          <cell r="B1786" t="str">
            <v>Pentium III Xeon 500/1MB Processor Upgrade</v>
          </cell>
          <cell r="C1786" t="str">
            <v>WKST_OPTS</v>
          </cell>
          <cell r="D1786">
            <v>3200</v>
          </cell>
          <cell r="E1786">
            <v>7051</v>
          </cell>
          <cell r="F1786">
            <v>3296</v>
          </cell>
          <cell r="G1786">
            <v>1894.57</v>
          </cell>
        </row>
        <row r="1787">
          <cell r="A1787" t="str">
            <v>102454-B21</v>
          </cell>
          <cell r="B1787" t="str">
            <v>Powerstorm 300 PCI</v>
          </cell>
          <cell r="C1787" t="str">
            <v>WKST_OPTS</v>
          </cell>
          <cell r="D1787">
            <v>1814</v>
          </cell>
          <cell r="E1787">
            <v>3654</v>
          </cell>
          <cell r="F1787">
            <v>1868</v>
          </cell>
          <cell r="G1787">
            <v>1677</v>
          </cell>
        </row>
        <row r="1788">
          <cell r="A1788" t="str">
            <v>102455-B21</v>
          </cell>
          <cell r="B1788" t="str">
            <v>Powerstorm 350 PCI Graphics</v>
          </cell>
          <cell r="C1788" t="str">
            <v>WKST_OPTS</v>
          </cell>
          <cell r="D1788">
            <v>2652</v>
          </cell>
          <cell r="E1788">
            <v>5342</v>
          </cell>
          <cell r="F1788">
            <v>2732</v>
          </cell>
          <cell r="G1788" t="str">
            <v>N/A</v>
          </cell>
        </row>
        <row r="1789">
          <cell r="A1789" t="str">
            <v>103382-B21</v>
          </cell>
          <cell r="B1789" t="str">
            <v>Elsa Synergy II AGP ALL</v>
          </cell>
          <cell r="C1789" t="str">
            <v>WKST_OPTS</v>
          </cell>
          <cell r="D1789">
            <v>180</v>
          </cell>
          <cell r="E1789">
            <v>379</v>
          </cell>
          <cell r="F1789">
            <v>185</v>
          </cell>
          <cell r="G1789">
            <v>133</v>
          </cell>
        </row>
        <row r="1790">
          <cell r="A1790" t="str">
            <v>103455-B21</v>
          </cell>
          <cell r="B1790" t="str">
            <v>Powerstorm 4D51T Graphics</v>
          </cell>
          <cell r="C1790" t="str">
            <v>WKST_OPTS</v>
          </cell>
          <cell r="D1790">
            <v>1336</v>
          </cell>
          <cell r="E1790">
            <v>2691</v>
          </cell>
          <cell r="F1790">
            <v>1376</v>
          </cell>
          <cell r="G1790">
            <v>616</v>
          </cell>
        </row>
        <row r="1791">
          <cell r="A1791" t="str">
            <v>122714-B21</v>
          </cell>
          <cell r="B1791" t="str">
            <v>Pentium III XEON 550/512k Processor Upgrade</v>
          </cell>
          <cell r="C1791" t="str">
            <v>WKST_OPTS</v>
          </cell>
          <cell r="D1791">
            <v>1410</v>
          </cell>
          <cell r="E1791">
            <v>3114</v>
          </cell>
          <cell r="F1791">
            <v>1452</v>
          </cell>
          <cell r="G1791">
            <v>915</v>
          </cell>
        </row>
        <row r="1792">
          <cell r="A1792" t="str">
            <v>122715-B21</v>
          </cell>
          <cell r="B1792" t="str">
            <v>Pentium III XEON 550/1MB Workstation Processor Upgrade</v>
          </cell>
          <cell r="C1792" t="str">
            <v>WKST_OPTS</v>
          </cell>
          <cell r="D1792">
            <v>3200</v>
          </cell>
          <cell r="E1792">
            <v>6446</v>
          </cell>
          <cell r="F1792">
            <v>3296</v>
          </cell>
          <cell r="G1792">
            <v>1895.28</v>
          </cell>
        </row>
        <row r="1793">
          <cell r="A1793" t="str">
            <v>136266-B21</v>
          </cell>
          <cell r="B1793" t="str">
            <v>PIII 550/512K WS Proc ALL</v>
          </cell>
          <cell r="C1793" t="str">
            <v>WKST_OPTS</v>
          </cell>
          <cell r="D1793">
            <v>650</v>
          </cell>
          <cell r="E1793">
            <v>1436</v>
          </cell>
          <cell r="F1793">
            <v>670</v>
          </cell>
          <cell r="G1793">
            <v>192.76</v>
          </cell>
        </row>
        <row r="1794">
          <cell r="A1794" t="str">
            <v>136397-B21</v>
          </cell>
          <cell r="B1794" t="str">
            <v>3DLab Oxygen GVX1 PCI ALL</v>
          </cell>
          <cell r="C1794" t="str">
            <v>WKST_OPTS</v>
          </cell>
          <cell r="D1794">
            <v>999</v>
          </cell>
          <cell r="E1794">
            <v>2159</v>
          </cell>
          <cell r="F1794">
            <v>1070</v>
          </cell>
          <cell r="G1794">
            <v>595.51</v>
          </cell>
        </row>
        <row r="1795">
          <cell r="A1795" t="str">
            <v>136398-B21</v>
          </cell>
          <cell r="B1795" t="str">
            <v>3DLab Oxygen GVX1 AGP ALL</v>
          </cell>
          <cell r="C1795" t="str">
            <v>WKST_OPTS</v>
          </cell>
          <cell r="D1795">
            <v>599</v>
          </cell>
          <cell r="E1795">
            <v>1322</v>
          </cell>
          <cell r="F1795">
            <v>617</v>
          </cell>
          <cell r="G1795">
            <v>404.77</v>
          </cell>
        </row>
        <row r="1796">
          <cell r="A1796" t="str">
            <v>136418-B21</v>
          </cell>
          <cell r="B1796" t="str">
            <v>Intense3D Wildcat4110 ALL</v>
          </cell>
          <cell r="C1796" t="str">
            <v>WKST_OPTS</v>
          </cell>
          <cell r="D1796">
            <v>2500</v>
          </cell>
          <cell r="E1796">
            <v>5267</v>
          </cell>
          <cell r="F1796">
            <v>2575</v>
          </cell>
          <cell r="G1796">
            <v>1746.17</v>
          </cell>
        </row>
        <row r="1797">
          <cell r="A1797" t="str">
            <v>144387-B21</v>
          </cell>
          <cell r="B1797" t="str">
            <v>Dual Channel Ultra3 SCSI Adapter ALL</v>
          </cell>
          <cell r="C1797" t="str">
            <v>WKST_OPTS</v>
          </cell>
          <cell r="D1797">
            <v>419</v>
          </cell>
          <cell r="E1797">
            <v>844</v>
          </cell>
          <cell r="F1797">
            <v>432</v>
          </cell>
          <cell r="G1797">
            <v>195.28</v>
          </cell>
        </row>
        <row r="1798">
          <cell r="A1798" t="str">
            <v>147503-B21</v>
          </cell>
          <cell r="B1798" t="str">
            <v>18GB U3 1" SCSI Drive ALL</v>
          </cell>
          <cell r="C1798" t="str">
            <v>WKST_OPTS</v>
          </cell>
          <cell r="D1798">
            <v>550</v>
          </cell>
          <cell r="E1798">
            <v>1215</v>
          </cell>
          <cell r="F1798">
            <v>567</v>
          </cell>
          <cell r="G1798">
            <v>322</v>
          </cell>
        </row>
        <row r="1799">
          <cell r="A1799" t="str">
            <v>153016-B21</v>
          </cell>
          <cell r="B1799" t="str">
            <v>PIII XEON 733/256K ALL</v>
          </cell>
          <cell r="C1799" t="str">
            <v>WKST_OPTS</v>
          </cell>
          <cell r="D1799">
            <v>1360</v>
          </cell>
          <cell r="E1799">
            <v>2740</v>
          </cell>
          <cell r="F1799">
            <v>1401</v>
          </cell>
          <cell r="G1799">
            <v>431.01</v>
          </cell>
        </row>
        <row r="1800">
          <cell r="A1800" t="str">
            <v>157132-B21</v>
          </cell>
          <cell r="B1800" t="str">
            <v>PIII 600/512K/100FSB/Workstation</v>
          </cell>
          <cell r="C1800" t="str">
            <v>WKST_OPTS</v>
          </cell>
          <cell r="D1800">
            <v>930</v>
          </cell>
          <cell r="E1800">
            <v>1874</v>
          </cell>
          <cell r="F1800">
            <v>958</v>
          </cell>
          <cell r="G1800">
            <v>222.74</v>
          </cell>
        </row>
        <row r="1801">
          <cell r="A1801" t="str">
            <v>157133-B21</v>
          </cell>
          <cell r="B1801" t="str">
            <v>PIII 700/256K/100FSB ALL</v>
          </cell>
          <cell r="C1801" t="str">
            <v>WKST_OPTS</v>
          </cell>
          <cell r="D1801">
            <v>680</v>
          </cell>
          <cell r="E1801">
            <v>1502</v>
          </cell>
          <cell r="F1801">
            <v>700</v>
          </cell>
          <cell r="G1801">
            <v>264</v>
          </cell>
        </row>
        <row r="1802">
          <cell r="A1802" t="str">
            <v>157333-B21</v>
          </cell>
          <cell r="B1802" t="str">
            <v>64MB ECC RDRAM 600 ALL</v>
          </cell>
          <cell r="C1802" t="str">
            <v>WKST_OPTS</v>
          </cell>
          <cell r="D1802">
            <v>190</v>
          </cell>
          <cell r="E1802">
            <v>436</v>
          </cell>
          <cell r="F1802">
            <v>196</v>
          </cell>
          <cell r="G1802">
            <v>128.79</v>
          </cell>
        </row>
        <row r="1803">
          <cell r="A1803" t="str">
            <v>157336-B21</v>
          </cell>
          <cell r="B1803" t="str">
            <v>128MB ECC RDRAM 600 ALL</v>
          </cell>
          <cell r="C1803" t="str">
            <v>WKST_OPTS</v>
          </cell>
          <cell r="D1803">
            <v>410</v>
          </cell>
          <cell r="E1803">
            <v>864</v>
          </cell>
          <cell r="F1803">
            <v>422</v>
          </cell>
          <cell r="G1803">
            <v>235.35</v>
          </cell>
        </row>
        <row r="1804">
          <cell r="A1804" t="str">
            <v>157337-B21</v>
          </cell>
          <cell r="B1804" t="str">
            <v>128MB ECC RDRAM 712 ALL</v>
          </cell>
          <cell r="C1804" t="str">
            <v>WKST_OPTS</v>
          </cell>
          <cell r="D1804">
            <v>440</v>
          </cell>
          <cell r="E1804">
            <v>972</v>
          </cell>
          <cell r="F1804">
            <v>453</v>
          </cell>
          <cell r="G1804">
            <v>258.52</v>
          </cell>
        </row>
        <row r="1805">
          <cell r="A1805" t="str">
            <v>157338-B21</v>
          </cell>
          <cell r="B1805" t="str">
            <v>128MB ECC RDRAM 800 ALL</v>
          </cell>
          <cell r="C1805" t="str">
            <v>WKST_OPTS</v>
          </cell>
          <cell r="D1805">
            <v>550</v>
          </cell>
          <cell r="E1805">
            <v>1159</v>
          </cell>
          <cell r="F1805">
            <v>567</v>
          </cell>
          <cell r="G1805">
            <v>286.31</v>
          </cell>
        </row>
        <row r="1806">
          <cell r="A1806" t="str">
            <v>157339-B21</v>
          </cell>
          <cell r="B1806" t="str">
            <v>256MB ECC RDRAM 600 ALL</v>
          </cell>
          <cell r="C1806" t="str">
            <v>WKST_OPTS</v>
          </cell>
          <cell r="D1806">
            <v>825</v>
          </cell>
          <cell r="E1806">
            <v>1893</v>
          </cell>
          <cell r="F1806">
            <v>850</v>
          </cell>
          <cell r="G1806">
            <v>527.23</v>
          </cell>
        </row>
        <row r="1807">
          <cell r="A1807" t="str">
            <v>157340-B21</v>
          </cell>
          <cell r="B1807" t="str">
            <v>256MB ECC RDRAM 712 ALL</v>
          </cell>
          <cell r="C1807" t="str">
            <v>WKST_OPTS</v>
          </cell>
          <cell r="D1807">
            <v>925</v>
          </cell>
          <cell r="E1807">
            <v>2042</v>
          </cell>
          <cell r="F1807">
            <v>953</v>
          </cell>
          <cell r="G1807">
            <v>582.83000000000004</v>
          </cell>
        </row>
        <row r="1808">
          <cell r="A1808" t="str">
            <v>157341-B21</v>
          </cell>
          <cell r="B1808" t="str">
            <v>256MB ECC RDRAM 800 ALL</v>
          </cell>
          <cell r="C1808" t="str">
            <v>WKST_OPTS</v>
          </cell>
          <cell r="D1808">
            <v>1000</v>
          </cell>
          <cell r="E1808">
            <v>2294</v>
          </cell>
          <cell r="F1808">
            <v>1030</v>
          </cell>
          <cell r="G1808">
            <v>639</v>
          </cell>
        </row>
        <row r="1809">
          <cell r="A1809" t="str">
            <v>157810-B21</v>
          </cell>
          <cell r="B1809" t="str">
            <v>U3 1 CHANL SCSI CTRLR ALL</v>
          </cell>
          <cell r="C1809" t="str">
            <v>WKST_OPTS</v>
          </cell>
          <cell r="D1809">
            <v>330</v>
          </cell>
          <cell r="E1809">
            <v>665</v>
          </cell>
          <cell r="F1809">
            <v>340</v>
          </cell>
          <cell r="G1809">
            <v>168.55</v>
          </cell>
        </row>
        <row r="1810">
          <cell r="A1810" t="str">
            <v>158395-B21</v>
          </cell>
          <cell r="B1810" t="str">
            <v>ML370/PL16/25 DC RPS ALL</v>
          </cell>
          <cell r="C1810" t="str">
            <v>WKST_OPTS</v>
          </cell>
          <cell r="D1810">
            <v>1200</v>
          </cell>
          <cell r="E1810">
            <v>2529</v>
          </cell>
          <cell r="F1810">
            <v>1236</v>
          </cell>
          <cell r="G1810">
            <v>331</v>
          </cell>
        </row>
        <row r="1811">
          <cell r="A1811" t="str">
            <v>159512-B21</v>
          </cell>
          <cell r="B1811" t="str">
            <v>Matrox G400 DualHead ALL</v>
          </cell>
          <cell r="C1811" t="str">
            <v>WKST_OPTS</v>
          </cell>
          <cell r="D1811">
            <v>160</v>
          </cell>
          <cell r="E1811">
            <v>323</v>
          </cell>
          <cell r="F1811">
            <v>206</v>
          </cell>
          <cell r="G1811">
            <v>112.03</v>
          </cell>
        </row>
        <row r="1812">
          <cell r="A1812" t="str">
            <v>159513-B21</v>
          </cell>
          <cell r="B1812" t="str">
            <v>G200MMS A/D ANALOG ALL</v>
          </cell>
          <cell r="C1812" t="str">
            <v>WKST_OPTS</v>
          </cell>
          <cell r="D1812">
            <v>700</v>
          </cell>
          <cell r="E1812">
            <v>1475</v>
          </cell>
          <cell r="F1812">
            <v>762</v>
          </cell>
          <cell r="G1812">
            <v>458.77</v>
          </cell>
        </row>
        <row r="1813">
          <cell r="A1813" t="str">
            <v>159763-B21</v>
          </cell>
          <cell r="B1813" t="str">
            <v>9.1GB WU3 SCSI 10K ALL</v>
          </cell>
          <cell r="C1813" t="str">
            <v>WKST_OPTS</v>
          </cell>
          <cell r="D1813">
            <v>350</v>
          </cell>
          <cell r="E1813">
            <v>773</v>
          </cell>
          <cell r="F1813">
            <v>361</v>
          </cell>
          <cell r="G1813">
            <v>243.63</v>
          </cell>
        </row>
        <row r="1814">
          <cell r="A1814" t="str">
            <v>159764-B21</v>
          </cell>
          <cell r="B1814" t="str">
            <v>18.2GB WU3 SCSI 10K ALL</v>
          </cell>
          <cell r="C1814" t="str">
            <v>WKST_OPTS</v>
          </cell>
          <cell r="D1814">
            <v>550</v>
          </cell>
          <cell r="E1814">
            <v>1215</v>
          </cell>
          <cell r="F1814">
            <v>567</v>
          </cell>
          <cell r="G1814">
            <v>361.53</v>
          </cell>
        </row>
        <row r="1815">
          <cell r="A1815" t="str">
            <v>170840-B21</v>
          </cell>
          <cell r="B1815" t="str">
            <v>G200MMS DVI CABLE ALL</v>
          </cell>
          <cell r="C1815" t="str">
            <v>WKST_OPTS</v>
          </cell>
          <cell r="D1815">
            <v>140</v>
          </cell>
          <cell r="E1815">
            <v>309</v>
          </cell>
          <cell r="F1815">
            <v>144</v>
          </cell>
          <cell r="G1815">
            <v>89.24</v>
          </cell>
        </row>
        <row r="1816">
          <cell r="A1816" t="str">
            <v>174566-B21</v>
          </cell>
          <cell r="B1816" t="str">
            <v>GLoria II ALL</v>
          </cell>
          <cell r="C1816" t="str">
            <v>WKST_OPTS</v>
          </cell>
          <cell r="D1816">
            <v>630</v>
          </cell>
          <cell r="E1816">
            <v>1328</v>
          </cell>
          <cell r="F1816">
            <v>649</v>
          </cell>
          <cell r="G1816">
            <v>392.06</v>
          </cell>
        </row>
        <row r="1817">
          <cell r="A1817" t="str">
            <v>195310-B21</v>
          </cell>
          <cell r="B1817" t="str">
            <v>PIII 600/256/100FSB ALL</v>
          </cell>
          <cell r="C1817" t="str">
            <v>WKST_OPTS</v>
          </cell>
          <cell r="D1817">
            <v>445</v>
          </cell>
          <cell r="E1817">
            <v>982</v>
          </cell>
          <cell r="F1817">
            <v>458</v>
          </cell>
          <cell r="G1817">
            <v>223</v>
          </cell>
        </row>
        <row r="1818">
          <cell r="A1818" t="str">
            <v>317737-B21</v>
          </cell>
          <cell r="B1818" t="str">
            <v>64 MB Memory Module (ECC, 100MHz, Reg. SDRAM)</v>
          </cell>
          <cell r="C1818" t="str">
            <v>WKST_OPTS</v>
          </cell>
          <cell r="D1818">
            <v>190</v>
          </cell>
          <cell r="E1818">
            <v>419</v>
          </cell>
          <cell r="F1818">
            <v>196</v>
          </cell>
          <cell r="G1818">
            <v>88.18</v>
          </cell>
        </row>
        <row r="1819">
          <cell r="A1819" t="str">
            <v>317738-B21</v>
          </cell>
          <cell r="B1819" t="str">
            <v>128 MB Memory Module (ECC, 100MHz, Reg. SDRAM)</v>
          </cell>
          <cell r="C1819" t="str">
            <v>WKST_OPTS</v>
          </cell>
          <cell r="D1819">
            <v>340</v>
          </cell>
          <cell r="E1819">
            <v>751</v>
          </cell>
          <cell r="F1819">
            <v>350</v>
          </cell>
          <cell r="G1819">
            <v>147.5</v>
          </cell>
        </row>
        <row r="1820">
          <cell r="A1820" t="str">
            <v>317739-B21</v>
          </cell>
          <cell r="B1820" t="str">
            <v>256MB SD RAM All</v>
          </cell>
          <cell r="C1820" t="str">
            <v>WKST_OPTS</v>
          </cell>
          <cell r="D1820">
            <v>770</v>
          </cell>
          <cell r="E1820">
            <v>1700</v>
          </cell>
          <cell r="F1820">
            <v>793</v>
          </cell>
          <cell r="G1820">
            <v>312.93</v>
          </cell>
        </row>
        <row r="1821">
          <cell r="A1821" t="str">
            <v>317740-B21</v>
          </cell>
          <cell r="B1821" t="str">
            <v>512 MB Memory module (ECC, 100MHz, Reg SDRAM)</v>
          </cell>
          <cell r="C1821" t="str">
            <v>WKST_OPTS</v>
          </cell>
          <cell r="D1821">
            <v>2100</v>
          </cell>
          <cell r="E1821">
            <v>4635</v>
          </cell>
          <cell r="F1821">
            <v>2163</v>
          </cell>
          <cell r="G1821">
            <v>1019.79</v>
          </cell>
        </row>
        <row r="1822">
          <cell r="A1822" t="str">
            <v>329294-B21</v>
          </cell>
          <cell r="B1822" t="str">
            <v>10K Drive Cooling Kit (AP500)</v>
          </cell>
          <cell r="C1822" t="str">
            <v>WKST_OPTS</v>
          </cell>
          <cell r="D1822">
            <v>60</v>
          </cell>
          <cell r="E1822">
            <v>121</v>
          </cell>
          <cell r="F1822">
            <v>62</v>
          </cell>
          <cell r="G1822">
            <v>32.01</v>
          </cell>
        </row>
        <row r="1823">
          <cell r="A1823" t="str">
            <v>348757-B21</v>
          </cell>
          <cell r="B1823" t="str">
            <v>64-Bit 2 Channel Ultra Adapter</v>
          </cell>
          <cell r="C1823" t="str">
            <v>WKST_OPTS</v>
          </cell>
          <cell r="D1823">
            <v>405</v>
          </cell>
          <cell r="E1823">
            <v>816</v>
          </cell>
          <cell r="F1823">
            <v>417</v>
          </cell>
          <cell r="G1823">
            <v>99</v>
          </cell>
        </row>
        <row r="1824">
          <cell r="A1824" t="str">
            <v>354499-B21</v>
          </cell>
          <cell r="B1824" t="str">
            <v>AP400 FLOOR STAND KIT ALL</v>
          </cell>
          <cell r="C1824" t="str">
            <v>WKST_OPTS</v>
          </cell>
          <cell r="D1824">
            <v>20</v>
          </cell>
          <cell r="E1824">
            <v>40</v>
          </cell>
          <cell r="F1824">
            <v>21</v>
          </cell>
          <cell r="G1824">
            <v>8.82</v>
          </cell>
        </row>
        <row r="1825">
          <cell r="A1825" t="str">
            <v>387902-B21</v>
          </cell>
          <cell r="B1825" t="str">
            <v>PIII 600/512K Proc ALL/Workstation</v>
          </cell>
          <cell r="C1825" t="str">
            <v>WKST_OPTS</v>
          </cell>
          <cell r="D1825">
            <v>445</v>
          </cell>
          <cell r="E1825">
            <v>982</v>
          </cell>
          <cell r="F1825">
            <v>458</v>
          </cell>
          <cell r="G1825">
            <v>220</v>
          </cell>
        </row>
        <row r="1826">
          <cell r="A1826" t="str">
            <v>388259-B21</v>
          </cell>
          <cell r="B1826" t="str">
            <v>128MB SDRAM (4x32) Memory</v>
          </cell>
          <cell r="C1826" t="str">
            <v>WKST_OPTS</v>
          </cell>
          <cell r="D1826">
            <v>541</v>
          </cell>
          <cell r="E1826">
            <v>1089</v>
          </cell>
          <cell r="F1826">
            <v>557</v>
          </cell>
          <cell r="G1826" t="str">
            <v>N/A</v>
          </cell>
        </row>
        <row r="1827">
          <cell r="A1827" t="str">
            <v>388260-B21</v>
          </cell>
          <cell r="B1827" t="str">
            <v>256MB SDRAM (4x64) Memory</v>
          </cell>
          <cell r="C1827" t="str">
            <v>WKST_OPTS</v>
          </cell>
          <cell r="D1827">
            <v>1040</v>
          </cell>
          <cell r="E1827">
            <v>2095</v>
          </cell>
          <cell r="F1827">
            <v>1071</v>
          </cell>
          <cell r="G1827">
            <v>340</v>
          </cell>
        </row>
        <row r="1828">
          <cell r="A1828" t="str">
            <v>388261-B21</v>
          </cell>
          <cell r="B1828" t="str">
            <v>512MB SDRAM (4x128) Memory</v>
          </cell>
          <cell r="C1828" t="str">
            <v>WKST_OPTS</v>
          </cell>
          <cell r="D1828">
            <v>2069</v>
          </cell>
          <cell r="E1828">
            <v>4168</v>
          </cell>
          <cell r="F1828">
            <v>2131</v>
          </cell>
          <cell r="G1828">
            <v>783</v>
          </cell>
        </row>
        <row r="1829">
          <cell r="A1829" t="str">
            <v>388262-B21</v>
          </cell>
          <cell r="B1829" t="str">
            <v>1GB SDRAM (4x256) memory</v>
          </cell>
          <cell r="C1829" t="str">
            <v>WKST_OPTS</v>
          </cell>
          <cell r="D1829">
            <v>4412</v>
          </cell>
          <cell r="E1829">
            <v>8887</v>
          </cell>
          <cell r="F1829">
            <v>4544</v>
          </cell>
          <cell r="G1829">
            <v>1282</v>
          </cell>
        </row>
        <row r="1830">
          <cell r="A1830" t="str">
            <v>388277-B21</v>
          </cell>
          <cell r="B1830" t="str">
            <v>10 BaseT to 10 Base2 Adaptor</v>
          </cell>
          <cell r="C1830" t="str">
            <v>WKST_OPTS</v>
          </cell>
          <cell r="D1830">
            <v>57</v>
          </cell>
          <cell r="E1830">
            <v>115</v>
          </cell>
          <cell r="F1830">
            <v>59</v>
          </cell>
          <cell r="G1830" t="str">
            <v>N/A</v>
          </cell>
        </row>
        <row r="1831">
          <cell r="A1831" t="str">
            <v>400052-B21</v>
          </cell>
          <cell r="B1831" t="str">
            <v>Pentium II Xeon 450/1MB Processor Upgrade</v>
          </cell>
          <cell r="C1831" t="str">
            <v>WKST_OPTS</v>
          </cell>
          <cell r="D1831">
            <v>3200</v>
          </cell>
          <cell r="E1831">
            <v>7064</v>
          </cell>
          <cell r="F1831">
            <v>3296</v>
          </cell>
          <cell r="G1831">
            <v>1899</v>
          </cell>
        </row>
        <row r="1832">
          <cell r="A1832" t="str">
            <v>400712-B21</v>
          </cell>
          <cell r="B1832" t="str">
            <v xml:space="preserve"> Elsa Gloria Synergy 8MB graphics</v>
          </cell>
          <cell r="C1832" t="str">
            <v>WKST_OPTS</v>
          </cell>
          <cell r="D1832">
            <v>220</v>
          </cell>
          <cell r="E1832">
            <v>443</v>
          </cell>
          <cell r="F1832">
            <v>268</v>
          </cell>
          <cell r="G1832">
            <v>103.76</v>
          </cell>
        </row>
        <row r="1833">
          <cell r="A1833" t="str">
            <v>401475-B21</v>
          </cell>
          <cell r="B1833" t="str">
            <v>100Mb ATAPI ZIP Drive (IDE)</v>
          </cell>
          <cell r="C1833" t="str">
            <v>WKST_OPTS</v>
          </cell>
          <cell r="D1833">
            <v>95</v>
          </cell>
          <cell r="E1833">
            <v>192</v>
          </cell>
          <cell r="F1833">
            <v>98</v>
          </cell>
          <cell r="G1833">
            <v>80.62</v>
          </cell>
        </row>
        <row r="1834">
          <cell r="A1834" t="str">
            <v>402544-B21</v>
          </cell>
          <cell r="B1834" t="str">
            <v>Matrox Millenium G200 (PCI)</v>
          </cell>
          <cell r="C1834" t="str">
            <v>WKST_OPTS</v>
          </cell>
          <cell r="D1834">
            <v>135</v>
          </cell>
          <cell r="E1834">
            <v>272</v>
          </cell>
          <cell r="F1834">
            <v>139</v>
          </cell>
          <cell r="G1834">
            <v>108.79</v>
          </cell>
        </row>
        <row r="1835">
          <cell r="A1835" t="str">
            <v>101510-A41</v>
          </cell>
          <cell r="B1835" t="str">
            <v>55M/733 /128R/ 9L/Synergy II EDF</v>
          </cell>
          <cell r="C1835" t="str">
            <v>WKST_UNITS</v>
          </cell>
          <cell r="D1835">
            <v>2185</v>
          </cell>
          <cell r="E1835">
            <v>4824</v>
          </cell>
          <cell r="F1835">
            <v>2251</v>
          </cell>
          <cell r="G1835">
            <v>1433.69</v>
          </cell>
        </row>
        <row r="1836">
          <cell r="A1836" t="str">
            <v>101510-A42</v>
          </cell>
          <cell r="B1836" t="str">
            <v>55M/733 /128R/ 9L/G400 EDF</v>
          </cell>
          <cell r="C1836" t="str">
            <v>WKST_UNITS</v>
          </cell>
          <cell r="D1836">
            <v>2155</v>
          </cell>
          <cell r="E1836">
            <v>4758</v>
          </cell>
          <cell r="F1836">
            <v>2220</v>
          </cell>
          <cell r="G1836">
            <v>1391.71</v>
          </cell>
        </row>
        <row r="1837">
          <cell r="A1837" t="str">
            <v>101510-A43</v>
          </cell>
          <cell r="B1837" t="str">
            <v>55M/733 /128R/ 9L/4X EDF</v>
          </cell>
          <cell r="C1837" t="str">
            <v>WKST_UNITS</v>
          </cell>
          <cell r="D1837">
            <v>3655</v>
          </cell>
          <cell r="E1837">
            <v>7363</v>
          </cell>
          <cell r="F1837">
            <v>3806</v>
          </cell>
          <cell r="G1837">
            <v>1657.28</v>
          </cell>
        </row>
        <row r="1838">
          <cell r="A1838" t="str">
            <v>101510-A44</v>
          </cell>
          <cell r="B1838" t="str">
            <v>55M/733 /256R/18L/GVX1 EDF</v>
          </cell>
          <cell r="C1838" t="str">
            <v>WKST_UNITS</v>
          </cell>
          <cell r="D1838">
            <v>3224</v>
          </cell>
          <cell r="E1838">
            <v>7118</v>
          </cell>
          <cell r="F1838">
            <v>3321</v>
          </cell>
          <cell r="G1838">
            <v>2010.49</v>
          </cell>
        </row>
        <row r="1839">
          <cell r="A1839" t="str">
            <v>101510-A45</v>
          </cell>
          <cell r="B1839" t="str">
            <v>55M/733 /256R/18L/PS600 EDF</v>
          </cell>
          <cell r="C1839" t="str">
            <v>WKST_UNITS</v>
          </cell>
          <cell r="D1839">
            <v>5816</v>
          </cell>
          <cell r="E1839">
            <v>12840</v>
          </cell>
          <cell r="F1839">
            <v>5990</v>
          </cell>
          <cell r="G1839">
            <v>3489.42</v>
          </cell>
        </row>
        <row r="1840">
          <cell r="A1840" t="str">
            <v>101510-A46</v>
          </cell>
          <cell r="B1840" t="str">
            <v>55M/733 /128R/ 9L/X EDF</v>
          </cell>
          <cell r="C1840" t="str">
            <v>WKST_UNITS</v>
          </cell>
          <cell r="D1840">
            <v>2005</v>
          </cell>
          <cell r="E1840">
            <v>4426</v>
          </cell>
          <cell r="F1840">
            <v>2065</v>
          </cell>
          <cell r="G1840">
            <v>1316.05</v>
          </cell>
        </row>
        <row r="1841">
          <cell r="A1841" t="str">
            <v>101510-A47</v>
          </cell>
          <cell r="B1841" t="str">
            <v>55M/733 /128S/ 9L/X EDF</v>
          </cell>
          <cell r="C1841" t="str">
            <v>WKST_UNITS</v>
          </cell>
          <cell r="D1841">
            <v>2470</v>
          </cell>
          <cell r="E1841">
            <v>5204</v>
          </cell>
          <cell r="F1841">
            <v>2544</v>
          </cell>
          <cell r="G1841">
            <v>1357.64</v>
          </cell>
        </row>
        <row r="1842">
          <cell r="A1842" t="str">
            <v>101510-A48</v>
          </cell>
          <cell r="B1842" t="str">
            <v>55M/600EB/128R/ 9L/G400 EDF</v>
          </cell>
          <cell r="C1842" t="str">
            <v>WKST_UNITS</v>
          </cell>
          <cell r="D1842">
            <v>2065</v>
          </cell>
          <cell r="E1842">
            <v>4559</v>
          </cell>
          <cell r="F1842">
            <v>2127</v>
          </cell>
          <cell r="G1842">
            <v>1341.71</v>
          </cell>
        </row>
        <row r="1843">
          <cell r="A1843" t="str">
            <v>126349-A21</v>
          </cell>
          <cell r="B1843" t="str">
            <v>Professional Workstation AP200\KI2 550S1 / 64/10A/2D (EFIG)</v>
          </cell>
          <cell r="C1843" t="str">
            <v>WKST_UNITS</v>
          </cell>
          <cell r="D1843">
            <v>1200</v>
          </cell>
          <cell r="E1843">
            <v>2649</v>
          </cell>
          <cell r="F1843">
            <v>1236</v>
          </cell>
          <cell r="G1843">
            <v>832.85</v>
          </cell>
        </row>
        <row r="1844">
          <cell r="A1844" t="str">
            <v>126349-A22</v>
          </cell>
          <cell r="B1844" t="str">
            <v>Professional Workstation AP200\KI2 550S1 /128/ 9S/2D (EFIG)</v>
          </cell>
          <cell r="C1844" t="str">
            <v>WKST_UNITS</v>
          </cell>
          <cell r="D1844">
            <v>1610</v>
          </cell>
          <cell r="E1844">
            <v>3554</v>
          </cell>
          <cell r="F1844">
            <v>1658</v>
          </cell>
          <cell r="G1844">
            <v>1082.92</v>
          </cell>
        </row>
        <row r="1845">
          <cell r="A1845" t="str">
            <v>126349-A23</v>
          </cell>
          <cell r="B1845" t="str">
            <v>Professional Workstation AP200\KI2 550S1 /128/ 9S/2D+ (EFIG)</v>
          </cell>
          <cell r="C1845" t="str">
            <v>WKST_UNITS</v>
          </cell>
          <cell r="D1845">
            <v>2220</v>
          </cell>
          <cell r="E1845">
            <v>4708</v>
          </cell>
          <cell r="F1845">
            <v>2287</v>
          </cell>
          <cell r="G1845">
            <v>1374.78</v>
          </cell>
        </row>
        <row r="1846">
          <cell r="A1846" t="str">
            <v>126349-A24</v>
          </cell>
          <cell r="B1846" t="str">
            <v>Professional Workstation AP200\KI2 550S1 /128/ 9S/3M (EFIG)</v>
          </cell>
          <cell r="C1846" t="str">
            <v>WKST_UNITS</v>
          </cell>
          <cell r="D1846">
            <v>3009</v>
          </cell>
          <cell r="E1846">
            <v>6643</v>
          </cell>
          <cell r="F1846">
            <v>3099</v>
          </cell>
          <cell r="G1846">
            <v>1999.72</v>
          </cell>
        </row>
        <row r="1847">
          <cell r="A1847" t="str">
            <v>126349-A25</v>
          </cell>
          <cell r="B1847" t="str">
            <v>Professional Workstation AP200 550S1 /128/ 9S/Synergy II EFIG</v>
          </cell>
          <cell r="C1847" t="str">
            <v>WKST_UNITS</v>
          </cell>
          <cell r="D1847">
            <v>1715</v>
          </cell>
          <cell r="E1847">
            <v>3786</v>
          </cell>
          <cell r="F1847">
            <v>1766</v>
          </cell>
          <cell r="G1847">
            <v>1132.3499999999999</v>
          </cell>
        </row>
        <row r="1848">
          <cell r="A1848" t="str">
            <v>126349-A26</v>
          </cell>
          <cell r="B1848" t="str">
            <v>Professional Workstation AP200 550S1 /128/ 9S/GVX1 EFIG</v>
          </cell>
          <cell r="C1848" t="str">
            <v>WKST_UNITS</v>
          </cell>
          <cell r="D1848">
            <v>2134</v>
          </cell>
          <cell r="E1848">
            <v>4711</v>
          </cell>
          <cell r="F1848">
            <v>2198</v>
          </cell>
          <cell r="G1848">
            <v>1405.37</v>
          </cell>
        </row>
        <row r="1849">
          <cell r="A1849" t="str">
            <v>126349-A27</v>
          </cell>
          <cell r="B1849" t="str">
            <v>Professional Workstation AP200 550S1 /128/ 9S/X EFIG</v>
          </cell>
          <cell r="C1849" t="str">
            <v>WKST_UNITS</v>
          </cell>
          <cell r="D1849">
            <v>1475</v>
          </cell>
          <cell r="E1849">
            <v>3256</v>
          </cell>
          <cell r="F1849">
            <v>1519</v>
          </cell>
          <cell r="G1849">
            <v>1183.23</v>
          </cell>
        </row>
        <row r="1850">
          <cell r="A1850" t="str">
            <v>126349-A28</v>
          </cell>
          <cell r="B1850" t="str">
            <v>Professional Workstation AP200 600S1 /128/ 9S/Synergy II EFIG</v>
          </cell>
          <cell r="C1850" t="str">
            <v>WKST_UNITS</v>
          </cell>
          <cell r="D1850">
            <v>1940</v>
          </cell>
          <cell r="E1850">
            <v>4087</v>
          </cell>
          <cell r="F1850">
            <v>1998</v>
          </cell>
          <cell r="G1850">
            <v>1166.6099999999999</v>
          </cell>
        </row>
        <row r="1851">
          <cell r="A1851" t="str">
            <v>126349-A48</v>
          </cell>
          <cell r="B1851" t="str">
            <v>Professional Workstation AP 200 600S1 /128/ 9S/Synergy II EFDS</v>
          </cell>
          <cell r="C1851" t="str">
            <v>WKST_UNITS</v>
          </cell>
          <cell r="D1851">
            <v>1940</v>
          </cell>
          <cell r="E1851">
            <v>4087</v>
          </cell>
          <cell r="F1851">
            <v>1998</v>
          </cell>
          <cell r="G1851">
            <v>1167</v>
          </cell>
        </row>
        <row r="1852">
          <cell r="A1852" t="str">
            <v>126349-A49</v>
          </cell>
          <cell r="B1852" t="str">
            <v>Professional Workstation AP200 600S1 /128/ 9S/X EFDS</v>
          </cell>
          <cell r="C1852" t="str">
            <v>WKST_UNITS</v>
          </cell>
          <cell r="D1852">
            <v>1760</v>
          </cell>
          <cell r="E1852">
            <v>4037</v>
          </cell>
          <cell r="F1852">
            <v>1813</v>
          </cell>
          <cell r="G1852">
            <v>1057</v>
          </cell>
        </row>
        <row r="1853">
          <cell r="A1853" t="str">
            <v>126967-A21</v>
          </cell>
          <cell r="B1853" t="str">
            <v>Professional Workstation AP500\CL2 550S2 /128/ 9S/2 EFIG</v>
          </cell>
          <cell r="C1853" t="str">
            <v>WKST_UNITS</v>
          </cell>
          <cell r="D1853">
            <v>2335</v>
          </cell>
          <cell r="E1853">
            <v>4919</v>
          </cell>
          <cell r="F1853">
            <v>2405</v>
          </cell>
          <cell r="G1853">
            <v>1348.91</v>
          </cell>
        </row>
        <row r="1854">
          <cell r="A1854" t="str">
            <v>126967-A22</v>
          </cell>
          <cell r="B1854" t="str">
            <v>Professional Workstation AP500\CL2 550S1 /128/ 9S/2+ EFIG</v>
          </cell>
          <cell r="C1854" t="str">
            <v>WKST_UNITS</v>
          </cell>
          <cell r="D1854">
            <v>2777</v>
          </cell>
          <cell r="E1854">
            <v>5715</v>
          </cell>
          <cell r="F1854">
            <v>2860</v>
          </cell>
          <cell r="G1854">
            <v>1614.65</v>
          </cell>
        </row>
        <row r="1855">
          <cell r="A1855" t="str">
            <v>126967-A23</v>
          </cell>
          <cell r="B1855" t="str">
            <v>Professional Workstation AP500 550S1 /256/ 9L/3M EFIG</v>
          </cell>
          <cell r="C1855" t="str">
            <v>WKST_UNITS</v>
          </cell>
          <cell r="D1855">
            <v>3884</v>
          </cell>
          <cell r="E1855">
            <v>8575</v>
          </cell>
          <cell r="F1855">
            <v>4001</v>
          </cell>
          <cell r="G1855">
            <v>2572.09</v>
          </cell>
        </row>
        <row r="1856">
          <cell r="A1856" t="str">
            <v>126967-A24</v>
          </cell>
          <cell r="B1856" t="str">
            <v>Professional Workstation AP500 550S1 /256/ 9S/Synergy II EFIG</v>
          </cell>
          <cell r="C1856" t="str">
            <v>WKST_UNITS</v>
          </cell>
          <cell r="D1856">
            <v>2380</v>
          </cell>
          <cell r="E1856">
            <v>5014</v>
          </cell>
          <cell r="F1856">
            <v>2451</v>
          </cell>
          <cell r="G1856">
            <v>1383.61</v>
          </cell>
        </row>
        <row r="1857">
          <cell r="A1857" t="str">
            <v>126967-A25</v>
          </cell>
          <cell r="B1857" t="str">
            <v>Professional Workstation AP500 550S1 /256/ 9S/GVX1 EFIG</v>
          </cell>
          <cell r="C1857" t="str">
            <v>WKST_UNITS</v>
          </cell>
          <cell r="D1857">
            <v>3179</v>
          </cell>
          <cell r="E1857">
            <v>6697</v>
          </cell>
          <cell r="F1857">
            <v>3274</v>
          </cell>
          <cell r="G1857">
            <v>1856.26</v>
          </cell>
        </row>
        <row r="1858">
          <cell r="A1858" t="str">
            <v>126967-A26</v>
          </cell>
          <cell r="B1858" t="str">
            <v>Professional Workstation AP500 550S1 /128/ 9S/X EFIG</v>
          </cell>
          <cell r="C1858" t="str">
            <v>WKST_UNITS</v>
          </cell>
          <cell r="D1858">
            <v>2200</v>
          </cell>
          <cell r="E1858">
            <v>4635</v>
          </cell>
          <cell r="F1858">
            <v>2266</v>
          </cell>
          <cell r="G1858">
            <v>1269.44</v>
          </cell>
        </row>
        <row r="1859">
          <cell r="A1859" t="str">
            <v>126967-A27</v>
          </cell>
          <cell r="B1859" t="str">
            <v>Professional Workstation AP500 550S1 /256/ 9L/3E EFIG</v>
          </cell>
          <cell r="C1859" t="str">
            <v>WKST_UNITS</v>
          </cell>
          <cell r="D1859">
            <v>5212</v>
          </cell>
          <cell r="E1859">
            <v>10980</v>
          </cell>
          <cell r="F1859">
            <v>5368</v>
          </cell>
          <cell r="G1859">
            <v>3106</v>
          </cell>
        </row>
        <row r="1860">
          <cell r="A1860" t="str">
            <v>126968-A21</v>
          </cell>
          <cell r="B1860" t="str">
            <v>Professional Workstation AP400\KE2 550S1 /128/ 9S/2 EFIG</v>
          </cell>
          <cell r="C1860" t="str">
            <v>WKST_UNITS</v>
          </cell>
          <cell r="D1860">
            <v>2165</v>
          </cell>
          <cell r="E1860">
            <v>4561</v>
          </cell>
          <cell r="F1860">
            <v>2230</v>
          </cell>
          <cell r="G1860">
            <v>1222.23</v>
          </cell>
        </row>
        <row r="1861">
          <cell r="A1861" t="str">
            <v>126968-A22</v>
          </cell>
          <cell r="B1861" t="str">
            <v>Professional Workstation AP400\KE2 550S1 /128/ 9S/2+ EFIG</v>
          </cell>
          <cell r="C1861" t="str">
            <v>WKST_UNITS</v>
          </cell>
          <cell r="D1861">
            <v>2355</v>
          </cell>
          <cell r="E1861">
            <v>4758</v>
          </cell>
          <cell r="F1861">
            <v>2426</v>
          </cell>
          <cell r="G1861">
            <v>1546.76</v>
          </cell>
        </row>
        <row r="1862">
          <cell r="A1862" t="str">
            <v>126968-A23</v>
          </cell>
          <cell r="B1862" t="str">
            <v>Professional Workstation AP400\KE2 550S1 /128/ 9S/4X EFIG</v>
          </cell>
          <cell r="C1862" t="str">
            <v>WKST_UNITS</v>
          </cell>
          <cell r="D1862">
            <v>2610</v>
          </cell>
          <cell r="E1862">
            <v>5447</v>
          </cell>
          <cell r="F1862">
            <v>2688</v>
          </cell>
          <cell r="G1862">
            <v>1478.98</v>
          </cell>
        </row>
        <row r="1863">
          <cell r="A1863" t="str">
            <v>126968-A24</v>
          </cell>
          <cell r="B1863" t="str">
            <v>Professional Workstation AP400 550S1 /128/ 9S/Synergy II EFIG</v>
          </cell>
          <cell r="C1863" t="str">
            <v>WKST_UNITS</v>
          </cell>
          <cell r="D1863">
            <v>2210</v>
          </cell>
          <cell r="E1863">
            <v>4553</v>
          </cell>
          <cell r="F1863">
            <v>2328</v>
          </cell>
          <cell r="G1863">
            <v>1256.93</v>
          </cell>
        </row>
        <row r="1864">
          <cell r="A1864" t="str">
            <v>126968-A25</v>
          </cell>
          <cell r="B1864" t="str">
            <v>Professional Workstation AP400 550S1 /128/ 9S/X  EFIG</v>
          </cell>
          <cell r="C1864" t="str">
            <v>WKST_UNITS</v>
          </cell>
          <cell r="D1864">
            <v>2030</v>
          </cell>
          <cell r="E1864">
            <v>4277</v>
          </cell>
          <cell r="F1864">
            <v>2091</v>
          </cell>
          <cell r="G1864">
            <v>1142.77</v>
          </cell>
        </row>
        <row r="1865">
          <cell r="A1865" t="str">
            <v>127346-024</v>
          </cell>
          <cell r="B1865" t="str">
            <v>Professional Workstation XP1 667 U67 256/9S/2+</v>
          </cell>
          <cell r="C1865" t="str">
            <v>WKST_UNITS</v>
          </cell>
          <cell r="D1865">
            <v>9318</v>
          </cell>
          <cell r="E1865">
            <v>19631</v>
          </cell>
          <cell r="F1865">
            <v>9598</v>
          </cell>
          <cell r="G1865">
            <v>4270.08</v>
          </cell>
        </row>
        <row r="1866">
          <cell r="A1866" t="str">
            <v>127346-025</v>
          </cell>
          <cell r="B1866" t="str">
            <v>Professional Workstation XP1 667 U67 256/9S/3M</v>
          </cell>
          <cell r="C1866" t="str">
            <v>WKST_UNITS</v>
          </cell>
          <cell r="D1866">
            <v>10912</v>
          </cell>
          <cell r="E1866">
            <v>22989</v>
          </cell>
          <cell r="F1866">
            <v>11239</v>
          </cell>
          <cell r="G1866">
            <v>5002.88</v>
          </cell>
        </row>
        <row r="1867">
          <cell r="A1867" t="str">
            <v>127346-026</v>
          </cell>
          <cell r="B1867" t="str">
            <v>Professional Workstation XP1 667 U67 256/9S/3+</v>
          </cell>
          <cell r="C1867" t="str">
            <v>WKST_UNITS</v>
          </cell>
          <cell r="D1867">
            <v>11750</v>
          </cell>
          <cell r="E1867">
            <v>25940</v>
          </cell>
          <cell r="F1867">
            <v>12103</v>
          </cell>
          <cell r="G1867">
            <v>5523.53</v>
          </cell>
        </row>
        <row r="1868">
          <cell r="A1868" t="str">
            <v>127346-027</v>
          </cell>
          <cell r="B1868" t="str">
            <v>Professional Workstation XP1 667 N67 256/9S/0</v>
          </cell>
          <cell r="C1868" t="str">
            <v>WKST_UNITS</v>
          </cell>
          <cell r="D1868">
            <v>8041</v>
          </cell>
          <cell r="E1868">
            <v>16199</v>
          </cell>
          <cell r="F1868">
            <v>8282</v>
          </cell>
          <cell r="G1868">
            <v>4168.8599999999997</v>
          </cell>
        </row>
        <row r="1869">
          <cell r="A1869" t="str">
            <v>152836-A21</v>
          </cell>
          <cell r="B1869" t="str">
            <v>AP4 600S1 /128/ 9S/2 EFIG</v>
          </cell>
          <cell r="C1869" t="str">
            <v>WKST_UNITS</v>
          </cell>
          <cell r="D1869">
            <v>2215</v>
          </cell>
          <cell r="E1869">
            <v>4666</v>
          </cell>
          <cell r="F1869">
            <v>2281</v>
          </cell>
          <cell r="G1869">
            <v>1245.76</v>
          </cell>
        </row>
        <row r="1870">
          <cell r="A1870" t="str">
            <v>152836-A22</v>
          </cell>
          <cell r="B1870" t="str">
            <v>AP4 600S1 /128/ 9S/4X EFIG</v>
          </cell>
          <cell r="C1870" t="str">
            <v>WKST_UNITS</v>
          </cell>
          <cell r="D1870">
            <v>2660</v>
          </cell>
          <cell r="E1870">
            <v>5548</v>
          </cell>
          <cell r="F1870">
            <v>2740</v>
          </cell>
          <cell r="G1870">
            <v>1506.51</v>
          </cell>
        </row>
        <row r="1871">
          <cell r="A1871" t="str">
            <v>152836-A23</v>
          </cell>
          <cell r="B1871" t="str">
            <v>AP4 600S1 /128/ 9S/Synergy II EFIG</v>
          </cell>
          <cell r="C1871" t="str">
            <v>WKST_UNITS</v>
          </cell>
          <cell r="D1871">
            <v>2260</v>
          </cell>
          <cell r="E1871">
            <v>4761</v>
          </cell>
          <cell r="F1871">
            <v>2328</v>
          </cell>
          <cell r="G1871">
            <v>1274.58</v>
          </cell>
        </row>
        <row r="1872">
          <cell r="A1872" t="str">
            <v>152836-A24</v>
          </cell>
          <cell r="B1872" t="str">
            <v>AP4 600S1 /128/ 9S/X EFIG</v>
          </cell>
          <cell r="C1872" t="str">
            <v>WKST_UNITS</v>
          </cell>
          <cell r="D1872">
            <v>2080</v>
          </cell>
          <cell r="E1872">
            <v>4382</v>
          </cell>
          <cell r="F1872">
            <v>2142</v>
          </cell>
          <cell r="G1872">
            <v>994</v>
          </cell>
        </row>
        <row r="1873">
          <cell r="A1873" t="str">
            <v>161733-A21</v>
          </cell>
          <cell r="B1873" t="str">
            <v>40D/700 /128S/9S/G200 EFIG</v>
          </cell>
          <cell r="C1873" t="str">
            <v>WKST_UNITS</v>
          </cell>
          <cell r="D1873">
            <v>2140</v>
          </cell>
          <cell r="E1873">
            <v>4724</v>
          </cell>
          <cell r="F1873">
            <v>2204</v>
          </cell>
          <cell r="G1873">
            <v>1288.76</v>
          </cell>
        </row>
        <row r="1874">
          <cell r="A1874" t="str">
            <v>161733-A23</v>
          </cell>
          <cell r="B1874" t="str">
            <v>40D/700 /128S/9S/Synergy II EFIG</v>
          </cell>
          <cell r="C1874" t="str">
            <v>WKST_UNITS</v>
          </cell>
          <cell r="D1874">
            <v>2185</v>
          </cell>
          <cell r="E1874">
            <v>4824</v>
          </cell>
          <cell r="F1874">
            <v>2251</v>
          </cell>
          <cell r="G1874">
            <v>1317.58</v>
          </cell>
        </row>
        <row r="1875">
          <cell r="A1875" t="str">
            <v>161733-A24</v>
          </cell>
          <cell r="B1875" t="str">
            <v>40D/700 /128S/9S/X EFIG</v>
          </cell>
          <cell r="C1875" t="str">
            <v>WKST_UNITS</v>
          </cell>
          <cell r="D1875">
            <v>2005</v>
          </cell>
          <cell r="E1875">
            <v>4426</v>
          </cell>
          <cell r="F1875">
            <v>2065</v>
          </cell>
          <cell r="G1875">
            <v>1208.3</v>
          </cell>
        </row>
        <row r="1876">
          <cell r="A1876" t="str">
            <v>164228-A41</v>
          </cell>
          <cell r="B1876" t="str">
            <v>AP550 866MHz/133FSB/256MB RDRAM-800/9.1GB WU3 SCSI 10K/G400DH EUROA4</v>
          </cell>
          <cell r="C1876" t="str">
            <v>WKST_UNITS</v>
          </cell>
          <cell r="D1876">
            <v>3560</v>
          </cell>
          <cell r="E1876">
            <v>7859</v>
          </cell>
          <cell r="F1876">
            <v>3667</v>
          </cell>
          <cell r="G1876">
            <v>2035.27</v>
          </cell>
        </row>
        <row r="1877">
          <cell r="A1877" t="str">
            <v>164494-A42</v>
          </cell>
          <cell r="B1877" t="str">
            <v>AP250 866MHz/133FSB/128MB RDRAM-712/20GB UATA 7200rpm/G400DH EUROA4</v>
          </cell>
          <cell r="C1877" t="str">
            <v>WKST_UNITS</v>
          </cell>
          <cell r="D1877">
            <v>2425</v>
          </cell>
          <cell r="E1877">
            <v>5353</v>
          </cell>
          <cell r="F1877">
            <v>2498</v>
          </cell>
          <cell r="G1877">
            <v>1464.08</v>
          </cell>
        </row>
        <row r="1878">
          <cell r="A1878" t="str">
            <v>164494-A43</v>
          </cell>
          <cell r="B1878" t="str">
            <v>AP250 866MHz/133FSB/128MB RDRAM-712/9.1GB U3 SCSI 10K/G400DH EUROA4</v>
          </cell>
          <cell r="C1878" t="str">
            <v>WKST_UNITS</v>
          </cell>
          <cell r="D1878">
            <v>2700</v>
          </cell>
          <cell r="E1878">
            <v>5961</v>
          </cell>
          <cell r="F1878">
            <v>2781</v>
          </cell>
          <cell r="G1878">
            <v>1680.98</v>
          </cell>
        </row>
        <row r="1879">
          <cell r="A1879" t="str">
            <v>164494-A44</v>
          </cell>
          <cell r="B1879" t="str">
            <v>AP250 866MHz/133FSB/128MB RDRAM-712/9.1GB U3 SCSI 10K/SYNII EUROA4</v>
          </cell>
          <cell r="C1879" t="str">
            <v>WKST_UNITS</v>
          </cell>
          <cell r="D1879">
            <v>2720</v>
          </cell>
          <cell r="E1879">
            <v>6004</v>
          </cell>
          <cell r="F1879">
            <v>2802</v>
          </cell>
          <cell r="G1879">
            <v>1694.64</v>
          </cell>
        </row>
        <row r="1880">
          <cell r="A1880" t="str">
            <v>164494-A45</v>
          </cell>
          <cell r="B1880" t="str">
            <v>AP250 866MHz/133FSB/128MB RDRAM-712/9.1GB U3 SCSI 10K/NO GRPH EUROA4</v>
          </cell>
          <cell r="C1880" t="str">
            <v>WKST_UNITS</v>
          </cell>
          <cell r="D1880">
            <v>2540</v>
          </cell>
          <cell r="E1880">
            <v>5607</v>
          </cell>
          <cell r="F1880">
            <v>2616</v>
          </cell>
          <cell r="G1880">
            <v>1586.92</v>
          </cell>
        </row>
        <row r="1881">
          <cell r="A1881" t="str">
            <v>164494-A46</v>
          </cell>
          <cell r="B1881" t="str">
            <v>AP250 866MHz/133FSB/128MB RDRAM-712/20GB UATA 7200rpm/NO GRPH EUROA4</v>
          </cell>
          <cell r="C1881" t="str">
            <v>WKST_UNITS</v>
          </cell>
          <cell r="D1881">
            <v>2265</v>
          </cell>
          <cell r="E1881">
            <v>5001</v>
          </cell>
          <cell r="F1881">
            <v>2333</v>
          </cell>
          <cell r="G1881">
            <v>1378.12</v>
          </cell>
        </row>
        <row r="1882">
          <cell r="A1882" t="str">
            <v>164494-A48</v>
          </cell>
          <cell r="B1882" t="str">
            <v>AP250 866MHz/128MB RDRAM-700/9.1GB U3 SCSI 10K/NO GRPH/W EUROA4</v>
          </cell>
          <cell r="C1882" t="str">
            <v>WKST_UNITS</v>
          </cell>
          <cell r="D1882">
            <v>2540</v>
          </cell>
          <cell r="E1882">
            <v>5607</v>
          </cell>
          <cell r="F1882">
            <v>2616</v>
          </cell>
          <cell r="G1882">
            <v>1589.57</v>
          </cell>
        </row>
        <row r="1883">
          <cell r="A1883" t="str">
            <v>175864-A42</v>
          </cell>
          <cell r="B1883" t="str">
            <v>SP750 866MHz/133FSB/128MB RDRAM-800/9.1GB U3 SCSI 10K/SYNII EUROA4</v>
          </cell>
          <cell r="C1883" t="str">
            <v>WKST_UNITS</v>
          </cell>
          <cell r="D1883">
            <v>3352</v>
          </cell>
          <cell r="E1883">
            <v>7401</v>
          </cell>
          <cell r="F1883">
            <v>3453</v>
          </cell>
          <cell r="G1883">
            <v>2182.9299999999998</v>
          </cell>
        </row>
        <row r="1884">
          <cell r="A1884" t="str">
            <v>175864-A43</v>
          </cell>
          <cell r="B1884" t="str">
            <v>SP750 866MHz/133FSB/265MB RDRAM-800/18.2GB U3 SCSI 10K/X/W2K EUROA4</v>
          </cell>
          <cell r="C1884" t="str">
            <v>WKST_UNITS</v>
          </cell>
          <cell r="D1884">
            <v>4000</v>
          </cell>
          <cell r="E1884">
            <v>8831</v>
          </cell>
          <cell r="F1884">
            <v>4120</v>
          </cell>
          <cell r="G1884">
            <v>2442.21</v>
          </cell>
        </row>
        <row r="1885">
          <cell r="A1885" t="str">
            <v>175864-A44</v>
          </cell>
          <cell r="B1885" t="str">
            <v>SP750 866MHz/133FSB/256MB RDRAM-800/18.2GB U3 10K/4110 EUROA4</v>
          </cell>
          <cell r="C1885" t="str">
            <v>WKST_UNITS</v>
          </cell>
          <cell r="D1885">
            <v>6500</v>
          </cell>
          <cell r="E1885">
            <v>14350</v>
          </cell>
          <cell r="F1885">
            <v>6695</v>
          </cell>
          <cell r="G1885">
            <v>4194.1000000000004</v>
          </cell>
        </row>
        <row r="1886">
          <cell r="A1886" t="str">
            <v>175864-A45</v>
          </cell>
          <cell r="B1886" t="str">
            <v>SP750 866MHz/133FSB/256MB RDRAM-800/18.2GB U3 10K/NO GRPH EUROA4</v>
          </cell>
          <cell r="C1886" t="str">
            <v>WKST_UNITS</v>
          </cell>
          <cell r="D1886">
            <v>4000</v>
          </cell>
          <cell r="E1886">
            <v>8831</v>
          </cell>
          <cell r="F1886">
            <v>4120</v>
          </cell>
          <cell r="G1886">
            <v>2439.56</v>
          </cell>
        </row>
        <row r="1887">
          <cell r="A1887" t="str">
            <v>175864-A46</v>
          </cell>
          <cell r="B1887" t="str">
            <v>SP750 866MHz/256MB RDRAM-800/18GB U3 SCSI 10K/GLII EUROA4</v>
          </cell>
          <cell r="C1887" t="str">
            <v>WKST_UNITS</v>
          </cell>
          <cell r="D1887">
            <v>4630</v>
          </cell>
          <cell r="E1887">
            <v>10221</v>
          </cell>
          <cell r="F1887">
            <v>4769</v>
          </cell>
          <cell r="G1887">
            <v>2821.14</v>
          </cell>
        </row>
        <row r="1888">
          <cell r="A1888" t="str">
            <v>176326-A41</v>
          </cell>
          <cell r="B1888" t="str">
            <v>AP550 866MHz/133FSB/256MB RDRAM-800MHz/18.2GBU3SCSI 10K/SYNII EUROA4</v>
          </cell>
          <cell r="C1888" t="str">
            <v>WKST_UNITS</v>
          </cell>
          <cell r="D1888">
            <v>3830</v>
          </cell>
          <cell r="E1888">
            <v>8455</v>
          </cell>
          <cell r="F1888">
            <v>3945</v>
          </cell>
          <cell r="G1888">
            <v>2134.0100000000002</v>
          </cell>
        </row>
        <row r="1889">
          <cell r="A1889" t="str">
            <v>176326-A44</v>
          </cell>
          <cell r="B1889" t="str">
            <v>AP550 866MHz/256MB RDRAM-800MHz/18.2GB U3 SCSI 10K/NO GRX EUROA4</v>
          </cell>
          <cell r="C1889" t="str">
            <v>WKST_UNITS</v>
          </cell>
          <cell r="D1889">
            <v>3650</v>
          </cell>
          <cell r="E1889">
            <v>8058</v>
          </cell>
          <cell r="F1889">
            <v>3760</v>
          </cell>
          <cell r="G1889">
            <v>2032.13</v>
          </cell>
        </row>
        <row r="1890">
          <cell r="A1890" t="str">
            <v>176326-A46</v>
          </cell>
          <cell r="B1890" t="str">
            <v>AP550 866MHz/133FSB/256MB/18.2GB U3 SCSI 10K/X/W2K EUROA4</v>
          </cell>
          <cell r="C1890" t="str">
            <v>WKST_UNITS</v>
          </cell>
          <cell r="D1890">
            <v>3650</v>
          </cell>
          <cell r="E1890">
            <v>8058</v>
          </cell>
          <cell r="F1890">
            <v>3760</v>
          </cell>
          <cell r="G1890">
            <v>2124.67</v>
          </cell>
        </row>
        <row r="1891">
          <cell r="A1891" t="str">
            <v>176326-A47</v>
          </cell>
          <cell r="B1891" t="str">
            <v>AP550 866MHz/133FSB/256MB RDRAM-800/18GB U3 SCSI 10K/GLII EUROA4</v>
          </cell>
          <cell r="C1891" t="str">
            <v>WKST_UNITS</v>
          </cell>
          <cell r="D1891">
            <v>4280</v>
          </cell>
          <cell r="E1891">
            <v>9449</v>
          </cell>
          <cell r="F1891">
            <v>4408</v>
          </cell>
          <cell r="G1891">
            <v>2427.4699999999998</v>
          </cell>
        </row>
        <row r="1892">
          <cell r="A1892" t="str">
            <v>190108-A41</v>
          </cell>
          <cell r="B1892" t="str">
            <v>AP550 866MHz/133FSB/256MB RDRAM-800/18.2GB U3 SCSI 10K/TNT2 EUROA4</v>
          </cell>
          <cell r="C1892" t="str">
            <v>WKST_UNITS</v>
          </cell>
          <cell r="D1892">
            <v>3750</v>
          </cell>
          <cell r="E1892">
            <v>8602</v>
          </cell>
          <cell r="F1892">
            <v>3863</v>
          </cell>
          <cell r="G1892">
            <v>2099.7800000000002</v>
          </cell>
        </row>
        <row r="1893">
          <cell r="A1893" t="str">
            <v>190217-A41</v>
          </cell>
          <cell r="B1893" t="str">
            <v>AP250 866MHz/133FSB/128MB RDRAM-712/20GB UATA/100 7200/TNT EUROA4</v>
          </cell>
          <cell r="C1893" t="str">
            <v>WKST_UNITS</v>
          </cell>
          <cell r="D1893">
            <v>2365</v>
          </cell>
          <cell r="E1893">
            <v>5425</v>
          </cell>
          <cell r="F1893">
            <v>2436</v>
          </cell>
          <cell r="G1893">
            <v>1429.31</v>
          </cell>
        </row>
        <row r="1894">
          <cell r="A1894" t="str">
            <v>190217-A42</v>
          </cell>
          <cell r="B1894" t="str">
            <v>AP250 866MHz/133FSB/256MB RDRAM-712/18GB U3 SCSI 10K/NO GRPH EUROA4</v>
          </cell>
          <cell r="C1894" t="str">
            <v>WKST_UNITS</v>
          </cell>
          <cell r="D1894">
            <v>3160</v>
          </cell>
          <cell r="E1894">
            <v>7248</v>
          </cell>
          <cell r="F1894">
            <v>3255</v>
          </cell>
          <cell r="G1894">
            <v>1815.14</v>
          </cell>
        </row>
        <row r="1895">
          <cell r="A1895" t="str">
            <v>195278-A21</v>
          </cell>
          <cell r="B1895" t="str">
            <v>AP400 600MHZ/COP/128MB SDRAM/9.1GB SCSI/2 EUROA2</v>
          </cell>
          <cell r="C1895" t="str">
            <v>WKST_UNITS</v>
          </cell>
          <cell r="D1895">
            <v>2065</v>
          </cell>
          <cell r="E1895">
            <v>4559</v>
          </cell>
          <cell r="F1895">
            <v>2168</v>
          </cell>
          <cell r="G1895">
            <v>1260.45</v>
          </cell>
        </row>
        <row r="1896">
          <cell r="A1896" t="str">
            <v>195278-A22</v>
          </cell>
          <cell r="B1896" t="str">
            <v>AP400 600MHZ/100/COP/128MBSDRAM-100/9.1GB SCSI/G100 EUROA2</v>
          </cell>
          <cell r="C1896" t="str">
            <v>WKST_UNITS</v>
          </cell>
          <cell r="D1896">
            <v>2510</v>
          </cell>
          <cell r="E1896">
            <v>5541</v>
          </cell>
          <cell r="F1896">
            <v>2626</v>
          </cell>
          <cell r="G1896">
            <v>1506.52</v>
          </cell>
        </row>
        <row r="1897">
          <cell r="A1897" t="str">
            <v>380406-024</v>
          </cell>
          <cell r="B1897" t="str">
            <v>Professional Workstation XP1 500 6U 128/4S/2+</v>
          </cell>
          <cell r="C1897" t="str">
            <v>WKST_UNITS</v>
          </cell>
          <cell r="D1897">
            <v>7098</v>
          </cell>
          <cell r="E1897">
            <v>14954</v>
          </cell>
          <cell r="F1897">
            <v>7311</v>
          </cell>
          <cell r="G1897">
            <v>4100.59</v>
          </cell>
        </row>
        <row r="1898">
          <cell r="A1898" t="str">
            <v>380406-025</v>
          </cell>
          <cell r="B1898" t="str">
            <v>Professional Workstation XP1 500 6U 256/9S/3M</v>
          </cell>
          <cell r="C1898" t="str">
            <v>WKST_UNITS</v>
          </cell>
          <cell r="D1898">
            <v>9247</v>
          </cell>
          <cell r="E1898">
            <v>19481</v>
          </cell>
          <cell r="F1898">
            <v>9524</v>
          </cell>
          <cell r="G1898">
            <v>4918.4799999999996</v>
          </cell>
        </row>
        <row r="1899">
          <cell r="A1899" t="str">
            <v>380406-026</v>
          </cell>
          <cell r="B1899" t="str">
            <v>Professional Workstation XP1 500 6U 256/9S/3+</v>
          </cell>
          <cell r="C1899" t="str">
            <v>WKST_UNITS</v>
          </cell>
          <cell r="D1899">
            <v>10085</v>
          </cell>
          <cell r="E1899">
            <v>21247</v>
          </cell>
          <cell r="F1899">
            <v>10388</v>
          </cell>
          <cell r="G1899">
            <v>5439.13</v>
          </cell>
        </row>
        <row r="1900">
          <cell r="A1900" t="str">
            <v>380406-027</v>
          </cell>
          <cell r="B1900" t="str">
            <v>Professional Workstation XP1 500 6N 256/9S/0</v>
          </cell>
          <cell r="C1900" t="str">
            <v>WKST_UNITS</v>
          </cell>
          <cell r="D1900">
            <v>6376</v>
          </cell>
          <cell r="E1900">
            <v>12844</v>
          </cell>
          <cell r="F1900">
            <v>6567</v>
          </cell>
          <cell r="G1900">
            <v>4019.74</v>
          </cell>
        </row>
        <row r="1901">
          <cell r="A1901" t="str">
            <v>387875-B21</v>
          </cell>
          <cell r="B1901" t="str">
            <v>Professional Workstation XP1 500 6U 000/00/00</v>
          </cell>
          <cell r="C1901" t="str">
            <v>WKST_UNITS</v>
          </cell>
          <cell r="D1901">
            <v>8022</v>
          </cell>
          <cell r="E1901">
            <v>16160</v>
          </cell>
          <cell r="F1901">
            <v>8263</v>
          </cell>
          <cell r="G1901">
            <v>3283.54</v>
          </cell>
        </row>
        <row r="1902">
          <cell r="A1902" t="str">
            <v>387876-B21</v>
          </cell>
          <cell r="B1902" t="str">
            <v>Professional Workstation XP1 500 6W 000/00/00</v>
          </cell>
          <cell r="C1902" t="str">
            <v>WKST_UNITS</v>
          </cell>
          <cell r="D1902">
            <v>6009</v>
          </cell>
          <cell r="E1902">
            <v>12105</v>
          </cell>
          <cell r="F1902">
            <v>6189</v>
          </cell>
          <cell r="G1902">
            <v>3272.45</v>
          </cell>
        </row>
        <row r="1903">
          <cell r="A1903" t="str">
            <v>388010-A42</v>
          </cell>
          <cell r="B1903" t="str">
            <v>75M/733X /128R/ 9L/Synergy II EDF</v>
          </cell>
          <cell r="C1903" t="str">
            <v>WKST_UNITS</v>
          </cell>
          <cell r="D1903">
            <v>2952</v>
          </cell>
          <cell r="E1903">
            <v>6517</v>
          </cell>
          <cell r="F1903">
            <v>3041</v>
          </cell>
          <cell r="G1903">
            <v>1978.25</v>
          </cell>
        </row>
        <row r="1904">
          <cell r="A1904" t="str">
            <v>388010-A43</v>
          </cell>
          <cell r="B1904" t="str">
            <v>75M/733X /256R/18L/GVX1 EDF</v>
          </cell>
          <cell r="C1904" t="str">
            <v>WKST_UNITS</v>
          </cell>
          <cell r="D1904">
            <v>4199</v>
          </cell>
          <cell r="E1904">
            <v>9270</v>
          </cell>
          <cell r="F1904">
            <v>4325</v>
          </cell>
          <cell r="G1904">
            <v>2617.1799999999998</v>
          </cell>
        </row>
        <row r="1905">
          <cell r="A1905" t="str">
            <v>388010-A44</v>
          </cell>
          <cell r="B1905" t="str">
            <v>75M/733X /256R/18L/PS600 EDF</v>
          </cell>
          <cell r="C1905" t="str">
            <v>WKST_UNITS</v>
          </cell>
          <cell r="D1905">
            <v>6231</v>
          </cell>
          <cell r="E1905">
            <v>13756</v>
          </cell>
          <cell r="F1905">
            <v>6418</v>
          </cell>
          <cell r="G1905">
            <v>5038.63</v>
          </cell>
        </row>
        <row r="1906">
          <cell r="A1906" t="str">
            <v>388010-A46</v>
          </cell>
          <cell r="B1906" t="str">
            <v>75M/733X /256R/ 9L/X EDF</v>
          </cell>
          <cell r="C1906" t="str">
            <v>WKST_UNITS</v>
          </cell>
          <cell r="D1906">
            <v>3350</v>
          </cell>
          <cell r="E1906">
            <v>7396</v>
          </cell>
          <cell r="F1906">
            <v>3451</v>
          </cell>
          <cell r="G1906">
            <v>2153.9</v>
          </cell>
        </row>
        <row r="1907">
          <cell r="A1907" t="str">
            <v>388011-A24</v>
          </cell>
          <cell r="B1907" t="str">
            <v>Professional Workstation SP700 550S2 /128/ 9S/2+ EFIG</v>
          </cell>
          <cell r="C1907" t="str">
            <v>WKST_UNITS</v>
          </cell>
          <cell r="D1907">
            <v>3696</v>
          </cell>
          <cell r="E1907">
            <v>8160</v>
          </cell>
          <cell r="F1907">
            <v>3807</v>
          </cell>
          <cell r="G1907">
            <v>2346.04</v>
          </cell>
        </row>
        <row r="1908">
          <cell r="A1908" t="str">
            <v>388011-A25</v>
          </cell>
          <cell r="B1908" t="str">
            <v>Professional Workstation SP700 550S2 /256/9L/3M EFIG</v>
          </cell>
          <cell r="C1908" t="str">
            <v>WKST_UNITS</v>
          </cell>
          <cell r="D1908">
            <v>4803</v>
          </cell>
          <cell r="E1908">
            <v>10604</v>
          </cell>
          <cell r="F1908">
            <v>4947</v>
          </cell>
          <cell r="G1908">
            <v>3223.21</v>
          </cell>
        </row>
        <row r="1909">
          <cell r="A1909" t="str">
            <v>388011-A26</v>
          </cell>
          <cell r="B1909" t="str">
            <v>Professional Workstation SP700 550S2 /256/9L/3E EFIG</v>
          </cell>
          <cell r="C1909" t="str">
            <v>WKST_UNITS</v>
          </cell>
          <cell r="D1909">
            <v>6272</v>
          </cell>
          <cell r="E1909">
            <v>13214</v>
          </cell>
          <cell r="F1909">
            <v>6460</v>
          </cell>
          <cell r="G1909">
            <v>4129.8</v>
          </cell>
        </row>
        <row r="1910">
          <cell r="A1910" t="str">
            <v>388011-A27</v>
          </cell>
          <cell r="B1910" t="str">
            <v>Professional Workstation SP700  550S2 /128/ 9S/Synergy II EFIG</v>
          </cell>
          <cell r="C1910" t="str">
            <v>WKST_UNITS</v>
          </cell>
          <cell r="D1910">
            <v>3440</v>
          </cell>
          <cell r="E1910">
            <v>7247</v>
          </cell>
          <cell r="F1910">
            <v>3543</v>
          </cell>
          <cell r="G1910">
            <v>2253.9</v>
          </cell>
        </row>
        <row r="1911">
          <cell r="A1911" t="str">
            <v>388011-A27</v>
          </cell>
          <cell r="B1911" t="str">
            <v>Professional Workstation SP700  550S2 /128/ 9S/Synergy II EFIG</v>
          </cell>
          <cell r="C1911" t="str">
            <v>WKST_UNITS</v>
          </cell>
          <cell r="D1911">
            <v>3440</v>
          </cell>
          <cell r="E1911">
            <v>7247</v>
          </cell>
          <cell r="F1911">
            <v>3543</v>
          </cell>
          <cell r="G1911">
            <v>2253.9</v>
          </cell>
        </row>
        <row r="1912">
          <cell r="A1912" t="str">
            <v>388011-A28</v>
          </cell>
          <cell r="B1912" t="str">
            <v>Professional Workstation SP700 550S2 /256/ 9L/GVX1 EFIG</v>
          </cell>
          <cell r="C1912" t="str">
            <v>WKST_UNITS</v>
          </cell>
          <cell r="D1912">
            <v>4239</v>
          </cell>
          <cell r="E1912">
            <v>8931</v>
          </cell>
          <cell r="F1912">
            <v>4366</v>
          </cell>
          <cell r="G1912">
            <v>2712.29</v>
          </cell>
        </row>
        <row r="1913">
          <cell r="A1913" t="str">
            <v>388011-A28</v>
          </cell>
          <cell r="B1913" t="str">
            <v>Professional Workstation SP700 550S2 /256/ 9L/GVX1 EFIG</v>
          </cell>
          <cell r="C1913" t="str">
            <v>WKST_UNITS</v>
          </cell>
          <cell r="D1913">
            <v>4239</v>
          </cell>
          <cell r="E1913">
            <v>8931</v>
          </cell>
          <cell r="F1913">
            <v>4366</v>
          </cell>
          <cell r="G1913">
            <v>2712.29</v>
          </cell>
        </row>
        <row r="1914">
          <cell r="A1914" t="str">
            <v>388011-A29</v>
          </cell>
          <cell r="B1914" t="str">
            <v>Professional Workstation SP700 550S2 /128/ 9S/X EFIG</v>
          </cell>
          <cell r="C1914" t="str">
            <v>WKST_UNITS</v>
          </cell>
          <cell r="D1914">
            <v>3260</v>
          </cell>
          <cell r="E1914">
            <v>7197</v>
          </cell>
          <cell r="F1914">
            <v>3358</v>
          </cell>
          <cell r="G1914">
            <v>2119.46</v>
          </cell>
        </row>
        <row r="1915">
          <cell r="A1915" t="str">
            <v>388011-A29</v>
          </cell>
          <cell r="B1915" t="str">
            <v>Professional Workstation SP700 550S2 /128/ 9S/X EFIG</v>
          </cell>
          <cell r="C1915" t="str">
            <v>WKST_UNITS</v>
          </cell>
          <cell r="D1915">
            <v>3260</v>
          </cell>
          <cell r="E1915">
            <v>7197</v>
          </cell>
          <cell r="F1915">
            <v>3358</v>
          </cell>
          <cell r="G1915">
            <v>2119.46</v>
          </cell>
        </row>
        <row r="1916">
          <cell r="A1916" t="str">
            <v>388014-A41</v>
          </cell>
          <cell r="B1916" t="str">
            <v>25M/600EB/128R/20A/G400 EDF</v>
          </cell>
          <cell r="C1916" t="str">
            <v>WKST_UNITS</v>
          </cell>
          <cell r="D1916">
            <v>1635</v>
          </cell>
          <cell r="E1916">
            <v>3610</v>
          </cell>
          <cell r="F1916">
            <v>1684</v>
          </cell>
          <cell r="G1916">
            <v>1088.1300000000001</v>
          </cell>
        </row>
        <row r="1917">
          <cell r="A1917" t="str">
            <v>388014-A42</v>
          </cell>
          <cell r="B1917" t="str">
            <v>25M/600EB/128R/20A/Synergy II EDF</v>
          </cell>
          <cell r="C1917" t="str">
            <v>WKST_UNITS</v>
          </cell>
          <cell r="D1917">
            <v>1665</v>
          </cell>
          <cell r="E1917">
            <v>3676</v>
          </cell>
          <cell r="F1917">
            <v>1715</v>
          </cell>
          <cell r="G1917">
            <v>1120.19</v>
          </cell>
        </row>
        <row r="1918">
          <cell r="A1918" t="str">
            <v>388014-A43</v>
          </cell>
          <cell r="B1918" t="str">
            <v>25M/733 /128R/ 9L/G400 EDF</v>
          </cell>
          <cell r="C1918" t="str">
            <v>WKST_UNITS</v>
          </cell>
          <cell r="D1918">
            <v>2090</v>
          </cell>
          <cell r="E1918">
            <v>4614</v>
          </cell>
          <cell r="F1918">
            <v>2153</v>
          </cell>
          <cell r="G1918">
            <v>1356.82</v>
          </cell>
        </row>
        <row r="1919">
          <cell r="A1919" t="str">
            <v>388014-A44</v>
          </cell>
          <cell r="B1919" t="str">
            <v>25M/733 /128R/ 9L/Synergy II EDF</v>
          </cell>
          <cell r="C1919" t="str">
            <v>WKST_UNITS</v>
          </cell>
          <cell r="D1919">
            <v>2120</v>
          </cell>
          <cell r="E1919">
            <v>4680</v>
          </cell>
          <cell r="F1919">
            <v>2184</v>
          </cell>
          <cell r="G1919">
            <v>1388.88</v>
          </cell>
        </row>
        <row r="1920">
          <cell r="A1920" t="str">
            <v>388014-A45</v>
          </cell>
          <cell r="B1920" t="str">
            <v>25M/733 /128R/ 9L/GVX1 EDF</v>
          </cell>
          <cell r="C1920" t="str">
            <v>WKST_UNITS</v>
          </cell>
          <cell r="D1920">
            <v>2539</v>
          </cell>
          <cell r="E1920">
            <v>5605</v>
          </cell>
          <cell r="F1920">
            <v>2615</v>
          </cell>
          <cell r="G1920">
            <v>1653.54</v>
          </cell>
        </row>
        <row r="1921">
          <cell r="A1921" t="str">
            <v>388014-A46</v>
          </cell>
          <cell r="B1921" t="str">
            <v>25M/600EB/128R/ 9L/X EDF</v>
          </cell>
          <cell r="C1921" t="str">
            <v>WKST_UNITS</v>
          </cell>
          <cell r="D1921">
            <v>1760</v>
          </cell>
          <cell r="E1921">
            <v>3886</v>
          </cell>
          <cell r="F1921">
            <v>1813</v>
          </cell>
          <cell r="G1921">
            <v>1231.18</v>
          </cell>
        </row>
        <row r="1922">
          <cell r="A1922" t="str">
            <v>388014-A47</v>
          </cell>
          <cell r="B1922" t="str">
            <v>25M/733 /128R/ 9L/X EDF</v>
          </cell>
          <cell r="C1922" t="str">
            <v>WKST_UNITS</v>
          </cell>
          <cell r="D1922">
            <v>1940</v>
          </cell>
          <cell r="E1922">
            <v>4283</v>
          </cell>
          <cell r="F1922">
            <v>1998</v>
          </cell>
          <cell r="G1922">
            <v>1281.1600000000001</v>
          </cell>
        </row>
        <row r="1923">
          <cell r="A1923" t="str">
            <v>388015-A21</v>
          </cell>
          <cell r="B1923" t="str">
            <v>Professional Workstations AP400 500S1/64/10A/2 (EFIG)</v>
          </cell>
          <cell r="C1923" t="str">
            <v>WKST_UNITS</v>
          </cell>
          <cell r="D1923">
            <v>1680</v>
          </cell>
          <cell r="E1923">
            <v>3320</v>
          </cell>
          <cell r="F1923">
            <v>1731</v>
          </cell>
          <cell r="G1923">
            <v>1069.04</v>
          </cell>
        </row>
        <row r="1924">
          <cell r="A1924" t="str">
            <v>388015-A27</v>
          </cell>
          <cell r="B1924" t="str">
            <v>Professional Workstation AP400 500S1 /128/ 9S/2 EFIG</v>
          </cell>
          <cell r="C1924" t="str">
            <v>WKST_UNITS</v>
          </cell>
          <cell r="D1924">
            <v>2155</v>
          </cell>
          <cell r="E1924">
            <v>4758</v>
          </cell>
          <cell r="F1924">
            <v>2220</v>
          </cell>
          <cell r="G1924">
            <v>1285.08</v>
          </cell>
        </row>
        <row r="1925">
          <cell r="A1925" t="str">
            <v>388015-A28</v>
          </cell>
          <cell r="B1925" t="str">
            <v>Professional Workstation AP400 500S1 /128/ 9S/4X EFIG</v>
          </cell>
          <cell r="C1925" t="str">
            <v>WKST_UNITS</v>
          </cell>
          <cell r="D1925">
            <v>2600</v>
          </cell>
          <cell r="E1925">
            <v>5740</v>
          </cell>
          <cell r="F1925">
            <v>2678</v>
          </cell>
          <cell r="G1925">
            <v>1545.83</v>
          </cell>
        </row>
        <row r="1926">
          <cell r="A1926" t="str">
            <v>388016-A21</v>
          </cell>
          <cell r="B1926" t="str">
            <v>Professional Workstation AP200 500S1/64/10A/2 (EFIG)</v>
          </cell>
          <cell r="C1926" t="str">
            <v>WKST_UNITS</v>
          </cell>
          <cell r="D1926">
            <v>1367</v>
          </cell>
          <cell r="E1926">
            <v>2758</v>
          </cell>
          <cell r="F1926">
            <v>1408</v>
          </cell>
          <cell r="G1926">
            <v>861.35</v>
          </cell>
        </row>
        <row r="1927">
          <cell r="A1927" t="str">
            <v>388016-A22</v>
          </cell>
          <cell r="B1927" t="str">
            <v>Professional Workstation AP200 500S1/64/10A/2+ (EFIG)</v>
          </cell>
          <cell r="C1927" t="str">
            <v>WKST_UNITS</v>
          </cell>
          <cell r="D1927">
            <v>1387</v>
          </cell>
          <cell r="E1927">
            <v>2818</v>
          </cell>
          <cell r="F1927">
            <v>1429</v>
          </cell>
          <cell r="G1927">
            <v>872.36</v>
          </cell>
        </row>
        <row r="1928">
          <cell r="A1928" t="str">
            <v>388016-A25</v>
          </cell>
          <cell r="B1928" t="str">
            <v>Professional Workstation AP 200 500S1 /128/ 9S/2 EFIG</v>
          </cell>
          <cell r="C1928" t="str">
            <v>WKST_UNITS</v>
          </cell>
          <cell r="D1928">
            <v>1675</v>
          </cell>
          <cell r="E1928">
            <v>3698</v>
          </cell>
          <cell r="F1928">
            <v>1725</v>
          </cell>
          <cell r="G1928">
            <v>1124.8900000000001</v>
          </cell>
        </row>
        <row r="1929">
          <cell r="A1929" t="str">
            <v>388018-A25</v>
          </cell>
          <cell r="B1929" t="str">
            <v>Professional Workstation AP500 500S1/128/9S/2+ (EFIG)</v>
          </cell>
          <cell r="C1929" t="str">
            <v>WKST_UNITS</v>
          </cell>
          <cell r="D1929">
            <v>2451</v>
          </cell>
          <cell r="E1929">
            <v>4938</v>
          </cell>
          <cell r="F1929">
            <v>2525</v>
          </cell>
          <cell r="G1929">
            <v>1503.45</v>
          </cell>
        </row>
        <row r="1930">
          <cell r="A1930" t="str">
            <v>470003-509</v>
          </cell>
          <cell r="B1930" t="str">
            <v>55/866/256R8/9S/4X/4 EUROA4</v>
          </cell>
          <cell r="C1930" t="str">
            <v>WKST_UNITS</v>
          </cell>
          <cell r="D1930">
            <v>4350</v>
          </cell>
          <cell r="E1930">
            <v>9979</v>
          </cell>
          <cell r="F1930">
            <v>4481</v>
          </cell>
          <cell r="G1930">
            <v>2053</v>
          </cell>
        </row>
        <row r="1931">
          <cell r="A1931" t="str">
            <v>470003-518</v>
          </cell>
          <cell r="B1931" t="str">
            <v>55/866/512R8/18S/X/4 EUROA4</v>
          </cell>
          <cell r="C1931" t="str">
            <v>WKST_UNITS</v>
          </cell>
          <cell r="D1931">
            <v>4490</v>
          </cell>
          <cell r="E1931">
            <v>10299</v>
          </cell>
          <cell r="F1931">
            <v>4625</v>
          </cell>
          <cell r="G1931">
            <v>1678</v>
          </cell>
        </row>
      </sheetData>
      <sheetData sheetId="4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тчет"/>
      <sheetName val="Выдача денег на командир"/>
      <sheetName val="Окончательный расчет"/>
      <sheetName val="Распределение по статьям затрат"/>
      <sheetName val="Списки"/>
      <sheetName val="план 2000"/>
      <sheetName val="6 Списки"/>
      <sheetName val="20020415 Командировочные по СПб"/>
      <sheetName val="Калькуляция кв"/>
      <sheetName val="16"/>
      <sheetName val="0"/>
      <sheetName val="1"/>
      <sheetName val="10"/>
      <sheetName val="11"/>
      <sheetName val="12"/>
      <sheetName val="13"/>
      <sheetName val="14"/>
      <sheetName val="15"/>
      <sheetName val="17.1"/>
      <sheetName val="17"/>
      <sheetName val="18"/>
      <sheetName val="19"/>
      <sheetName val="2"/>
      <sheetName val="20"/>
      <sheetName val="21"/>
      <sheetName val="22"/>
      <sheetName val="23"/>
      <sheetName val="24.1"/>
      <sheetName val="24"/>
      <sheetName val="25"/>
      <sheetName val="26"/>
      <sheetName val="27"/>
      <sheetName val="28"/>
      <sheetName val="29"/>
      <sheetName val="3"/>
      <sheetName val="4.1"/>
      <sheetName val="4"/>
      <sheetName val="5"/>
      <sheetName val="6"/>
      <sheetName val="8"/>
      <sheetName val="9"/>
      <sheetName val="FES"/>
      <sheetName val="InputTI"/>
      <sheetName val="Anlagevermögen"/>
      <sheetName val="2001"/>
      <sheetName val="расчет тарифов"/>
      <sheetName val="перекрестка"/>
      <sheetName val="18.2"/>
      <sheetName val="2.3"/>
      <sheetName val="P2.1"/>
      <sheetName val="ESTI."/>
      <sheetName val="DI-ESTI"/>
      <sheetName val="Титульный"/>
      <sheetName val="Исходные"/>
      <sheetName val="A"/>
      <sheetName val="База"/>
      <sheetName val="Pricelist"/>
      <sheetName val="ИТОГИ  по Н,Р,Э,Q"/>
      <sheetName val="Лист13"/>
      <sheetName val="УФ-28"/>
      <sheetName val="UnadjBS"/>
      <sheetName val="регионы"/>
      <sheetName val="справочники"/>
      <sheetName val="FST5"/>
      <sheetName val="Свод"/>
      <sheetName val="ээ"/>
      <sheetName val="G2TempSheet"/>
      <sheetName val="tehsheet"/>
      <sheetName val="топливо2009"/>
      <sheetName val="2009"/>
      <sheetName val="Сводка-20"/>
      <sheetName val="Сводка"/>
      <sheetName val="Предлагаемая новая форма СТРС"/>
      <sheetName val="Настройка"/>
      <sheetName val="1.1. нвв переход"/>
      <sheetName val="Контроль"/>
      <sheetName val="иртышская"/>
      <sheetName val="таврическая"/>
      <sheetName val="сибирь"/>
    </sheetNames>
    <sheetDataSet>
      <sheetData sheetId="0">
        <row r="2">
          <cell r="B2" t="str">
            <v>АЛНАС</v>
          </cell>
        </row>
      </sheetData>
      <sheetData sheetId="1"/>
      <sheetData sheetId="2"/>
      <sheetData sheetId="3">
        <row r="2">
          <cell r="B2" t="str">
            <v>АЛНАС</v>
          </cell>
        </row>
      </sheetData>
      <sheetData sheetId="4" refreshError="1">
        <row r="2">
          <cell r="B2" t="str">
            <v>АЛНАС</v>
          </cell>
        </row>
        <row r="3">
          <cell r="B3" t="str">
            <v>Балтийский завод</v>
          </cell>
        </row>
        <row r="4">
          <cell r="B4" t="str">
            <v>БЕЛАЗ</v>
          </cell>
        </row>
        <row r="5">
          <cell r="B5" t="str">
            <v>Ваньеганьнефть</v>
          </cell>
        </row>
        <row r="6">
          <cell r="B6" t="str">
            <v>Варьеганьнефть</v>
          </cell>
        </row>
        <row r="7">
          <cell r="B7" t="str">
            <v>Гидросила</v>
          </cell>
        </row>
        <row r="8">
          <cell r="B8" t="str">
            <v>Гражданские самолеты Сухого</v>
          </cell>
        </row>
        <row r="9">
          <cell r="B9" t="str">
            <v>ИАПО</v>
          </cell>
        </row>
        <row r="10">
          <cell r="B10" t="str">
            <v>Казахойл</v>
          </cell>
        </row>
        <row r="11">
          <cell r="B11" t="str">
            <v>Карельский Окатыш</v>
          </cell>
        </row>
        <row r="12">
          <cell r="B12" t="str">
            <v>КПК</v>
          </cell>
        </row>
        <row r="13">
          <cell r="B13" t="str">
            <v>Купол</v>
          </cell>
        </row>
        <row r="14">
          <cell r="B14" t="str">
            <v>Логоваз</v>
          </cell>
        </row>
        <row r="15">
          <cell r="B15" t="str">
            <v>Руспромавто</v>
          </cell>
        </row>
        <row r="16">
          <cell r="B16" t="str">
            <v>Северная верфь</v>
          </cell>
        </row>
        <row r="17">
          <cell r="B17" t="str">
            <v>Сокол</v>
          </cell>
        </row>
        <row r="18">
          <cell r="B18" t="str">
            <v>УМПО</v>
          </cell>
        </row>
        <row r="19">
          <cell r="B19" t="str">
            <v>Уралаз</v>
          </cell>
        </row>
        <row r="20">
          <cell r="B20" t="str">
            <v>ФГИУ</v>
          </cell>
        </row>
        <row r="21">
          <cell r="B21" t="str">
            <v>ЧТЗ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План 2007"/>
      <sheetName val="Факт 2007"/>
      <sheetName val="План 2008"/>
      <sheetName val="План 2009"/>
      <sheetName val="TEHSHEET"/>
      <sheetName val="Списки"/>
      <sheetName val="Стоимость ЭЭ"/>
      <sheetName val="6 Списки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свод"/>
      <sheetName val="17.1"/>
      <sheetName val="24"/>
      <sheetName val="25"/>
      <sheetName val="Справочники"/>
      <sheetName val="15"/>
      <sheetName val="2.3"/>
      <sheetName val="20"/>
      <sheetName val="21.3"/>
      <sheetName val="P2.1"/>
      <sheetName val="0"/>
      <sheetName val="1"/>
      <sheetName val="10"/>
      <sheetName val="11"/>
      <sheetName val="12"/>
      <sheetName val="13"/>
      <sheetName val="14"/>
      <sheetName val="18"/>
      <sheetName val="19"/>
      <sheetName val="2"/>
      <sheetName val="21"/>
      <sheetName val="22"/>
      <sheetName val="24.1"/>
      <sheetName val="26"/>
      <sheetName val="27"/>
      <sheetName val="28"/>
      <sheetName val="29"/>
      <sheetName val="3"/>
      <sheetName val="4.1"/>
      <sheetName val="6"/>
      <sheetName val="8"/>
      <sheetName val="9"/>
      <sheetName val="Справочно"/>
      <sheetName val="FORM3.1.2009"/>
      <sheetName val="Инфо"/>
      <sheetName val="форма-прил к ф№1"/>
      <sheetName val="План_2007"/>
      <sheetName val="Факт_2007"/>
      <sheetName val="План_2008"/>
      <sheetName val="План_2009"/>
      <sheetName val="Стоимость_ЭЭ"/>
      <sheetName val="6_Списки"/>
      <sheetName val="17_1"/>
      <sheetName val="2_3"/>
      <sheetName val="21_3"/>
      <sheetName val="P2_1"/>
      <sheetName val="Ф-1_(для_АО-энерго)"/>
      <sheetName val="Ф-2_(для_АО-энерго)"/>
      <sheetName val="24_1"/>
      <sheetName val="4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B2" t="str">
            <v>Выберите название региона из списка</v>
          </cell>
        </row>
        <row r="3">
          <cell r="B3" t="str">
            <v>Алтайский край</v>
          </cell>
        </row>
        <row r="4">
          <cell r="B4" t="str">
            <v>Амурская область</v>
          </cell>
        </row>
        <row r="5">
          <cell r="B5" t="str">
            <v>Архангельская область</v>
          </cell>
        </row>
        <row r="6">
          <cell r="B6" t="str">
            <v>Астраханская область</v>
          </cell>
        </row>
        <row r="7">
          <cell r="B7" t="str">
            <v>Белгородская область</v>
          </cell>
        </row>
        <row r="8">
          <cell r="B8" t="str">
            <v>Брянская область</v>
          </cell>
        </row>
        <row r="9">
          <cell r="B9" t="str">
            <v>Владимирская область</v>
          </cell>
        </row>
        <row r="10">
          <cell r="B10" t="str">
            <v>Волгоградская область</v>
          </cell>
        </row>
        <row r="11">
          <cell r="B11" t="str">
            <v>Вологодская область</v>
          </cell>
        </row>
        <row r="12">
          <cell r="B12" t="str">
            <v>Воронежская область</v>
          </cell>
        </row>
        <row r="13">
          <cell r="B13" t="str">
            <v>г. Москва</v>
          </cell>
        </row>
        <row r="14">
          <cell r="B14" t="str">
            <v>г.Байконур</v>
          </cell>
        </row>
        <row r="15">
          <cell r="B15" t="str">
            <v>г.Санкт-Петербург</v>
          </cell>
        </row>
        <row r="16">
          <cell r="B16" t="str">
            <v>Еврейская автономная область</v>
          </cell>
        </row>
        <row r="17">
          <cell r="B17" t="str">
            <v>Забайкальский край</v>
          </cell>
        </row>
        <row r="18">
          <cell r="B18" t="str">
            <v>Ивановская область</v>
          </cell>
        </row>
        <row r="19">
          <cell r="B19" t="str">
            <v>Иркутская область</v>
          </cell>
        </row>
        <row r="20">
          <cell r="B20" t="str">
            <v>Кабардино-Балкарская республика</v>
          </cell>
        </row>
        <row r="21">
          <cell r="B21" t="str">
            <v>Калининградская область</v>
          </cell>
        </row>
        <row r="22">
          <cell r="B22" t="str">
            <v>Калужская область</v>
          </cell>
        </row>
        <row r="23">
          <cell r="B23" t="str">
            <v>Камчатский край</v>
          </cell>
        </row>
        <row r="24">
          <cell r="B24" t="str">
            <v>Карачаево-Черкесская республика</v>
          </cell>
        </row>
        <row r="25">
          <cell r="B25" t="str">
            <v>Кемеровская область</v>
          </cell>
        </row>
        <row r="26">
          <cell r="B26" t="str">
            <v>Кировская область</v>
          </cell>
        </row>
        <row r="27">
          <cell r="B27" t="str">
            <v>Костромская область</v>
          </cell>
        </row>
        <row r="28">
          <cell r="B28" t="str">
            <v>Краснодарский край</v>
          </cell>
        </row>
        <row r="29">
          <cell r="B29" t="str">
            <v>Красноярский край</v>
          </cell>
        </row>
        <row r="30">
          <cell r="B30" t="str">
            <v>Курганская область</v>
          </cell>
        </row>
        <row r="31">
          <cell r="B31" t="str">
            <v>Курская область</v>
          </cell>
        </row>
        <row r="32">
          <cell r="B32" t="str">
            <v>Ленинградская область</v>
          </cell>
        </row>
        <row r="33">
          <cell r="B33" t="str">
            <v>Липецкая область</v>
          </cell>
        </row>
        <row r="34">
          <cell r="B34" t="str">
            <v>Магаданская область</v>
          </cell>
        </row>
        <row r="35">
          <cell r="B35" t="str">
            <v>Московская область</v>
          </cell>
        </row>
        <row r="36">
          <cell r="B36" t="str">
            <v>Мурманская область</v>
          </cell>
        </row>
        <row r="37">
          <cell r="B37" t="str">
            <v>Ненецкий автономный округ</v>
          </cell>
        </row>
        <row r="38">
          <cell r="B38" t="str">
            <v>Нижегородская область</v>
          </cell>
        </row>
        <row r="39">
          <cell r="B39" t="str">
            <v>Новгородская область</v>
          </cell>
        </row>
        <row r="40">
          <cell r="B40" t="str">
            <v>Новосибирская область</v>
          </cell>
        </row>
        <row r="41">
          <cell r="B41" t="str">
            <v>Омская область</v>
          </cell>
        </row>
        <row r="42">
          <cell r="B42" t="str">
            <v>Оренбургская область</v>
          </cell>
        </row>
        <row r="43">
          <cell r="B43" t="str">
            <v>Орловская область</v>
          </cell>
        </row>
        <row r="44">
          <cell r="B44" t="str">
            <v>Пензенская область</v>
          </cell>
        </row>
        <row r="45">
          <cell r="B45" t="str">
            <v>Пермский край</v>
          </cell>
        </row>
        <row r="46">
          <cell r="B46" t="str">
            <v>Приморский край</v>
          </cell>
        </row>
        <row r="47">
          <cell r="B47" t="str">
            <v>Псковская область</v>
          </cell>
        </row>
        <row r="48">
          <cell r="B48" t="str">
            <v>Республика Адыгея</v>
          </cell>
        </row>
        <row r="49">
          <cell r="B49" t="str">
            <v>Республика Алтай</v>
          </cell>
        </row>
        <row r="50">
          <cell r="B50" t="str">
            <v>Республика Башкортостан</v>
          </cell>
        </row>
        <row r="51">
          <cell r="B51" t="str">
            <v>Республика Бурятия</v>
          </cell>
        </row>
        <row r="52">
          <cell r="B52" t="str">
            <v>Республика Дагестан</v>
          </cell>
        </row>
        <row r="53">
          <cell r="B53" t="str">
            <v>Республика Ингушетия</v>
          </cell>
        </row>
        <row r="54">
          <cell r="B54" t="str">
            <v>Республика Калмыкия</v>
          </cell>
        </row>
        <row r="55">
          <cell r="B55" t="str">
            <v>Республика Карелия</v>
          </cell>
        </row>
        <row r="56">
          <cell r="B56" t="str">
            <v>Республика Коми</v>
          </cell>
        </row>
        <row r="57">
          <cell r="B57" t="str">
            <v>Республика Марий Эл</v>
          </cell>
        </row>
        <row r="58">
          <cell r="B58" t="str">
            <v>Республика Мордовия</v>
          </cell>
        </row>
        <row r="59">
          <cell r="B59" t="str">
            <v>Республика Саха (Якутия)</v>
          </cell>
        </row>
        <row r="60">
          <cell r="B60" t="str">
            <v>Республика Северная Осетия-Алания</v>
          </cell>
        </row>
        <row r="61">
          <cell r="B61" t="str">
            <v>Республика Татарстан</v>
          </cell>
        </row>
        <row r="62">
          <cell r="B62" t="str">
            <v>Республика Тыва</v>
          </cell>
        </row>
        <row r="63">
          <cell r="B63" t="str">
            <v>Республика Хакасия</v>
          </cell>
        </row>
        <row r="64">
          <cell r="B64" t="str">
            <v>Ростовская область</v>
          </cell>
        </row>
        <row r="65">
          <cell r="B65" t="str">
            <v>Рязанская область</v>
          </cell>
        </row>
        <row r="66">
          <cell r="B66" t="str">
            <v>Самарская область</v>
          </cell>
        </row>
        <row r="67">
          <cell r="B67" t="str">
            <v>Саратовская область</v>
          </cell>
        </row>
        <row r="68">
          <cell r="B68" t="str">
            <v>Сахалинская область</v>
          </cell>
        </row>
        <row r="69">
          <cell r="B69" t="str">
            <v>Свердловская область</v>
          </cell>
        </row>
        <row r="70">
          <cell r="B70" t="str">
            <v>Смоленская область</v>
          </cell>
        </row>
        <row r="71">
          <cell r="B71" t="str">
            <v>Ставропольский край</v>
          </cell>
        </row>
        <row r="72">
          <cell r="B72" t="str">
            <v>Тамбовская область</v>
          </cell>
        </row>
        <row r="73">
          <cell r="B73" t="str">
            <v>Тверская область</v>
          </cell>
        </row>
        <row r="74">
          <cell r="B74" t="str">
            <v>Томская область</v>
          </cell>
        </row>
        <row r="75">
          <cell r="B75" t="str">
            <v>Тульская область</v>
          </cell>
        </row>
        <row r="76">
          <cell r="B76" t="str">
            <v>Тюменская область</v>
          </cell>
        </row>
        <row r="77">
          <cell r="B77" t="str">
            <v>Удмуртская республика</v>
          </cell>
        </row>
        <row r="78">
          <cell r="B78" t="str">
            <v>Ульяновская область</v>
          </cell>
        </row>
        <row r="79">
          <cell r="B79" t="str">
            <v>Хабаровский край</v>
          </cell>
        </row>
        <row r="80">
          <cell r="B80" t="str">
            <v>Ханты-Мансийский автономный округ</v>
          </cell>
        </row>
        <row r="81">
          <cell r="B81" t="str">
            <v>Челябинская область</v>
          </cell>
        </row>
        <row r="82">
          <cell r="B82" t="str">
            <v>Чеченская республика</v>
          </cell>
        </row>
        <row r="83">
          <cell r="B83" t="str">
            <v>Чувашская республика</v>
          </cell>
        </row>
        <row r="84">
          <cell r="B84" t="str">
            <v>Чукотский автономный округ</v>
          </cell>
        </row>
        <row r="85">
          <cell r="B85" t="str">
            <v>Ямало-Ненецкий автономный округ</v>
          </cell>
        </row>
        <row r="86">
          <cell r="B86" t="str">
            <v>Ярославская область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"/>
      <sheetName val="П 1.15 (12) проч расх."/>
      <sheetName val="П 1.15 (1) ГСМ"/>
      <sheetName val="П 1.15 (2) канцтовары"/>
      <sheetName val="П 1.15 (3) произв. услуги"/>
      <sheetName val="П 1.15 (6) тр. налог"/>
      <sheetName val="П 1.15 (11) услуги связи"/>
      <sheetName val="П 1.15 (12) проч усл. орг."/>
      <sheetName val="П 1.15 (9) охр труда"/>
      <sheetName val="П 1.15 (13) командиров "/>
      <sheetName val="П 1.15 (14) повыш квалиф"/>
      <sheetName val="П 1.15 (5) страхование"/>
      <sheetName val="П 1.21.3 (3) услуги банков"/>
      <sheetName val="П 1.21.3 (2) %%"/>
      <sheetName val="П 1.21.3 (4) налог на имущ"/>
      <sheetName val="П 1.21.3 (1) соцвыплаты"/>
      <sheetName val="П 1.15 (15) выпадающие"/>
      <sheetName val="П 1.15 (8) ТО автом"/>
      <sheetName val="П 1.15 (10) обсл прогр"/>
      <sheetName val="П 1.15 (7) аренда"/>
      <sheetName val="Справочники"/>
      <sheetName val="Инструкция"/>
      <sheetName val="3"/>
      <sheetName val="4"/>
      <sheetName val="5"/>
      <sheetName val="Инвестиции"/>
      <sheetName val="свод"/>
      <sheetName val="16"/>
      <sheetName val="17"/>
      <sheetName val="17.1"/>
      <sheetName val="24"/>
      <sheetName val="25"/>
      <sheetName val="P2.1"/>
      <sheetName val="P2.2"/>
      <sheetName val="перекрестка"/>
      <sheetName val="Ф-1 (для АО-энерго)"/>
      <sheetName val="Ф-2 (для АО-энерго)"/>
      <sheetName val="TEHSHEET"/>
      <sheetName val="АМ 2009 2010"/>
      <sheetName val="АМ 2008"/>
      <sheetName val="факт 2008"/>
      <sheetName val="сети 20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>
        <row r="6">
          <cell r="C6" t="str">
            <v>Алтайский край</v>
          </cell>
          <cell r="K6" t="str">
            <v>Предложение организации</v>
          </cell>
        </row>
        <row r="7">
          <cell r="C7" t="str">
            <v>Амурская область</v>
          </cell>
          <cell r="K7" t="str">
            <v>Предложение регионального регулятора</v>
          </cell>
        </row>
        <row r="8">
          <cell r="C8" t="str">
            <v>Архангельская область</v>
          </cell>
        </row>
        <row r="9">
          <cell r="C9" t="str">
            <v>Астраханская область</v>
          </cell>
        </row>
        <row r="10">
          <cell r="C10" t="str">
            <v>Белгородская область</v>
          </cell>
        </row>
        <row r="11">
          <cell r="C11" t="str">
            <v>Брянская область</v>
          </cell>
        </row>
        <row r="12">
          <cell r="C12" t="str">
            <v>Владимирская область</v>
          </cell>
        </row>
        <row r="13">
          <cell r="C13" t="str">
            <v>Волгоградская область</v>
          </cell>
        </row>
        <row r="14">
          <cell r="C14" t="str">
            <v>Вологодская область</v>
          </cell>
        </row>
        <row r="15">
          <cell r="C15" t="str">
            <v>Воронежская область</v>
          </cell>
        </row>
        <row r="16">
          <cell r="C16" t="str">
            <v>г. Москва</v>
          </cell>
        </row>
        <row r="17">
          <cell r="C17" t="str">
            <v>г.Байконур</v>
          </cell>
        </row>
        <row r="18">
          <cell r="C18" t="str">
            <v>г.Санкт-Петербург</v>
          </cell>
        </row>
        <row r="19">
          <cell r="C19" t="str">
            <v>Еврейская автономная область</v>
          </cell>
        </row>
        <row r="20">
          <cell r="C20" t="str">
            <v>Забайкальский край</v>
          </cell>
        </row>
        <row r="21">
          <cell r="C21" t="str">
            <v>Ивановская область</v>
          </cell>
        </row>
        <row r="22">
          <cell r="C22" t="str">
            <v>Иркутская область</v>
          </cell>
        </row>
        <row r="23">
          <cell r="C23" t="str">
            <v>Кабардино-Балкарская республика</v>
          </cell>
        </row>
        <row r="24">
          <cell r="C24" t="str">
            <v>Калининградская область</v>
          </cell>
        </row>
        <row r="25">
          <cell r="C25" t="str">
            <v>Калужская область</v>
          </cell>
        </row>
        <row r="26">
          <cell r="C26" t="str">
            <v>Камчатский край</v>
          </cell>
        </row>
        <row r="27">
          <cell r="C27" t="str">
            <v>Карачаево-Черкесская республика</v>
          </cell>
        </row>
        <row r="28">
          <cell r="C28" t="str">
            <v>Кемеровская область</v>
          </cell>
        </row>
        <row r="29">
          <cell r="C29" t="str">
            <v>Кировская область</v>
          </cell>
        </row>
        <row r="30">
          <cell r="C30" t="str">
            <v>Костромская область</v>
          </cell>
        </row>
        <row r="31">
          <cell r="C31" t="str">
            <v>Краснодарский край</v>
          </cell>
        </row>
        <row r="32">
          <cell r="C32" t="str">
            <v>Красноярский край</v>
          </cell>
        </row>
        <row r="33">
          <cell r="C33" t="str">
            <v>Курганская область</v>
          </cell>
        </row>
        <row r="34">
          <cell r="C34" t="str">
            <v>Курская область</v>
          </cell>
        </row>
        <row r="35">
          <cell r="C35" t="str">
            <v>Ленинградская область</v>
          </cell>
        </row>
        <row r="36">
          <cell r="C36" t="str">
            <v>Липецкая область</v>
          </cell>
        </row>
        <row r="37">
          <cell r="C37" t="str">
            <v>Магаданская область</v>
          </cell>
        </row>
        <row r="38">
          <cell r="C38" t="str">
            <v>Московская область</v>
          </cell>
        </row>
        <row r="39">
          <cell r="C39" t="str">
            <v>Мурманская область</v>
          </cell>
        </row>
        <row r="40">
          <cell r="C40" t="str">
            <v>Ненецкий автономный округ</v>
          </cell>
        </row>
        <row r="41">
          <cell r="C41" t="str">
            <v>Нижегородская область</v>
          </cell>
        </row>
        <row r="42">
          <cell r="C42" t="str">
            <v>Новгородская область</v>
          </cell>
        </row>
        <row r="43">
          <cell r="C43" t="str">
            <v>Новосибирская область</v>
          </cell>
        </row>
        <row r="44">
          <cell r="C44" t="str">
            <v>Омская область</v>
          </cell>
        </row>
        <row r="45">
          <cell r="C45" t="str">
            <v>Оренбургская область</v>
          </cell>
        </row>
        <row r="46">
          <cell r="C46" t="str">
            <v>Орловская область</v>
          </cell>
        </row>
        <row r="47">
          <cell r="C47" t="str">
            <v>Пензенская область</v>
          </cell>
        </row>
        <row r="48">
          <cell r="C48" t="str">
            <v>Пермский край</v>
          </cell>
        </row>
        <row r="49">
          <cell r="C49" t="str">
            <v>Приморский край</v>
          </cell>
        </row>
        <row r="50">
          <cell r="C50" t="str">
            <v>Псковская область</v>
          </cell>
        </row>
        <row r="51">
          <cell r="C51" t="str">
            <v>Республика Адыгея</v>
          </cell>
        </row>
        <row r="52">
          <cell r="C52" t="str">
            <v>Республика Алтай</v>
          </cell>
        </row>
        <row r="53">
          <cell r="C53" t="str">
            <v>Республика Башкортостан</v>
          </cell>
        </row>
        <row r="54">
          <cell r="C54" t="str">
            <v>Республика Бурятия</v>
          </cell>
        </row>
        <row r="55">
          <cell r="C55" t="str">
            <v>Республика Дагестан</v>
          </cell>
        </row>
        <row r="56">
          <cell r="C56" t="str">
            <v>Республика Ингушетия</v>
          </cell>
        </row>
        <row r="57">
          <cell r="C57" t="str">
            <v>Республика Калмыкия</v>
          </cell>
        </row>
        <row r="58">
          <cell r="C58" t="str">
            <v>Республика Карелия</v>
          </cell>
        </row>
        <row r="59">
          <cell r="C59" t="str">
            <v>Республика Коми</v>
          </cell>
        </row>
        <row r="60">
          <cell r="C60" t="str">
            <v>Республика Марий Эл</v>
          </cell>
        </row>
        <row r="61">
          <cell r="C61" t="str">
            <v>Республика Мордовия</v>
          </cell>
        </row>
        <row r="62">
          <cell r="C62" t="str">
            <v>Республика Саха (Якутия)</v>
          </cell>
        </row>
        <row r="63">
          <cell r="C63" t="str">
            <v>Республика Северная Осетия-Алания</v>
          </cell>
        </row>
        <row r="64">
          <cell r="C64" t="str">
            <v>Республика Татарстан</v>
          </cell>
        </row>
        <row r="65">
          <cell r="C65" t="str">
            <v>Республика Тыва</v>
          </cell>
        </row>
        <row r="66">
          <cell r="C66" t="str">
            <v>Республика Хакасия</v>
          </cell>
        </row>
        <row r="67">
          <cell r="C67" t="str">
            <v>Ростовская область</v>
          </cell>
        </row>
        <row r="68">
          <cell r="C68" t="str">
            <v>Рязанская область</v>
          </cell>
        </row>
        <row r="69">
          <cell r="C69" t="str">
            <v>Самарская область</v>
          </cell>
        </row>
        <row r="70">
          <cell r="C70" t="str">
            <v>Саратовская область</v>
          </cell>
        </row>
        <row r="71">
          <cell r="C71" t="str">
            <v>Сахалинская область</v>
          </cell>
        </row>
        <row r="72">
          <cell r="C72" t="str">
            <v>Свердловская область</v>
          </cell>
        </row>
        <row r="73">
          <cell r="C73" t="str">
            <v>Смоленская область</v>
          </cell>
        </row>
        <row r="74">
          <cell r="C74" t="str">
            <v>Ставропольский край</v>
          </cell>
        </row>
        <row r="75">
          <cell r="C75" t="str">
            <v>Тамбовская область</v>
          </cell>
        </row>
        <row r="76">
          <cell r="C76" t="str">
            <v>Тверская область</v>
          </cell>
        </row>
        <row r="77">
          <cell r="C77" t="str">
            <v>Томская область</v>
          </cell>
        </row>
        <row r="78">
          <cell r="C78" t="str">
            <v>Тульская область</v>
          </cell>
        </row>
        <row r="79">
          <cell r="C79" t="str">
            <v>Тюменская область</v>
          </cell>
        </row>
        <row r="80">
          <cell r="C80" t="str">
            <v>Удмуртская республика</v>
          </cell>
        </row>
        <row r="81">
          <cell r="C81" t="str">
            <v>Ульяновская область</v>
          </cell>
        </row>
        <row r="82">
          <cell r="C82" t="str">
            <v>Хабаровский край</v>
          </cell>
        </row>
        <row r="83">
          <cell r="C83" t="str">
            <v>Ханты-Мансийский автономный округ</v>
          </cell>
        </row>
        <row r="84">
          <cell r="C84" t="str">
            <v>Челябинская область</v>
          </cell>
        </row>
        <row r="85">
          <cell r="C85" t="str">
            <v>Чеченская республика</v>
          </cell>
        </row>
        <row r="86">
          <cell r="C86" t="str">
            <v>Чувашская республика</v>
          </cell>
        </row>
        <row r="87">
          <cell r="C87" t="str">
            <v>Чукотский автономный округ</v>
          </cell>
        </row>
        <row r="88">
          <cell r="C88" t="str">
            <v>Ямало-Ненецкий автономный округ</v>
          </cell>
        </row>
        <row r="89">
          <cell r="C89" t="str">
            <v>Ярославская область</v>
          </cell>
        </row>
      </sheetData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"/>
      <sheetName val="П 1.15 (12) проч расх."/>
      <sheetName val="П 1.15 (1) ГСМ"/>
      <sheetName val="П 1.15 (2) канцтовары"/>
      <sheetName val="П 1.15 (3) произв. услуги"/>
      <sheetName val="П 1.15 (6) тр. налог"/>
      <sheetName val="П 1.15 (11) услуги связи"/>
      <sheetName val="П 1.15 (12) проч усл. орг."/>
      <sheetName val="П 1.15 (9) охр труда"/>
      <sheetName val="П 1.15 (13) командиров "/>
      <sheetName val="П 1.15 (14) повыш квалиф"/>
      <sheetName val="П 1.15 (5) страхование"/>
      <sheetName val="П 1.21.3 (3) услуги банков"/>
      <sheetName val="П 1.21.3 (2) %%"/>
      <sheetName val="П 1.21.3 (4) налог на имущ"/>
      <sheetName val="П 1.21.3 (1) соцвыплаты"/>
      <sheetName val="П 1.15 (15) выпадающие"/>
      <sheetName val="П 1.15 (8) ТО автом"/>
      <sheetName val="П 1.15 (10) обсл прогр"/>
      <sheetName val="П 1.15 (7) аренда"/>
      <sheetName val="Справочники"/>
      <sheetName val="Инструкция"/>
      <sheetName val="3"/>
      <sheetName val="4"/>
      <sheetName val="5"/>
      <sheetName val="Инвестиции"/>
      <sheetName val="свод"/>
      <sheetName val="16"/>
      <sheetName val="17"/>
      <sheetName val="17.1"/>
      <sheetName val="24"/>
      <sheetName val="25"/>
      <sheetName val="P2.1"/>
      <sheetName val="P2.2"/>
      <sheetName val="перекрестка"/>
      <sheetName val="Ф-1 (для АО-энерго)"/>
      <sheetName val="Ф-2 (для АО-энерго)"/>
      <sheetName val="TEHSHEET"/>
      <sheetName val="АМ 2009 2010"/>
      <sheetName val="АМ 2008"/>
      <sheetName val="факт 2008"/>
      <sheetName val="сети 20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>
        <row r="6">
          <cell r="C6" t="str">
            <v>Алтайский край</v>
          </cell>
          <cell r="K6" t="str">
            <v>Предложение организации</v>
          </cell>
        </row>
        <row r="7">
          <cell r="C7" t="str">
            <v>Амурская область</v>
          </cell>
          <cell r="K7" t="str">
            <v>Предложение регионального регулятора</v>
          </cell>
        </row>
        <row r="8">
          <cell r="C8" t="str">
            <v>Архангельская область</v>
          </cell>
        </row>
        <row r="9">
          <cell r="C9" t="str">
            <v>Астраханская область</v>
          </cell>
        </row>
        <row r="10">
          <cell r="C10" t="str">
            <v>Белгородская область</v>
          </cell>
        </row>
        <row r="11">
          <cell r="C11" t="str">
            <v>Брянская область</v>
          </cell>
        </row>
        <row r="12">
          <cell r="C12" t="str">
            <v>Владимирская область</v>
          </cell>
        </row>
        <row r="13">
          <cell r="C13" t="str">
            <v>Волгоградская область</v>
          </cell>
        </row>
        <row r="14">
          <cell r="C14" t="str">
            <v>Вологодская область</v>
          </cell>
        </row>
        <row r="15">
          <cell r="C15" t="str">
            <v>Воронежская область</v>
          </cell>
        </row>
        <row r="16">
          <cell r="C16" t="str">
            <v>г. Москва</v>
          </cell>
        </row>
        <row r="17">
          <cell r="C17" t="str">
            <v>г.Байконур</v>
          </cell>
        </row>
        <row r="18">
          <cell r="C18" t="str">
            <v>г.Санкт-Петербург</v>
          </cell>
        </row>
        <row r="19">
          <cell r="C19" t="str">
            <v>Еврейская автономная область</v>
          </cell>
        </row>
        <row r="20">
          <cell r="C20" t="str">
            <v>Забайкальский край</v>
          </cell>
        </row>
        <row r="21">
          <cell r="C21" t="str">
            <v>Ивановская область</v>
          </cell>
        </row>
        <row r="22">
          <cell r="C22" t="str">
            <v>Иркутская область</v>
          </cell>
        </row>
        <row r="23">
          <cell r="C23" t="str">
            <v>Кабардино-Балкарская республика</v>
          </cell>
        </row>
        <row r="24">
          <cell r="C24" t="str">
            <v>Калининградская область</v>
          </cell>
        </row>
        <row r="25">
          <cell r="C25" t="str">
            <v>Калужская область</v>
          </cell>
        </row>
        <row r="26">
          <cell r="C26" t="str">
            <v>Камчатский край</v>
          </cell>
        </row>
        <row r="27">
          <cell r="C27" t="str">
            <v>Карачаево-Черкесская республика</v>
          </cell>
        </row>
        <row r="28">
          <cell r="C28" t="str">
            <v>Кемеровская область</v>
          </cell>
        </row>
        <row r="29">
          <cell r="C29" t="str">
            <v>Кировская область</v>
          </cell>
        </row>
        <row r="30">
          <cell r="C30" t="str">
            <v>Костромская область</v>
          </cell>
        </row>
        <row r="31">
          <cell r="C31" t="str">
            <v>Краснодарский край</v>
          </cell>
        </row>
        <row r="32">
          <cell r="C32" t="str">
            <v>Красноярский край</v>
          </cell>
        </row>
        <row r="33">
          <cell r="C33" t="str">
            <v>Курганская область</v>
          </cell>
        </row>
        <row r="34">
          <cell r="C34" t="str">
            <v>Курская область</v>
          </cell>
        </row>
        <row r="35">
          <cell r="C35" t="str">
            <v>Ленинградская область</v>
          </cell>
        </row>
        <row r="36">
          <cell r="C36" t="str">
            <v>Липецкая область</v>
          </cell>
        </row>
        <row r="37">
          <cell r="C37" t="str">
            <v>Магаданская область</v>
          </cell>
        </row>
        <row r="38">
          <cell r="C38" t="str">
            <v>Московская область</v>
          </cell>
        </row>
        <row r="39">
          <cell r="C39" t="str">
            <v>Мурманская область</v>
          </cell>
        </row>
        <row r="40">
          <cell r="C40" t="str">
            <v>Ненецкий автономный округ</v>
          </cell>
        </row>
        <row r="41">
          <cell r="C41" t="str">
            <v>Нижегородская область</v>
          </cell>
        </row>
        <row r="42">
          <cell r="C42" t="str">
            <v>Новгородская область</v>
          </cell>
        </row>
        <row r="43">
          <cell r="C43" t="str">
            <v>Новосибирская область</v>
          </cell>
        </row>
        <row r="44">
          <cell r="C44" t="str">
            <v>Омская область</v>
          </cell>
        </row>
        <row r="45">
          <cell r="C45" t="str">
            <v>Оренбургская область</v>
          </cell>
        </row>
        <row r="46">
          <cell r="C46" t="str">
            <v>Орловская область</v>
          </cell>
        </row>
        <row r="47">
          <cell r="C47" t="str">
            <v>Пензенская область</v>
          </cell>
        </row>
        <row r="48">
          <cell r="C48" t="str">
            <v>Пермский край</v>
          </cell>
        </row>
        <row r="49">
          <cell r="C49" t="str">
            <v>Приморский край</v>
          </cell>
        </row>
        <row r="50">
          <cell r="C50" t="str">
            <v>Псковская область</v>
          </cell>
        </row>
        <row r="51">
          <cell r="C51" t="str">
            <v>Республика Адыгея</v>
          </cell>
        </row>
        <row r="52">
          <cell r="C52" t="str">
            <v>Республика Алтай</v>
          </cell>
        </row>
        <row r="53">
          <cell r="C53" t="str">
            <v>Республика Башкортостан</v>
          </cell>
        </row>
        <row r="54">
          <cell r="C54" t="str">
            <v>Республика Бурятия</v>
          </cell>
        </row>
        <row r="55">
          <cell r="C55" t="str">
            <v>Республика Дагестан</v>
          </cell>
        </row>
        <row r="56">
          <cell r="C56" t="str">
            <v>Республика Ингушетия</v>
          </cell>
        </row>
        <row r="57">
          <cell r="C57" t="str">
            <v>Республика Калмыкия</v>
          </cell>
        </row>
        <row r="58">
          <cell r="C58" t="str">
            <v>Республика Карелия</v>
          </cell>
        </row>
        <row r="59">
          <cell r="C59" t="str">
            <v>Республика Коми</v>
          </cell>
        </row>
        <row r="60">
          <cell r="C60" t="str">
            <v>Республика Марий Эл</v>
          </cell>
        </row>
        <row r="61">
          <cell r="C61" t="str">
            <v>Республика Мордовия</v>
          </cell>
        </row>
        <row r="62">
          <cell r="C62" t="str">
            <v>Республика Саха (Якутия)</v>
          </cell>
        </row>
        <row r="63">
          <cell r="C63" t="str">
            <v>Республика Северная Осетия-Алания</v>
          </cell>
        </row>
        <row r="64">
          <cell r="C64" t="str">
            <v>Республика Татарстан</v>
          </cell>
        </row>
        <row r="65">
          <cell r="C65" t="str">
            <v>Республика Тыва</v>
          </cell>
        </row>
        <row r="66">
          <cell r="C66" t="str">
            <v>Республика Хакасия</v>
          </cell>
        </row>
        <row r="67">
          <cell r="C67" t="str">
            <v>Ростовская область</v>
          </cell>
        </row>
        <row r="68">
          <cell r="C68" t="str">
            <v>Рязанская область</v>
          </cell>
        </row>
        <row r="69">
          <cell r="C69" t="str">
            <v>Самарская область</v>
          </cell>
        </row>
        <row r="70">
          <cell r="C70" t="str">
            <v>Саратовская область</v>
          </cell>
        </row>
        <row r="71">
          <cell r="C71" t="str">
            <v>Сахалинская область</v>
          </cell>
        </row>
        <row r="72">
          <cell r="C72" t="str">
            <v>Свердловская область</v>
          </cell>
        </row>
        <row r="73">
          <cell r="C73" t="str">
            <v>Смоленская область</v>
          </cell>
        </row>
        <row r="74">
          <cell r="C74" t="str">
            <v>Ставропольский край</v>
          </cell>
        </row>
        <row r="75">
          <cell r="C75" t="str">
            <v>Тамбовская область</v>
          </cell>
        </row>
        <row r="76">
          <cell r="C76" t="str">
            <v>Тверская область</v>
          </cell>
        </row>
        <row r="77">
          <cell r="C77" t="str">
            <v>Томская область</v>
          </cell>
        </row>
        <row r="78">
          <cell r="C78" t="str">
            <v>Тульская область</v>
          </cell>
        </row>
        <row r="79">
          <cell r="C79" t="str">
            <v>Тюменская область</v>
          </cell>
        </row>
        <row r="80">
          <cell r="C80" t="str">
            <v>Удмуртская республика</v>
          </cell>
        </row>
        <row r="81">
          <cell r="C81" t="str">
            <v>Ульяновская область</v>
          </cell>
        </row>
        <row r="82">
          <cell r="C82" t="str">
            <v>Хабаровский край</v>
          </cell>
        </row>
        <row r="83">
          <cell r="C83" t="str">
            <v>Ханты-Мансийский автономный округ</v>
          </cell>
        </row>
        <row r="84">
          <cell r="C84" t="str">
            <v>Челябинская область</v>
          </cell>
        </row>
        <row r="85">
          <cell r="C85" t="str">
            <v>Чеченская республика</v>
          </cell>
        </row>
        <row r="86">
          <cell r="C86" t="str">
            <v>Чувашская республика</v>
          </cell>
        </row>
        <row r="87">
          <cell r="C87" t="str">
            <v>Чукотский автономный округ</v>
          </cell>
        </row>
        <row r="88">
          <cell r="C88" t="str">
            <v>Ямало-Ненецкий автономный округ</v>
          </cell>
        </row>
        <row r="89">
          <cell r="C89" t="str">
            <v>Ярославская область</v>
          </cell>
        </row>
      </sheetData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Инструкция"/>
      <sheetName val="Справочники"/>
      <sheetName val="Индексы"/>
      <sheetName val="0.3"/>
      <sheetName val="0.1"/>
      <sheetName val="0.1ЭЭ"/>
      <sheetName val="0.1ГМ"/>
      <sheetName val="1"/>
      <sheetName val="2"/>
      <sheetName val="2.1"/>
      <sheetName val="2.2"/>
      <sheetName val="2.3"/>
      <sheetName val="4"/>
      <sheetName val="РчСтЭЭ"/>
      <sheetName val="РчСтЭЭ_УП"/>
      <sheetName val="РчСтЭЭ_Ф"/>
      <sheetName val="РчСтГМ"/>
      <sheetName val="РчСтГМ_УП"/>
      <sheetName val="РчСтГМ_Ф"/>
      <sheetName val="ИП"/>
      <sheetName val="Ист-ики финанс-я"/>
      <sheetName val="Расчет прибыли"/>
      <sheetName val="TEHSHEET"/>
      <sheetName val="Списки"/>
      <sheetName val="вводные данные систем"/>
    </sheetNames>
    <sheetDataSet>
      <sheetData sheetId="0" refreshError="1"/>
      <sheetData sheetId="1" refreshError="1"/>
      <sheetData sheetId="2" refreshError="1">
        <row r="12">
          <cell r="H12" t="str">
            <v>газ коксовый</v>
          </cell>
        </row>
        <row r="13">
          <cell r="H13" t="str">
            <v>прочее</v>
          </cell>
        </row>
        <row r="14">
          <cell r="H14" t="str">
            <v>дистиллят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Инструкция"/>
      <sheetName val="Справочники"/>
      <sheetName val="Индексы"/>
      <sheetName val="0.3"/>
      <sheetName val="0.1"/>
      <sheetName val="0.1ЭЭ"/>
      <sheetName val="0.1ГМ"/>
      <sheetName val="1"/>
      <sheetName val="2"/>
      <sheetName val="2.1"/>
      <sheetName val="2.2"/>
      <sheetName val="2.3"/>
      <sheetName val="4"/>
      <sheetName val="РчСтЭЭ"/>
      <sheetName val="РчСтЭЭ_УП"/>
      <sheetName val="РчСтЭЭ_Ф"/>
      <sheetName val="РчСтГМ"/>
      <sheetName val="РчСтГМ_УП"/>
      <sheetName val="РчСтГМ_Ф"/>
      <sheetName val="ИП"/>
      <sheetName val="Ист-ики финанс-я"/>
      <sheetName val="Расчет прибыли"/>
      <sheetName val="TEHSHEET"/>
      <sheetName val="Списки"/>
      <sheetName val="вводные данные систем"/>
    </sheetNames>
    <sheetDataSet>
      <sheetData sheetId="0" refreshError="1"/>
      <sheetData sheetId="1" refreshError="1"/>
      <sheetData sheetId="2" refreshError="1">
        <row r="12">
          <cell r="H12" t="str">
            <v>газ коксовый</v>
          </cell>
        </row>
        <row r="13">
          <cell r="H13" t="str">
            <v>прочее</v>
          </cell>
        </row>
        <row r="14">
          <cell r="H14" t="str">
            <v>дистиллят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2008 -2010"/>
      <sheetName val="свод"/>
      <sheetName val="DATA"/>
      <sheetName val="FST5"/>
      <sheetName val="Справочники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Общая числ."/>
      <sheetName val="1. УЕ"/>
      <sheetName val="УЕ"/>
      <sheetName val="1. УЕ (наш первонач)"/>
      <sheetName val="2. Рабочие"/>
      <sheetName val="3. АТЦ"/>
      <sheetName val="4.Цеховые"/>
      <sheetName val="1.Расчет по АУП (2)"/>
      <sheetName val="5. АУП"/>
      <sheetName val="6. МОП"/>
      <sheetName val="Кнеяв"/>
      <sheetName val="2. Рабочий персонал (2)"/>
      <sheetName val="П2.1 (МО и ДО)"/>
      <sheetName val="П2.2 (МО и ДО)"/>
      <sheetName val="Ср.разряд"/>
      <sheetName val="Кондинский"/>
      <sheetName val="Заболоченность, расстояние "/>
      <sheetName val="Заголовок"/>
      <sheetName val="Списки"/>
      <sheetName val="I"/>
      <sheetName val="2006"/>
      <sheetName val="Прил5"/>
      <sheetName val="мощност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Справочники"/>
      <sheetName val="Стоимость ЭЭ"/>
      <sheetName val="TEHSHEET"/>
      <sheetName val="Регионы"/>
      <sheetName val="мощность"/>
      <sheetName val="Заголовок"/>
      <sheetName val="FORM 1.1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свод"/>
      <sheetName val="Прил 5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17.1"/>
      <sheetName val="24"/>
      <sheetName val="25"/>
      <sheetName val="Расчёт расходов"/>
      <sheetName val="НВВ по уровням"/>
      <sheetName val="Титульный"/>
      <sheetName val="18.2"/>
      <sheetName val="6"/>
      <sheetName val="15"/>
      <sheetName val="21.3"/>
      <sheetName val="2.3"/>
      <sheetName val="20"/>
      <sheetName val="27"/>
      <sheetName val="Рег генер"/>
      <sheetName val="сети"/>
      <sheetName val="Баланс ээ"/>
      <sheetName val="Баланс мощности"/>
      <sheetName val="regs"/>
      <sheetName val="Справочник"/>
      <sheetName val="28"/>
      <sheetName val="29"/>
      <sheetName val="21"/>
      <sheetName val="26"/>
      <sheetName val="19"/>
      <sheetName val="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1"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</row>
        <row r="93"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</row>
        <row r="111"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Справочники"/>
      <sheetName val="Свод"/>
      <sheetName val="Калькуляция"/>
      <sheetName val="matrix"/>
      <sheetName val="МО"/>
      <sheetName val="Стоимость ЭЭ"/>
      <sheetName val="Регионы"/>
      <sheetName val="TEHSHEET"/>
      <sheetName val="Титульный"/>
      <sheetName val="20"/>
      <sheetName val="ээ"/>
      <sheetName val="16"/>
      <sheetName val="0"/>
      <sheetName val="10"/>
      <sheetName val="11"/>
      <sheetName val="12"/>
      <sheetName val="13"/>
      <sheetName val="14"/>
      <sheetName val="15"/>
      <sheetName val="17.1"/>
      <sheetName val="17"/>
      <sheetName val="18.2"/>
      <sheetName val="18"/>
      <sheetName val="19"/>
      <sheetName val="1"/>
      <sheetName val="21.3"/>
      <sheetName val="21"/>
      <sheetName val="22"/>
      <sheetName val="24.1"/>
      <sheetName val="24"/>
      <sheetName val="25"/>
      <sheetName val="26"/>
      <sheetName val="27"/>
      <sheetName val="28"/>
      <sheetName val="29"/>
      <sheetName val="2"/>
      <sheetName val="3"/>
      <sheetName val="4.1"/>
      <sheetName val="4"/>
      <sheetName val="5"/>
      <sheetName val="6"/>
      <sheetName val="8"/>
      <sheetName val="9"/>
      <sheetName val="Заголовок"/>
      <sheetName val="бддс"/>
    </sheetNames>
    <sheetDataSet>
      <sheetData sheetId="0" refreshError="1"/>
      <sheetData sheetId="1" refreshError="1"/>
      <sheetData sheetId="2" refreshError="1"/>
      <sheetData sheetId="3" refreshError="1">
        <row r="3">
          <cell r="E3" t="str">
            <v>Республика Карелия</v>
          </cell>
        </row>
        <row r="6">
          <cell r="E6" t="str">
            <v>D:\Documents and Settings\galina\Мои документы\Г.В. Кондрашкова\ФСТ\К 30.01.2007 - в ФСТ\стоки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Пример"/>
      <sheetName val="Справочники"/>
      <sheetName val="Баланс ВО"/>
      <sheetName val="Калькуляция ВО"/>
      <sheetName val="МО"/>
      <sheetName val="Свод"/>
      <sheetName val="Стоимость ЭЭ"/>
      <sheetName val="вводные данные систем"/>
      <sheetName val="Регионы"/>
      <sheetName val=""/>
      <sheetName val="TEHSHEET"/>
      <sheetName val="FST5"/>
      <sheetName val="Баланс_ВО"/>
      <sheetName val="Калькуляция_ВО"/>
      <sheetName val="Стоимость_ЭЭ"/>
      <sheetName val="24"/>
      <sheetName val="Баланс ээ"/>
      <sheetName val="Баланс мощности"/>
      <sheetName val="regs"/>
      <sheetName val="Справочник"/>
      <sheetName val="ЭСО"/>
      <sheetName val="Рег генер"/>
      <sheetName val="сети"/>
      <sheetName val="Титульный"/>
      <sheetName val="заголовок"/>
      <sheetName val="16"/>
      <sheetName val="0"/>
      <sheetName val="10"/>
      <sheetName val="11"/>
      <sheetName val="12"/>
      <sheetName val="13"/>
      <sheetName val="14"/>
      <sheetName val="15"/>
      <sheetName val="17.1"/>
      <sheetName val="17"/>
      <sheetName val="18"/>
      <sheetName val="19"/>
      <sheetName val="1"/>
      <sheetName val="20"/>
      <sheetName val="21"/>
      <sheetName val="22"/>
      <sheetName val="24.1"/>
      <sheetName val="25"/>
      <sheetName val="26"/>
      <sheetName val="27"/>
      <sheetName val="28"/>
      <sheetName val="29"/>
      <sheetName val="2"/>
      <sheetName val="3"/>
      <sheetName val="4.1"/>
      <sheetName val="4"/>
      <sheetName val="5"/>
      <sheetName val="6"/>
      <sheetName val="8"/>
      <sheetName val="9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3">
          <cell r="R3" t="str">
            <v>упрощенная система</v>
          </cell>
        </row>
        <row r="4">
          <cell r="R4" t="str">
            <v>классическая система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правочники"/>
      <sheetName val="Обновление"/>
      <sheetName val="Справочник"/>
      <sheetName val="сбыт"/>
      <sheetName val="ЭСО"/>
      <sheetName val="сети"/>
      <sheetName val="Ген. не уч. ОРЭМ"/>
      <sheetName val="Баланс ээ"/>
      <sheetName val="Баланс мощности"/>
      <sheetName val="Свод"/>
      <sheetName val="топливо"/>
      <sheetName val="Титул"/>
      <sheetName val="Прил 1"/>
      <sheetName val="Прил 2"/>
      <sheetName val="Прил 3"/>
      <sheetName val="regs"/>
      <sheetName val="Регионы"/>
      <sheetName val="Лист1"/>
      <sheetName val="teh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I1" t="str">
            <v>Все сетевые компании</v>
          </cell>
        </row>
        <row r="16">
          <cell r="I16" t="str">
            <v>ОАО "Тарманское-Центральное" г.Тюмень</v>
          </cell>
        </row>
        <row r="17">
          <cell r="I17" t="str">
            <v>ООО "Агропромэнергия" г.Тюмень</v>
          </cell>
        </row>
        <row r="18">
          <cell r="I18" t="str">
            <v>ООО "Ремэнергостройсервис" г.Тюмень</v>
          </cell>
        </row>
        <row r="19">
          <cell r="I19" t="str">
            <v>ООО УК "Запсибгазпром"</v>
          </cell>
        </row>
        <row r="20">
          <cell r="I20" t="str">
            <v>ООО "Тобольскпромэнергосеть"</v>
          </cell>
        </row>
        <row r="21">
          <cell r="I21" t="str">
            <v>ОАО "СУЭНКО"</v>
          </cell>
        </row>
        <row r="22">
          <cell r="I22" t="str">
            <v>ООО "Тобольскнефтехим" г.Тобольск</v>
          </cell>
        </row>
        <row r="23">
          <cell r="I23" t="str">
            <v>ОАО "РЖД"Свердловская железная дорогв по сетям Ишимской,Тюменской,Егоршинской,Серовской дистанции электроснабжения</v>
          </cell>
        </row>
        <row r="24">
          <cell r="I24" t="str">
            <v>ОАО "Заводоуковский машиностроительный завод" г.Заводоуковск</v>
          </cell>
        </row>
        <row r="25">
          <cell r="I25" t="str">
            <v>ООО УК "Тюменские  моторостроители" г.Тюмень</v>
          </cell>
        </row>
        <row r="26">
          <cell r="I26" t="str">
            <v>ОАО "Аэропорт Рощино" г.Тюмень</v>
          </cell>
        </row>
        <row r="27">
          <cell r="I27" t="str">
            <v>ООО "ДСК Энерго"</v>
          </cell>
        </row>
        <row r="28">
          <cell r="I28" t="str">
            <v>ООО "Энергосетьстрой"</v>
          </cell>
        </row>
        <row r="29">
          <cell r="I29" t="str">
            <v>ООО "Луч-Электро"</v>
          </cell>
        </row>
        <row r="30">
          <cell r="I30" t="str">
            <v>ОАО "ТТК "КРОСНО"</v>
          </cell>
        </row>
        <row r="31">
          <cell r="I31" t="str">
            <v>ООО "Тюмень-Электросеть"</v>
          </cell>
        </row>
        <row r="32">
          <cell r="I32" t="str">
            <v>ООО "ДОК-Энерго"</v>
          </cell>
        </row>
        <row r="33">
          <cell r="I33" t="str">
            <v>ООО "Энергия-2006"</v>
          </cell>
        </row>
        <row r="34">
          <cell r="I34" t="str">
            <v>ООО "Тюменский завод медицинского оборудования и инструментов"</v>
          </cell>
        </row>
        <row r="35">
          <cell r="I35" t="str">
            <v>МУП "Сургутские электрические сети" МО Сургутский район</v>
          </cell>
        </row>
        <row r="36">
          <cell r="I36" t="str">
            <v>ОАО "ЮТЭК-Региональные сети"</v>
          </cell>
        </row>
        <row r="37">
          <cell r="I37" t="str">
            <v>ОАО "ЮТЭК-Нижневартовский район" г.Нижневартовск</v>
          </cell>
        </row>
        <row r="38">
          <cell r="I38" t="str">
            <v>ОАО "ЮТЭК-Покачи" г.Покачи</v>
          </cell>
        </row>
        <row r="39">
          <cell r="I39" t="str">
            <v>ОАО "РГЭС" г.Радужный</v>
          </cell>
        </row>
        <row r="40">
          <cell r="I40" t="str">
            <v>ООО "Сибтрансэлектро" г.Нефтеюганск</v>
          </cell>
        </row>
        <row r="41">
          <cell r="I41" t="str">
            <v>ОАО "Варьеганэнергонефть" г.Радужный</v>
          </cell>
        </row>
        <row r="42">
          <cell r="I42" t="str">
            <v>ОАО "ГЭС" г.Мегион</v>
          </cell>
        </row>
        <row r="43">
          <cell r="I43" t="str">
            <v>ООО "Сургутские городские электрические сети"</v>
          </cell>
        </row>
        <row r="44">
          <cell r="I44" t="str">
            <v>ООО" Пойковские ЭС" пгт.Пойковский</v>
          </cell>
        </row>
        <row r="45">
          <cell r="I45" t="str">
            <v xml:space="preserve">Филиал ОАО "РЖД" по сетям  Сургутской дистанции электроснабжения </v>
          </cell>
        </row>
        <row r="46">
          <cell r="I46" t="str">
            <v>ОАО "Аэропорт Сургут" г.Сургут</v>
          </cell>
        </row>
        <row r="47">
          <cell r="I47" t="str">
            <v>ООО "МегионЭнергоНефть" г.Мегион</v>
          </cell>
        </row>
        <row r="48">
          <cell r="I48" t="str">
            <v>ОАО "Сургутнефтегаз"</v>
          </cell>
        </row>
        <row r="49">
          <cell r="I49" t="str">
            <v>ООО "Кондинский комплексный лесопромышленный комбинат" п.Междуреченский</v>
          </cell>
        </row>
        <row r="50">
          <cell r="I50" t="str">
            <v>ОАО "РН -ЮганскНефтегаз"</v>
          </cell>
        </row>
        <row r="51">
          <cell r="I51" t="str">
            <v>ООО "Лукойл-Энергосети"</v>
          </cell>
        </row>
        <row r="52">
          <cell r="I52" t="str">
            <v xml:space="preserve">ООО "Газпромэнерго" </v>
          </cell>
        </row>
        <row r="53">
          <cell r="I53" t="str">
            <v>ООО "Западно-Малобалыкское"</v>
          </cell>
        </row>
        <row r="54">
          <cell r="I54" t="str">
            <v>ОАО "Аэропорт Белоярский"</v>
          </cell>
        </row>
        <row r="55">
          <cell r="I55" t="str">
            <v>ЗАО "Сибэнергокомплектмонтаж" г.Сургут</v>
          </cell>
        </row>
        <row r="56">
          <cell r="I56" t="str">
            <v>ОАО Аэропорт "Урай"</v>
          </cell>
        </row>
        <row r="57">
          <cell r="I57" t="str">
            <v>ОАО "Горэлектросеть" г.Нижневартовск</v>
          </cell>
        </row>
        <row r="58">
          <cell r="I58" t="str">
            <v>ООО "Нижневартовский ГПК"</v>
          </cell>
        </row>
        <row r="59">
          <cell r="I59" t="str">
            <v>ООО "Юграавиа"</v>
          </cell>
        </row>
        <row r="60">
          <cell r="I60" t="str">
            <v>ООО "Нижневартовское нефтедобывающее предприятие"</v>
          </cell>
        </row>
        <row r="61">
          <cell r="I61" t="str">
            <v>ООО "Белозерный ГПК"</v>
          </cell>
        </row>
        <row r="62">
          <cell r="I62" t="str">
            <v>ОАО "Самотлорнефтегаз"</v>
          </cell>
        </row>
        <row r="63">
          <cell r="I63" t="str">
            <v>МУП "Губкинские городские электрические сети"</v>
          </cell>
        </row>
        <row r="64">
          <cell r="I64" t="str">
            <v>МУП Муравленское предприятие городских электрических сетей</v>
          </cell>
        </row>
        <row r="65">
          <cell r="I65" t="str">
            <v>ОАО "Уренгойгорэлектросеть"</v>
          </cell>
        </row>
        <row r="66">
          <cell r="I66" t="str">
            <v>МУП ЖКХ "Лимбей"</v>
          </cell>
        </row>
        <row r="67">
          <cell r="I67" t="str">
            <v>МУП "Пуровские электрические сети"</v>
          </cell>
        </row>
        <row r="68">
          <cell r="I68" t="str">
            <v>ОАО Вынгапуровский тепловодоканал"</v>
          </cell>
        </row>
        <row r="69">
          <cell r="I69" t="str">
            <v>ОАО "Энерго-Газ-Ноябрьск"</v>
          </cell>
        </row>
        <row r="70">
          <cell r="I70" t="str">
            <v>МУП "Теплоэнергоремонт"</v>
          </cell>
        </row>
        <row r="71">
          <cell r="I71" t="str">
            <v>ООО "Ноябрьскэнергонефть"</v>
          </cell>
        </row>
        <row r="72">
          <cell r="I72" t="str">
            <v>ОАО "Ямальская железнодорожная компания"</v>
          </cell>
        </row>
        <row r="73">
          <cell r="I73" t="str">
            <v>ОАО "Новоуренгойский объединенный авиаотряд"</v>
          </cell>
        </row>
        <row r="74">
          <cell r="I74" t="str">
            <v>ООО "Газпром добыча Ноябрьск"</v>
          </cell>
        </row>
        <row r="75">
          <cell r="I75" t="str">
            <v>ООО "Газтеплоэнергоремонт"</v>
          </cell>
        </row>
        <row r="76">
          <cell r="I76" t="str">
            <v>ООО "Газпром трансгаз Сургут"</v>
          </cell>
        </row>
        <row r="77">
          <cell r="I77" t="str">
            <v>ООО "Газпромпереработка"</v>
          </cell>
        </row>
        <row r="78">
          <cell r="I78" t="str">
            <v>ОАО "Тюменьэнерго"</v>
          </cell>
        </row>
        <row r="79">
          <cell r="I79" t="str">
            <v>ОАО "Тюменский приборостроительный завод"</v>
          </cell>
        </row>
        <row r="80">
          <cell r="I80" t="str">
            <v>ООО Северремприбор</v>
          </cell>
        </row>
        <row r="81">
          <cell r="I81" t="str">
            <v>ФГУП "28 электрическая сеть" ВМФ</v>
          </cell>
        </row>
        <row r="82">
          <cell r="I82" t="str">
            <v>ООО "Статус"</v>
          </cell>
        </row>
        <row r="83">
          <cell r="I83" t="str">
            <v>ООО "ЭлектроСпецСтрой"</v>
          </cell>
        </row>
        <row r="84">
          <cell r="I84" t="str">
            <v>ООО "Электромонтажсетьстрой"</v>
          </cell>
        </row>
        <row r="85">
          <cell r="I85" t="str">
            <v>ООО "Бином"</v>
          </cell>
        </row>
        <row r="86">
          <cell r="I86" t="str">
            <v>ООО "СК Вектор"</v>
          </cell>
        </row>
        <row r="87">
          <cell r="I87" t="str">
            <v>ООО "Сибирь - Электро"</v>
          </cell>
        </row>
        <row r="88">
          <cell r="I88" t="str">
            <v>ОАО "ТНК-Нягань"</v>
          </cell>
        </row>
      </sheetData>
      <sheetData sheetId="7" refreshError="1"/>
      <sheetData sheetId="8" refreshError="1"/>
      <sheetData sheetId="9" refreshError="1"/>
      <sheetData sheetId="10">
        <row r="13">
          <cell r="F13">
            <v>0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Заголовок"/>
      <sheetName val="Инструкция"/>
      <sheetName val="Справочники"/>
      <sheetName val="Январь"/>
      <sheetName val="Февраль"/>
      <sheetName val="Март"/>
      <sheetName val="Апрель"/>
      <sheetName val="Май"/>
      <sheetName val="Июнь"/>
      <sheetName val="Июль"/>
      <sheetName val="Август"/>
      <sheetName val="Сентябрь"/>
      <sheetName val="Октябрь"/>
      <sheetName val="Ноябрь"/>
      <sheetName val="Декабрь"/>
      <sheetName val="I Квартал"/>
      <sheetName val="II Квартал"/>
      <sheetName val="III Квартал"/>
      <sheetName val="IV Квартал"/>
      <sheetName val="Год"/>
      <sheetName val="TEHSHEET"/>
      <sheetName val="Лист1"/>
      <sheetName val="Регион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6">
          <cell r="O6" t="str">
            <v>Список пуст</v>
          </cell>
        </row>
        <row r="7">
          <cell r="O7" t="str">
            <v>Филиал ОАО "ТГК-4" Калужская региональная генерация</v>
          </cell>
        </row>
      </sheetData>
      <sheetData sheetId="23"/>
      <sheetData sheetId="2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2.1"/>
      <sheetName val="П2.2"/>
      <sheetName val="П1.24"/>
      <sheetName val="П1.25"/>
      <sheetName val="П1.27"/>
      <sheetName val="П1.1"/>
      <sheetName val="П1.2"/>
      <sheetName val="П1.3"/>
      <sheetName val="П1.4"/>
      <sheetName val="П1.5"/>
      <sheetName val="П1.6"/>
      <sheetName val="П1.6а"/>
      <sheetName val="П1.12"/>
      <sheetName val="расчет цены потерь"/>
      <sheetName val="П1.15.3"/>
      <sheetName val="П1.16.3"/>
      <sheetName val="П1.17.3"/>
      <sheetName val="17.1.3"/>
      <sheetName val="18"/>
      <sheetName val="18.2"/>
      <sheetName val="П1.20"/>
      <sheetName val="П1.20.3"/>
      <sheetName val="П1.21.3"/>
      <sheetName val="П1.30"/>
      <sheetName val="другие из прибыли"/>
      <sheetName val="другие затраты с-ст"/>
      <sheetName val="услуги производствен."/>
      <sheetName val="услуги непроизводств."/>
      <sheetName val="поощрение (ДВ)"/>
      <sheetName val="Passcheck"/>
      <sheetName val="% за кредит"/>
      <sheetName val="экология"/>
      <sheetName val="ремонты"/>
      <sheetName val="ФСК"/>
      <sheetName val="ССО_2008"/>
      <sheetName val="ССО_2009"/>
      <sheetName val="материалы"/>
      <sheetName val="хознужды"/>
      <sheetName val="страховые"/>
      <sheetName val="налоги в с-ст"/>
      <sheetName val="НИОКР"/>
      <sheetName val="выпадающие"/>
      <sheetName val="аренда"/>
      <sheetName val="Di2"/>
      <sheetName val="Di"/>
      <sheetName val="Справочники"/>
      <sheetName val="1"/>
      <sheetName val="2"/>
      <sheetName val="3"/>
      <sheetName val="4"/>
      <sheetName val="FES"/>
      <sheetName val="Лист"/>
      <sheetName val="навигация"/>
      <sheetName val="Т12"/>
      <sheetName val="Т3"/>
      <sheetName val="Материалы_В"/>
      <sheetName val="Регионы"/>
      <sheetName val="таблицы для расчетов28-04-08_20"/>
      <sheetName val="Свод"/>
      <sheetName val="R"/>
      <sheetName val="другие затраты с_ст"/>
      <sheetName val="услуги непроизводств_"/>
      <sheetName val="поощрение _ДВ_"/>
      <sheetName val="_ за кредит"/>
      <sheetName val="налоги в с_ст"/>
      <sheetName val="Справочник"/>
      <sheetName val="Списки"/>
      <sheetName val="16"/>
      <sheetName val="0"/>
      <sheetName val="10"/>
      <sheetName val="11"/>
      <sheetName val="12"/>
      <sheetName val="13"/>
      <sheetName val="14"/>
      <sheetName val="15"/>
      <sheetName val="17.1"/>
      <sheetName val="17"/>
      <sheetName val="19"/>
      <sheetName val="20"/>
      <sheetName val="21"/>
      <sheetName val="22"/>
      <sheetName val="23"/>
      <sheetName val="24.1"/>
      <sheetName val="24"/>
      <sheetName val="25"/>
      <sheetName val="26"/>
      <sheetName val="27"/>
      <sheetName val="28"/>
      <sheetName val="29"/>
      <sheetName val="4.1"/>
      <sheetName val="5"/>
      <sheetName val="6"/>
      <sheetName val="8"/>
      <sheetName val="9"/>
      <sheetName val="TEHSHEET"/>
      <sheetName val="перекрестка"/>
      <sheetName val="Прил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6">
          <cell r="F6">
            <v>45239</v>
          </cell>
          <cell r="G6">
            <v>93657</v>
          </cell>
          <cell r="H6">
            <v>51476</v>
          </cell>
          <cell r="I6">
            <v>126750</v>
          </cell>
        </row>
        <row r="7">
          <cell r="F7">
            <v>202821</v>
          </cell>
          <cell r="G7">
            <v>102668</v>
          </cell>
          <cell r="H7">
            <v>224287</v>
          </cell>
          <cell r="I7">
            <v>144805</v>
          </cell>
        </row>
        <row r="8">
          <cell r="I8">
            <v>85062</v>
          </cell>
        </row>
        <row r="9">
          <cell r="I9">
            <v>4690</v>
          </cell>
        </row>
        <row r="10">
          <cell r="F10">
            <v>248060</v>
          </cell>
          <cell r="G10">
            <v>196325</v>
          </cell>
          <cell r="H10">
            <v>275763</v>
          </cell>
          <cell r="I10">
            <v>361307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ти ЕНЭС"/>
      <sheetName val="тариф. коэф. РАО "/>
      <sheetName val="тариф.ставка (2)"/>
      <sheetName val="тариф.ставка для РЭК"/>
      <sheetName val="пост 1206 РСК"/>
      <sheetName val="сети"/>
      <sheetName val="прибыль"/>
      <sheetName val="прибыль РЭК"/>
      <sheetName val="Стр.13029 ф.2"/>
      <sheetName val="тарифн. коэф. ТЭ (2)"/>
      <sheetName val="Лист1"/>
      <sheetName val="тариф РСК 2006 счетный"/>
      <sheetName val="анализ ФЗП для РЭК (2)"/>
      <sheetName val="ср ступень"/>
      <sheetName val="ср ступень для РЭК"/>
      <sheetName val="РК и СН "/>
      <sheetName val="анализ ФЗП для РЭК"/>
      <sheetName val="выезд "/>
      <sheetName val="выходное пос РСК"/>
      <sheetName val="подъемные  РСК"/>
      <sheetName val="2дня больнич РСК"/>
      <sheetName val="льготный проезд РСК 2006"/>
      <sheetName val="льготный проезд РСК"/>
      <sheetName val="льготный проезд РСК 2006 РЭК"/>
      <sheetName val="числен факт"/>
      <sheetName val="СевЭС"/>
      <sheetName val="НВ ЭС"/>
      <sheetName val="СурЭС"/>
      <sheetName val="ТобЭС"/>
      <sheetName val="ТюмЭС"/>
      <sheetName val="ИшимЭС"/>
      <sheetName val="УрайЭС"/>
      <sheetName val="ЮжныеЭС"/>
      <sheetName val="НоябрЭС"/>
      <sheetName val="НЮ ЭС"/>
      <sheetName val="КогалЭС"/>
      <sheetName val="Энергокомпл"/>
      <sheetName val="НПФ 2005 факт РСК"/>
      <sheetName val="НПФ 2006 план РСК"/>
      <sheetName val="ПК 2005 факт РСК"/>
      <sheetName val="ПК 2006 план РСК"/>
      <sheetName val="НПФ 2005 план"/>
      <sheetName val="НПФ 2005 факт"/>
      <sheetName val="НПФ 2006 план"/>
      <sheetName val="ФЗП для ЕСН 2005 РСК"/>
      <sheetName val="ФЗП для ЕСН 2006 план РСК"/>
      <sheetName val="ФЗП для ЕСН 2005 факт"/>
      <sheetName val="ФЗП для ЕСН 2006 план"/>
      <sheetName val="ПК ожид 2005 по произв"/>
      <sheetName val="ПК 2005-2006"/>
      <sheetName val="ПК 2006 по произв"/>
      <sheetName val="числен 2005"/>
      <sheetName val="числен 2006 "/>
      <sheetName val="прочая прибыль 2005-2006 "/>
      <sheetName val="филиалы прибыль 2005"/>
      <sheetName val="26"/>
      <sheetName val="ПРИБЫЛЬ для МАЗЕИНОЙ"/>
      <sheetName val="общесистемные"/>
      <sheetName val="ср ст передача э-э 2006"/>
      <sheetName val="%"/>
      <sheetName val="сети ДЛЯ ПЭО"/>
      <sheetName val="НП 2004"/>
      <sheetName val=" числен по общ"/>
      <sheetName val="16"/>
      <sheetName val="0"/>
      <sheetName val="1"/>
      <sheetName val="10"/>
      <sheetName val="11"/>
      <sheetName val="12"/>
      <sheetName val="13"/>
      <sheetName val="14"/>
      <sheetName val="15"/>
      <sheetName val="17.1"/>
      <sheetName val="17"/>
      <sheetName val="18"/>
      <sheetName val="19"/>
      <sheetName val="2"/>
      <sheetName val="20"/>
      <sheetName val="21"/>
      <sheetName val="22"/>
      <sheetName val="23"/>
      <sheetName val="24.1"/>
      <sheetName val="24"/>
      <sheetName val="25"/>
      <sheetName val="27"/>
      <sheetName val="28"/>
      <sheetName val="29"/>
      <sheetName val="3"/>
      <sheetName val="4.1"/>
      <sheetName val="4"/>
      <sheetName val="5"/>
      <sheetName val="6"/>
      <sheetName val="7"/>
      <sheetName val="8"/>
      <sheetName val="9"/>
      <sheetName val="ЭСО"/>
      <sheetName val="Ген. не уч. ОРЭМ"/>
      <sheetName val="regs"/>
      <sheetName val="Свод"/>
      <sheetName val="Справочни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5"/>
      <sheetName val="6"/>
      <sheetName val="Справочники"/>
      <sheetName val="15"/>
      <sheetName val="17.1"/>
      <sheetName val="21.3"/>
      <sheetName val="18.2"/>
      <sheetName val="2.3"/>
      <sheetName val="20"/>
      <sheetName val="27"/>
      <sheetName val="пр 5"/>
      <sheetName val="пр 11"/>
      <sheetName val="пр 7"/>
      <sheetName val="пр 13"/>
      <sheetName val="пр 19"/>
      <sheetName val="пр 10"/>
      <sheetName val="П 1.21"/>
      <sheetName val="пр 14"/>
      <sheetName val="пр 20"/>
      <sheetName val="пр 24.1"/>
      <sheetName val="пр 24"/>
      <sheetName val="пр 27"/>
      <sheetName val="пр 6"/>
      <sheetName val="П 1.13"/>
      <sheetName val="SMetstrait"/>
      <sheetName val="2006"/>
      <sheetName val="15.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2">
          <cell r="I42" t="str">
            <v>Новое строительство и расширение</v>
          </cell>
        </row>
        <row r="43">
          <cell r="I43" t="str">
            <v>Техническое перевооружение и реконструкция</v>
          </cell>
        </row>
        <row r="44">
          <cell r="I44" t="str">
            <v>Приобретение объектов основных средств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6 (5)"/>
      <sheetName val="НВВ"/>
      <sheetName val="П1.2 МПОКХ"/>
      <sheetName val="тариф"/>
      <sheetName val="1.5 (2)"/>
      <sheetName val="1.3_"/>
      <sheetName val="1.6 (3)"/>
      <sheetName val="1.6 (2)"/>
      <sheetName val="Лист1"/>
      <sheetName val="1.2.2"/>
      <sheetName val="1.3"/>
      <sheetName val="1.4"/>
      <sheetName val="1.5"/>
      <sheetName val="1.6"/>
      <sheetName val="1.13"/>
      <sheetName val="1.15"/>
      <sheetName val="1.16_2008"/>
      <sheetName val="1.16 (ЮСК)"/>
      <sheetName val="1.17"/>
      <sheetName val="1.18.2."/>
      <sheetName val="1.21.3"/>
      <sheetName val="1.24."/>
      <sheetName val="1.25."/>
      <sheetName val="1.27"/>
      <sheetName val="POYS2008"/>
      <sheetName val="2.1усл.ед"/>
      <sheetName val="2.2усл.ед"/>
      <sheetName val="распр затрат"/>
      <sheetName val="Лист2"/>
      <sheetName val="ГСМ"/>
      <sheetName val="усл.ед."/>
      <sheetName val="Лист1 "/>
      <sheetName val="P2.1"/>
      <sheetName val="P2.2"/>
      <sheetName val="перекрестка"/>
      <sheetName val="16"/>
      <sheetName val="18.2"/>
      <sheetName val="4"/>
      <sheetName val="6"/>
      <sheetName val="15"/>
      <sheetName val="17.1"/>
      <sheetName val="21.3"/>
      <sheetName val="2.3"/>
      <sheetName val="20"/>
      <sheetName val="27"/>
      <sheetName val="TEHSHEET"/>
      <sheetName val="Огл. Графиков"/>
      <sheetName val="Текущие цены"/>
      <sheetName val="рабочий"/>
      <sheetName val="окраска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Регионы"/>
      <sheetName val="26"/>
      <sheetName val="C"/>
      <sheetName val="Инвест.программ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>
        <row r="11">
          <cell r="F11">
            <v>230</v>
          </cell>
        </row>
        <row r="12">
          <cell r="F12">
            <v>170</v>
          </cell>
        </row>
        <row r="13">
          <cell r="F13">
            <v>290</v>
          </cell>
        </row>
        <row r="14">
          <cell r="F14">
            <v>210</v>
          </cell>
        </row>
        <row r="15">
          <cell r="F15">
            <v>260</v>
          </cell>
        </row>
        <row r="16">
          <cell r="F16">
            <v>210</v>
          </cell>
        </row>
        <row r="17">
          <cell r="F17">
            <v>140</v>
          </cell>
        </row>
        <row r="18">
          <cell r="F18">
            <v>270</v>
          </cell>
        </row>
        <row r="19">
          <cell r="F19">
            <v>180</v>
          </cell>
        </row>
        <row r="20">
          <cell r="F20">
            <v>180</v>
          </cell>
          <cell r="G20">
            <v>251.99699999999999</v>
          </cell>
        </row>
        <row r="21">
          <cell r="F21">
            <v>160</v>
          </cell>
        </row>
        <row r="22">
          <cell r="F22">
            <v>130</v>
          </cell>
          <cell r="G22">
            <v>1606.4889999999998</v>
          </cell>
        </row>
        <row r="23">
          <cell r="F23">
            <v>190</v>
          </cell>
        </row>
        <row r="24">
          <cell r="F24">
            <v>160</v>
          </cell>
          <cell r="G24">
            <v>125.77000000000001</v>
          </cell>
        </row>
        <row r="25">
          <cell r="F25">
            <v>3000</v>
          </cell>
        </row>
        <row r="26">
          <cell r="F26">
            <v>2300</v>
          </cell>
        </row>
        <row r="28">
          <cell r="F28">
            <v>170</v>
          </cell>
          <cell r="G28">
            <v>131.86199999999999</v>
          </cell>
        </row>
        <row r="29">
          <cell r="F29">
            <v>140</v>
          </cell>
        </row>
        <row r="30">
          <cell r="F30">
            <v>120</v>
          </cell>
          <cell r="G30">
            <v>1553.5030000000002</v>
          </cell>
        </row>
        <row r="31">
          <cell r="F31">
            <v>180</v>
          </cell>
        </row>
        <row r="32">
          <cell r="F32">
            <v>150</v>
          </cell>
          <cell r="G32">
            <v>21.844000000000001</v>
          </cell>
        </row>
        <row r="33">
          <cell r="F33">
            <v>160</v>
          </cell>
          <cell r="G33">
            <v>338.16</v>
          </cell>
        </row>
        <row r="34">
          <cell r="F34">
            <v>140</v>
          </cell>
          <cell r="G34">
            <v>3141.6149999999998</v>
          </cell>
        </row>
        <row r="35">
          <cell r="F35">
            <v>110</v>
          </cell>
          <cell r="G35">
            <v>9639.9349999999977</v>
          </cell>
        </row>
        <row r="36">
          <cell r="F36">
            <v>470</v>
          </cell>
        </row>
        <row r="37">
          <cell r="F37">
            <v>350</v>
          </cell>
        </row>
        <row r="40">
          <cell r="F40">
            <v>260</v>
          </cell>
          <cell r="G40">
            <v>248.89000000000004</v>
          </cell>
        </row>
        <row r="41">
          <cell r="F41">
            <v>220</v>
          </cell>
          <cell r="G41">
            <v>1431.27</v>
          </cell>
        </row>
        <row r="42">
          <cell r="F42">
            <v>150</v>
          </cell>
          <cell r="G42">
            <v>2343.6549999999997</v>
          </cell>
        </row>
        <row r="43">
          <cell r="F43">
            <v>270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PZ"/>
      <sheetName val="неосновн"/>
      <sheetName val="непром"/>
      <sheetName val="эл ст"/>
      <sheetName val="Гр5(о)"/>
      <sheetName val="Рейтинг"/>
      <sheetName val="P2.1"/>
      <sheetName val="ИТ-бюджет"/>
      <sheetName val="Свод"/>
      <sheetName val="06 нас-е Прейскурант"/>
      <sheetName val="расшифровка"/>
      <sheetName val="топография"/>
      <sheetName val="ТЭП ПД "/>
      <sheetName val="Исходные данные тариф электрика"/>
      <sheetName val="Лизинг ДГУ"/>
      <sheetName val="т. 1.12."/>
      <sheetName val="Ожид ФР"/>
      <sheetName val="цены цехов"/>
      <sheetName val="Лист13"/>
      <sheetName val="мар 2001"/>
      <sheetName val="Продажи реальные и прогноз 20 л"/>
      <sheetName val="№ 1.1.3.1. ГСМ"/>
      <sheetName val="№ 1.1.3.3. Эксплуат."/>
      <sheetName val="3кв(отток)"/>
      <sheetName val="15.э"/>
      <sheetName val="FES"/>
      <sheetName val="Справочно"/>
      <sheetName val="Титульный"/>
      <sheetName val="Содержание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См.1"/>
      <sheetName val="4НКУ"/>
      <sheetName val="TEHSHEET"/>
      <sheetName val="БФ-2-5-П"/>
      <sheetName val="эл_ст1"/>
      <sheetName val="P2_11"/>
      <sheetName val="06_нас-е_Прейскурант1"/>
      <sheetName val="т__1_12_1"/>
      <sheetName val="эл_ст"/>
      <sheetName val="P2_1"/>
      <sheetName val="06_нас-е_Прейскурант"/>
      <sheetName val="т__1_12_"/>
      <sheetName val="16"/>
      <sheetName val="0"/>
      <sheetName val="10"/>
      <sheetName val="11"/>
      <sheetName val="12"/>
      <sheetName val="13"/>
      <sheetName val="14"/>
      <sheetName val="15"/>
      <sheetName val="17.1"/>
      <sheetName val="17"/>
      <sheetName val="18.2"/>
      <sheetName val="18"/>
      <sheetName val="19"/>
      <sheetName val="1"/>
      <sheetName val="20"/>
      <sheetName val="21.3"/>
      <sheetName val="21"/>
      <sheetName val="22"/>
      <sheetName val="23"/>
      <sheetName val="24.1"/>
      <sheetName val="24"/>
      <sheetName val="25"/>
      <sheetName val="27"/>
      <sheetName val="28"/>
      <sheetName val="29"/>
      <sheetName val="2"/>
      <sheetName val="3"/>
      <sheetName val="4.1"/>
      <sheetName val="4"/>
      <sheetName val="5"/>
      <sheetName val="6"/>
      <sheetName val="7"/>
      <sheetName val="8"/>
      <sheetName val="9"/>
      <sheetName val="Реестр"/>
      <sheetName val="26"/>
      <sheetName val="т1.15(смета8а)"/>
      <sheetName val="тар"/>
      <sheetName val="Ф-1 (для АО-энерго)"/>
      <sheetName val="Ф-2 (для АО-энерго)"/>
      <sheetName val="перекрестка"/>
      <sheetName val="ОБЩАК"/>
      <sheetName val="справочники"/>
      <sheetName val="мощность"/>
    </sheetNames>
    <sheetDataSet>
      <sheetData sheetId="0" refreshError="1">
        <row r="1">
          <cell r="A1" t="str">
            <v>GOD</v>
          </cell>
          <cell r="B1" t="str">
            <v>MES</v>
          </cell>
          <cell r="C1" t="str">
            <v>NPP</v>
          </cell>
          <cell r="D1" t="str">
            <v>DEN</v>
          </cell>
          <cell r="E1" t="str">
            <v>CXO</v>
          </cell>
          <cell r="F1" t="str">
            <v>PXO</v>
          </cell>
          <cell r="G1" t="str">
            <v>OXO</v>
          </cell>
          <cell r="H1" t="str">
            <v>DEB</v>
          </cell>
          <cell r="I1" t="str">
            <v>KRE</v>
          </cell>
          <cell r="J1" t="str">
            <v>SUM</v>
          </cell>
          <cell r="K1" t="str">
            <v>KDV</v>
          </cell>
          <cell r="L1" t="str">
            <v>SUMV</v>
          </cell>
          <cell r="M1" t="str">
            <v>TSUD</v>
          </cell>
          <cell r="N1" t="str">
            <v>SUBD</v>
          </cell>
          <cell r="O1" t="str">
            <v>TDGD</v>
          </cell>
          <cell r="P1" t="str">
            <v>NDGD</v>
          </cell>
          <cell r="Q1" t="str">
            <v>NSFD</v>
          </cell>
          <cell r="R1" t="str">
            <v>TNED</v>
          </cell>
          <cell r="S1" t="str">
            <v>OBED</v>
          </cell>
          <cell r="T1" t="str">
            <v>KWOD</v>
          </cell>
          <cell r="U1" t="str">
            <v>PDRD</v>
          </cell>
          <cell r="V1" t="str">
            <v>TSUK</v>
          </cell>
          <cell r="W1" t="str">
            <v>SUBK</v>
          </cell>
          <cell r="X1" t="str">
            <v>TDGK</v>
          </cell>
          <cell r="Y1" t="str">
            <v>NDGK</v>
          </cell>
          <cell r="Z1" t="str">
            <v>NSFK</v>
          </cell>
          <cell r="AA1" t="str">
            <v>TNEK</v>
          </cell>
          <cell r="AB1" t="str">
            <v>OBEK</v>
          </cell>
          <cell r="AC1" t="str">
            <v>KWOK</v>
          </cell>
          <cell r="AD1" t="str">
            <v>PDRK</v>
          </cell>
          <cell r="AE1" t="str">
            <v>CHK</v>
          </cell>
          <cell r="AF1" t="str">
            <v>VDC</v>
          </cell>
          <cell r="AG1" t="str">
            <v>NDC</v>
          </cell>
          <cell r="AH1" t="str">
            <v>NDO</v>
          </cell>
          <cell r="AI1" t="str">
            <v>DPU</v>
          </cell>
          <cell r="AJ1" t="str">
            <v>HAP</v>
          </cell>
          <cell r="AK1" t="str">
            <v>REE</v>
          </cell>
          <cell r="AL1" t="str">
            <v>DOU</v>
          </cell>
          <cell r="AM1" t="str">
            <v>NCX</v>
          </cell>
          <cell r="AN1" t="str">
            <v>NZP</v>
          </cell>
          <cell r="AO1" t="str">
            <v>MAD</v>
          </cell>
          <cell r="AP1" t="str">
            <v>MADZ</v>
          </cell>
          <cell r="AQ1" t="str">
            <v>MAN</v>
          </cell>
          <cell r="AR1" t="str">
            <v>MAV</v>
          </cell>
          <cell r="AS1" t="str">
            <v>MMOD</v>
          </cell>
          <cell r="AT1" t="str">
            <v>MMOK</v>
          </cell>
          <cell r="AU1" t="str">
            <v>DPR</v>
          </cell>
          <cell r="AV1" t="str">
            <v>NCD</v>
          </cell>
          <cell r="AW1" t="str">
            <v>APM</v>
          </cell>
          <cell r="AX1" t="str">
            <v>NAP</v>
          </cell>
          <cell r="AY1" t="str">
            <v>INA</v>
          </cell>
          <cell r="AZ1" t="str">
            <v>NIA</v>
          </cell>
          <cell r="BA1" t="str">
            <v>ALG</v>
          </cell>
          <cell r="BB1" t="str">
            <v>IDL</v>
          </cell>
          <cell r="BC1" t="str">
            <v>DPK</v>
          </cell>
        </row>
        <row r="2">
          <cell r="A2">
            <v>2006</v>
          </cell>
          <cell r="B2">
            <v>1</v>
          </cell>
          <cell r="C2">
            <v>1</v>
          </cell>
          <cell r="D2">
            <v>20</v>
          </cell>
          <cell r="E2">
            <v>792030</v>
          </cell>
          <cell r="F2">
            <v>0</v>
          </cell>
          <cell r="G2" t="str">
            <v>Затраты по ШПЗ (неосновные)</v>
          </cell>
          <cell r="H2">
            <v>2030</v>
          </cell>
          <cell r="I2">
            <v>7920</v>
          </cell>
          <cell r="J2">
            <v>13.34</v>
          </cell>
          <cell r="K2">
            <v>1</v>
          </cell>
          <cell r="L2">
            <v>0</v>
          </cell>
          <cell r="M2">
            <v>0</v>
          </cell>
          <cell r="N2">
            <v>0</v>
          </cell>
          <cell r="R2">
            <v>0</v>
          </cell>
          <cell r="S2">
            <v>0</v>
          </cell>
          <cell r="T2">
            <v>0</v>
          </cell>
          <cell r="U2">
            <v>42</v>
          </cell>
          <cell r="V2">
            <v>0</v>
          </cell>
          <cell r="W2">
            <v>0</v>
          </cell>
          <cell r="AA2">
            <v>0</v>
          </cell>
          <cell r="AB2">
            <v>0</v>
          </cell>
          <cell r="AC2">
            <v>0</v>
          </cell>
          <cell r="AD2">
            <v>42</v>
          </cell>
          <cell r="AE2">
            <v>110000</v>
          </cell>
          <cell r="AF2">
            <v>0</v>
          </cell>
          <cell r="AI2">
            <v>2223</v>
          </cell>
          <cell r="AK2">
            <v>0</v>
          </cell>
          <cell r="AM2">
            <v>128</v>
          </cell>
          <cell r="AN2">
            <v>1</v>
          </cell>
          <cell r="AO2">
            <v>393216</v>
          </cell>
          <cell r="AQ2">
            <v>0</v>
          </cell>
          <cell r="AR2">
            <v>0</v>
          </cell>
          <cell r="AS2" t="str">
            <v>Ы</v>
          </cell>
          <cell r="AT2" t="str">
            <v>Ы</v>
          </cell>
          <cell r="AU2">
            <v>0</v>
          </cell>
          <cell r="AV2">
            <v>0</v>
          </cell>
          <cell r="AW2">
            <v>23</v>
          </cell>
          <cell r="AX2">
            <v>1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38828</v>
          </cell>
        </row>
        <row r="3">
          <cell r="A3">
            <v>2006</v>
          </cell>
          <cell r="B3">
            <v>1</v>
          </cell>
          <cell r="C3">
            <v>2</v>
          </cell>
          <cell r="D3">
            <v>20</v>
          </cell>
          <cell r="E3">
            <v>792030</v>
          </cell>
          <cell r="F3">
            <v>0</v>
          </cell>
          <cell r="G3" t="str">
            <v>Затраты по ШПЗ (неосновные)</v>
          </cell>
          <cell r="H3">
            <v>2030</v>
          </cell>
          <cell r="I3">
            <v>7920</v>
          </cell>
          <cell r="J3">
            <v>2.2000000000000002</v>
          </cell>
          <cell r="K3">
            <v>1</v>
          </cell>
          <cell r="L3">
            <v>0</v>
          </cell>
          <cell r="M3">
            <v>0</v>
          </cell>
          <cell r="N3">
            <v>0</v>
          </cell>
          <cell r="R3">
            <v>0</v>
          </cell>
          <cell r="S3">
            <v>0</v>
          </cell>
          <cell r="T3">
            <v>0</v>
          </cell>
          <cell r="U3">
            <v>42</v>
          </cell>
          <cell r="V3">
            <v>0</v>
          </cell>
          <cell r="W3">
            <v>0</v>
          </cell>
          <cell r="AA3">
            <v>0</v>
          </cell>
          <cell r="AB3">
            <v>0</v>
          </cell>
          <cell r="AC3">
            <v>0</v>
          </cell>
          <cell r="AD3">
            <v>42</v>
          </cell>
          <cell r="AE3">
            <v>114020</v>
          </cell>
          <cell r="AF3">
            <v>0</v>
          </cell>
          <cell r="AI3">
            <v>2223</v>
          </cell>
          <cell r="AK3">
            <v>0</v>
          </cell>
          <cell r="AM3">
            <v>129</v>
          </cell>
          <cell r="AN3">
            <v>1</v>
          </cell>
          <cell r="AO3">
            <v>393216</v>
          </cell>
          <cell r="AQ3">
            <v>0</v>
          </cell>
          <cell r="AR3">
            <v>0</v>
          </cell>
          <cell r="AS3" t="str">
            <v>Ы</v>
          </cell>
          <cell r="AT3" t="str">
            <v>Ы</v>
          </cell>
          <cell r="AU3">
            <v>0</v>
          </cell>
          <cell r="AV3">
            <v>0</v>
          </cell>
          <cell r="AW3">
            <v>23</v>
          </cell>
          <cell r="AX3">
            <v>1</v>
          </cell>
          <cell r="AY3">
            <v>0</v>
          </cell>
          <cell r="AZ3">
            <v>0</v>
          </cell>
          <cell r="BA3">
            <v>0</v>
          </cell>
          <cell r="BB3">
            <v>0</v>
          </cell>
          <cell r="BC3">
            <v>38828</v>
          </cell>
        </row>
        <row r="4">
          <cell r="A4">
            <v>2006</v>
          </cell>
          <cell r="B4">
            <v>1</v>
          </cell>
          <cell r="C4">
            <v>3</v>
          </cell>
          <cell r="D4">
            <v>20</v>
          </cell>
          <cell r="E4">
            <v>792030</v>
          </cell>
          <cell r="F4">
            <v>0</v>
          </cell>
          <cell r="G4" t="str">
            <v>Затраты по ШПЗ (неосновные)</v>
          </cell>
          <cell r="H4">
            <v>2030</v>
          </cell>
          <cell r="I4">
            <v>7920</v>
          </cell>
          <cell r="J4">
            <v>4.55</v>
          </cell>
          <cell r="K4">
            <v>1</v>
          </cell>
          <cell r="L4">
            <v>0</v>
          </cell>
          <cell r="M4">
            <v>0</v>
          </cell>
          <cell r="N4">
            <v>0</v>
          </cell>
          <cell r="R4">
            <v>0</v>
          </cell>
          <cell r="S4">
            <v>0</v>
          </cell>
          <cell r="T4">
            <v>0</v>
          </cell>
          <cell r="U4">
            <v>42</v>
          </cell>
          <cell r="V4">
            <v>0</v>
          </cell>
          <cell r="W4">
            <v>0</v>
          </cell>
          <cell r="AA4">
            <v>0</v>
          </cell>
          <cell r="AB4">
            <v>0</v>
          </cell>
          <cell r="AC4">
            <v>0</v>
          </cell>
          <cell r="AD4">
            <v>42</v>
          </cell>
          <cell r="AE4">
            <v>117000</v>
          </cell>
          <cell r="AF4">
            <v>0</v>
          </cell>
          <cell r="AI4">
            <v>2223</v>
          </cell>
          <cell r="AK4">
            <v>0</v>
          </cell>
          <cell r="AM4">
            <v>130</v>
          </cell>
          <cell r="AN4">
            <v>1</v>
          </cell>
          <cell r="AO4">
            <v>393216</v>
          </cell>
          <cell r="AQ4">
            <v>0</v>
          </cell>
          <cell r="AR4">
            <v>0</v>
          </cell>
          <cell r="AS4" t="str">
            <v>Ы</v>
          </cell>
          <cell r="AT4" t="str">
            <v>Ы</v>
          </cell>
          <cell r="AU4">
            <v>0</v>
          </cell>
          <cell r="AV4">
            <v>0</v>
          </cell>
          <cell r="AW4">
            <v>23</v>
          </cell>
          <cell r="AX4">
            <v>1</v>
          </cell>
          <cell r="AY4">
            <v>0</v>
          </cell>
          <cell r="AZ4">
            <v>0</v>
          </cell>
          <cell r="BA4">
            <v>0</v>
          </cell>
          <cell r="BB4">
            <v>0</v>
          </cell>
          <cell r="BC4">
            <v>38828</v>
          </cell>
        </row>
        <row r="5">
          <cell r="A5">
            <v>2006</v>
          </cell>
          <cell r="B5">
            <v>1</v>
          </cell>
          <cell r="C5">
            <v>4</v>
          </cell>
          <cell r="D5">
            <v>20</v>
          </cell>
          <cell r="E5">
            <v>792030</v>
          </cell>
          <cell r="F5">
            <v>0</v>
          </cell>
          <cell r="G5" t="str">
            <v>Затраты по ШПЗ (неосновные)</v>
          </cell>
          <cell r="H5">
            <v>2030</v>
          </cell>
          <cell r="I5">
            <v>7920</v>
          </cell>
          <cell r="J5">
            <v>44.18</v>
          </cell>
          <cell r="K5">
            <v>1</v>
          </cell>
          <cell r="L5">
            <v>0</v>
          </cell>
          <cell r="M5">
            <v>0</v>
          </cell>
          <cell r="N5">
            <v>0</v>
          </cell>
          <cell r="R5">
            <v>0</v>
          </cell>
          <cell r="S5">
            <v>0</v>
          </cell>
          <cell r="T5">
            <v>0</v>
          </cell>
          <cell r="U5">
            <v>42</v>
          </cell>
          <cell r="V5">
            <v>0</v>
          </cell>
          <cell r="W5">
            <v>0</v>
          </cell>
          <cell r="AA5">
            <v>0</v>
          </cell>
          <cell r="AB5">
            <v>0</v>
          </cell>
          <cell r="AC5">
            <v>0</v>
          </cell>
          <cell r="AD5">
            <v>42</v>
          </cell>
          <cell r="AE5">
            <v>118000</v>
          </cell>
          <cell r="AF5">
            <v>0</v>
          </cell>
          <cell r="AI5">
            <v>2223</v>
          </cell>
          <cell r="AK5">
            <v>0</v>
          </cell>
          <cell r="AM5">
            <v>131</v>
          </cell>
          <cell r="AN5">
            <v>1</v>
          </cell>
          <cell r="AO5">
            <v>393216</v>
          </cell>
          <cell r="AQ5">
            <v>0</v>
          </cell>
          <cell r="AR5">
            <v>0</v>
          </cell>
          <cell r="AS5" t="str">
            <v>Ы</v>
          </cell>
          <cell r="AT5" t="str">
            <v>Ы</v>
          </cell>
          <cell r="AU5">
            <v>0</v>
          </cell>
          <cell r="AV5">
            <v>0</v>
          </cell>
          <cell r="AW5">
            <v>23</v>
          </cell>
          <cell r="AX5">
            <v>1</v>
          </cell>
          <cell r="AY5">
            <v>0</v>
          </cell>
          <cell r="AZ5">
            <v>0</v>
          </cell>
          <cell r="BA5">
            <v>0</v>
          </cell>
          <cell r="BB5">
            <v>0</v>
          </cell>
          <cell r="BC5">
            <v>38828</v>
          </cell>
        </row>
        <row r="6">
          <cell r="A6">
            <v>2006</v>
          </cell>
          <cell r="B6">
            <v>1</v>
          </cell>
          <cell r="C6">
            <v>5</v>
          </cell>
          <cell r="D6">
            <v>20</v>
          </cell>
          <cell r="E6">
            <v>792030</v>
          </cell>
          <cell r="F6">
            <v>0</v>
          </cell>
          <cell r="G6" t="str">
            <v>Затраты по ШПЗ (неосновные)</v>
          </cell>
          <cell r="H6">
            <v>2030</v>
          </cell>
          <cell r="I6">
            <v>7920</v>
          </cell>
          <cell r="J6">
            <v>1</v>
          </cell>
          <cell r="K6">
            <v>1</v>
          </cell>
          <cell r="L6">
            <v>0</v>
          </cell>
          <cell r="M6">
            <v>0</v>
          </cell>
          <cell r="N6">
            <v>0</v>
          </cell>
          <cell r="R6">
            <v>0</v>
          </cell>
          <cell r="S6">
            <v>0</v>
          </cell>
          <cell r="T6">
            <v>0</v>
          </cell>
          <cell r="U6">
            <v>42</v>
          </cell>
          <cell r="V6">
            <v>0</v>
          </cell>
          <cell r="W6">
            <v>0</v>
          </cell>
          <cell r="AA6">
            <v>0</v>
          </cell>
          <cell r="AB6">
            <v>0</v>
          </cell>
          <cell r="AC6">
            <v>0</v>
          </cell>
          <cell r="AD6">
            <v>42</v>
          </cell>
          <cell r="AE6">
            <v>130000</v>
          </cell>
          <cell r="AF6">
            <v>0</v>
          </cell>
          <cell r="AI6">
            <v>2223</v>
          </cell>
          <cell r="AK6">
            <v>0</v>
          </cell>
          <cell r="AM6">
            <v>132</v>
          </cell>
          <cell r="AN6">
            <v>1</v>
          </cell>
          <cell r="AO6">
            <v>393216</v>
          </cell>
          <cell r="AQ6">
            <v>0</v>
          </cell>
          <cell r="AR6">
            <v>0</v>
          </cell>
          <cell r="AS6" t="str">
            <v>Ы</v>
          </cell>
          <cell r="AT6" t="str">
            <v>Ы</v>
          </cell>
          <cell r="AU6">
            <v>0</v>
          </cell>
          <cell r="AV6">
            <v>0</v>
          </cell>
          <cell r="AW6">
            <v>23</v>
          </cell>
          <cell r="AX6">
            <v>1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38828</v>
          </cell>
        </row>
        <row r="7">
          <cell r="A7">
            <v>2006</v>
          </cell>
          <cell r="B7">
            <v>1</v>
          </cell>
          <cell r="C7">
            <v>6</v>
          </cell>
          <cell r="D7">
            <v>20</v>
          </cell>
          <cell r="E7">
            <v>792030</v>
          </cell>
          <cell r="F7">
            <v>0</v>
          </cell>
          <cell r="G7" t="str">
            <v>Затраты по ШПЗ (неосновные)</v>
          </cell>
          <cell r="H7">
            <v>2030</v>
          </cell>
          <cell r="I7">
            <v>7920</v>
          </cell>
          <cell r="J7">
            <v>3.77</v>
          </cell>
          <cell r="K7">
            <v>1</v>
          </cell>
          <cell r="L7">
            <v>0</v>
          </cell>
          <cell r="M7">
            <v>0</v>
          </cell>
          <cell r="N7">
            <v>0</v>
          </cell>
          <cell r="R7">
            <v>0</v>
          </cell>
          <cell r="S7">
            <v>0</v>
          </cell>
          <cell r="T7">
            <v>0</v>
          </cell>
          <cell r="U7">
            <v>42</v>
          </cell>
          <cell r="V7">
            <v>0</v>
          </cell>
          <cell r="W7">
            <v>0</v>
          </cell>
          <cell r="AA7">
            <v>0</v>
          </cell>
          <cell r="AB7">
            <v>0</v>
          </cell>
          <cell r="AC7">
            <v>0</v>
          </cell>
          <cell r="AD7">
            <v>42</v>
          </cell>
          <cell r="AE7">
            <v>131000</v>
          </cell>
          <cell r="AF7">
            <v>0</v>
          </cell>
          <cell r="AI7">
            <v>2223</v>
          </cell>
          <cell r="AK7">
            <v>0</v>
          </cell>
          <cell r="AM7">
            <v>133</v>
          </cell>
          <cell r="AN7">
            <v>1</v>
          </cell>
          <cell r="AO7">
            <v>393216</v>
          </cell>
          <cell r="AQ7">
            <v>0</v>
          </cell>
          <cell r="AR7">
            <v>0</v>
          </cell>
          <cell r="AS7" t="str">
            <v>Ы</v>
          </cell>
          <cell r="AT7" t="str">
            <v>Ы</v>
          </cell>
          <cell r="AU7">
            <v>0</v>
          </cell>
          <cell r="AV7">
            <v>0</v>
          </cell>
          <cell r="AW7">
            <v>23</v>
          </cell>
          <cell r="AX7">
            <v>1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38828</v>
          </cell>
        </row>
        <row r="8">
          <cell r="A8">
            <v>2006</v>
          </cell>
          <cell r="B8">
            <v>1</v>
          </cell>
          <cell r="C8">
            <v>7</v>
          </cell>
          <cell r="D8">
            <v>20</v>
          </cell>
          <cell r="E8">
            <v>792030</v>
          </cell>
          <cell r="F8">
            <v>0</v>
          </cell>
          <cell r="G8" t="str">
            <v>Затраты по ШПЗ (неосновные)</v>
          </cell>
          <cell r="H8">
            <v>2030</v>
          </cell>
          <cell r="I8">
            <v>7920</v>
          </cell>
          <cell r="J8">
            <v>51.24</v>
          </cell>
          <cell r="K8">
            <v>1</v>
          </cell>
          <cell r="L8">
            <v>0</v>
          </cell>
          <cell r="M8">
            <v>0</v>
          </cell>
          <cell r="N8">
            <v>0</v>
          </cell>
          <cell r="R8">
            <v>0</v>
          </cell>
          <cell r="S8">
            <v>0</v>
          </cell>
          <cell r="T8">
            <v>0</v>
          </cell>
          <cell r="U8">
            <v>42</v>
          </cell>
          <cell r="V8">
            <v>0</v>
          </cell>
          <cell r="W8">
            <v>0</v>
          </cell>
          <cell r="AA8">
            <v>0</v>
          </cell>
          <cell r="AB8">
            <v>0</v>
          </cell>
          <cell r="AC8">
            <v>0</v>
          </cell>
          <cell r="AD8">
            <v>42</v>
          </cell>
          <cell r="AE8">
            <v>132000</v>
          </cell>
          <cell r="AF8">
            <v>0</v>
          </cell>
          <cell r="AI8">
            <v>2223</v>
          </cell>
          <cell r="AK8">
            <v>0</v>
          </cell>
          <cell r="AM8">
            <v>134</v>
          </cell>
          <cell r="AN8">
            <v>1</v>
          </cell>
          <cell r="AO8">
            <v>393216</v>
          </cell>
          <cell r="AQ8">
            <v>0</v>
          </cell>
          <cell r="AR8">
            <v>0</v>
          </cell>
          <cell r="AS8" t="str">
            <v>Ы</v>
          </cell>
          <cell r="AT8" t="str">
            <v>Ы</v>
          </cell>
          <cell r="AU8">
            <v>0</v>
          </cell>
          <cell r="AV8">
            <v>0</v>
          </cell>
          <cell r="AW8">
            <v>23</v>
          </cell>
          <cell r="AX8">
            <v>1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38828</v>
          </cell>
        </row>
        <row r="9">
          <cell r="A9">
            <v>2006</v>
          </cell>
          <cell r="B9">
            <v>1</v>
          </cell>
          <cell r="C9">
            <v>8</v>
          </cell>
          <cell r="D9">
            <v>20</v>
          </cell>
          <cell r="E9">
            <v>792030</v>
          </cell>
          <cell r="F9">
            <v>0</v>
          </cell>
          <cell r="G9" t="str">
            <v>Затраты по ШПЗ (неосновные)</v>
          </cell>
          <cell r="H9">
            <v>2030</v>
          </cell>
          <cell r="I9">
            <v>7920</v>
          </cell>
          <cell r="J9">
            <v>5.05</v>
          </cell>
          <cell r="K9">
            <v>1</v>
          </cell>
          <cell r="L9">
            <v>0</v>
          </cell>
          <cell r="M9">
            <v>0</v>
          </cell>
          <cell r="N9">
            <v>0</v>
          </cell>
          <cell r="R9">
            <v>0</v>
          </cell>
          <cell r="S9">
            <v>0</v>
          </cell>
          <cell r="T9">
            <v>0</v>
          </cell>
          <cell r="U9">
            <v>42</v>
          </cell>
          <cell r="V9">
            <v>0</v>
          </cell>
          <cell r="W9">
            <v>0</v>
          </cell>
          <cell r="AA9">
            <v>0</v>
          </cell>
          <cell r="AB9">
            <v>0</v>
          </cell>
          <cell r="AC9">
            <v>0</v>
          </cell>
          <cell r="AD9">
            <v>42</v>
          </cell>
          <cell r="AE9">
            <v>135000</v>
          </cell>
          <cell r="AF9">
            <v>0</v>
          </cell>
          <cell r="AI9">
            <v>2223</v>
          </cell>
          <cell r="AK9">
            <v>0</v>
          </cell>
          <cell r="AM9">
            <v>135</v>
          </cell>
          <cell r="AN9">
            <v>1</v>
          </cell>
          <cell r="AO9">
            <v>393216</v>
          </cell>
          <cell r="AQ9">
            <v>0</v>
          </cell>
          <cell r="AR9">
            <v>0</v>
          </cell>
          <cell r="AS9" t="str">
            <v>Ы</v>
          </cell>
          <cell r="AT9" t="str">
            <v>Ы</v>
          </cell>
          <cell r="AU9">
            <v>0</v>
          </cell>
          <cell r="AV9">
            <v>0</v>
          </cell>
          <cell r="AW9">
            <v>23</v>
          </cell>
          <cell r="AX9">
            <v>1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38828</v>
          </cell>
        </row>
        <row r="10">
          <cell r="A10">
            <v>2006</v>
          </cell>
          <cell r="B10">
            <v>1</v>
          </cell>
          <cell r="C10">
            <v>9</v>
          </cell>
          <cell r="D10">
            <v>20</v>
          </cell>
          <cell r="E10">
            <v>792030</v>
          </cell>
          <cell r="F10">
            <v>0</v>
          </cell>
          <cell r="G10" t="str">
            <v>Затраты по ШПЗ (неосновные)</v>
          </cell>
          <cell r="H10">
            <v>2030</v>
          </cell>
          <cell r="I10">
            <v>7920</v>
          </cell>
          <cell r="J10">
            <v>23011.13</v>
          </cell>
          <cell r="K10">
            <v>1</v>
          </cell>
          <cell r="L10">
            <v>0</v>
          </cell>
          <cell r="M10">
            <v>0</v>
          </cell>
          <cell r="N10">
            <v>0</v>
          </cell>
          <cell r="R10">
            <v>0</v>
          </cell>
          <cell r="S10">
            <v>0</v>
          </cell>
          <cell r="T10">
            <v>0</v>
          </cell>
          <cell r="U10">
            <v>42</v>
          </cell>
          <cell r="V10">
            <v>0</v>
          </cell>
          <cell r="W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42</v>
          </cell>
          <cell r="AE10">
            <v>143000</v>
          </cell>
          <cell r="AF10">
            <v>0</v>
          </cell>
          <cell r="AI10">
            <v>2223</v>
          </cell>
          <cell r="AK10">
            <v>0</v>
          </cell>
          <cell r="AM10">
            <v>136</v>
          </cell>
          <cell r="AN10">
            <v>1</v>
          </cell>
          <cell r="AO10">
            <v>393216</v>
          </cell>
          <cell r="AQ10">
            <v>0</v>
          </cell>
          <cell r="AR10">
            <v>0</v>
          </cell>
          <cell r="AS10" t="str">
            <v>Ы</v>
          </cell>
          <cell r="AT10" t="str">
            <v>Ы</v>
          </cell>
          <cell r="AU10">
            <v>0</v>
          </cell>
          <cell r="AV10">
            <v>0</v>
          </cell>
          <cell r="AW10">
            <v>23</v>
          </cell>
          <cell r="AX10">
            <v>1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38828</v>
          </cell>
        </row>
        <row r="11">
          <cell r="A11">
            <v>2006</v>
          </cell>
          <cell r="B11">
            <v>1</v>
          </cell>
          <cell r="C11">
            <v>10</v>
          </cell>
          <cell r="D11">
            <v>20</v>
          </cell>
          <cell r="E11">
            <v>792030</v>
          </cell>
          <cell r="F11">
            <v>0</v>
          </cell>
          <cell r="G11" t="str">
            <v>Затраты по ШПЗ (неосновные)</v>
          </cell>
          <cell r="H11">
            <v>2030</v>
          </cell>
          <cell r="I11">
            <v>7920</v>
          </cell>
          <cell r="J11">
            <v>11.97</v>
          </cell>
          <cell r="K11">
            <v>1</v>
          </cell>
          <cell r="L11">
            <v>0</v>
          </cell>
          <cell r="M11">
            <v>0</v>
          </cell>
          <cell r="N11">
            <v>0</v>
          </cell>
          <cell r="R11">
            <v>0</v>
          </cell>
          <cell r="S11">
            <v>0</v>
          </cell>
          <cell r="T11">
            <v>0</v>
          </cell>
          <cell r="U11">
            <v>42</v>
          </cell>
          <cell r="V11">
            <v>0</v>
          </cell>
          <cell r="W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42</v>
          </cell>
          <cell r="AE11">
            <v>410000</v>
          </cell>
          <cell r="AF11">
            <v>0</v>
          </cell>
          <cell r="AI11">
            <v>2223</v>
          </cell>
          <cell r="AK11">
            <v>0</v>
          </cell>
          <cell r="AM11">
            <v>137</v>
          </cell>
          <cell r="AN11">
            <v>1</v>
          </cell>
          <cell r="AO11">
            <v>393216</v>
          </cell>
          <cell r="AQ11">
            <v>0</v>
          </cell>
          <cell r="AR11">
            <v>0</v>
          </cell>
          <cell r="AS11" t="str">
            <v>Ы</v>
          </cell>
          <cell r="AT11" t="str">
            <v>Ы</v>
          </cell>
          <cell r="AU11">
            <v>0</v>
          </cell>
          <cell r="AV11">
            <v>0</v>
          </cell>
          <cell r="AW11">
            <v>23</v>
          </cell>
          <cell r="AX11">
            <v>1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38828</v>
          </cell>
        </row>
        <row r="12">
          <cell r="A12">
            <v>2006</v>
          </cell>
          <cell r="B12">
            <v>1</v>
          </cell>
          <cell r="C12">
            <v>11</v>
          </cell>
          <cell r="D12">
            <v>20</v>
          </cell>
          <cell r="E12">
            <v>792030</v>
          </cell>
          <cell r="F12">
            <v>0</v>
          </cell>
          <cell r="G12" t="str">
            <v>Затраты по ШПЗ (неосновные)</v>
          </cell>
          <cell r="H12">
            <v>2030</v>
          </cell>
          <cell r="I12">
            <v>7920</v>
          </cell>
          <cell r="J12">
            <v>190.18</v>
          </cell>
          <cell r="K12">
            <v>1</v>
          </cell>
          <cell r="L12">
            <v>0</v>
          </cell>
          <cell r="M12">
            <v>0</v>
          </cell>
          <cell r="N12">
            <v>0</v>
          </cell>
          <cell r="R12">
            <v>0</v>
          </cell>
          <cell r="S12">
            <v>0</v>
          </cell>
          <cell r="T12">
            <v>0</v>
          </cell>
          <cell r="U12">
            <v>42</v>
          </cell>
          <cell r="V12">
            <v>0</v>
          </cell>
          <cell r="W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42</v>
          </cell>
          <cell r="AE12">
            <v>420000</v>
          </cell>
          <cell r="AF12">
            <v>0</v>
          </cell>
          <cell r="AI12">
            <v>2223</v>
          </cell>
          <cell r="AK12">
            <v>0</v>
          </cell>
          <cell r="AM12">
            <v>138</v>
          </cell>
          <cell r="AN12">
            <v>1</v>
          </cell>
          <cell r="AO12">
            <v>393216</v>
          </cell>
          <cell r="AQ12">
            <v>0</v>
          </cell>
          <cell r="AR12">
            <v>0</v>
          </cell>
          <cell r="AS12" t="str">
            <v>Ы</v>
          </cell>
          <cell r="AT12" t="str">
            <v>Ы</v>
          </cell>
          <cell r="AU12">
            <v>0</v>
          </cell>
          <cell r="AV12">
            <v>0</v>
          </cell>
          <cell r="AW12">
            <v>23</v>
          </cell>
          <cell r="AX12">
            <v>1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38828</v>
          </cell>
        </row>
        <row r="13">
          <cell r="A13">
            <v>2006</v>
          </cell>
          <cell r="B13">
            <v>1</v>
          </cell>
          <cell r="C13">
            <v>12</v>
          </cell>
          <cell r="D13">
            <v>20</v>
          </cell>
          <cell r="E13">
            <v>792030</v>
          </cell>
          <cell r="F13">
            <v>0</v>
          </cell>
          <cell r="G13" t="str">
            <v>Затраты по ШПЗ (неосновные)</v>
          </cell>
          <cell r="H13">
            <v>2030</v>
          </cell>
          <cell r="I13">
            <v>7920</v>
          </cell>
          <cell r="J13">
            <v>28.88</v>
          </cell>
          <cell r="K13">
            <v>1</v>
          </cell>
          <cell r="L13">
            <v>0</v>
          </cell>
          <cell r="M13">
            <v>0</v>
          </cell>
          <cell r="N13">
            <v>0</v>
          </cell>
          <cell r="R13">
            <v>0</v>
          </cell>
          <cell r="S13">
            <v>0</v>
          </cell>
          <cell r="T13">
            <v>0</v>
          </cell>
          <cell r="U13">
            <v>42</v>
          </cell>
          <cell r="V13">
            <v>0</v>
          </cell>
          <cell r="W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42</v>
          </cell>
          <cell r="AE13">
            <v>430000</v>
          </cell>
          <cell r="AF13">
            <v>0</v>
          </cell>
          <cell r="AI13">
            <v>2223</v>
          </cell>
          <cell r="AK13">
            <v>0</v>
          </cell>
          <cell r="AM13">
            <v>139</v>
          </cell>
          <cell r="AN13">
            <v>1</v>
          </cell>
          <cell r="AO13">
            <v>393216</v>
          </cell>
          <cell r="AQ13">
            <v>0</v>
          </cell>
          <cell r="AR13">
            <v>0</v>
          </cell>
          <cell r="AS13" t="str">
            <v>Ы</v>
          </cell>
          <cell r="AT13" t="str">
            <v>Ы</v>
          </cell>
          <cell r="AU13">
            <v>0</v>
          </cell>
          <cell r="AV13">
            <v>0</v>
          </cell>
          <cell r="AW13">
            <v>23</v>
          </cell>
          <cell r="AX13">
            <v>1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38828</v>
          </cell>
        </row>
        <row r="14">
          <cell r="A14">
            <v>2006</v>
          </cell>
          <cell r="B14">
            <v>1</v>
          </cell>
          <cell r="C14">
            <v>13</v>
          </cell>
          <cell r="D14">
            <v>20</v>
          </cell>
          <cell r="E14">
            <v>792030</v>
          </cell>
          <cell r="F14">
            <v>0</v>
          </cell>
          <cell r="G14" t="str">
            <v>Затраты по ШПЗ (неосновные)</v>
          </cell>
          <cell r="H14">
            <v>2030</v>
          </cell>
          <cell r="I14">
            <v>7920</v>
          </cell>
          <cell r="J14">
            <v>18.309999999999999</v>
          </cell>
          <cell r="K14">
            <v>1</v>
          </cell>
          <cell r="L14">
            <v>0</v>
          </cell>
          <cell r="M14">
            <v>0</v>
          </cell>
          <cell r="N14">
            <v>0</v>
          </cell>
          <cell r="R14">
            <v>0</v>
          </cell>
          <cell r="S14">
            <v>0</v>
          </cell>
          <cell r="T14">
            <v>0</v>
          </cell>
          <cell r="U14">
            <v>42</v>
          </cell>
          <cell r="V14">
            <v>0</v>
          </cell>
          <cell r="W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42</v>
          </cell>
          <cell r="AE14">
            <v>450000</v>
          </cell>
          <cell r="AF14">
            <v>0</v>
          </cell>
          <cell r="AI14">
            <v>2223</v>
          </cell>
          <cell r="AK14">
            <v>0</v>
          </cell>
          <cell r="AM14">
            <v>140</v>
          </cell>
          <cell r="AN14">
            <v>1</v>
          </cell>
          <cell r="AO14">
            <v>393216</v>
          </cell>
          <cell r="AQ14">
            <v>0</v>
          </cell>
          <cell r="AR14">
            <v>0</v>
          </cell>
          <cell r="AS14" t="str">
            <v>Ы</v>
          </cell>
          <cell r="AT14" t="str">
            <v>Ы</v>
          </cell>
          <cell r="AU14">
            <v>0</v>
          </cell>
          <cell r="AV14">
            <v>0</v>
          </cell>
          <cell r="AW14">
            <v>23</v>
          </cell>
          <cell r="AX14">
            <v>1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38828</v>
          </cell>
        </row>
        <row r="15">
          <cell r="A15">
            <v>2006</v>
          </cell>
          <cell r="B15">
            <v>1</v>
          </cell>
          <cell r="C15">
            <v>14</v>
          </cell>
          <cell r="D15">
            <v>20</v>
          </cell>
          <cell r="E15">
            <v>792030</v>
          </cell>
          <cell r="F15">
            <v>0</v>
          </cell>
          <cell r="G15" t="str">
            <v>Затраты по ШПЗ (неосновные)</v>
          </cell>
          <cell r="H15">
            <v>2030</v>
          </cell>
          <cell r="I15">
            <v>7920</v>
          </cell>
          <cell r="J15">
            <v>4.5599999999999996</v>
          </cell>
          <cell r="K15">
            <v>1</v>
          </cell>
          <cell r="L15">
            <v>0</v>
          </cell>
          <cell r="M15">
            <v>0</v>
          </cell>
          <cell r="N15">
            <v>0</v>
          </cell>
          <cell r="R15">
            <v>0</v>
          </cell>
          <cell r="S15">
            <v>0</v>
          </cell>
          <cell r="T15">
            <v>0</v>
          </cell>
          <cell r="U15">
            <v>42</v>
          </cell>
          <cell r="V15">
            <v>0</v>
          </cell>
          <cell r="W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42</v>
          </cell>
          <cell r="AE15">
            <v>460000</v>
          </cell>
          <cell r="AF15">
            <v>0</v>
          </cell>
          <cell r="AI15">
            <v>2223</v>
          </cell>
          <cell r="AK15">
            <v>0</v>
          </cell>
          <cell r="AM15">
            <v>141</v>
          </cell>
          <cell r="AN15">
            <v>1</v>
          </cell>
          <cell r="AO15">
            <v>393216</v>
          </cell>
          <cell r="AQ15">
            <v>0</v>
          </cell>
          <cell r="AR15">
            <v>0</v>
          </cell>
          <cell r="AS15" t="str">
            <v>Ы</v>
          </cell>
          <cell r="AT15" t="str">
            <v>Ы</v>
          </cell>
          <cell r="AU15">
            <v>0</v>
          </cell>
          <cell r="AV15">
            <v>0</v>
          </cell>
          <cell r="AW15">
            <v>23</v>
          </cell>
          <cell r="AX15">
            <v>1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38828</v>
          </cell>
        </row>
        <row r="16">
          <cell r="A16">
            <v>2006</v>
          </cell>
          <cell r="B16">
            <v>1</v>
          </cell>
          <cell r="C16">
            <v>15</v>
          </cell>
          <cell r="D16">
            <v>20</v>
          </cell>
          <cell r="E16">
            <v>792030</v>
          </cell>
          <cell r="F16">
            <v>0</v>
          </cell>
          <cell r="G16" t="str">
            <v>Затраты по ШПЗ (неосновные)</v>
          </cell>
          <cell r="H16">
            <v>2030</v>
          </cell>
          <cell r="I16">
            <v>7920</v>
          </cell>
          <cell r="J16">
            <v>0.18</v>
          </cell>
          <cell r="K16">
            <v>1</v>
          </cell>
          <cell r="L16">
            <v>0</v>
          </cell>
          <cell r="M16">
            <v>0</v>
          </cell>
          <cell r="N16">
            <v>0</v>
          </cell>
          <cell r="R16">
            <v>0</v>
          </cell>
          <cell r="S16">
            <v>0</v>
          </cell>
          <cell r="T16">
            <v>0</v>
          </cell>
          <cell r="U16">
            <v>42</v>
          </cell>
          <cell r="V16">
            <v>0</v>
          </cell>
          <cell r="W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42</v>
          </cell>
          <cell r="AE16">
            <v>465000</v>
          </cell>
          <cell r="AF16">
            <v>0</v>
          </cell>
          <cell r="AI16">
            <v>2223</v>
          </cell>
          <cell r="AK16">
            <v>0</v>
          </cell>
          <cell r="AM16">
            <v>142</v>
          </cell>
          <cell r="AN16">
            <v>1</v>
          </cell>
          <cell r="AO16">
            <v>393216</v>
          </cell>
          <cell r="AQ16">
            <v>0</v>
          </cell>
          <cell r="AR16">
            <v>0</v>
          </cell>
          <cell r="AS16" t="str">
            <v>Ы</v>
          </cell>
          <cell r="AT16" t="str">
            <v>Ы</v>
          </cell>
          <cell r="AU16">
            <v>0</v>
          </cell>
          <cell r="AV16">
            <v>0</v>
          </cell>
          <cell r="AW16">
            <v>23</v>
          </cell>
          <cell r="AX16">
            <v>1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38828</v>
          </cell>
        </row>
        <row r="17">
          <cell r="A17">
            <v>2006</v>
          </cell>
          <cell r="B17">
            <v>1</v>
          </cell>
          <cell r="C17">
            <v>16</v>
          </cell>
          <cell r="D17">
            <v>20</v>
          </cell>
          <cell r="E17">
            <v>792030</v>
          </cell>
          <cell r="F17">
            <v>0</v>
          </cell>
          <cell r="G17" t="str">
            <v>Затраты по ШПЗ (неосновные)</v>
          </cell>
          <cell r="H17">
            <v>2030</v>
          </cell>
          <cell r="I17">
            <v>7920</v>
          </cell>
          <cell r="J17">
            <v>363.45</v>
          </cell>
          <cell r="K17">
            <v>1</v>
          </cell>
          <cell r="L17">
            <v>0</v>
          </cell>
          <cell r="M17">
            <v>0</v>
          </cell>
          <cell r="N17">
            <v>0</v>
          </cell>
          <cell r="R17">
            <v>0</v>
          </cell>
          <cell r="S17">
            <v>0</v>
          </cell>
          <cell r="T17">
            <v>0</v>
          </cell>
          <cell r="U17">
            <v>42</v>
          </cell>
          <cell r="V17">
            <v>0</v>
          </cell>
          <cell r="W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42</v>
          </cell>
          <cell r="AE17">
            <v>502100</v>
          </cell>
          <cell r="AF17">
            <v>0</v>
          </cell>
          <cell r="AI17">
            <v>2223</v>
          </cell>
          <cell r="AK17">
            <v>0</v>
          </cell>
          <cell r="AM17">
            <v>143</v>
          </cell>
          <cell r="AN17">
            <v>1</v>
          </cell>
          <cell r="AO17">
            <v>393216</v>
          </cell>
          <cell r="AQ17">
            <v>0</v>
          </cell>
          <cell r="AR17">
            <v>0</v>
          </cell>
          <cell r="AS17" t="str">
            <v>Ы</v>
          </cell>
          <cell r="AT17" t="str">
            <v>Ы</v>
          </cell>
          <cell r="AU17">
            <v>0</v>
          </cell>
          <cell r="AV17">
            <v>0</v>
          </cell>
          <cell r="AW17">
            <v>23</v>
          </cell>
          <cell r="AX17">
            <v>1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38828</v>
          </cell>
        </row>
        <row r="18">
          <cell r="A18">
            <v>2006</v>
          </cell>
          <cell r="B18">
            <v>1</v>
          </cell>
          <cell r="C18">
            <v>17</v>
          </cell>
          <cell r="D18">
            <v>20</v>
          </cell>
          <cell r="E18">
            <v>792030</v>
          </cell>
          <cell r="F18">
            <v>0</v>
          </cell>
          <cell r="G18" t="str">
            <v>Затраты по ШПЗ (неосновные)</v>
          </cell>
          <cell r="H18">
            <v>2030</v>
          </cell>
          <cell r="I18">
            <v>7920</v>
          </cell>
          <cell r="J18">
            <v>98.73</v>
          </cell>
          <cell r="K18">
            <v>1</v>
          </cell>
          <cell r="L18">
            <v>0</v>
          </cell>
          <cell r="M18">
            <v>0</v>
          </cell>
          <cell r="N18">
            <v>0</v>
          </cell>
          <cell r="R18">
            <v>0</v>
          </cell>
          <cell r="S18">
            <v>0</v>
          </cell>
          <cell r="T18">
            <v>0</v>
          </cell>
          <cell r="U18">
            <v>42</v>
          </cell>
          <cell r="V18">
            <v>0</v>
          </cell>
          <cell r="W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42</v>
          </cell>
          <cell r="AE18">
            <v>503000</v>
          </cell>
          <cell r="AF18">
            <v>0</v>
          </cell>
          <cell r="AI18">
            <v>2223</v>
          </cell>
          <cell r="AK18">
            <v>0</v>
          </cell>
          <cell r="AM18">
            <v>144</v>
          </cell>
          <cell r="AN18">
            <v>1</v>
          </cell>
          <cell r="AO18">
            <v>393216</v>
          </cell>
          <cell r="AQ18">
            <v>0</v>
          </cell>
          <cell r="AR18">
            <v>0</v>
          </cell>
          <cell r="AS18" t="str">
            <v>Ы</v>
          </cell>
          <cell r="AT18" t="str">
            <v>Ы</v>
          </cell>
          <cell r="AU18">
            <v>0</v>
          </cell>
          <cell r="AV18">
            <v>0</v>
          </cell>
          <cell r="AW18">
            <v>23</v>
          </cell>
          <cell r="AX18">
            <v>1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38828</v>
          </cell>
        </row>
        <row r="19">
          <cell r="A19">
            <v>2006</v>
          </cell>
          <cell r="B19">
            <v>1</v>
          </cell>
          <cell r="C19">
            <v>18</v>
          </cell>
          <cell r="D19">
            <v>20</v>
          </cell>
          <cell r="E19">
            <v>792030</v>
          </cell>
          <cell r="F19">
            <v>0</v>
          </cell>
          <cell r="G19" t="str">
            <v>Затраты по ШПЗ (неосновные)</v>
          </cell>
          <cell r="H19">
            <v>2030</v>
          </cell>
          <cell r="I19">
            <v>7920</v>
          </cell>
          <cell r="J19">
            <v>6.01</v>
          </cell>
          <cell r="K19">
            <v>1</v>
          </cell>
          <cell r="L19">
            <v>0</v>
          </cell>
          <cell r="M19">
            <v>0</v>
          </cell>
          <cell r="N19">
            <v>0</v>
          </cell>
          <cell r="R19">
            <v>0</v>
          </cell>
          <cell r="S19">
            <v>0</v>
          </cell>
          <cell r="T19">
            <v>0</v>
          </cell>
          <cell r="U19">
            <v>42</v>
          </cell>
          <cell r="V19">
            <v>0</v>
          </cell>
          <cell r="W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42</v>
          </cell>
          <cell r="AE19">
            <v>504900</v>
          </cell>
          <cell r="AF19">
            <v>0</v>
          </cell>
          <cell r="AI19">
            <v>2223</v>
          </cell>
          <cell r="AK19">
            <v>0</v>
          </cell>
          <cell r="AM19">
            <v>145</v>
          </cell>
          <cell r="AN19">
            <v>1</v>
          </cell>
          <cell r="AO19">
            <v>393216</v>
          </cell>
          <cell r="AQ19">
            <v>0</v>
          </cell>
          <cell r="AR19">
            <v>0</v>
          </cell>
          <cell r="AS19" t="str">
            <v>Ы</v>
          </cell>
          <cell r="AT19" t="str">
            <v>Ы</v>
          </cell>
          <cell r="AU19">
            <v>0</v>
          </cell>
          <cell r="AV19">
            <v>0</v>
          </cell>
          <cell r="AW19">
            <v>23</v>
          </cell>
          <cell r="AX19">
            <v>1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38828</v>
          </cell>
        </row>
        <row r="20">
          <cell r="A20">
            <v>2006</v>
          </cell>
          <cell r="B20">
            <v>1</v>
          </cell>
          <cell r="C20">
            <v>19</v>
          </cell>
          <cell r="D20">
            <v>20</v>
          </cell>
          <cell r="E20">
            <v>792030</v>
          </cell>
          <cell r="F20">
            <v>0</v>
          </cell>
          <cell r="G20" t="str">
            <v>Затраты по ШПЗ (неосновные)</v>
          </cell>
          <cell r="H20">
            <v>2030</v>
          </cell>
          <cell r="I20">
            <v>7920</v>
          </cell>
          <cell r="J20">
            <v>29.97</v>
          </cell>
          <cell r="K20">
            <v>1</v>
          </cell>
          <cell r="L20">
            <v>0</v>
          </cell>
          <cell r="M20">
            <v>0</v>
          </cell>
          <cell r="N20">
            <v>0</v>
          </cell>
          <cell r="R20">
            <v>0</v>
          </cell>
          <cell r="S20">
            <v>0</v>
          </cell>
          <cell r="T20">
            <v>0</v>
          </cell>
          <cell r="U20">
            <v>42</v>
          </cell>
          <cell r="V20">
            <v>0</v>
          </cell>
          <cell r="W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42</v>
          </cell>
          <cell r="AE20">
            <v>505100</v>
          </cell>
          <cell r="AF20">
            <v>0</v>
          </cell>
          <cell r="AI20">
            <v>2223</v>
          </cell>
          <cell r="AK20">
            <v>0</v>
          </cell>
          <cell r="AM20">
            <v>146</v>
          </cell>
          <cell r="AN20">
            <v>1</v>
          </cell>
          <cell r="AO20">
            <v>393216</v>
          </cell>
          <cell r="AQ20">
            <v>0</v>
          </cell>
          <cell r="AR20">
            <v>0</v>
          </cell>
          <cell r="AS20" t="str">
            <v>Ы</v>
          </cell>
          <cell r="AT20" t="str">
            <v>Ы</v>
          </cell>
          <cell r="AU20">
            <v>0</v>
          </cell>
          <cell r="AV20">
            <v>0</v>
          </cell>
          <cell r="AW20">
            <v>23</v>
          </cell>
          <cell r="AX20">
            <v>1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38828</v>
          </cell>
        </row>
        <row r="21">
          <cell r="A21">
            <v>2006</v>
          </cell>
          <cell r="B21">
            <v>1</v>
          </cell>
          <cell r="C21">
            <v>20</v>
          </cell>
          <cell r="D21">
            <v>20</v>
          </cell>
          <cell r="E21">
            <v>792030</v>
          </cell>
          <cell r="F21">
            <v>0</v>
          </cell>
          <cell r="G21" t="str">
            <v>Затраты по ШПЗ (неосновные)</v>
          </cell>
          <cell r="H21">
            <v>2030</v>
          </cell>
          <cell r="I21">
            <v>7920</v>
          </cell>
          <cell r="J21">
            <v>12.49</v>
          </cell>
          <cell r="K21">
            <v>1</v>
          </cell>
          <cell r="L21">
            <v>0</v>
          </cell>
          <cell r="M21">
            <v>0</v>
          </cell>
          <cell r="N21">
            <v>0</v>
          </cell>
          <cell r="R21">
            <v>0</v>
          </cell>
          <cell r="S21">
            <v>0</v>
          </cell>
          <cell r="T21">
            <v>0</v>
          </cell>
          <cell r="U21">
            <v>42</v>
          </cell>
          <cell r="V21">
            <v>0</v>
          </cell>
          <cell r="W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42</v>
          </cell>
          <cell r="AE21">
            <v>505200</v>
          </cell>
          <cell r="AF21">
            <v>0</v>
          </cell>
          <cell r="AI21">
            <v>2223</v>
          </cell>
          <cell r="AK21">
            <v>0</v>
          </cell>
          <cell r="AM21">
            <v>147</v>
          </cell>
          <cell r="AN21">
            <v>1</v>
          </cell>
          <cell r="AO21">
            <v>393216</v>
          </cell>
          <cell r="AQ21">
            <v>0</v>
          </cell>
          <cell r="AR21">
            <v>0</v>
          </cell>
          <cell r="AS21" t="str">
            <v>Ы</v>
          </cell>
          <cell r="AT21" t="str">
            <v>Ы</v>
          </cell>
          <cell r="AU21">
            <v>0</v>
          </cell>
          <cell r="AV21">
            <v>0</v>
          </cell>
          <cell r="AW21">
            <v>23</v>
          </cell>
          <cell r="AX21">
            <v>1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38828</v>
          </cell>
        </row>
        <row r="22">
          <cell r="A22">
            <v>2006</v>
          </cell>
          <cell r="B22">
            <v>1</v>
          </cell>
          <cell r="C22">
            <v>21</v>
          </cell>
          <cell r="D22">
            <v>20</v>
          </cell>
          <cell r="E22">
            <v>792030</v>
          </cell>
          <cell r="F22">
            <v>0</v>
          </cell>
          <cell r="G22" t="str">
            <v>Затраты по ШПЗ (неосновные)</v>
          </cell>
          <cell r="H22">
            <v>2030</v>
          </cell>
          <cell r="I22">
            <v>7920</v>
          </cell>
          <cell r="J22">
            <v>0.24</v>
          </cell>
          <cell r="K22">
            <v>1</v>
          </cell>
          <cell r="L22">
            <v>0</v>
          </cell>
          <cell r="M22">
            <v>0</v>
          </cell>
          <cell r="N22">
            <v>0</v>
          </cell>
          <cell r="R22">
            <v>0</v>
          </cell>
          <cell r="S22">
            <v>0</v>
          </cell>
          <cell r="T22">
            <v>0</v>
          </cell>
          <cell r="U22">
            <v>42</v>
          </cell>
          <cell r="V22">
            <v>0</v>
          </cell>
          <cell r="W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42</v>
          </cell>
          <cell r="AE22">
            <v>505400</v>
          </cell>
          <cell r="AF22">
            <v>0</v>
          </cell>
          <cell r="AI22">
            <v>2223</v>
          </cell>
          <cell r="AK22">
            <v>0</v>
          </cell>
          <cell r="AM22">
            <v>148</v>
          </cell>
          <cell r="AN22">
            <v>1</v>
          </cell>
          <cell r="AO22">
            <v>393216</v>
          </cell>
          <cell r="AQ22">
            <v>0</v>
          </cell>
          <cell r="AR22">
            <v>0</v>
          </cell>
          <cell r="AS22" t="str">
            <v>Ы</v>
          </cell>
          <cell r="AT22" t="str">
            <v>Ы</v>
          </cell>
          <cell r="AU22">
            <v>0</v>
          </cell>
          <cell r="AV22">
            <v>0</v>
          </cell>
          <cell r="AW22">
            <v>23</v>
          </cell>
          <cell r="AX22">
            <v>1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38828</v>
          </cell>
        </row>
        <row r="23">
          <cell r="A23">
            <v>2006</v>
          </cell>
          <cell r="B23">
            <v>1</v>
          </cell>
          <cell r="C23">
            <v>22</v>
          </cell>
          <cell r="D23">
            <v>20</v>
          </cell>
          <cell r="E23">
            <v>792030</v>
          </cell>
          <cell r="F23">
            <v>0</v>
          </cell>
          <cell r="G23" t="str">
            <v>Затраты по ШПЗ (неосновные)</v>
          </cell>
          <cell r="H23">
            <v>2030</v>
          </cell>
          <cell r="I23">
            <v>7920</v>
          </cell>
          <cell r="J23">
            <v>143.41999999999999</v>
          </cell>
          <cell r="K23">
            <v>1</v>
          </cell>
          <cell r="L23">
            <v>0</v>
          </cell>
          <cell r="M23">
            <v>0</v>
          </cell>
          <cell r="N23">
            <v>0</v>
          </cell>
          <cell r="R23">
            <v>0</v>
          </cell>
          <cell r="S23">
            <v>0</v>
          </cell>
          <cell r="T23">
            <v>0</v>
          </cell>
          <cell r="U23">
            <v>42</v>
          </cell>
          <cell r="V23">
            <v>0</v>
          </cell>
          <cell r="W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42</v>
          </cell>
          <cell r="AE23">
            <v>510100</v>
          </cell>
          <cell r="AF23">
            <v>0</v>
          </cell>
          <cell r="AI23">
            <v>2223</v>
          </cell>
          <cell r="AK23">
            <v>0</v>
          </cell>
          <cell r="AM23">
            <v>149</v>
          </cell>
          <cell r="AN23">
            <v>1</v>
          </cell>
          <cell r="AO23">
            <v>393216</v>
          </cell>
          <cell r="AQ23">
            <v>0</v>
          </cell>
          <cell r="AR23">
            <v>0</v>
          </cell>
          <cell r="AS23" t="str">
            <v>Ы</v>
          </cell>
          <cell r="AT23" t="str">
            <v>Ы</v>
          </cell>
          <cell r="AU23">
            <v>0</v>
          </cell>
          <cell r="AV23">
            <v>0</v>
          </cell>
          <cell r="AW23">
            <v>23</v>
          </cell>
          <cell r="AX23">
            <v>1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38828</v>
          </cell>
        </row>
        <row r="24">
          <cell r="A24">
            <v>2006</v>
          </cell>
          <cell r="B24">
            <v>1</v>
          </cell>
          <cell r="C24">
            <v>23</v>
          </cell>
          <cell r="D24">
            <v>20</v>
          </cell>
          <cell r="E24">
            <v>792030</v>
          </cell>
          <cell r="F24">
            <v>0</v>
          </cell>
          <cell r="G24" t="str">
            <v>Затраты по ШПЗ (неосновные)</v>
          </cell>
          <cell r="H24">
            <v>2030</v>
          </cell>
          <cell r="I24">
            <v>7920</v>
          </cell>
          <cell r="J24">
            <v>0.08</v>
          </cell>
          <cell r="K24">
            <v>1</v>
          </cell>
          <cell r="L24">
            <v>0</v>
          </cell>
          <cell r="M24">
            <v>0</v>
          </cell>
          <cell r="N24">
            <v>0</v>
          </cell>
          <cell r="R24">
            <v>0</v>
          </cell>
          <cell r="S24">
            <v>0</v>
          </cell>
          <cell r="T24">
            <v>0</v>
          </cell>
          <cell r="U24">
            <v>42</v>
          </cell>
          <cell r="V24">
            <v>0</v>
          </cell>
          <cell r="W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42</v>
          </cell>
          <cell r="AE24">
            <v>510200</v>
          </cell>
          <cell r="AF24">
            <v>0</v>
          </cell>
          <cell r="AI24">
            <v>2223</v>
          </cell>
          <cell r="AK24">
            <v>0</v>
          </cell>
          <cell r="AM24">
            <v>150</v>
          </cell>
          <cell r="AN24">
            <v>1</v>
          </cell>
          <cell r="AO24">
            <v>393216</v>
          </cell>
          <cell r="AQ24">
            <v>0</v>
          </cell>
          <cell r="AR24">
            <v>0</v>
          </cell>
          <cell r="AS24" t="str">
            <v>Ы</v>
          </cell>
          <cell r="AT24" t="str">
            <v>Ы</v>
          </cell>
          <cell r="AU24">
            <v>0</v>
          </cell>
          <cell r="AV24">
            <v>0</v>
          </cell>
          <cell r="AW24">
            <v>23</v>
          </cell>
          <cell r="AX24">
            <v>1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38828</v>
          </cell>
        </row>
        <row r="25">
          <cell r="A25">
            <v>2006</v>
          </cell>
          <cell r="B25">
            <v>1</v>
          </cell>
          <cell r="C25">
            <v>24</v>
          </cell>
          <cell r="D25">
            <v>20</v>
          </cell>
          <cell r="E25">
            <v>792030</v>
          </cell>
          <cell r="F25">
            <v>0</v>
          </cell>
          <cell r="G25" t="str">
            <v>Затраты по ШПЗ (неосновные)</v>
          </cell>
          <cell r="H25">
            <v>2030</v>
          </cell>
          <cell r="I25">
            <v>7920</v>
          </cell>
          <cell r="J25">
            <v>16.7</v>
          </cell>
          <cell r="K25">
            <v>1</v>
          </cell>
          <cell r="L25">
            <v>0</v>
          </cell>
          <cell r="M25">
            <v>0</v>
          </cell>
          <cell r="N25">
            <v>0</v>
          </cell>
          <cell r="R25">
            <v>0</v>
          </cell>
          <cell r="S25">
            <v>0</v>
          </cell>
          <cell r="T25">
            <v>0</v>
          </cell>
          <cell r="U25">
            <v>42</v>
          </cell>
          <cell r="V25">
            <v>0</v>
          </cell>
          <cell r="W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42</v>
          </cell>
          <cell r="AE25">
            <v>510300</v>
          </cell>
          <cell r="AF25">
            <v>0</v>
          </cell>
          <cell r="AI25">
            <v>2223</v>
          </cell>
          <cell r="AK25">
            <v>0</v>
          </cell>
          <cell r="AM25">
            <v>151</v>
          </cell>
          <cell r="AN25">
            <v>1</v>
          </cell>
          <cell r="AO25">
            <v>393216</v>
          </cell>
          <cell r="AQ25">
            <v>0</v>
          </cell>
          <cell r="AR25">
            <v>0</v>
          </cell>
          <cell r="AS25" t="str">
            <v>Ы</v>
          </cell>
          <cell r="AT25" t="str">
            <v>Ы</v>
          </cell>
          <cell r="AU25">
            <v>0</v>
          </cell>
          <cell r="AV25">
            <v>0</v>
          </cell>
          <cell r="AW25">
            <v>23</v>
          </cell>
          <cell r="AX25">
            <v>1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38828</v>
          </cell>
        </row>
        <row r="26">
          <cell r="A26">
            <v>2006</v>
          </cell>
          <cell r="B26">
            <v>1</v>
          </cell>
          <cell r="C26">
            <v>25</v>
          </cell>
          <cell r="D26">
            <v>20</v>
          </cell>
          <cell r="E26">
            <v>792030</v>
          </cell>
          <cell r="F26">
            <v>0</v>
          </cell>
          <cell r="G26" t="str">
            <v>Затраты по ШПЗ (неосновные)</v>
          </cell>
          <cell r="H26">
            <v>2030</v>
          </cell>
          <cell r="I26">
            <v>7920</v>
          </cell>
          <cell r="J26">
            <v>2.38</v>
          </cell>
          <cell r="K26">
            <v>1</v>
          </cell>
          <cell r="L26">
            <v>0</v>
          </cell>
          <cell r="M26">
            <v>0</v>
          </cell>
          <cell r="N26">
            <v>0</v>
          </cell>
          <cell r="R26">
            <v>0</v>
          </cell>
          <cell r="S26">
            <v>0</v>
          </cell>
          <cell r="T26">
            <v>0</v>
          </cell>
          <cell r="U26">
            <v>42</v>
          </cell>
          <cell r="V26">
            <v>0</v>
          </cell>
          <cell r="W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42</v>
          </cell>
          <cell r="AE26">
            <v>510400</v>
          </cell>
          <cell r="AF26">
            <v>0</v>
          </cell>
          <cell r="AI26">
            <v>2223</v>
          </cell>
          <cell r="AK26">
            <v>0</v>
          </cell>
          <cell r="AM26">
            <v>152</v>
          </cell>
          <cell r="AN26">
            <v>1</v>
          </cell>
          <cell r="AO26">
            <v>393216</v>
          </cell>
          <cell r="AQ26">
            <v>0</v>
          </cell>
          <cell r="AR26">
            <v>0</v>
          </cell>
          <cell r="AS26" t="str">
            <v>Ы</v>
          </cell>
          <cell r="AT26" t="str">
            <v>Ы</v>
          </cell>
          <cell r="AU26">
            <v>0</v>
          </cell>
          <cell r="AV26">
            <v>0</v>
          </cell>
          <cell r="AW26">
            <v>23</v>
          </cell>
          <cell r="AX26">
            <v>1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38828</v>
          </cell>
        </row>
        <row r="27">
          <cell r="A27">
            <v>2006</v>
          </cell>
          <cell r="B27">
            <v>1</v>
          </cell>
          <cell r="C27">
            <v>26</v>
          </cell>
          <cell r="D27">
            <v>20</v>
          </cell>
          <cell r="E27">
            <v>792030</v>
          </cell>
          <cell r="F27">
            <v>0</v>
          </cell>
          <cell r="G27" t="str">
            <v>Затраты по ШПЗ (неосновные)</v>
          </cell>
          <cell r="H27">
            <v>2030</v>
          </cell>
          <cell r="I27">
            <v>7920</v>
          </cell>
          <cell r="J27">
            <v>1.29</v>
          </cell>
          <cell r="K27">
            <v>1</v>
          </cell>
          <cell r="L27">
            <v>0</v>
          </cell>
          <cell r="M27">
            <v>0</v>
          </cell>
          <cell r="N27">
            <v>0</v>
          </cell>
          <cell r="R27">
            <v>0</v>
          </cell>
          <cell r="S27">
            <v>0</v>
          </cell>
          <cell r="T27">
            <v>0</v>
          </cell>
          <cell r="U27">
            <v>42</v>
          </cell>
          <cell r="V27">
            <v>0</v>
          </cell>
          <cell r="W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42</v>
          </cell>
          <cell r="AE27">
            <v>510500</v>
          </cell>
          <cell r="AF27">
            <v>0</v>
          </cell>
          <cell r="AI27">
            <v>2223</v>
          </cell>
          <cell r="AK27">
            <v>0</v>
          </cell>
          <cell r="AM27">
            <v>153</v>
          </cell>
          <cell r="AN27">
            <v>1</v>
          </cell>
          <cell r="AO27">
            <v>393216</v>
          </cell>
          <cell r="AQ27">
            <v>0</v>
          </cell>
          <cell r="AR27">
            <v>0</v>
          </cell>
          <cell r="AS27" t="str">
            <v>Ы</v>
          </cell>
          <cell r="AT27" t="str">
            <v>Ы</v>
          </cell>
          <cell r="AU27">
            <v>0</v>
          </cell>
          <cell r="AV27">
            <v>0</v>
          </cell>
          <cell r="AW27">
            <v>23</v>
          </cell>
          <cell r="AX27">
            <v>1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38828</v>
          </cell>
        </row>
        <row r="28">
          <cell r="A28">
            <v>2006</v>
          </cell>
          <cell r="B28">
            <v>1</v>
          </cell>
          <cell r="C28">
            <v>27</v>
          </cell>
          <cell r="D28">
            <v>20</v>
          </cell>
          <cell r="E28">
            <v>792030</v>
          </cell>
          <cell r="F28">
            <v>0</v>
          </cell>
          <cell r="G28" t="str">
            <v>Затраты по ШПЗ (неосновные)</v>
          </cell>
          <cell r="H28">
            <v>2030</v>
          </cell>
          <cell r="I28">
            <v>7920</v>
          </cell>
          <cell r="J28">
            <v>62.91</v>
          </cell>
          <cell r="K28">
            <v>1</v>
          </cell>
          <cell r="L28">
            <v>0</v>
          </cell>
          <cell r="M28">
            <v>0</v>
          </cell>
          <cell r="N28">
            <v>0</v>
          </cell>
          <cell r="R28">
            <v>0</v>
          </cell>
          <cell r="S28">
            <v>0</v>
          </cell>
          <cell r="T28">
            <v>0</v>
          </cell>
          <cell r="U28">
            <v>42</v>
          </cell>
          <cell r="V28">
            <v>0</v>
          </cell>
          <cell r="W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42</v>
          </cell>
          <cell r="AE28">
            <v>510600</v>
          </cell>
          <cell r="AF28">
            <v>0</v>
          </cell>
          <cell r="AI28">
            <v>2223</v>
          </cell>
          <cell r="AK28">
            <v>0</v>
          </cell>
          <cell r="AM28">
            <v>154</v>
          </cell>
          <cell r="AN28">
            <v>1</v>
          </cell>
          <cell r="AO28">
            <v>393216</v>
          </cell>
          <cell r="AQ28">
            <v>0</v>
          </cell>
          <cell r="AR28">
            <v>0</v>
          </cell>
          <cell r="AS28" t="str">
            <v>Ы</v>
          </cell>
          <cell r="AT28" t="str">
            <v>Ы</v>
          </cell>
          <cell r="AU28">
            <v>0</v>
          </cell>
          <cell r="AV28">
            <v>0</v>
          </cell>
          <cell r="AW28">
            <v>23</v>
          </cell>
          <cell r="AX28">
            <v>1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38828</v>
          </cell>
        </row>
        <row r="29">
          <cell r="A29">
            <v>2006</v>
          </cell>
          <cell r="B29">
            <v>1</v>
          </cell>
          <cell r="C29">
            <v>28</v>
          </cell>
          <cell r="D29">
            <v>20</v>
          </cell>
          <cell r="E29">
            <v>792030</v>
          </cell>
          <cell r="F29">
            <v>0</v>
          </cell>
          <cell r="G29" t="str">
            <v>Затраты по ШПЗ (неосновные)</v>
          </cell>
          <cell r="H29">
            <v>2030</v>
          </cell>
          <cell r="I29">
            <v>7920</v>
          </cell>
          <cell r="J29">
            <v>0.62</v>
          </cell>
          <cell r="K29">
            <v>1</v>
          </cell>
          <cell r="L29">
            <v>0</v>
          </cell>
          <cell r="M29">
            <v>0</v>
          </cell>
          <cell r="N29">
            <v>0</v>
          </cell>
          <cell r="R29">
            <v>0</v>
          </cell>
          <cell r="S29">
            <v>0</v>
          </cell>
          <cell r="T29">
            <v>0</v>
          </cell>
          <cell r="U29">
            <v>42</v>
          </cell>
          <cell r="V29">
            <v>0</v>
          </cell>
          <cell r="W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42</v>
          </cell>
          <cell r="AE29">
            <v>510630</v>
          </cell>
          <cell r="AF29">
            <v>0</v>
          </cell>
          <cell r="AI29">
            <v>2223</v>
          </cell>
          <cell r="AK29">
            <v>0</v>
          </cell>
          <cell r="AM29">
            <v>155</v>
          </cell>
          <cell r="AN29">
            <v>1</v>
          </cell>
          <cell r="AO29">
            <v>393216</v>
          </cell>
          <cell r="AQ29">
            <v>0</v>
          </cell>
          <cell r="AR29">
            <v>0</v>
          </cell>
          <cell r="AS29" t="str">
            <v>Ы</v>
          </cell>
          <cell r="AT29" t="str">
            <v>Ы</v>
          </cell>
          <cell r="AU29">
            <v>0</v>
          </cell>
          <cell r="AV29">
            <v>0</v>
          </cell>
          <cell r="AW29">
            <v>23</v>
          </cell>
          <cell r="AX29">
            <v>1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38828</v>
          </cell>
        </row>
        <row r="30">
          <cell r="A30">
            <v>2006</v>
          </cell>
          <cell r="B30">
            <v>1</v>
          </cell>
          <cell r="C30">
            <v>84</v>
          </cell>
          <cell r="D30">
            <v>20</v>
          </cell>
          <cell r="E30">
            <v>792030</v>
          </cell>
          <cell r="F30">
            <v>0</v>
          </cell>
          <cell r="G30" t="str">
            <v>Затраты по ШПЗ (неосновные)</v>
          </cell>
          <cell r="H30">
            <v>2030</v>
          </cell>
          <cell r="I30">
            <v>7920</v>
          </cell>
          <cell r="J30">
            <v>44.14</v>
          </cell>
          <cell r="K30">
            <v>1</v>
          </cell>
          <cell r="L30">
            <v>0</v>
          </cell>
          <cell r="M30">
            <v>0</v>
          </cell>
          <cell r="N30">
            <v>0</v>
          </cell>
          <cell r="R30">
            <v>0</v>
          </cell>
          <cell r="S30">
            <v>0</v>
          </cell>
          <cell r="T30">
            <v>0</v>
          </cell>
          <cell r="U30">
            <v>32</v>
          </cell>
          <cell r="V30">
            <v>0</v>
          </cell>
          <cell r="W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32</v>
          </cell>
          <cell r="AE30">
            <v>110000</v>
          </cell>
          <cell r="AF30">
            <v>0</v>
          </cell>
          <cell r="AI30">
            <v>2223</v>
          </cell>
          <cell r="AK30">
            <v>0</v>
          </cell>
          <cell r="AM30">
            <v>211</v>
          </cell>
          <cell r="AN30">
            <v>1</v>
          </cell>
          <cell r="AO30">
            <v>393216</v>
          </cell>
          <cell r="AQ30">
            <v>0</v>
          </cell>
          <cell r="AR30">
            <v>0</v>
          </cell>
          <cell r="AS30" t="str">
            <v>Ы</v>
          </cell>
          <cell r="AT30" t="str">
            <v>Ы</v>
          </cell>
          <cell r="AU30">
            <v>0</v>
          </cell>
          <cell r="AV30">
            <v>0</v>
          </cell>
          <cell r="AW30">
            <v>23</v>
          </cell>
          <cell r="AX30">
            <v>1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38828</v>
          </cell>
        </row>
        <row r="31">
          <cell r="A31">
            <v>2006</v>
          </cell>
          <cell r="B31">
            <v>1</v>
          </cell>
          <cell r="C31">
            <v>85</v>
          </cell>
          <cell r="D31">
            <v>20</v>
          </cell>
          <cell r="E31">
            <v>792030</v>
          </cell>
          <cell r="F31">
            <v>0</v>
          </cell>
          <cell r="G31" t="str">
            <v>Затраты по ШПЗ (неосновные)</v>
          </cell>
          <cell r="H31">
            <v>2030</v>
          </cell>
          <cell r="I31">
            <v>7920</v>
          </cell>
          <cell r="J31">
            <v>3.63</v>
          </cell>
          <cell r="K31">
            <v>1</v>
          </cell>
          <cell r="L31">
            <v>0</v>
          </cell>
          <cell r="M31">
            <v>0</v>
          </cell>
          <cell r="N31">
            <v>0</v>
          </cell>
          <cell r="R31">
            <v>0</v>
          </cell>
          <cell r="S31">
            <v>0</v>
          </cell>
          <cell r="T31">
            <v>0</v>
          </cell>
          <cell r="U31">
            <v>32</v>
          </cell>
          <cell r="V31">
            <v>0</v>
          </cell>
          <cell r="W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32</v>
          </cell>
          <cell r="AE31">
            <v>114020</v>
          </cell>
          <cell r="AF31">
            <v>0</v>
          </cell>
          <cell r="AI31">
            <v>2223</v>
          </cell>
          <cell r="AK31">
            <v>0</v>
          </cell>
          <cell r="AM31">
            <v>212</v>
          </cell>
          <cell r="AN31">
            <v>1</v>
          </cell>
          <cell r="AO31">
            <v>393216</v>
          </cell>
          <cell r="AQ31">
            <v>0</v>
          </cell>
          <cell r="AR31">
            <v>0</v>
          </cell>
          <cell r="AS31" t="str">
            <v>Ы</v>
          </cell>
          <cell r="AT31" t="str">
            <v>Ы</v>
          </cell>
          <cell r="AU31">
            <v>0</v>
          </cell>
          <cell r="AV31">
            <v>0</v>
          </cell>
          <cell r="AW31">
            <v>23</v>
          </cell>
          <cell r="AX31">
            <v>1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38828</v>
          </cell>
        </row>
        <row r="32">
          <cell r="A32">
            <v>2006</v>
          </cell>
          <cell r="B32">
            <v>1</v>
          </cell>
          <cell r="C32">
            <v>86</v>
          </cell>
          <cell r="D32">
            <v>20</v>
          </cell>
          <cell r="E32">
            <v>792030</v>
          </cell>
          <cell r="F32">
            <v>0</v>
          </cell>
          <cell r="G32" t="str">
            <v>Затраты по ШПЗ (неосновные)</v>
          </cell>
          <cell r="H32">
            <v>2030</v>
          </cell>
          <cell r="I32">
            <v>7920</v>
          </cell>
          <cell r="J32">
            <v>5.03</v>
          </cell>
          <cell r="K32">
            <v>1</v>
          </cell>
          <cell r="L32">
            <v>0</v>
          </cell>
          <cell r="M32">
            <v>0</v>
          </cell>
          <cell r="N32">
            <v>0</v>
          </cell>
          <cell r="R32">
            <v>0</v>
          </cell>
          <cell r="S32">
            <v>0</v>
          </cell>
          <cell r="T32">
            <v>0</v>
          </cell>
          <cell r="U32">
            <v>32</v>
          </cell>
          <cell r="V32">
            <v>0</v>
          </cell>
          <cell r="W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32</v>
          </cell>
          <cell r="AE32">
            <v>117000</v>
          </cell>
          <cell r="AF32">
            <v>0</v>
          </cell>
          <cell r="AI32">
            <v>2223</v>
          </cell>
          <cell r="AK32">
            <v>0</v>
          </cell>
          <cell r="AM32">
            <v>213</v>
          </cell>
          <cell r="AN32">
            <v>1</v>
          </cell>
          <cell r="AO32">
            <v>393216</v>
          </cell>
          <cell r="AQ32">
            <v>0</v>
          </cell>
          <cell r="AR32">
            <v>0</v>
          </cell>
          <cell r="AS32" t="str">
            <v>Ы</v>
          </cell>
          <cell r="AT32" t="str">
            <v>Ы</v>
          </cell>
          <cell r="AU32">
            <v>0</v>
          </cell>
          <cell r="AV32">
            <v>0</v>
          </cell>
          <cell r="AW32">
            <v>23</v>
          </cell>
          <cell r="AX32">
            <v>1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38828</v>
          </cell>
        </row>
        <row r="33">
          <cell r="A33">
            <v>2006</v>
          </cell>
          <cell r="B33">
            <v>1</v>
          </cell>
          <cell r="C33">
            <v>87</v>
          </cell>
          <cell r="D33">
            <v>20</v>
          </cell>
          <cell r="E33">
            <v>792030</v>
          </cell>
          <cell r="F33">
            <v>0</v>
          </cell>
          <cell r="G33" t="str">
            <v>Затраты по ШПЗ (неосновные)</v>
          </cell>
          <cell r="H33">
            <v>2030</v>
          </cell>
          <cell r="I33">
            <v>7920</v>
          </cell>
          <cell r="J33">
            <v>1.3</v>
          </cell>
          <cell r="K33">
            <v>1</v>
          </cell>
          <cell r="L33">
            <v>0</v>
          </cell>
          <cell r="M33">
            <v>0</v>
          </cell>
          <cell r="N33">
            <v>0</v>
          </cell>
          <cell r="R33">
            <v>0</v>
          </cell>
          <cell r="S33">
            <v>0</v>
          </cell>
          <cell r="T33">
            <v>0</v>
          </cell>
          <cell r="U33">
            <v>32</v>
          </cell>
          <cell r="V33">
            <v>0</v>
          </cell>
          <cell r="W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32</v>
          </cell>
          <cell r="AE33">
            <v>130000</v>
          </cell>
          <cell r="AF33">
            <v>0</v>
          </cell>
          <cell r="AI33">
            <v>2223</v>
          </cell>
          <cell r="AK33">
            <v>0</v>
          </cell>
          <cell r="AM33">
            <v>214</v>
          </cell>
          <cell r="AN33">
            <v>1</v>
          </cell>
          <cell r="AO33">
            <v>393216</v>
          </cell>
          <cell r="AQ33">
            <v>0</v>
          </cell>
          <cell r="AR33">
            <v>0</v>
          </cell>
          <cell r="AS33" t="str">
            <v>Ы</v>
          </cell>
          <cell r="AT33" t="str">
            <v>Ы</v>
          </cell>
          <cell r="AU33">
            <v>0</v>
          </cell>
          <cell r="AV33">
            <v>0</v>
          </cell>
          <cell r="AW33">
            <v>23</v>
          </cell>
          <cell r="AX33">
            <v>1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38828</v>
          </cell>
        </row>
        <row r="34">
          <cell r="A34">
            <v>2006</v>
          </cell>
          <cell r="B34">
            <v>1</v>
          </cell>
          <cell r="C34">
            <v>88</v>
          </cell>
          <cell r="D34">
            <v>20</v>
          </cell>
          <cell r="E34">
            <v>792030</v>
          </cell>
          <cell r="F34">
            <v>0</v>
          </cell>
          <cell r="G34" t="str">
            <v>Затраты по ШПЗ (неосновные)</v>
          </cell>
          <cell r="H34">
            <v>2030</v>
          </cell>
          <cell r="I34">
            <v>7920</v>
          </cell>
          <cell r="J34">
            <v>1.05</v>
          </cell>
          <cell r="K34">
            <v>1</v>
          </cell>
          <cell r="L34">
            <v>0</v>
          </cell>
          <cell r="M34">
            <v>0</v>
          </cell>
          <cell r="N34">
            <v>0</v>
          </cell>
          <cell r="R34">
            <v>0</v>
          </cell>
          <cell r="S34">
            <v>0</v>
          </cell>
          <cell r="T34">
            <v>0</v>
          </cell>
          <cell r="U34">
            <v>32</v>
          </cell>
          <cell r="V34">
            <v>0</v>
          </cell>
          <cell r="W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32</v>
          </cell>
          <cell r="AE34">
            <v>132000</v>
          </cell>
          <cell r="AF34">
            <v>0</v>
          </cell>
          <cell r="AI34">
            <v>2223</v>
          </cell>
          <cell r="AK34">
            <v>0</v>
          </cell>
          <cell r="AM34">
            <v>215</v>
          </cell>
          <cell r="AN34">
            <v>1</v>
          </cell>
          <cell r="AO34">
            <v>393216</v>
          </cell>
          <cell r="AQ34">
            <v>0</v>
          </cell>
          <cell r="AR34">
            <v>0</v>
          </cell>
          <cell r="AS34" t="str">
            <v>Ы</v>
          </cell>
          <cell r="AT34" t="str">
            <v>Ы</v>
          </cell>
          <cell r="AU34">
            <v>0</v>
          </cell>
          <cell r="AV34">
            <v>0</v>
          </cell>
          <cell r="AW34">
            <v>23</v>
          </cell>
          <cell r="AX34">
            <v>1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38828</v>
          </cell>
        </row>
        <row r="35">
          <cell r="A35">
            <v>2006</v>
          </cell>
          <cell r="B35">
            <v>1</v>
          </cell>
          <cell r="C35">
            <v>89</v>
          </cell>
          <cell r="D35">
            <v>20</v>
          </cell>
          <cell r="E35">
            <v>792030</v>
          </cell>
          <cell r="F35">
            <v>0</v>
          </cell>
          <cell r="G35" t="str">
            <v>Затраты по ШПЗ (неосновные)</v>
          </cell>
          <cell r="H35">
            <v>2030</v>
          </cell>
          <cell r="I35">
            <v>7920</v>
          </cell>
          <cell r="J35">
            <v>9.08</v>
          </cell>
          <cell r="K35">
            <v>1</v>
          </cell>
          <cell r="L35">
            <v>0</v>
          </cell>
          <cell r="M35">
            <v>0</v>
          </cell>
          <cell r="N35">
            <v>0</v>
          </cell>
          <cell r="R35">
            <v>0</v>
          </cell>
          <cell r="S35">
            <v>0</v>
          </cell>
          <cell r="T35">
            <v>0</v>
          </cell>
          <cell r="U35">
            <v>32</v>
          </cell>
          <cell r="V35">
            <v>0</v>
          </cell>
          <cell r="W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32</v>
          </cell>
          <cell r="AE35">
            <v>135000</v>
          </cell>
          <cell r="AF35">
            <v>0</v>
          </cell>
          <cell r="AI35">
            <v>2223</v>
          </cell>
          <cell r="AK35">
            <v>0</v>
          </cell>
          <cell r="AM35">
            <v>216</v>
          </cell>
          <cell r="AN35">
            <v>1</v>
          </cell>
          <cell r="AO35">
            <v>393216</v>
          </cell>
          <cell r="AQ35">
            <v>0</v>
          </cell>
          <cell r="AR35">
            <v>0</v>
          </cell>
          <cell r="AS35" t="str">
            <v>Ы</v>
          </cell>
          <cell r="AT35" t="str">
            <v>Ы</v>
          </cell>
          <cell r="AU35">
            <v>0</v>
          </cell>
          <cell r="AV35">
            <v>0</v>
          </cell>
          <cell r="AW35">
            <v>23</v>
          </cell>
          <cell r="AX35">
            <v>1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38828</v>
          </cell>
        </row>
        <row r="36">
          <cell r="A36">
            <v>2006</v>
          </cell>
          <cell r="B36">
            <v>1</v>
          </cell>
          <cell r="C36">
            <v>90</v>
          </cell>
          <cell r="D36">
            <v>20</v>
          </cell>
          <cell r="E36">
            <v>792030</v>
          </cell>
          <cell r="F36">
            <v>0</v>
          </cell>
          <cell r="G36" t="str">
            <v>Затраты по ШПЗ (неосновные)</v>
          </cell>
          <cell r="H36">
            <v>2030</v>
          </cell>
          <cell r="I36">
            <v>7920</v>
          </cell>
          <cell r="J36">
            <v>37454.550000000003</v>
          </cell>
          <cell r="K36">
            <v>1</v>
          </cell>
          <cell r="L36">
            <v>0</v>
          </cell>
          <cell r="M36">
            <v>0</v>
          </cell>
          <cell r="N36">
            <v>0</v>
          </cell>
          <cell r="R36">
            <v>0</v>
          </cell>
          <cell r="S36">
            <v>0</v>
          </cell>
          <cell r="T36">
            <v>0</v>
          </cell>
          <cell r="U36">
            <v>32</v>
          </cell>
          <cell r="V36">
            <v>0</v>
          </cell>
          <cell r="W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32</v>
          </cell>
          <cell r="AE36">
            <v>143000</v>
          </cell>
          <cell r="AF36">
            <v>0</v>
          </cell>
          <cell r="AI36">
            <v>2223</v>
          </cell>
          <cell r="AK36">
            <v>0</v>
          </cell>
          <cell r="AM36">
            <v>217</v>
          </cell>
          <cell r="AN36">
            <v>1</v>
          </cell>
          <cell r="AO36">
            <v>393216</v>
          </cell>
          <cell r="AQ36">
            <v>0</v>
          </cell>
          <cell r="AR36">
            <v>0</v>
          </cell>
          <cell r="AS36" t="str">
            <v>Ы</v>
          </cell>
          <cell r="AT36" t="str">
            <v>Ы</v>
          </cell>
          <cell r="AU36">
            <v>0</v>
          </cell>
          <cell r="AV36">
            <v>0</v>
          </cell>
          <cell r="AW36">
            <v>23</v>
          </cell>
          <cell r="AX36">
            <v>1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38828</v>
          </cell>
        </row>
        <row r="37">
          <cell r="A37">
            <v>2006</v>
          </cell>
          <cell r="B37">
            <v>1</v>
          </cell>
          <cell r="C37">
            <v>91</v>
          </cell>
          <cell r="D37">
            <v>20</v>
          </cell>
          <cell r="E37">
            <v>792030</v>
          </cell>
          <cell r="F37">
            <v>0</v>
          </cell>
          <cell r="G37" t="str">
            <v>Затраты по ШПЗ (неосновные)</v>
          </cell>
          <cell r="H37">
            <v>2030</v>
          </cell>
          <cell r="I37">
            <v>7920</v>
          </cell>
          <cell r="J37">
            <v>4.1399999999999997</v>
          </cell>
          <cell r="K37">
            <v>1</v>
          </cell>
          <cell r="L37">
            <v>0</v>
          </cell>
          <cell r="M37">
            <v>0</v>
          </cell>
          <cell r="N37">
            <v>0</v>
          </cell>
          <cell r="R37">
            <v>0</v>
          </cell>
          <cell r="S37">
            <v>0</v>
          </cell>
          <cell r="T37">
            <v>0</v>
          </cell>
          <cell r="U37">
            <v>32</v>
          </cell>
          <cell r="V37">
            <v>0</v>
          </cell>
          <cell r="W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32</v>
          </cell>
          <cell r="AE37">
            <v>410000</v>
          </cell>
          <cell r="AF37">
            <v>0</v>
          </cell>
          <cell r="AI37">
            <v>2223</v>
          </cell>
          <cell r="AK37">
            <v>0</v>
          </cell>
          <cell r="AM37">
            <v>218</v>
          </cell>
          <cell r="AN37">
            <v>1</v>
          </cell>
          <cell r="AO37">
            <v>393216</v>
          </cell>
          <cell r="AQ37">
            <v>0</v>
          </cell>
          <cell r="AR37">
            <v>0</v>
          </cell>
          <cell r="AS37" t="str">
            <v>Ы</v>
          </cell>
          <cell r="AT37" t="str">
            <v>Ы</v>
          </cell>
          <cell r="AU37">
            <v>0</v>
          </cell>
          <cell r="AV37">
            <v>0</v>
          </cell>
          <cell r="AW37">
            <v>23</v>
          </cell>
          <cell r="AX37">
            <v>1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38828</v>
          </cell>
        </row>
        <row r="38">
          <cell r="A38">
            <v>2006</v>
          </cell>
          <cell r="B38">
            <v>1</v>
          </cell>
          <cell r="C38">
            <v>92</v>
          </cell>
          <cell r="D38">
            <v>20</v>
          </cell>
          <cell r="E38">
            <v>792030</v>
          </cell>
          <cell r="F38">
            <v>0</v>
          </cell>
          <cell r="G38" t="str">
            <v>Затраты по ШПЗ (неосновные)</v>
          </cell>
          <cell r="H38">
            <v>2030</v>
          </cell>
          <cell r="I38">
            <v>7920</v>
          </cell>
          <cell r="J38">
            <v>346.34</v>
          </cell>
          <cell r="K38">
            <v>1</v>
          </cell>
          <cell r="L38">
            <v>0</v>
          </cell>
          <cell r="M38">
            <v>0</v>
          </cell>
          <cell r="N38">
            <v>0</v>
          </cell>
          <cell r="R38">
            <v>0</v>
          </cell>
          <cell r="S38">
            <v>0</v>
          </cell>
          <cell r="T38">
            <v>0</v>
          </cell>
          <cell r="U38">
            <v>32</v>
          </cell>
          <cell r="V38">
            <v>0</v>
          </cell>
          <cell r="W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32</v>
          </cell>
          <cell r="AE38">
            <v>410100</v>
          </cell>
          <cell r="AF38">
            <v>0</v>
          </cell>
          <cell r="AI38">
            <v>2223</v>
          </cell>
          <cell r="AK38">
            <v>0</v>
          </cell>
          <cell r="AM38">
            <v>219</v>
          </cell>
          <cell r="AN38">
            <v>1</v>
          </cell>
          <cell r="AO38">
            <v>393216</v>
          </cell>
          <cell r="AQ38">
            <v>0</v>
          </cell>
          <cell r="AR38">
            <v>0</v>
          </cell>
          <cell r="AS38" t="str">
            <v>Ы</v>
          </cell>
          <cell r="AT38" t="str">
            <v>Ы</v>
          </cell>
          <cell r="AU38">
            <v>0</v>
          </cell>
          <cell r="AV38">
            <v>0</v>
          </cell>
          <cell r="AW38">
            <v>23</v>
          </cell>
          <cell r="AX38">
            <v>1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38828</v>
          </cell>
        </row>
        <row r="39">
          <cell r="A39">
            <v>2006</v>
          </cell>
          <cell r="B39">
            <v>1</v>
          </cell>
          <cell r="C39">
            <v>93</v>
          </cell>
          <cell r="D39">
            <v>20</v>
          </cell>
          <cell r="E39">
            <v>792030</v>
          </cell>
          <cell r="F39">
            <v>0</v>
          </cell>
          <cell r="G39" t="str">
            <v>Затраты по ШПЗ (неосновные)</v>
          </cell>
          <cell r="H39">
            <v>2030</v>
          </cell>
          <cell r="I39">
            <v>7920</v>
          </cell>
          <cell r="J39">
            <v>68.12</v>
          </cell>
          <cell r="K39">
            <v>1</v>
          </cell>
          <cell r="L39">
            <v>0</v>
          </cell>
          <cell r="M39">
            <v>0</v>
          </cell>
          <cell r="N39">
            <v>0</v>
          </cell>
          <cell r="R39">
            <v>0</v>
          </cell>
          <cell r="S39">
            <v>0</v>
          </cell>
          <cell r="T39">
            <v>0</v>
          </cell>
          <cell r="U39">
            <v>32</v>
          </cell>
          <cell r="V39">
            <v>0</v>
          </cell>
          <cell r="W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32</v>
          </cell>
          <cell r="AE39">
            <v>410200</v>
          </cell>
          <cell r="AF39">
            <v>0</v>
          </cell>
          <cell r="AI39">
            <v>2223</v>
          </cell>
          <cell r="AK39">
            <v>0</v>
          </cell>
          <cell r="AM39">
            <v>220</v>
          </cell>
          <cell r="AN39">
            <v>1</v>
          </cell>
          <cell r="AO39">
            <v>393216</v>
          </cell>
          <cell r="AQ39">
            <v>0</v>
          </cell>
          <cell r="AR39">
            <v>0</v>
          </cell>
          <cell r="AS39" t="str">
            <v>Ы</v>
          </cell>
          <cell r="AT39" t="str">
            <v>Ы</v>
          </cell>
          <cell r="AU39">
            <v>0</v>
          </cell>
          <cell r="AV39">
            <v>0</v>
          </cell>
          <cell r="AW39">
            <v>23</v>
          </cell>
          <cell r="AX39">
            <v>1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38828</v>
          </cell>
        </row>
        <row r="40">
          <cell r="A40">
            <v>2006</v>
          </cell>
          <cell r="B40">
            <v>1</v>
          </cell>
          <cell r="C40">
            <v>94</v>
          </cell>
          <cell r="D40">
            <v>20</v>
          </cell>
          <cell r="E40">
            <v>792030</v>
          </cell>
          <cell r="F40">
            <v>0</v>
          </cell>
          <cell r="G40" t="str">
            <v>Затраты по ШПЗ (неосновные)</v>
          </cell>
          <cell r="H40">
            <v>2030</v>
          </cell>
          <cell r="I40">
            <v>7920</v>
          </cell>
          <cell r="J40">
            <v>8.6999999999999993</v>
          </cell>
          <cell r="K40">
            <v>1</v>
          </cell>
          <cell r="L40">
            <v>0</v>
          </cell>
          <cell r="M40">
            <v>0</v>
          </cell>
          <cell r="N40">
            <v>0</v>
          </cell>
          <cell r="R40">
            <v>0</v>
          </cell>
          <cell r="S40">
            <v>0</v>
          </cell>
          <cell r="T40">
            <v>0</v>
          </cell>
          <cell r="U40">
            <v>32</v>
          </cell>
          <cell r="V40">
            <v>0</v>
          </cell>
          <cell r="W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32</v>
          </cell>
          <cell r="AE40">
            <v>420000</v>
          </cell>
          <cell r="AF40">
            <v>0</v>
          </cell>
          <cell r="AI40">
            <v>2223</v>
          </cell>
          <cell r="AK40">
            <v>0</v>
          </cell>
          <cell r="AM40">
            <v>221</v>
          </cell>
          <cell r="AN40">
            <v>1</v>
          </cell>
          <cell r="AO40">
            <v>393216</v>
          </cell>
          <cell r="AQ40">
            <v>0</v>
          </cell>
          <cell r="AR40">
            <v>0</v>
          </cell>
          <cell r="AS40" t="str">
            <v>Ы</v>
          </cell>
          <cell r="AT40" t="str">
            <v>Ы</v>
          </cell>
          <cell r="AU40">
            <v>0</v>
          </cell>
          <cell r="AV40">
            <v>0</v>
          </cell>
          <cell r="AW40">
            <v>23</v>
          </cell>
          <cell r="AX40">
            <v>1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38828</v>
          </cell>
        </row>
        <row r="41">
          <cell r="A41">
            <v>2006</v>
          </cell>
          <cell r="B41">
            <v>1</v>
          </cell>
          <cell r="C41">
            <v>95</v>
          </cell>
          <cell r="D41">
            <v>20</v>
          </cell>
          <cell r="E41">
            <v>792030</v>
          </cell>
          <cell r="F41">
            <v>0</v>
          </cell>
          <cell r="G41" t="str">
            <v>Затраты по ШПЗ (неосновные)</v>
          </cell>
          <cell r="H41">
            <v>2030</v>
          </cell>
          <cell r="I41">
            <v>7920</v>
          </cell>
          <cell r="J41">
            <v>17.149999999999999</v>
          </cell>
          <cell r="K41">
            <v>1</v>
          </cell>
          <cell r="L41">
            <v>0</v>
          </cell>
          <cell r="M41">
            <v>0</v>
          </cell>
          <cell r="N41">
            <v>0</v>
          </cell>
          <cell r="R41">
            <v>0</v>
          </cell>
          <cell r="S41">
            <v>0</v>
          </cell>
          <cell r="T41">
            <v>0</v>
          </cell>
          <cell r="U41">
            <v>32</v>
          </cell>
          <cell r="V41">
            <v>0</v>
          </cell>
          <cell r="W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32</v>
          </cell>
          <cell r="AE41">
            <v>430000</v>
          </cell>
          <cell r="AF41">
            <v>0</v>
          </cell>
          <cell r="AI41">
            <v>2223</v>
          </cell>
          <cell r="AK41">
            <v>0</v>
          </cell>
          <cell r="AM41">
            <v>222</v>
          </cell>
          <cell r="AN41">
            <v>1</v>
          </cell>
          <cell r="AO41">
            <v>393216</v>
          </cell>
          <cell r="AQ41">
            <v>0</v>
          </cell>
          <cell r="AR41">
            <v>0</v>
          </cell>
          <cell r="AS41" t="str">
            <v>Ы</v>
          </cell>
          <cell r="AT41" t="str">
            <v>Ы</v>
          </cell>
          <cell r="AU41">
            <v>0</v>
          </cell>
          <cell r="AV41">
            <v>0</v>
          </cell>
          <cell r="AW41">
            <v>23</v>
          </cell>
          <cell r="AX41">
            <v>1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38828</v>
          </cell>
        </row>
        <row r="42">
          <cell r="A42">
            <v>2006</v>
          </cell>
          <cell r="B42">
            <v>1</v>
          </cell>
          <cell r="C42">
            <v>96</v>
          </cell>
          <cell r="D42">
            <v>20</v>
          </cell>
          <cell r="E42">
            <v>792030</v>
          </cell>
          <cell r="F42">
            <v>0</v>
          </cell>
          <cell r="G42" t="str">
            <v>Затраты по ШПЗ (неосновные)</v>
          </cell>
          <cell r="H42">
            <v>2030</v>
          </cell>
          <cell r="I42">
            <v>7920</v>
          </cell>
          <cell r="J42">
            <v>1.53</v>
          </cell>
          <cell r="K42">
            <v>1</v>
          </cell>
          <cell r="L42">
            <v>0</v>
          </cell>
          <cell r="M42">
            <v>0</v>
          </cell>
          <cell r="N42">
            <v>0</v>
          </cell>
          <cell r="R42">
            <v>0</v>
          </cell>
          <cell r="S42">
            <v>0</v>
          </cell>
          <cell r="T42">
            <v>0</v>
          </cell>
          <cell r="U42">
            <v>32</v>
          </cell>
          <cell r="V42">
            <v>0</v>
          </cell>
          <cell r="W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32</v>
          </cell>
          <cell r="AE42">
            <v>430110</v>
          </cell>
          <cell r="AF42">
            <v>0</v>
          </cell>
          <cell r="AI42">
            <v>2223</v>
          </cell>
          <cell r="AK42">
            <v>0</v>
          </cell>
          <cell r="AM42">
            <v>223</v>
          </cell>
          <cell r="AN42">
            <v>1</v>
          </cell>
          <cell r="AO42">
            <v>393216</v>
          </cell>
          <cell r="AQ42">
            <v>0</v>
          </cell>
          <cell r="AR42">
            <v>0</v>
          </cell>
          <cell r="AS42" t="str">
            <v>Ы</v>
          </cell>
          <cell r="AT42" t="str">
            <v>Ы</v>
          </cell>
          <cell r="AU42">
            <v>0</v>
          </cell>
          <cell r="AV42">
            <v>0</v>
          </cell>
          <cell r="AW42">
            <v>23</v>
          </cell>
          <cell r="AX42">
            <v>1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38828</v>
          </cell>
        </row>
        <row r="43">
          <cell r="A43">
            <v>2006</v>
          </cell>
          <cell r="B43">
            <v>1</v>
          </cell>
          <cell r="C43">
            <v>97</v>
          </cell>
          <cell r="D43">
            <v>20</v>
          </cell>
          <cell r="E43">
            <v>792030</v>
          </cell>
          <cell r="F43">
            <v>0</v>
          </cell>
          <cell r="G43" t="str">
            <v>Затраты по ШПЗ (неосновные)</v>
          </cell>
          <cell r="H43">
            <v>2030</v>
          </cell>
          <cell r="I43">
            <v>7920</v>
          </cell>
          <cell r="J43">
            <v>4.24</v>
          </cell>
          <cell r="K43">
            <v>1</v>
          </cell>
          <cell r="L43">
            <v>0</v>
          </cell>
          <cell r="M43">
            <v>0</v>
          </cell>
          <cell r="N43">
            <v>0</v>
          </cell>
          <cell r="R43">
            <v>0</v>
          </cell>
          <cell r="S43">
            <v>0</v>
          </cell>
          <cell r="T43">
            <v>0</v>
          </cell>
          <cell r="U43">
            <v>32</v>
          </cell>
          <cell r="V43">
            <v>0</v>
          </cell>
          <cell r="W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32</v>
          </cell>
          <cell r="AE43">
            <v>502100</v>
          </cell>
          <cell r="AF43">
            <v>0</v>
          </cell>
          <cell r="AI43">
            <v>2223</v>
          </cell>
          <cell r="AK43">
            <v>0</v>
          </cell>
          <cell r="AM43">
            <v>224</v>
          </cell>
          <cell r="AN43">
            <v>1</v>
          </cell>
          <cell r="AO43">
            <v>393216</v>
          </cell>
          <cell r="AQ43">
            <v>0</v>
          </cell>
          <cell r="AR43">
            <v>0</v>
          </cell>
          <cell r="AS43" t="str">
            <v>Ы</v>
          </cell>
          <cell r="AT43" t="str">
            <v>Ы</v>
          </cell>
          <cell r="AU43">
            <v>0</v>
          </cell>
          <cell r="AV43">
            <v>0</v>
          </cell>
          <cell r="AW43">
            <v>23</v>
          </cell>
          <cell r="AX43">
            <v>1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38828</v>
          </cell>
        </row>
        <row r="44">
          <cell r="A44">
            <v>2006</v>
          </cell>
          <cell r="B44">
            <v>1</v>
          </cell>
          <cell r="C44">
            <v>98</v>
          </cell>
          <cell r="D44">
            <v>20</v>
          </cell>
          <cell r="E44">
            <v>792030</v>
          </cell>
          <cell r="F44">
            <v>0</v>
          </cell>
          <cell r="G44" t="str">
            <v>Затраты по ШПЗ (неосновные)</v>
          </cell>
          <cell r="H44">
            <v>2030</v>
          </cell>
          <cell r="I44">
            <v>7920</v>
          </cell>
          <cell r="J44">
            <v>367.8</v>
          </cell>
          <cell r="K44">
            <v>1</v>
          </cell>
          <cell r="L44">
            <v>0</v>
          </cell>
          <cell r="M44">
            <v>0</v>
          </cell>
          <cell r="N44">
            <v>0</v>
          </cell>
          <cell r="R44">
            <v>0</v>
          </cell>
          <cell r="S44">
            <v>0</v>
          </cell>
          <cell r="T44">
            <v>0</v>
          </cell>
          <cell r="U44">
            <v>32</v>
          </cell>
          <cell r="V44">
            <v>0</v>
          </cell>
          <cell r="W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32</v>
          </cell>
          <cell r="AE44">
            <v>503000</v>
          </cell>
          <cell r="AF44">
            <v>0</v>
          </cell>
          <cell r="AI44">
            <v>2223</v>
          </cell>
          <cell r="AK44">
            <v>0</v>
          </cell>
          <cell r="AM44">
            <v>225</v>
          </cell>
          <cell r="AN44">
            <v>1</v>
          </cell>
          <cell r="AO44">
            <v>393216</v>
          </cell>
          <cell r="AQ44">
            <v>0</v>
          </cell>
          <cell r="AR44">
            <v>0</v>
          </cell>
          <cell r="AS44" t="str">
            <v>Ы</v>
          </cell>
          <cell r="AT44" t="str">
            <v>Ы</v>
          </cell>
          <cell r="AU44">
            <v>0</v>
          </cell>
          <cell r="AV44">
            <v>0</v>
          </cell>
          <cell r="AW44">
            <v>23</v>
          </cell>
          <cell r="AX44">
            <v>1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38828</v>
          </cell>
        </row>
        <row r="45">
          <cell r="A45">
            <v>2006</v>
          </cell>
          <cell r="B45">
            <v>1</v>
          </cell>
          <cell r="C45">
            <v>99</v>
          </cell>
          <cell r="D45">
            <v>20</v>
          </cell>
          <cell r="E45">
            <v>792030</v>
          </cell>
          <cell r="F45">
            <v>0</v>
          </cell>
          <cell r="G45" t="str">
            <v>Затраты по ШПЗ (неосновные)</v>
          </cell>
          <cell r="H45">
            <v>2030</v>
          </cell>
          <cell r="I45">
            <v>7920</v>
          </cell>
          <cell r="J45">
            <v>0.27</v>
          </cell>
          <cell r="K45">
            <v>1</v>
          </cell>
          <cell r="L45">
            <v>0</v>
          </cell>
          <cell r="M45">
            <v>0</v>
          </cell>
          <cell r="N45">
            <v>0</v>
          </cell>
          <cell r="R45">
            <v>0</v>
          </cell>
          <cell r="S45">
            <v>0</v>
          </cell>
          <cell r="T45">
            <v>0</v>
          </cell>
          <cell r="U45">
            <v>32</v>
          </cell>
          <cell r="V45">
            <v>0</v>
          </cell>
          <cell r="W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32</v>
          </cell>
          <cell r="AE45">
            <v>504100</v>
          </cell>
          <cell r="AF45">
            <v>0</v>
          </cell>
          <cell r="AI45">
            <v>2223</v>
          </cell>
          <cell r="AK45">
            <v>0</v>
          </cell>
          <cell r="AM45">
            <v>226</v>
          </cell>
          <cell r="AN45">
            <v>1</v>
          </cell>
          <cell r="AO45">
            <v>393216</v>
          </cell>
          <cell r="AQ45">
            <v>0</v>
          </cell>
          <cell r="AR45">
            <v>0</v>
          </cell>
          <cell r="AS45" t="str">
            <v>Ы</v>
          </cell>
          <cell r="AT45" t="str">
            <v>Ы</v>
          </cell>
          <cell r="AU45">
            <v>0</v>
          </cell>
          <cell r="AV45">
            <v>0</v>
          </cell>
          <cell r="AW45">
            <v>23</v>
          </cell>
          <cell r="AX45">
            <v>1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38828</v>
          </cell>
        </row>
        <row r="46">
          <cell r="A46">
            <v>2006</v>
          </cell>
          <cell r="B46">
            <v>1</v>
          </cell>
          <cell r="C46">
            <v>100</v>
          </cell>
          <cell r="D46">
            <v>20</v>
          </cell>
          <cell r="E46">
            <v>792030</v>
          </cell>
          <cell r="F46">
            <v>0</v>
          </cell>
          <cell r="G46" t="str">
            <v>Затраты по ШПЗ (неосновные)</v>
          </cell>
          <cell r="H46">
            <v>2030</v>
          </cell>
          <cell r="I46">
            <v>7920</v>
          </cell>
          <cell r="J46">
            <v>1.67</v>
          </cell>
          <cell r="K46">
            <v>1</v>
          </cell>
          <cell r="L46">
            <v>0</v>
          </cell>
          <cell r="M46">
            <v>0</v>
          </cell>
          <cell r="N46">
            <v>0</v>
          </cell>
          <cell r="R46">
            <v>0</v>
          </cell>
          <cell r="S46">
            <v>0</v>
          </cell>
          <cell r="T46">
            <v>0</v>
          </cell>
          <cell r="U46">
            <v>32</v>
          </cell>
          <cell r="V46">
            <v>0</v>
          </cell>
          <cell r="W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32</v>
          </cell>
          <cell r="AE46">
            <v>504200</v>
          </cell>
          <cell r="AF46">
            <v>0</v>
          </cell>
          <cell r="AI46">
            <v>2223</v>
          </cell>
          <cell r="AK46">
            <v>0</v>
          </cell>
          <cell r="AM46">
            <v>227</v>
          </cell>
          <cell r="AN46">
            <v>1</v>
          </cell>
          <cell r="AO46">
            <v>393216</v>
          </cell>
          <cell r="AQ46">
            <v>0</v>
          </cell>
          <cell r="AR46">
            <v>0</v>
          </cell>
          <cell r="AS46" t="str">
            <v>Ы</v>
          </cell>
          <cell r="AT46" t="str">
            <v>Ы</v>
          </cell>
          <cell r="AU46">
            <v>0</v>
          </cell>
          <cell r="AV46">
            <v>0</v>
          </cell>
          <cell r="AW46">
            <v>23</v>
          </cell>
          <cell r="AX46">
            <v>1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38828</v>
          </cell>
        </row>
        <row r="47">
          <cell r="A47">
            <v>2006</v>
          </cell>
          <cell r="B47">
            <v>1</v>
          </cell>
          <cell r="C47">
            <v>101</v>
          </cell>
          <cell r="D47">
            <v>20</v>
          </cell>
          <cell r="E47">
            <v>792030</v>
          </cell>
          <cell r="F47">
            <v>0</v>
          </cell>
          <cell r="G47" t="str">
            <v>Затраты по ШПЗ (неосновные)</v>
          </cell>
          <cell r="H47">
            <v>2030</v>
          </cell>
          <cell r="I47">
            <v>7920</v>
          </cell>
          <cell r="J47">
            <v>0.52</v>
          </cell>
          <cell r="K47">
            <v>1</v>
          </cell>
          <cell r="L47">
            <v>0</v>
          </cell>
          <cell r="M47">
            <v>0</v>
          </cell>
          <cell r="N47">
            <v>0</v>
          </cell>
          <cell r="R47">
            <v>0</v>
          </cell>
          <cell r="S47">
            <v>0</v>
          </cell>
          <cell r="T47">
            <v>0</v>
          </cell>
          <cell r="U47">
            <v>32</v>
          </cell>
          <cell r="V47">
            <v>0</v>
          </cell>
          <cell r="W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32</v>
          </cell>
          <cell r="AE47">
            <v>504900</v>
          </cell>
          <cell r="AF47">
            <v>0</v>
          </cell>
          <cell r="AI47">
            <v>2223</v>
          </cell>
          <cell r="AK47">
            <v>0</v>
          </cell>
          <cell r="AM47">
            <v>228</v>
          </cell>
          <cell r="AN47">
            <v>1</v>
          </cell>
          <cell r="AO47">
            <v>393216</v>
          </cell>
          <cell r="AQ47">
            <v>0</v>
          </cell>
          <cell r="AR47">
            <v>0</v>
          </cell>
          <cell r="AS47" t="str">
            <v>Ы</v>
          </cell>
          <cell r="AT47" t="str">
            <v>Ы</v>
          </cell>
          <cell r="AU47">
            <v>0</v>
          </cell>
          <cell r="AV47">
            <v>0</v>
          </cell>
          <cell r="AW47">
            <v>23</v>
          </cell>
          <cell r="AX47">
            <v>1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38828</v>
          </cell>
        </row>
        <row r="48">
          <cell r="A48">
            <v>2006</v>
          </cell>
          <cell r="B48">
            <v>1</v>
          </cell>
          <cell r="C48">
            <v>102</v>
          </cell>
          <cell r="D48">
            <v>20</v>
          </cell>
          <cell r="E48">
            <v>792030</v>
          </cell>
          <cell r="F48">
            <v>0</v>
          </cell>
          <cell r="G48" t="str">
            <v>Затраты по ШПЗ (неосновные)</v>
          </cell>
          <cell r="H48">
            <v>2030</v>
          </cell>
          <cell r="I48">
            <v>7920</v>
          </cell>
          <cell r="J48">
            <v>10.51</v>
          </cell>
          <cell r="K48">
            <v>1</v>
          </cell>
          <cell r="L48">
            <v>0</v>
          </cell>
          <cell r="M48">
            <v>0</v>
          </cell>
          <cell r="N48">
            <v>0</v>
          </cell>
          <cell r="R48">
            <v>0</v>
          </cell>
          <cell r="S48">
            <v>0</v>
          </cell>
          <cell r="T48">
            <v>0</v>
          </cell>
          <cell r="U48">
            <v>32</v>
          </cell>
          <cell r="V48">
            <v>0</v>
          </cell>
          <cell r="W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32</v>
          </cell>
          <cell r="AE48">
            <v>505100</v>
          </cell>
          <cell r="AF48">
            <v>0</v>
          </cell>
          <cell r="AI48">
            <v>2223</v>
          </cell>
          <cell r="AK48">
            <v>0</v>
          </cell>
          <cell r="AM48">
            <v>229</v>
          </cell>
          <cell r="AN48">
            <v>1</v>
          </cell>
          <cell r="AO48">
            <v>393216</v>
          </cell>
          <cell r="AQ48">
            <v>0</v>
          </cell>
          <cell r="AR48">
            <v>0</v>
          </cell>
          <cell r="AS48" t="str">
            <v>Ы</v>
          </cell>
          <cell r="AT48" t="str">
            <v>Ы</v>
          </cell>
          <cell r="AU48">
            <v>0</v>
          </cell>
          <cell r="AV48">
            <v>0</v>
          </cell>
          <cell r="AW48">
            <v>23</v>
          </cell>
          <cell r="AX48">
            <v>1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38828</v>
          </cell>
        </row>
        <row r="49">
          <cell r="A49">
            <v>2006</v>
          </cell>
          <cell r="B49">
            <v>1</v>
          </cell>
          <cell r="C49">
            <v>103</v>
          </cell>
          <cell r="D49">
            <v>20</v>
          </cell>
          <cell r="E49">
            <v>792030</v>
          </cell>
          <cell r="F49">
            <v>0</v>
          </cell>
          <cell r="G49" t="str">
            <v>Затраты по ШПЗ (неосновные)</v>
          </cell>
          <cell r="H49">
            <v>2030</v>
          </cell>
          <cell r="I49">
            <v>7920</v>
          </cell>
          <cell r="J49">
            <v>33.79</v>
          </cell>
          <cell r="K49">
            <v>1</v>
          </cell>
          <cell r="L49">
            <v>0</v>
          </cell>
          <cell r="M49">
            <v>0</v>
          </cell>
          <cell r="N49">
            <v>0</v>
          </cell>
          <cell r="R49">
            <v>0</v>
          </cell>
          <cell r="S49">
            <v>0</v>
          </cell>
          <cell r="T49">
            <v>0</v>
          </cell>
          <cell r="U49">
            <v>32</v>
          </cell>
          <cell r="V49">
            <v>0</v>
          </cell>
          <cell r="W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32</v>
          </cell>
          <cell r="AE49">
            <v>505200</v>
          </cell>
          <cell r="AF49">
            <v>0</v>
          </cell>
          <cell r="AI49">
            <v>2223</v>
          </cell>
          <cell r="AK49">
            <v>0</v>
          </cell>
          <cell r="AM49">
            <v>230</v>
          </cell>
          <cell r="AN49">
            <v>1</v>
          </cell>
          <cell r="AO49">
            <v>393216</v>
          </cell>
          <cell r="AQ49">
            <v>0</v>
          </cell>
          <cell r="AR49">
            <v>0</v>
          </cell>
          <cell r="AS49" t="str">
            <v>Ы</v>
          </cell>
          <cell r="AT49" t="str">
            <v>Ы</v>
          </cell>
          <cell r="AU49">
            <v>0</v>
          </cell>
          <cell r="AV49">
            <v>0</v>
          </cell>
          <cell r="AW49">
            <v>23</v>
          </cell>
          <cell r="AX49">
            <v>1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38828</v>
          </cell>
        </row>
        <row r="50">
          <cell r="A50">
            <v>2006</v>
          </cell>
          <cell r="B50">
            <v>1</v>
          </cell>
          <cell r="C50">
            <v>104</v>
          </cell>
          <cell r="D50">
            <v>20</v>
          </cell>
          <cell r="E50">
            <v>792030</v>
          </cell>
          <cell r="F50">
            <v>0</v>
          </cell>
          <cell r="G50" t="str">
            <v>Затраты по ШПЗ (неосновные)</v>
          </cell>
          <cell r="H50">
            <v>2030</v>
          </cell>
          <cell r="I50">
            <v>7920</v>
          </cell>
          <cell r="J50">
            <v>1.49</v>
          </cell>
          <cell r="K50">
            <v>1</v>
          </cell>
          <cell r="L50">
            <v>0</v>
          </cell>
          <cell r="M50">
            <v>0</v>
          </cell>
          <cell r="N50">
            <v>0</v>
          </cell>
          <cell r="R50">
            <v>0</v>
          </cell>
          <cell r="S50">
            <v>0</v>
          </cell>
          <cell r="T50">
            <v>0</v>
          </cell>
          <cell r="U50">
            <v>32</v>
          </cell>
          <cell r="V50">
            <v>0</v>
          </cell>
          <cell r="W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32</v>
          </cell>
          <cell r="AE50">
            <v>505300</v>
          </cell>
          <cell r="AF50">
            <v>0</v>
          </cell>
          <cell r="AI50">
            <v>2223</v>
          </cell>
          <cell r="AK50">
            <v>0</v>
          </cell>
          <cell r="AM50">
            <v>231</v>
          </cell>
          <cell r="AN50">
            <v>1</v>
          </cell>
          <cell r="AO50">
            <v>393216</v>
          </cell>
          <cell r="AQ50">
            <v>0</v>
          </cell>
          <cell r="AR50">
            <v>0</v>
          </cell>
          <cell r="AS50" t="str">
            <v>Ы</v>
          </cell>
          <cell r="AT50" t="str">
            <v>Ы</v>
          </cell>
          <cell r="AU50">
            <v>0</v>
          </cell>
          <cell r="AV50">
            <v>0</v>
          </cell>
          <cell r="AW50">
            <v>23</v>
          </cell>
          <cell r="AX50">
            <v>1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38828</v>
          </cell>
        </row>
        <row r="51">
          <cell r="A51">
            <v>2006</v>
          </cell>
          <cell r="B51">
            <v>1</v>
          </cell>
          <cell r="C51">
            <v>105</v>
          </cell>
          <cell r="D51">
            <v>20</v>
          </cell>
          <cell r="E51">
            <v>792030</v>
          </cell>
          <cell r="F51">
            <v>0</v>
          </cell>
          <cell r="G51" t="str">
            <v>Затраты по ШПЗ (неосновные)</v>
          </cell>
          <cell r="H51">
            <v>2030</v>
          </cell>
          <cell r="I51">
            <v>7920</v>
          </cell>
          <cell r="J51">
            <v>0.02</v>
          </cell>
          <cell r="K51">
            <v>1</v>
          </cell>
          <cell r="L51">
            <v>0</v>
          </cell>
          <cell r="M51">
            <v>0</v>
          </cell>
          <cell r="N51">
            <v>0</v>
          </cell>
          <cell r="R51">
            <v>0</v>
          </cell>
          <cell r="S51">
            <v>0</v>
          </cell>
          <cell r="T51">
            <v>0</v>
          </cell>
          <cell r="U51">
            <v>32</v>
          </cell>
          <cell r="V51">
            <v>0</v>
          </cell>
          <cell r="W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32</v>
          </cell>
          <cell r="AE51">
            <v>507000</v>
          </cell>
          <cell r="AF51">
            <v>0</v>
          </cell>
          <cell r="AI51">
            <v>2223</v>
          </cell>
          <cell r="AK51">
            <v>0</v>
          </cell>
          <cell r="AM51">
            <v>232</v>
          </cell>
          <cell r="AN51">
            <v>1</v>
          </cell>
          <cell r="AO51">
            <v>393216</v>
          </cell>
          <cell r="AQ51">
            <v>0</v>
          </cell>
          <cell r="AR51">
            <v>0</v>
          </cell>
          <cell r="AS51" t="str">
            <v>Ы</v>
          </cell>
          <cell r="AT51" t="str">
            <v>Ы</v>
          </cell>
          <cell r="AU51">
            <v>0</v>
          </cell>
          <cell r="AV51">
            <v>0</v>
          </cell>
          <cell r="AW51">
            <v>23</v>
          </cell>
          <cell r="AX51">
            <v>1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38828</v>
          </cell>
        </row>
        <row r="52">
          <cell r="A52">
            <v>2006</v>
          </cell>
          <cell r="B52">
            <v>1</v>
          </cell>
          <cell r="C52">
            <v>106</v>
          </cell>
          <cell r="D52">
            <v>20</v>
          </cell>
          <cell r="E52">
            <v>792030</v>
          </cell>
          <cell r="F52">
            <v>0</v>
          </cell>
          <cell r="G52" t="str">
            <v>Затраты по ШПЗ (неосновные)</v>
          </cell>
          <cell r="H52">
            <v>2030</v>
          </cell>
          <cell r="I52">
            <v>7920</v>
          </cell>
          <cell r="J52">
            <v>10.88</v>
          </cell>
          <cell r="K52">
            <v>1</v>
          </cell>
          <cell r="L52">
            <v>0</v>
          </cell>
          <cell r="M52">
            <v>0</v>
          </cell>
          <cell r="N52">
            <v>0</v>
          </cell>
          <cell r="R52">
            <v>0</v>
          </cell>
          <cell r="S52">
            <v>0</v>
          </cell>
          <cell r="T52">
            <v>0</v>
          </cell>
          <cell r="U52">
            <v>32</v>
          </cell>
          <cell r="V52">
            <v>0</v>
          </cell>
          <cell r="W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32</v>
          </cell>
          <cell r="AE52">
            <v>508310</v>
          </cell>
          <cell r="AF52">
            <v>0</v>
          </cell>
          <cell r="AI52">
            <v>2223</v>
          </cell>
          <cell r="AK52">
            <v>0</v>
          </cell>
          <cell r="AM52">
            <v>233</v>
          </cell>
          <cell r="AN52">
            <v>1</v>
          </cell>
          <cell r="AO52">
            <v>393216</v>
          </cell>
          <cell r="AQ52">
            <v>0</v>
          </cell>
          <cell r="AR52">
            <v>0</v>
          </cell>
          <cell r="AS52" t="str">
            <v>Ы</v>
          </cell>
          <cell r="AT52" t="str">
            <v>Ы</v>
          </cell>
          <cell r="AU52">
            <v>0</v>
          </cell>
          <cell r="AV52">
            <v>0</v>
          </cell>
          <cell r="AW52">
            <v>23</v>
          </cell>
          <cell r="AX52">
            <v>1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38828</v>
          </cell>
        </row>
        <row r="53">
          <cell r="A53">
            <v>2006</v>
          </cell>
          <cell r="B53">
            <v>1</v>
          </cell>
          <cell r="C53">
            <v>107</v>
          </cell>
          <cell r="D53">
            <v>20</v>
          </cell>
          <cell r="E53">
            <v>792030</v>
          </cell>
          <cell r="F53">
            <v>0</v>
          </cell>
          <cell r="G53" t="str">
            <v>Затраты по ШПЗ (неосновные)</v>
          </cell>
          <cell r="H53">
            <v>2030</v>
          </cell>
          <cell r="I53">
            <v>7920</v>
          </cell>
          <cell r="J53">
            <v>180.07</v>
          </cell>
          <cell r="K53">
            <v>1</v>
          </cell>
          <cell r="L53">
            <v>0</v>
          </cell>
          <cell r="M53">
            <v>0</v>
          </cell>
          <cell r="N53">
            <v>0</v>
          </cell>
          <cell r="R53">
            <v>0</v>
          </cell>
          <cell r="S53">
            <v>0</v>
          </cell>
          <cell r="T53">
            <v>0</v>
          </cell>
          <cell r="U53">
            <v>32</v>
          </cell>
          <cell r="V53">
            <v>0</v>
          </cell>
          <cell r="W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32</v>
          </cell>
          <cell r="AE53">
            <v>510100</v>
          </cell>
          <cell r="AF53">
            <v>0</v>
          </cell>
          <cell r="AI53">
            <v>2223</v>
          </cell>
          <cell r="AK53">
            <v>0</v>
          </cell>
          <cell r="AM53">
            <v>234</v>
          </cell>
          <cell r="AN53">
            <v>1</v>
          </cell>
          <cell r="AO53">
            <v>393216</v>
          </cell>
          <cell r="AQ53">
            <v>0</v>
          </cell>
          <cell r="AR53">
            <v>0</v>
          </cell>
          <cell r="AS53" t="str">
            <v>Ы</v>
          </cell>
          <cell r="AT53" t="str">
            <v>Ы</v>
          </cell>
          <cell r="AU53">
            <v>0</v>
          </cell>
          <cell r="AV53">
            <v>0</v>
          </cell>
          <cell r="AW53">
            <v>23</v>
          </cell>
          <cell r="AX53">
            <v>1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38828</v>
          </cell>
        </row>
        <row r="54">
          <cell r="A54">
            <v>2006</v>
          </cell>
          <cell r="B54">
            <v>1</v>
          </cell>
          <cell r="C54">
            <v>108</v>
          </cell>
          <cell r="D54">
            <v>20</v>
          </cell>
          <cell r="E54">
            <v>792030</v>
          </cell>
          <cell r="F54">
            <v>0</v>
          </cell>
          <cell r="G54" t="str">
            <v>Затраты по ШПЗ (неосновные)</v>
          </cell>
          <cell r="H54">
            <v>2030</v>
          </cell>
          <cell r="I54">
            <v>7920</v>
          </cell>
          <cell r="J54">
            <v>1.28</v>
          </cell>
          <cell r="K54">
            <v>1</v>
          </cell>
          <cell r="L54">
            <v>0</v>
          </cell>
          <cell r="M54">
            <v>0</v>
          </cell>
          <cell r="N54">
            <v>0</v>
          </cell>
          <cell r="R54">
            <v>0</v>
          </cell>
          <cell r="S54">
            <v>0</v>
          </cell>
          <cell r="T54">
            <v>0</v>
          </cell>
          <cell r="U54">
            <v>32</v>
          </cell>
          <cell r="V54">
            <v>0</v>
          </cell>
          <cell r="W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32</v>
          </cell>
          <cell r="AE54">
            <v>510400</v>
          </cell>
          <cell r="AF54">
            <v>0</v>
          </cell>
          <cell r="AI54">
            <v>2223</v>
          </cell>
          <cell r="AK54">
            <v>0</v>
          </cell>
          <cell r="AM54">
            <v>235</v>
          </cell>
          <cell r="AN54">
            <v>1</v>
          </cell>
          <cell r="AO54">
            <v>393216</v>
          </cell>
          <cell r="AQ54">
            <v>0</v>
          </cell>
          <cell r="AR54">
            <v>0</v>
          </cell>
          <cell r="AS54" t="str">
            <v>Ы</v>
          </cell>
          <cell r="AT54" t="str">
            <v>Ы</v>
          </cell>
          <cell r="AU54">
            <v>0</v>
          </cell>
          <cell r="AV54">
            <v>0</v>
          </cell>
          <cell r="AW54">
            <v>23</v>
          </cell>
          <cell r="AX54">
            <v>1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38828</v>
          </cell>
        </row>
        <row r="55">
          <cell r="A55">
            <v>2006</v>
          </cell>
          <cell r="B55">
            <v>1</v>
          </cell>
          <cell r="C55">
            <v>109</v>
          </cell>
          <cell r="D55">
            <v>20</v>
          </cell>
          <cell r="E55">
            <v>792030</v>
          </cell>
          <cell r="F55">
            <v>0</v>
          </cell>
          <cell r="G55" t="str">
            <v>Затраты по ШПЗ (неосновные)</v>
          </cell>
          <cell r="H55">
            <v>2030</v>
          </cell>
          <cell r="I55">
            <v>7920</v>
          </cell>
          <cell r="J55">
            <v>0.47</v>
          </cell>
          <cell r="K55">
            <v>1</v>
          </cell>
          <cell r="L55">
            <v>0</v>
          </cell>
          <cell r="M55">
            <v>0</v>
          </cell>
          <cell r="N55">
            <v>0</v>
          </cell>
          <cell r="R55">
            <v>0</v>
          </cell>
          <cell r="S55">
            <v>0</v>
          </cell>
          <cell r="T55">
            <v>0</v>
          </cell>
          <cell r="U55">
            <v>32</v>
          </cell>
          <cell r="V55">
            <v>0</v>
          </cell>
          <cell r="W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32</v>
          </cell>
          <cell r="AE55">
            <v>510500</v>
          </cell>
          <cell r="AF55">
            <v>0</v>
          </cell>
          <cell r="AI55">
            <v>2223</v>
          </cell>
          <cell r="AK55">
            <v>0</v>
          </cell>
          <cell r="AM55">
            <v>236</v>
          </cell>
          <cell r="AN55">
            <v>1</v>
          </cell>
          <cell r="AO55">
            <v>393216</v>
          </cell>
          <cell r="AQ55">
            <v>0</v>
          </cell>
          <cell r="AR55">
            <v>0</v>
          </cell>
          <cell r="AS55" t="str">
            <v>Ы</v>
          </cell>
          <cell r="AT55" t="str">
            <v>Ы</v>
          </cell>
          <cell r="AU55">
            <v>0</v>
          </cell>
          <cell r="AV55">
            <v>0</v>
          </cell>
          <cell r="AW55">
            <v>23</v>
          </cell>
          <cell r="AX55">
            <v>1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38828</v>
          </cell>
        </row>
        <row r="56">
          <cell r="A56">
            <v>2006</v>
          </cell>
          <cell r="B56">
            <v>1</v>
          </cell>
          <cell r="C56">
            <v>110</v>
          </cell>
          <cell r="D56">
            <v>20</v>
          </cell>
          <cell r="E56">
            <v>792030</v>
          </cell>
          <cell r="F56">
            <v>0</v>
          </cell>
          <cell r="G56" t="str">
            <v>Затраты по ШПЗ (неосновные)</v>
          </cell>
          <cell r="H56">
            <v>2030</v>
          </cell>
          <cell r="I56">
            <v>7920</v>
          </cell>
          <cell r="J56">
            <v>98.72</v>
          </cell>
          <cell r="K56">
            <v>1</v>
          </cell>
          <cell r="L56">
            <v>0</v>
          </cell>
          <cell r="M56">
            <v>0</v>
          </cell>
          <cell r="N56">
            <v>0</v>
          </cell>
          <cell r="R56">
            <v>0</v>
          </cell>
          <cell r="S56">
            <v>0</v>
          </cell>
          <cell r="T56">
            <v>0</v>
          </cell>
          <cell r="U56">
            <v>32</v>
          </cell>
          <cell r="V56">
            <v>0</v>
          </cell>
          <cell r="W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32</v>
          </cell>
          <cell r="AE56">
            <v>510600</v>
          </cell>
          <cell r="AF56">
            <v>0</v>
          </cell>
          <cell r="AI56">
            <v>2223</v>
          </cell>
          <cell r="AK56">
            <v>0</v>
          </cell>
          <cell r="AM56">
            <v>237</v>
          </cell>
          <cell r="AN56">
            <v>1</v>
          </cell>
          <cell r="AO56">
            <v>393216</v>
          </cell>
          <cell r="AQ56">
            <v>0</v>
          </cell>
          <cell r="AR56">
            <v>0</v>
          </cell>
          <cell r="AS56" t="str">
            <v>Ы</v>
          </cell>
          <cell r="AT56" t="str">
            <v>Ы</v>
          </cell>
          <cell r="AU56">
            <v>0</v>
          </cell>
          <cell r="AV56">
            <v>0</v>
          </cell>
          <cell r="AW56">
            <v>23</v>
          </cell>
          <cell r="AX56">
            <v>1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38828</v>
          </cell>
        </row>
        <row r="57">
          <cell r="A57">
            <v>2006</v>
          </cell>
          <cell r="B57">
            <v>1</v>
          </cell>
          <cell r="C57">
            <v>168</v>
          </cell>
          <cell r="D57">
            <v>20</v>
          </cell>
          <cell r="E57">
            <v>792030</v>
          </cell>
          <cell r="F57">
            <v>0</v>
          </cell>
          <cell r="G57" t="str">
            <v>Затраты по ШПЗ (неосновные)</v>
          </cell>
          <cell r="H57">
            <v>2030</v>
          </cell>
          <cell r="I57">
            <v>7920</v>
          </cell>
          <cell r="J57">
            <v>14.9</v>
          </cell>
          <cell r="K57">
            <v>1</v>
          </cell>
          <cell r="L57">
            <v>0</v>
          </cell>
          <cell r="M57">
            <v>0</v>
          </cell>
          <cell r="N57">
            <v>0</v>
          </cell>
          <cell r="R57">
            <v>0</v>
          </cell>
          <cell r="S57">
            <v>0</v>
          </cell>
          <cell r="T57">
            <v>0</v>
          </cell>
          <cell r="U57">
            <v>31</v>
          </cell>
          <cell r="V57">
            <v>0</v>
          </cell>
          <cell r="W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31</v>
          </cell>
          <cell r="AE57">
            <v>110000</v>
          </cell>
          <cell r="AF57">
            <v>0</v>
          </cell>
          <cell r="AI57">
            <v>2223</v>
          </cell>
          <cell r="AK57">
            <v>0</v>
          </cell>
          <cell r="AM57">
            <v>295</v>
          </cell>
          <cell r="AN57">
            <v>1</v>
          </cell>
          <cell r="AO57">
            <v>393216</v>
          </cell>
          <cell r="AQ57">
            <v>0</v>
          </cell>
          <cell r="AR57">
            <v>0</v>
          </cell>
          <cell r="AS57" t="str">
            <v>Ы</v>
          </cell>
          <cell r="AT57" t="str">
            <v>Ы</v>
          </cell>
          <cell r="AU57">
            <v>0</v>
          </cell>
          <cell r="AV57">
            <v>0</v>
          </cell>
          <cell r="AW57">
            <v>23</v>
          </cell>
          <cell r="AX57">
            <v>1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38828</v>
          </cell>
        </row>
        <row r="58">
          <cell r="A58">
            <v>2006</v>
          </cell>
          <cell r="B58">
            <v>1</v>
          </cell>
          <cell r="C58">
            <v>169</v>
          </cell>
          <cell r="D58">
            <v>20</v>
          </cell>
          <cell r="E58">
            <v>792030</v>
          </cell>
          <cell r="F58">
            <v>0</v>
          </cell>
          <cell r="G58" t="str">
            <v>Затраты по ШПЗ (неосновные)</v>
          </cell>
          <cell r="H58">
            <v>2030</v>
          </cell>
          <cell r="I58">
            <v>7920</v>
          </cell>
          <cell r="J58">
            <v>8000</v>
          </cell>
          <cell r="K58">
            <v>1</v>
          </cell>
          <cell r="L58">
            <v>0</v>
          </cell>
          <cell r="M58">
            <v>0</v>
          </cell>
          <cell r="N58">
            <v>0</v>
          </cell>
          <cell r="R58">
            <v>0</v>
          </cell>
          <cell r="S58">
            <v>0</v>
          </cell>
          <cell r="T58">
            <v>0</v>
          </cell>
          <cell r="U58">
            <v>31</v>
          </cell>
          <cell r="V58">
            <v>0</v>
          </cell>
          <cell r="W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31</v>
          </cell>
          <cell r="AE58">
            <v>501102</v>
          </cell>
          <cell r="AF58">
            <v>0</v>
          </cell>
          <cell r="AI58">
            <v>2223</v>
          </cell>
          <cell r="AK58">
            <v>0</v>
          </cell>
          <cell r="AM58">
            <v>296</v>
          </cell>
          <cell r="AN58">
            <v>1</v>
          </cell>
          <cell r="AO58">
            <v>393216</v>
          </cell>
          <cell r="AQ58">
            <v>0</v>
          </cell>
          <cell r="AR58">
            <v>0</v>
          </cell>
          <cell r="AS58" t="str">
            <v>Ы</v>
          </cell>
          <cell r="AT58" t="str">
            <v>Ы</v>
          </cell>
          <cell r="AU58">
            <v>0</v>
          </cell>
          <cell r="AV58">
            <v>0</v>
          </cell>
          <cell r="AW58">
            <v>23</v>
          </cell>
          <cell r="AX58">
            <v>1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38828</v>
          </cell>
        </row>
        <row r="59">
          <cell r="A59">
            <v>2006</v>
          </cell>
          <cell r="B59">
            <v>1</v>
          </cell>
          <cell r="C59">
            <v>235</v>
          </cell>
          <cell r="D59">
            <v>20</v>
          </cell>
          <cell r="E59">
            <v>792030</v>
          </cell>
          <cell r="F59">
            <v>0</v>
          </cell>
          <cell r="G59" t="str">
            <v>Затраты по ШПЗ (неосновные)</v>
          </cell>
          <cell r="H59">
            <v>2030</v>
          </cell>
          <cell r="I59">
            <v>7920</v>
          </cell>
          <cell r="J59">
            <v>11349</v>
          </cell>
          <cell r="K59">
            <v>1</v>
          </cell>
          <cell r="L59">
            <v>0</v>
          </cell>
          <cell r="M59">
            <v>0</v>
          </cell>
          <cell r="N59">
            <v>0</v>
          </cell>
          <cell r="R59">
            <v>0</v>
          </cell>
          <cell r="S59">
            <v>0</v>
          </cell>
          <cell r="T59">
            <v>0</v>
          </cell>
          <cell r="U59">
            <v>33</v>
          </cell>
          <cell r="V59">
            <v>0</v>
          </cell>
          <cell r="W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33</v>
          </cell>
          <cell r="AE59">
            <v>143000</v>
          </cell>
          <cell r="AF59">
            <v>0</v>
          </cell>
          <cell r="AI59">
            <v>2223</v>
          </cell>
          <cell r="AK59">
            <v>0</v>
          </cell>
          <cell r="AM59">
            <v>362</v>
          </cell>
          <cell r="AN59">
            <v>1</v>
          </cell>
          <cell r="AO59">
            <v>393216</v>
          </cell>
          <cell r="AQ59">
            <v>0</v>
          </cell>
          <cell r="AR59">
            <v>0</v>
          </cell>
          <cell r="AS59" t="str">
            <v>Ы</v>
          </cell>
          <cell r="AT59" t="str">
            <v>Ы</v>
          </cell>
          <cell r="AU59">
            <v>0</v>
          </cell>
          <cell r="AV59">
            <v>0</v>
          </cell>
          <cell r="AW59">
            <v>23</v>
          </cell>
          <cell r="AX59">
            <v>1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38828</v>
          </cell>
        </row>
        <row r="60">
          <cell r="A60">
            <v>2006</v>
          </cell>
          <cell r="B60">
            <v>1</v>
          </cell>
          <cell r="C60">
            <v>236</v>
          </cell>
          <cell r="D60">
            <v>20</v>
          </cell>
          <cell r="E60">
            <v>792030</v>
          </cell>
          <cell r="F60">
            <v>0</v>
          </cell>
          <cell r="G60" t="str">
            <v>Затраты по ШПЗ (неосновные)</v>
          </cell>
          <cell r="H60">
            <v>2030</v>
          </cell>
          <cell r="I60">
            <v>7920</v>
          </cell>
          <cell r="J60">
            <v>314</v>
          </cell>
          <cell r="K60">
            <v>1</v>
          </cell>
          <cell r="L60">
            <v>0</v>
          </cell>
          <cell r="M60">
            <v>0</v>
          </cell>
          <cell r="N60">
            <v>0</v>
          </cell>
          <cell r="R60">
            <v>0</v>
          </cell>
          <cell r="S60">
            <v>0</v>
          </cell>
          <cell r="T60">
            <v>0</v>
          </cell>
          <cell r="U60">
            <v>33</v>
          </cell>
          <cell r="V60">
            <v>0</v>
          </cell>
          <cell r="W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33</v>
          </cell>
          <cell r="AE60">
            <v>503000</v>
          </cell>
          <cell r="AF60">
            <v>0</v>
          </cell>
          <cell r="AI60">
            <v>2223</v>
          </cell>
          <cell r="AK60">
            <v>0</v>
          </cell>
          <cell r="AM60">
            <v>363</v>
          </cell>
          <cell r="AN60">
            <v>1</v>
          </cell>
          <cell r="AO60">
            <v>393216</v>
          </cell>
          <cell r="AQ60">
            <v>0</v>
          </cell>
          <cell r="AR60">
            <v>0</v>
          </cell>
          <cell r="AS60" t="str">
            <v>Ы</v>
          </cell>
          <cell r="AT60" t="str">
            <v>Ы</v>
          </cell>
          <cell r="AU60">
            <v>0</v>
          </cell>
          <cell r="AV60">
            <v>0</v>
          </cell>
          <cell r="AW60">
            <v>23</v>
          </cell>
          <cell r="AX60">
            <v>1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38828</v>
          </cell>
        </row>
        <row r="61">
          <cell r="A61">
            <v>2006</v>
          </cell>
          <cell r="B61">
            <v>1</v>
          </cell>
          <cell r="C61">
            <v>237</v>
          </cell>
          <cell r="D61">
            <v>20</v>
          </cell>
          <cell r="E61">
            <v>792030</v>
          </cell>
          <cell r="F61">
            <v>0</v>
          </cell>
          <cell r="G61" t="str">
            <v>Затраты по ШПЗ (неосновные)</v>
          </cell>
          <cell r="H61">
            <v>2030</v>
          </cell>
          <cell r="I61">
            <v>7920</v>
          </cell>
          <cell r="J61">
            <v>371</v>
          </cell>
          <cell r="K61">
            <v>1</v>
          </cell>
          <cell r="L61">
            <v>0</v>
          </cell>
          <cell r="M61">
            <v>0</v>
          </cell>
          <cell r="N61">
            <v>0</v>
          </cell>
          <cell r="R61">
            <v>0</v>
          </cell>
          <cell r="S61">
            <v>0</v>
          </cell>
          <cell r="T61">
            <v>0</v>
          </cell>
          <cell r="U61">
            <v>33</v>
          </cell>
          <cell r="V61">
            <v>0</v>
          </cell>
          <cell r="W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33</v>
          </cell>
          <cell r="AE61">
            <v>510100</v>
          </cell>
          <cell r="AF61">
            <v>0</v>
          </cell>
          <cell r="AI61">
            <v>2223</v>
          </cell>
          <cell r="AK61">
            <v>0</v>
          </cell>
          <cell r="AM61">
            <v>364</v>
          </cell>
          <cell r="AN61">
            <v>1</v>
          </cell>
          <cell r="AO61">
            <v>393216</v>
          </cell>
          <cell r="AQ61">
            <v>0</v>
          </cell>
          <cell r="AR61">
            <v>0</v>
          </cell>
          <cell r="AS61" t="str">
            <v>Ы</v>
          </cell>
          <cell r="AT61" t="str">
            <v>Ы</v>
          </cell>
          <cell r="AU61">
            <v>0</v>
          </cell>
          <cell r="AV61">
            <v>0</v>
          </cell>
          <cell r="AW61">
            <v>23</v>
          </cell>
          <cell r="AX61">
            <v>1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38828</v>
          </cell>
        </row>
        <row r="62">
          <cell r="A62">
            <v>2006</v>
          </cell>
          <cell r="B62">
            <v>1</v>
          </cell>
          <cell r="C62">
            <v>293</v>
          </cell>
          <cell r="D62">
            <v>20</v>
          </cell>
          <cell r="E62">
            <v>792030</v>
          </cell>
          <cell r="F62">
            <v>0</v>
          </cell>
          <cell r="G62" t="str">
            <v>Затраты по ШПЗ (неосновные)</v>
          </cell>
          <cell r="H62">
            <v>2030</v>
          </cell>
          <cell r="I62">
            <v>7920</v>
          </cell>
          <cell r="J62">
            <v>1458.94</v>
          </cell>
          <cell r="K62">
            <v>1</v>
          </cell>
          <cell r="L62">
            <v>0</v>
          </cell>
          <cell r="M62">
            <v>0</v>
          </cell>
          <cell r="N62">
            <v>0</v>
          </cell>
          <cell r="R62">
            <v>0</v>
          </cell>
          <cell r="S62">
            <v>0</v>
          </cell>
          <cell r="T62">
            <v>0</v>
          </cell>
          <cell r="U62">
            <v>36</v>
          </cell>
          <cell r="V62">
            <v>0</v>
          </cell>
          <cell r="W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36</v>
          </cell>
          <cell r="AE62">
            <v>110000</v>
          </cell>
          <cell r="AF62">
            <v>0</v>
          </cell>
          <cell r="AI62">
            <v>2223</v>
          </cell>
          <cell r="AK62">
            <v>0</v>
          </cell>
          <cell r="AM62">
            <v>420</v>
          </cell>
          <cell r="AN62">
            <v>1</v>
          </cell>
          <cell r="AO62">
            <v>393216</v>
          </cell>
          <cell r="AQ62">
            <v>0</v>
          </cell>
          <cell r="AR62">
            <v>0</v>
          </cell>
          <cell r="AS62" t="str">
            <v>Ы</v>
          </cell>
          <cell r="AT62" t="str">
            <v>Ы</v>
          </cell>
          <cell r="AU62">
            <v>0</v>
          </cell>
          <cell r="AV62">
            <v>0</v>
          </cell>
          <cell r="AW62">
            <v>23</v>
          </cell>
          <cell r="AX62">
            <v>1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38828</v>
          </cell>
        </row>
        <row r="63">
          <cell r="A63">
            <v>2006</v>
          </cell>
          <cell r="B63">
            <v>1</v>
          </cell>
          <cell r="C63">
            <v>350</v>
          </cell>
          <cell r="D63">
            <v>20</v>
          </cell>
          <cell r="E63">
            <v>792030</v>
          </cell>
          <cell r="F63">
            <v>0</v>
          </cell>
          <cell r="G63" t="str">
            <v>Затраты по ШПЗ (неосновные)</v>
          </cell>
          <cell r="H63">
            <v>2030</v>
          </cell>
          <cell r="I63">
            <v>7920</v>
          </cell>
          <cell r="J63">
            <v>13326.1</v>
          </cell>
          <cell r="K63">
            <v>1</v>
          </cell>
          <cell r="L63">
            <v>0</v>
          </cell>
          <cell r="M63">
            <v>0</v>
          </cell>
          <cell r="N63">
            <v>0</v>
          </cell>
          <cell r="R63">
            <v>0</v>
          </cell>
          <cell r="S63">
            <v>0</v>
          </cell>
          <cell r="T63">
            <v>0</v>
          </cell>
          <cell r="U63">
            <v>34</v>
          </cell>
          <cell r="V63">
            <v>0</v>
          </cell>
          <cell r="W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34</v>
          </cell>
          <cell r="AE63">
            <v>110000</v>
          </cell>
          <cell r="AF63">
            <v>0</v>
          </cell>
          <cell r="AI63">
            <v>2223</v>
          </cell>
          <cell r="AK63">
            <v>0</v>
          </cell>
          <cell r="AM63">
            <v>477</v>
          </cell>
          <cell r="AN63">
            <v>1</v>
          </cell>
          <cell r="AO63">
            <v>393216</v>
          </cell>
          <cell r="AQ63">
            <v>0</v>
          </cell>
          <cell r="AR63">
            <v>0</v>
          </cell>
          <cell r="AS63" t="str">
            <v>Ы</v>
          </cell>
          <cell r="AT63" t="str">
            <v>Ы</v>
          </cell>
          <cell r="AU63">
            <v>0</v>
          </cell>
          <cell r="AV63">
            <v>0</v>
          </cell>
          <cell r="AW63">
            <v>23</v>
          </cell>
          <cell r="AX63">
            <v>1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38828</v>
          </cell>
        </row>
        <row r="64">
          <cell r="A64">
            <v>2006</v>
          </cell>
          <cell r="B64">
            <v>1</v>
          </cell>
          <cell r="C64">
            <v>398</v>
          </cell>
          <cell r="D64">
            <v>20</v>
          </cell>
          <cell r="E64">
            <v>792030</v>
          </cell>
          <cell r="F64">
            <v>0</v>
          </cell>
          <cell r="G64" t="str">
            <v>Затраты по ШПЗ (неосновные)</v>
          </cell>
          <cell r="H64">
            <v>2030</v>
          </cell>
          <cell r="I64">
            <v>7920</v>
          </cell>
          <cell r="J64">
            <v>9118</v>
          </cell>
          <cell r="K64">
            <v>1</v>
          </cell>
          <cell r="L64">
            <v>0</v>
          </cell>
          <cell r="M64">
            <v>0</v>
          </cell>
          <cell r="N64">
            <v>0</v>
          </cell>
          <cell r="R64">
            <v>0</v>
          </cell>
          <cell r="S64">
            <v>0</v>
          </cell>
          <cell r="T64">
            <v>0</v>
          </cell>
          <cell r="U64">
            <v>35</v>
          </cell>
          <cell r="V64">
            <v>0</v>
          </cell>
          <cell r="W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35</v>
          </cell>
          <cell r="AE64">
            <v>110000</v>
          </cell>
          <cell r="AF64">
            <v>0</v>
          </cell>
          <cell r="AI64">
            <v>2223</v>
          </cell>
          <cell r="AK64">
            <v>0</v>
          </cell>
          <cell r="AM64">
            <v>525</v>
          </cell>
          <cell r="AN64">
            <v>1</v>
          </cell>
          <cell r="AO64">
            <v>393216</v>
          </cell>
          <cell r="AQ64">
            <v>0</v>
          </cell>
          <cell r="AR64">
            <v>0</v>
          </cell>
          <cell r="AS64" t="str">
            <v>Ы</v>
          </cell>
          <cell r="AT64" t="str">
            <v>Ы</v>
          </cell>
          <cell r="AU64">
            <v>0</v>
          </cell>
          <cell r="AV64">
            <v>0</v>
          </cell>
          <cell r="AW64">
            <v>23</v>
          </cell>
          <cell r="AX64">
            <v>1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38828</v>
          </cell>
        </row>
        <row r="65">
          <cell r="A65">
            <v>2006</v>
          </cell>
          <cell r="B65">
            <v>1</v>
          </cell>
          <cell r="C65">
            <v>399</v>
          </cell>
          <cell r="D65">
            <v>20</v>
          </cell>
          <cell r="E65">
            <v>792030</v>
          </cell>
          <cell r="F65">
            <v>0</v>
          </cell>
          <cell r="G65" t="str">
            <v>Затраты по ШПЗ (неосновные)</v>
          </cell>
          <cell r="H65">
            <v>2030</v>
          </cell>
          <cell r="I65">
            <v>7920</v>
          </cell>
          <cell r="J65">
            <v>18.309999999999999</v>
          </cell>
          <cell r="K65">
            <v>1</v>
          </cell>
          <cell r="L65">
            <v>0</v>
          </cell>
          <cell r="M65">
            <v>0</v>
          </cell>
          <cell r="N65">
            <v>0</v>
          </cell>
          <cell r="R65">
            <v>0</v>
          </cell>
          <cell r="S65">
            <v>0</v>
          </cell>
          <cell r="T65">
            <v>0</v>
          </cell>
          <cell r="U65">
            <v>35</v>
          </cell>
          <cell r="V65">
            <v>0</v>
          </cell>
          <cell r="W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35</v>
          </cell>
          <cell r="AE65">
            <v>114020</v>
          </cell>
          <cell r="AF65">
            <v>0</v>
          </cell>
          <cell r="AI65">
            <v>2223</v>
          </cell>
          <cell r="AK65">
            <v>0</v>
          </cell>
          <cell r="AM65">
            <v>526</v>
          </cell>
          <cell r="AN65">
            <v>1</v>
          </cell>
          <cell r="AO65">
            <v>393216</v>
          </cell>
          <cell r="AQ65">
            <v>0</v>
          </cell>
          <cell r="AR65">
            <v>0</v>
          </cell>
          <cell r="AS65" t="str">
            <v>Ы</v>
          </cell>
          <cell r="AT65" t="str">
            <v>Ы</v>
          </cell>
          <cell r="AU65">
            <v>0</v>
          </cell>
          <cell r="AV65">
            <v>0</v>
          </cell>
          <cell r="AW65">
            <v>23</v>
          </cell>
          <cell r="AX65">
            <v>1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38828</v>
          </cell>
        </row>
        <row r="66">
          <cell r="A66">
            <v>2006</v>
          </cell>
          <cell r="B66">
            <v>1</v>
          </cell>
          <cell r="C66">
            <v>400</v>
          </cell>
          <cell r="D66">
            <v>20</v>
          </cell>
          <cell r="E66">
            <v>792030</v>
          </cell>
          <cell r="F66">
            <v>0</v>
          </cell>
          <cell r="G66" t="str">
            <v>Затраты по ШПЗ (неосновные)</v>
          </cell>
          <cell r="H66">
            <v>2030</v>
          </cell>
          <cell r="I66">
            <v>7920</v>
          </cell>
          <cell r="J66">
            <v>40.72</v>
          </cell>
          <cell r="K66">
            <v>1</v>
          </cell>
          <cell r="L66">
            <v>0</v>
          </cell>
          <cell r="M66">
            <v>0</v>
          </cell>
          <cell r="N66">
            <v>0</v>
          </cell>
          <cell r="R66">
            <v>0</v>
          </cell>
          <cell r="S66">
            <v>0</v>
          </cell>
          <cell r="T66">
            <v>0</v>
          </cell>
          <cell r="U66">
            <v>35</v>
          </cell>
          <cell r="V66">
            <v>0</v>
          </cell>
          <cell r="W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35</v>
          </cell>
          <cell r="AE66">
            <v>118000</v>
          </cell>
          <cell r="AF66">
            <v>0</v>
          </cell>
          <cell r="AI66">
            <v>2223</v>
          </cell>
          <cell r="AK66">
            <v>0</v>
          </cell>
          <cell r="AM66">
            <v>527</v>
          </cell>
          <cell r="AN66">
            <v>1</v>
          </cell>
          <cell r="AO66">
            <v>393216</v>
          </cell>
          <cell r="AQ66">
            <v>0</v>
          </cell>
          <cell r="AR66">
            <v>0</v>
          </cell>
          <cell r="AS66" t="str">
            <v>Ы</v>
          </cell>
          <cell r="AT66" t="str">
            <v>Ы</v>
          </cell>
          <cell r="AU66">
            <v>0</v>
          </cell>
          <cell r="AV66">
            <v>0</v>
          </cell>
          <cell r="AW66">
            <v>23</v>
          </cell>
          <cell r="AX66">
            <v>1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38828</v>
          </cell>
        </row>
        <row r="67">
          <cell r="A67">
            <v>2006</v>
          </cell>
          <cell r="B67">
            <v>1</v>
          </cell>
          <cell r="C67">
            <v>401</v>
          </cell>
          <cell r="D67">
            <v>20</v>
          </cell>
          <cell r="E67">
            <v>792030</v>
          </cell>
          <cell r="F67">
            <v>0</v>
          </cell>
          <cell r="G67" t="str">
            <v>Затраты по ШПЗ (неосновные)</v>
          </cell>
          <cell r="H67">
            <v>2030</v>
          </cell>
          <cell r="I67">
            <v>7920</v>
          </cell>
          <cell r="J67">
            <v>3.73</v>
          </cell>
          <cell r="K67">
            <v>1</v>
          </cell>
          <cell r="L67">
            <v>0</v>
          </cell>
          <cell r="M67">
            <v>0</v>
          </cell>
          <cell r="N67">
            <v>0</v>
          </cell>
          <cell r="R67">
            <v>0</v>
          </cell>
          <cell r="S67">
            <v>0</v>
          </cell>
          <cell r="T67">
            <v>0</v>
          </cell>
          <cell r="U67">
            <v>35</v>
          </cell>
          <cell r="V67">
            <v>0</v>
          </cell>
          <cell r="W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35</v>
          </cell>
          <cell r="AE67">
            <v>131000</v>
          </cell>
          <cell r="AF67">
            <v>0</v>
          </cell>
          <cell r="AI67">
            <v>2223</v>
          </cell>
          <cell r="AK67">
            <v>0</v>
          </cell>
          <cell r="AM67">
            <v>528</v>
          </cell>
          <cell r="AN67">
            <v>1</v>
          </cell>
          <cell r="AO67">
            <v>393216</v>
          </cell>
          <cell r="AQ67">
            <v>0</v>
          </cell>
          <cell r="AR67">
            <v>0</v>
          </cell>
          <cell r="AS67" t="str">
            <v>Ы</v>
          </cell>
          <cell r="AT67" t="str">
            <v>Ы</v>
          </cell>
          <cell r="AU67">
            <v>0</v>
          </cell>
          <cell r="AV67">
            <v>0</v>
          </cell>
          <cell r="AW67">
            <v>23</v>
          </cell>
          <cell r="AX67">
            <v>1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38828</v>
          </cell>
        </row>
        <row r="68">
          <cell r="A68">
            <v>2006</v>
          </cell>
          <cell r="B68">
            <v>1</v>
          </cell>
          <cell r="C68">
            <v>402</v>
          </cell>
          <cell r="D68">
            <v>20</v>
          </cell>
          <cell r="E68">
            <v>792030</v>
          </cell>
          <cell r="F68">
            <v>0</v>
          </cell>
          <cell r="G68" t="str">
            <v>Затраты по ШПЗ (неосновные)</v>
          </cell>
          <cell r="H68">
            <v>2030</v>
          </cell>
          <cell r="I68">
            <v>7920</v>
          </cell>
          <cell r="J68">
            <v>1.65</v>
          </cell>
          <cell r="K68">
            <v>1</v>
          </cell>
          <cell r="L68">
            <v>0</v>
          </cell>
          <cell r="M68">
            <v>0</v>
          </cell>
          <cell r="N68">
            <v>0</v>
          </cell>
          <cell r="R68">
            <v>0</v>
          </cell>
          <cell r="S68">
            <v>0</v>
          </cell>
          <cell r="T68">
            <v>0</v>
          </cell>
          <cell r="U68">
            <v>35</v>
          </cell>
          <cell r="V68">
            <v>0</v>
          </cell>
          <cell r="W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35</v>
          </cell>
          <cell r="AE68">
            <v>132000</v>
          </cell>
          <cell r="AF68">
            <v>0</v>
          </cell>
          <cell r="AI68">
            <v>2223</v>
          </cell>
          <cell r="AK68">
            <v>0</v>
          </cell>
          <cell r="AM68">
            <v>529</v>
          </cell>
          <cell r="AN68">
            <v>1</v>
          </cell>
          <cell r="AO68">
            <v>393216</v>
          </cell>
          <cell r="AQ68">
            <v>0</v>
          </cell>
          <cell r="AR68">
            <v>0</v>
          </cell>
          <cell r="AS68" t="str">
            <v>Ы</v>
          </cell>
          <cell r="AT68" t="str">
            <v>Ы</v>
          </cell>
          <cell r="AU68">
            <v>0</v>
          </cell>
          <cell r="AV68">
            <v>0</v>
          </cell>
          <cell r="AW68">
            <v>23</v>
          </cell>
          <cell r="AX68">
            <v>1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38828</v>
          </cell>
        </row>
        <row r="69">
          <cell r="A69">
            <v>2006</v>
          </cell>
          <cell r="B69">
            <v>1</v>
          </cell>
          <cell r="C69">
            <v>403</v>
          </cell>
          <cell r="D69">
            <v>20</v>
          </cell>
          <cell r="E69">
            <v>792030</v>
          </cell>
          <cell r="F69">
            <v>0</v>
          </cell>
          <cell r="G69" t="str">
            <v>Затраты по ШПЗ (неосновные)</v>
          </cell>
          <cell r="H69">
            <v>2030</v>
          </cell>
          <cell r="I69">
            <v>7920</v>
          </cell>
          <cell r="J69">
            <v>6.6</v>
          </cell>
          <cell r="K69">
            <v>1</v>
          </cell>
          <cell r="L69">
            <v>0</v>
          </cell>
          <cell r="M69">
            <v>0</v>
          </cell>
          <cell r="N69">
            <v>0</v>
          </cell>
          <cell r="R69">
            <v>0</v>
          </cell>
          <cell r="S69">
            <v>0</v>
          </cell>
          <cell r="T69">
            <v>0</v>
          </cell>
          <cell r="U69">
            <v>35</v>
          </cell>
          <cell r="V69">
            <v>0</v>
          </cell>
          <cell r="W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35</v>
          </cell>
          <cell r="AE69">
            <v>135000</v>
          </cell>
          <cell r="AF69">
            <v>0</v>
          </cell>
          <cell r="AI69">
            <v>2223</v>
          </cell>
          <cell r="AK69">
            <v>0</v>
          </cell>
          <cell r="AM69">
            <v>530</v>
          </cell>
          <cell r="AN69">
            <v>1</v>
          </cell>
          <cell r="AO69">
            <v>393216</v>
          </cell>
          <cell r="AQ69">
            <v>0</v>
          </cell>
          <cell r="AR69">
            <v>0</v>
          </cell>
          <cell r="AS69" t="str">
            <v>Ы</v>
          </cell>
          <cell r="AT69" t="str">
            <v>Ы</v>
          </cell>
          <cell r="AU69">
            <v>0</v>
          </cell>
          <cell r="AV69">
            <v>0</v>
          </cell>
          <cell r="AW69">
            <v>23</v>
          </cell>
          <cell r="AX69">
            <v>1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38828</v>
          </cell>
        </row>
        <row r="70">
          <cell r="A70">
            <v>2006</v>
          </cell>
          <cell r="B70">
            <v>1</v>
          </cell>
          <cell r="C70">
            <v>404</v>
          </cell>
          <cell r="D70">
            <v>20</v>
          </cell>
          <cell r="E70">
            <v>792030</v>
          </cell>
          <cell r="F70">
            <v>0</v>
          </cell>
          <cell r="G70" t="str">
            <v>Затраты по ШПЗ (неосновные)</v>
          </cell>
          <cell r="H70">
            <v>2030</v>
          </cell>
          <cell r="I70">
            <v>7920</v>
          </cell>
          <cell r="J70">
            <v>5136.8</v>
          </cell>
          <cell r="K70">
            <v>1</v>
          </cell>
          <cell r="L70">
            <v>0</v>
          </cell>
          <cell r="M70">
            <v>0</v>
          </cell>
          <cell r="N70">
            <v>0</v>
          </cell>
          <cell r="R70">
            <v>0</v>
          </cell>
          <cell r="S70">
            <v>0</v>
          </cell>
          <cell r="T70">
            <v>0</v>
          </cell>
          <cell r="U70">
            <v>35</v>
          </cell>
          <cell r="V70">
            <v>0</v>
          </cell>
          <cell r="W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35</v>
          </cell>
          <cell r="AE70">
            <v>143000</v>
          </cell>
          <cell r="AF70">
            <v>0</v>
          </cell>
          <cell r="AI70">
            <v>2223</v>
          </cell>
          <cell r="AK70">
            <v>0</v>
          </cell>
          <cell r="AM70">
            <v>531</v>
          </cell>
          <cell r="AN70">
            <v>1</v>
          </cell>
          <cell r="AO70">
            <v>393216</v>
          </cell>
          <cell r="AQ70">
            <v>0</v>
          </cell>
          <cell r="AR70">
            <v>0</v>
          </cell>
          <cell r="AS70" t="str">
            <v>Ы</v>
          </cell>
          <cell r="AT70" t="str">
            <v>Ы</v>
          </cell>
          <cell r="AU70">
            <v>0</v>
          </cell>
          <cell r="AV70">
            <v>0</v>
          </cell>
          <cell r="AW70">
            <v>23</v>
          </cell>
          <cell r="AX70">
            <v>1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38828</v>
          </cell>
        </row>
        <row r="71">
          <cell r="A71">
            <v>2006</v>
          </cell>
          <cell r="B71">
            <v>1</v>
          </cell>
          <cell r="C71">
            <v>405</v>
          </cell>
          <cell r="D71">
            <v>20</v>
          </cell>
          <cell r="E71">
            <v>792030</v>
          </cell>
          <cell r="F71">
            <v>0</v>
          </cell>
          <cell r="G71" t="str">
            <v>Затраты по ШПЗ (неосновные)</v>
          </cell>
          <cell r="H71">
            <v>2030</v>
          </cell>
          <cell r="I71">
            <v>7920</v>
          </cell>
          <cell r="J71">
            <v>67.61</v>
          </cell>
          <cell r="K71">
            <v>1</v>
          </cell>
          <cell r="L71">
            <v>0</v>
          </cell>
          <cell r="M71">
            <v>0</v>
          </cell>
          <cell r="N71">
            <v>0</v>
          </cell>
          <cell r="R71">
            <v>0</v>
          </cell>
          <cell r="S71">
            <v>0</v>
          </cell>
          <cell r="T71">
            <v>0</v>
          </cell>
          <cell r="U71">
            <v>35</v>
          </cell>
          <cell r="V71">
            <v>0</v>
          </cell>
          <cell r="W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35</v>
          </cell>
          <cell r="AE71">
            <v>410000</v>
          </cell>
          <cell r="AF71">
            <v>0</v>
          </cell>
          <cell r="AI71">
            <v>2223</v>
          </cell>
          <cell r="AK71">
            <v>0</v>
          </cell>
          <cell r="AM71">
            <v>532</v>
          </cell>
          <cell r="AN71">
            <v>1</v>
          </cell>
          <cell r="AO71">
            <v>393216</v>
          </cell>
          <cell r="AQ71">
            <v>0</v>
          </cell>
          <cell r="AR71">
            <v>0</v>
          </cell>
          <cell r="AS71" t="str">
            <v>Ы</v>
          </cell>
          <cell r="AT71" t="str">
            <v>Ы</v>
          </cell>
          <cell r="AU71">
            <v>0</v>
          </cell>
          <cell r="AV71">
            <v>0</v>
          </cell>
          <cell r="AW71">
            <v>23</v>
          </cell>
          <cell r="AX71">
            <v>1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38828</v>
          </cell>
        </row>
        <row r="72">
          <cell r="A72">
            <v>2006</v>
          </cell>
          <cell r="B72">
            <v>1</v>
          </cell>
          <cell r="C72">
            <v>406</v>
          </cell>
          <cell r="D72">
            <v>20</v>
          </cell>
          <cell r="E72">
            <v>792030</v>
          </cell>
          <cell r="F72">
            <v>0</v>
          </cell>
          <cell r="G72" t="str">
            <v>Затраты по ШПЗ (неосновные)</v>
          </cell>
          <cell r="H72">
            <v>2030</v>
          </cell>
          <cell r="I72">
            <v>7920</v>
          </cell>
          <cell r="J72">
            <v>716.61</v>
          </cell>
          <cell r="K72">
            <v>1</v>
          </cell>
          <cell r="L72">
            <v>0</v>
          </cell>
          <cell r="M72">
            <v>0</v>
          </cell>
          <cell r="N72">
            <v>0</v>
          </cell>
          <cell r="R72">
            <v>0</v>
          </cell>
          <cell r="S72">
            <v>0</v>
          </cell>
          <cell r="T72">
            <v>0</v>
          </cell>
          <cell r="U72">
            <v>35</v>
          </cell>
          <cell r="V72">
            <v>0</v>
          </cell>
          <cell r="W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35</v>
          </cell>
          <cell r="AE72">
            <v>420000</v>
          </cell>
          <cell r="AF72">
            <v>0</v>
          </cell>
          <cell r="AI72">
            <v>2223</v>
          </cell>
          <cell r="AK72">
            <v>0</v>
          </cell>
          <cell r="AM72">
            <v>533</v>
          </cell>
          <cell r="AN72">
            <v>1</v>
          </cell>
          <cell r="AO72">
            <v>393216</v>
          </cell>
          <cell r="AQ72">
            <v>0</v>
          </cell>
          <cell r="AR72">
            <v>0</v>
          </cell>
          <cell r="AS72" t="str">
            <v>Ы</v>
          </cell>
          <cell r="AT72" t="str">
            <v>Ы</v>
          </cell>
          <cell r="AU72">
            <v>0</v>
          </cell>
          <cell r="AV72">
            <v>0</v>
          </cell>
          <cell r="AW72">
            <v>23</v>
          </cell>
          <cell r="AX72">
            <v>1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38828</v>
          </cell>
        </row>
        <row r="73">
          <cell r="A73">
            <v>2006</v>
          </cell>
          <cell r="B73">
            <v>1</v>
          </cell>
          <cell r="C73">
            <v>407</v>
          </cell>
          <cell r="D73">
            <v>20</v>
          </cell>
          <cell r="E73">
            <v>792030</v>
          </cell>
          <cell r="F73">
            <v>0</v>
          </cell>
          <cell r="G73" t="str">
            <v>Затраты по ШПЗ (неосновные)</v>
          </cell>
          <cell r="H73">
            <v>2030</v>
          </cell>
          <cell r="I73">
            <v>7920</v>
          </cell>
          <cell r="J73">
            <v>17.25</v>
          </cell>
          <cell r="K73">
            <v>1</v>
          </cell>
          <cell r="L73">
            <v>0</v>
          </cell>
          <cell r="M73">
            <v>0</v>
          </cell>
          <cell r="N73">
            <v>0</v>
          </cell>
          <cell r="R73">
            <v>0</v>
          </cell>
          <cell r="S73">
            <v>0</v>
          </cell>
          <cell r="T73">
            <v>0</v>
          </cell>
          <cell r="U73">
            <v>35</v>
          </cell>
          <cell r="V73">
            <v>0</v>
          </cell>
          <cell r="W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35</v>
          </cell>
          <cell r="AE73">
            <v>430000</v>
          </cell>
          <cell r="AF73">
            <v>0</v>
          </cell>
          <cell r="AI73">
            <v>2223</v>
          </cell>
          <cell r="AK73">
            <v>0</v>
          </cell>
          <cell r="AM73">
            <v>534</v>
          </cell>
          <cell r="AN73">
            <v>1</v>
          </cell>
          <cell r="AO73">
            <v>393216</v>
          </cell>
          <cell r="AQ73">
            <v>0</v>
          </cell>
          <cell r="AR73">
            <v>0</v>
          </cell>
          <cell r="AS73" t="str">
            <v>Ы</v>
          </cell>
          <cell r="AT73" t="str">
            <v>Ы</v>
          </cell>
          <cell r="AU73">
            <v>0</v>
          </cell>
          <cell r="AV73">
            <v>0</v>
          </cell>
          <cell r="AW73">
            <v>23</v>
          </cell>
          <cell r="AX73">
            <v>1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38828</v>
          </cell>
        </row>
        <row r="74">
          <cell r="A74">
            <v>2006</v>
          </cell>
          <cell r="B74">
            <v>1</v>
          </cell>
          <cell r="C74">
            <v>408</v>
          </cell>
          <cell r="D74">
            <v>20</v>
          </cell>
          <cell r="E74">
            <v>792030</v>
          </cell>
          <cell r="F74">
            <v>0</v>
          </cell>
          <cell r="G74" t="str">
            <v>Затраты по ШПЗ (неосновные)</v>
          </cell>
          <cell r="H74">
            <v>2030</v>
          </cell>
          <cell r="I74">
            <v>7920</v>
          </cell>
          <cell r="J74">
            <v>113.96</v>
          </cell>
          <cell r="K74">
            <v>1</v>
          </cell>
          <cell r="L74">
            <v>0</v>
          </cell>
          <cell r="M74">
            <v>0</v>
          </cell>
          <cell r="N74">
            <v>0</v>
          </cell>
          <cell r="R74">
            <v>0</v>
          </cell>
          <cell r="S74">
            <v>0</v>
          </cell>
          <cell r="T74">
            <v>0</v>
          </cell>
          <cell r="U74">
            <v>35</v>
          </cell>
          <cell r="V74">
            <v>0</v>
          </cell>
          <cell r="W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35</v>
          </cell>
          <cell r="AE74">
            <v>430110</v>
          </cell>
          <cell r="AF74">
            <v>0</v>
          </cell>
          <cell r="AI74">
            <v>2223</v>
          </cell>
          <cell r="AK74">
            <v>0</v>
          </cell>
          <cell r="AM74">
            <v>535</v>
          </cell>
          <cell r="AN74">
            <v>1</v>
          </cell>
          <cell r="AO74">
            <v>393216</v>
          </cell>
          <cell r="AQ74">
            <v>0</v>
          </cell>
          <cell r="AR74">
            <v>0</v>
          </cell>
          <cell r="AS74" t="str">
            <v>Ы</v>
          </cell>
          <cell r="AT74" t="str">
            <v>Ы</v>
          </cell>
          <cell r="AU74">
            <v>0</v>
          </cell>
          <cell r="AV74">
            <v>0</v>
          </cell>
          <cell r="AW74">
            <v>23</v>
          </cell>
          <cell r="AX74">
            <v>1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38828</v>
          </cell>
        </row>
        <row r="75">
          <cell r="A75">
            <v>2006</v>
          </cell>
          <cell r="B75">
            <v>1</v>
          </cell>
          <cell r="C75">
            <v>409</v>
          </cell>
          <cell r="D75">
            <v>20</v>
          </cell>
          <cell r="E75">
            <v>792030</v>
          </cell>
          <cell r="F75">
            <v>0</v>
          </cell>
          <cell r="G75" t="str">
            <v>Затраты по ШПЗ (неосновные)</v>
          </cell>
          <cell r="H75">
            <v>2030</v>
          </cell>
          <cell r="I75">
            <v>7920</v>
          </cell>
          <cell r="J75">
            <v>39.71</v>
          </cell>
          <cell r="K75">
            <v>1</v>
          </cell>
          <cell r="L75">
            <v>0</v>
          </cell>
          <cell r="M75">
            <v>0</v>
          </cell>
          <cell r="N75">
            <v>0</v>
          </cell>
          <cell r="R75">
            <v>0</v>
          </cell>
          <cell r="S75">
            <v>0</v>
          </cell>
          <cell r="T75">
            <v>0</v>
          </cell>
          <cell r="U75">
            <v>35</v>
          </cell>
          <cell r="V75">
            <v>0</v>
          </cell>
          <cell r="W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35</v>
          </cell>
          <cell r="AE75">
            <v>430120</v>
          </cell>
          <cell r="AF75">
            <v>0</v>
          </cell>
          <cell r="AI75">
            <v>2223</v>
          </cell>
          <cell r="AK75">
            <v>0</v>
          </cell>
          <cell r="AM75">
            <v>536</v>
          </cell>
          <cell r="AN75">
            <v>1</v>
          </cell>
          <cell r="AO75">
            <v>393216</v>
          </cell>
          <cell r="AQ75">
            <v>0</v>
          </cell>
          <cell r="AR75">
            <v>0</v>
          </cell>
          <cell r="AS75" t="str">
            <v>Ы</v>
          </cell>
          <cell r="AT75" t="str">
            <v>Ы</v>
          </cell>
          <cell r="AU75">
            <v>0</v>
          </cell>
          <cell r="AV75">
            <v>0</v>
          </cell>
          <cell r="AW75">
            <v>23</v>
          </cell>
          <cell r="AX75">
            <v>1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38828</v>
          </cell>
        </row>
        <row r="76">
          <cell r="A76">
            <v>2006</v>
          </cell>
          <cell r="B76">
            <v>1</v>
          </cell>
          <cell r="C76">
            <v>410</v>
          </cell>
          <cell r="D76">
            <v>20</v>
          </cell>
          <cell r="E76">
            <v>792030</v>
          </cell>
          <cell r="F76">
            <v>0</v>
          </cell>
          <cell r="G76" t="str">
            <v>Затраты по ШПЗ (неосновные)</v>
          </cell>
          <cell r="H76">
            <v>2030</v>
          </cell>
          <cell r="I76">
            <v>7920</v>
          </cell>
          <cell r="J76">
            <v>219.32</v>
          </cell>
          <cell r="K76">
            <v>1</v>
          </cell>
          <cell r="L76">
            <v>0</v>
          </cell>
          <cell r="M76">
            <v>0</v>
          </cell>
          <cell r="N76">
            <v>0</v>
          </cell>
          <cell r="R76">
            <v>0</v>
          </cell>
          <cell r="S76">
            <v>0</v>
          </cell>
          <cell r="T76">
            <v>0</v>
          </cell>
          <cell r="U76">
            <v>35</v>
          </cell>
          <cell r="V76">
            <v>0</v>
          </cell>
          <cell r="W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35</v>
          </cell>
          <cell r="AE76">
            <v>430130</v>
          </cell>
          <cell r="AF76">
            <v>0</v>
          </cell>
          <cell r="AI76">
            <v>2223</v>
          </cell>
          <cell r="AK76">
            <v>0</v>
          </cell>
          <cell r="AM76">
            <v>537</v>
          </cell>
          <cell r="AN76">
            <v>1</v>
          </cell>
          <cell r="AO76">
            <v>393216</v>
          </cell>
          <cell r="AQ76">
            <v>0</v>
          </cell>
          <cell r="AR76">
            <v>0</v>
          </cell>
          <cell r="AS76" t="str">
            <v>Ы</v>
          </cell>
          <cell r="AT76" t="str">
            <v>Ы</v>
          </cell>
          <cell r="AU76">
            <v>0</v>
          </cell>
          <cell r="AV76">
            <v>0</v>
          </cell>
          <cell r="AW76">
            <v>23</v>
          </cell>
          <cell r="AX76">
            <v>1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38828</v>
          </cell>
        </row>
        <row r="77">
          <cell r="A77">
            <v>2006</v>
          </cell>
          <cell r="B77">
            <v>1</v>
          </cell>
          <cell r="C77">
            <v>411</v>
          </cell>
          <cell r="D77">
            <v>20</v>
          </cell>
          <cell r="E77">
            <v>792030</v>
          </cell>
          <cell r="F77">
            <v>0</v>
          </cell>
          <cell r="G77" t="str">
            <v>Затраты по ШПЗ (неосновные)</v>
          </cell>
          <cell r="H77">
            <v>2030</v>
          </cell>
          <cell r="I77">
            <v>7920</v>
          </cell>
          <cell r="J77">
            <v>133.87</v>
          </cell>
          <cell r="K77">
            <v>1</v>
          </cell>
          <cell r="L77">
            <v>0</v>
          </cell>
          <cell r="M77">
            <v>0</v>
          </cell>
          <cell r="N77">
            <v>0</v>
          </cell>
          <cell r="R77">
            <v>0</v>
          </cell>
          <cell r="S77">
            <v>0</v>
          </cell>
          <cell r="T77">
            <v>0</v>
          </cell>
          <cell r="U77">
            <v>35</v>
          </cell>
          <cell r="V77">
            <v>0</v>
          </cell>
          <cell r="W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35</v>
          </cell>
          <cell r="AE77">
            <v>430140</v>
          </cell>
          <cell r="AF77">
            <v>0</v>
          </cell>
          <cell r="AI77">
            <v>2223</v>
          </cell>
          <cell r="AK77">
            <v>0</v>
          </cell>
          <cell r="AM77">
            <v>538</v>
          </cell>
          <cell r="AN77">
            <v>1</v>
          </cell>
          <cell r="AO77">
            <v>393216</v>
          </cell>
          <cell r="AQ77">
            <v>0</v>
          </cell>
          <cell r="AR77">
            <v>0</v>
          </cell>
          <cell r="AS77" t="str">
            <v>Ы</v>
          </cell>
          <cell r="AT77" t="str">
            <v>Ы</v>
          </cell>
          <cell r="AU77">
            <v>0</v>
          </cell>
          <cell r="AV77">
            <v>0</v>
          </cell>
          <cell r="AW77">
            <v>23</v>
          </cell>
          <cell r="AX77">
            <v>1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38828</v>
          </cell>
        </row>
        <row r="78">
          <cell r="A78">
            <v>2006</v>
          </cell>
          <cell r="B78">
            <v>1</v>
          </cell>
          <cell r="C78">
            <v>412</v>
          </cell>
          <cell r="D78">
            <v>20</v>
          </cell>
          <cell r="E78">
            <v>792030</v>
          </cell>
          <cell r="F78">
            <v>0</v>
          </cell>
          <cell r="G78" t="str">
            <v>Затраты по ШПЗ (неосновные)</v>
          </cell>
          <cell r="H78">
            <v>2030</v>
          </cell>
          <cell r="I78">
            <v>7920</v>
          </cell>
          <cell r="J78">
            <v>0.4</v>
          </cell>
          <cell r="K78">
            <v>1</v>
          </cell>
          <cell r="L78">
            <v>0</v>
          </cell>
          <cell r="M78">
            <v>0</v>
          </cell>
          <cell r="N78">
            <v>0</v>
          </cell>
          <cell r="R78">
            <v>0</v>
          </cell>
          <cell r="S78">
            <v>0</v>
          </cell>
          <cell r="T78">
            <v>0</v>
          </cell>
          <cell r="U78">
            <v>35</v>
          </cell>
          <cell r="V78">
            <v>0</v>
          </cell>
          <cell r="W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35</v>
          </cell>
          <cell r="AE78">
            <v>430230</v>
          </cell>
          <cell r="AF78">
            <v>0</v>
          </cell>
          <cell r="AI78">
            <v>2223</v>
          </cell>
          <cell r="AK78">
            <v>0</v>
          </cell>
          <cell r="AM78">
            <v>539</v>
          </cell>
          <cell r="AN78">
            <v>1</v>
          </cell>
          <cell r="AO78">
            <v>393216</v>
          </cell>
          <cell r="AQ78">
            <v>0</v>
          </cell>
          <cell r="AR78">
            <v>0</v>
          </cell>
          <cell r="AS78" t="str">
            <v>Ы</v>
          </cell>
          <cell r="AT78" t="str">
            <v>Ы</v>
          </cell>
          <cell r="AU78">
            <v>0</v>
          </cell>
          <cell r="AV78">
            <v>0</v>
          </cell>
          <cell r="AW78">
            <v>23</v>
          </cell>
          <cell r="AX78">
            <v>1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38828</v>
          </cell>
        </row>
        <row r="79">
          <cell r="A79">
            <v>2006</v>
          </cell>
          <cell r="B79">
            <v>1</v>
          </cell>
          <cell r="C79">
            <v>413</v>
          </cell>
          <cell r="D79">
            <v>20</v>
          </cell>
          <cell r="E79">
            <v>792030</v>
          </cell>
          <cell r="F79">
            <v>0</v>
          </cell>
          <cell r="G79" t="str">
            <v>Затраты по ШПЗ (неосновные)</v>
          </cell>
          <cell r="H79">
            <v>2030</v>
          </cell>
          <cell r="I79">
            <v>7920</v>
          </cell>
          <cell r="J79">
            <v>1.42</v>
          </cell>
          <cell r="K79">
            <v>1</v>
          </cell>
          <cell r="L79">
            <v>0</v>
          </cell>
          <cell r="M79">
            <v>0</v>
          </cell>
          <cell r="N79">
            <v>0</v>
          </cell>
          <cell r="R79">
            <v>0</v>
          </cell>
          <cell r="S79">
            <v>0</v>
          </cell>
          <cell r="T79">
            <v>0</v>
          </cell>
          <cell r="U79">
            <v>35</v>
          </cell>
          <cell r="V79">
            <v>0</v>
          </cell>
          <cell r="W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35</v>
          </cell>
          <cell r="AE79">
            <v>430240</v>
          </cell>
          <cell r="AF79">
            <v>0</v>
          </cell>
          <cell r="AI79">
            <v>2223</v>
          </cell>
          <cell r="AK79">
            <v>0</v>
          </cell>
          <cell r="AM79">
            <v>540</v>
          </cell>
          <cell r="AN79">
            <v>1</v>
          </cell>
          <cell r="AO79">
            <v>393216</v>
          </cell>
          <cell r="AQ79">
            <v>0</v>
          </cell>
          <cell r="AR79">
            <v>0</v>
          </cell>
          <cell r="AS79" t="str">
            <v>Ы</v>
          </cell>
          <cell r="AT79" t="str">
            <v>Ы</v>
          </cell>
          <cell r="AU79">
            <v>0</v>
          </cell>
          <cell r="AV79">
            <v>0</v>
          </cell>
          <cell r="AW79">
            <v>23</v>
          </cell>
          <cell r="AX79">
            <v>1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38828</v>
          </cell>
        </row>
        <row r="80">
          <cell r="A80">
            <v>2006</v>
          </cell>
          <cell r="B80">
            <v>1</v>
          </cell>
          <cell r="C80">
            <v>414</v>
          </cell>
          <cell r="D80">
            <v>20</v>
          </cell>
          <cell r="E80">
            <v>792030</v>
          </cell>
          <cell r="F80">
            <v>0</v>
          </cell>
          <cell r="G80" t="str">
            <v>Затраты по ШПЗ (неосновные)</v>
          </cell>
          <cell r="H80">
            <v>2030</v>
          </cell>
          <cell r="I80">
            <v>7920</v>
          </cell>
          <cell r="J80">
            <v>127.51</v>
          </cell>
          <cell r="K80">
            <v>1</v>
          </cell>
          <cell r="L80">
            <v>0</v>
          </cell>
          <cell r="M80">
            <v>0</v>
          </cell>
          <cell r="N80">
            <v>0</v>
          </cell>
          <cell r="R80">
            <v>0</v>
          </cell>
          <cell r="S80">
            <v>0</v>
          </cell>
          <cell r="T80">
            <v>0</v>
          </cell>
          <cell r="U80">
            <v>35</v>
          </cell>
          <cell r="V80">
            <v>0</v>
          </cell>
          <cell r="W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35</v>
          </cell>
          <cell r="AE80">
            <v>450000</v>
          </cell>
          <cell r="AF80">
            <v>0</v>
          </cell>
          <cell r="AI80">
            <v>2223</v>
          </cell>
          <cell r="AK80">
            <v>0</v>
          </cell>
          <cell r="AM80">
            <v>541</v>
          </cell>
          <cell r="AN80">
            <v>1</v>
          </cell>
          <cell r="AO80">
            <v>393216</v>
          </cell>
          <cell r="AQ80">
            <v>0</v>
          </cell>
          <cell r="AR80">
            <v>0</v>
          </cell>
          <cell r="AS80" t="str">
            <v>Ы</v>
          </cell>
          <cell r="AT80" t="str">
            <v>Ы</v>
          </cell>
          <cell r="AU80">
            <v>0</v>
          </cell>
          <cell r="AV80">
            <v>0</v>
          </cell>
          <cell r="AW80">
            <v>23</v>
          </cell>
          <cell r="AX80">
            <v>1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38828</v>
          </cell>
        </row>
        <row r="81">
          <cell r="A81">
            <v>2006</v>
          </cell>
          <cell r="B81">
            <v>1</v>
          </cell>
          <cell r="C81">
            <v>415</v>
          </cell>
          <cell r="D81">
            <v>20</v>
          </cell>
          <cell r="E81">
            <v>792030</v>
          </cell>
          <cell r="F81">
            <v>0</v>
          </cell>
          <cell r="G81" t="str">
            <v>Затраты по ШПЗ (неосновные)</v>
          </cell>
          <cell r="H81">
            <v>2030</v>
          </cell>
          <cell r="I81">
            <v>7920</v>
          </cell>
          <cell r="J81">
            <v>13.63</v>
          </cell>
          <cell r="K81">
            <v>1</v>
          </cell>
          <cell r="L81">
            <v>0</v>
          </cell>
          <cell r="M81">
            <v>0</v>
          </cell>
          <cell r="N81">
            <v>0</v>
          </cell>
          <cell r="R81">
            <v>0</v>
          </cell>
          <cell r="S81">
            <v>0</v>
          </cell>
          <cell r="T81">
            <v>0</v>
          </cell>
          <cell r="U81">
            <v>35</v>
          </cell>
          <cell r="V81">
            <v>0</v>
          </cell>
          <cell r="W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35</v>
          </cell>
          <cell r="AE81">
            <v>460000</v>
          </cell>
          <cell r="AF81">
            <v>0</v>
          </cell>
          <cell r="AI81">
            <v>2223</v>
          </cell>
          <cell r="AK81">
            <v>0</v>
          </cell>
          <cell r="AM81">
            <v>542</v>
          </cell>
          <cell r="AN81">
            <v>1</v>
          </cell>
          <cell r="AO81">
            <v>393216</v>
          </cell>
          <cell r="AQ81">
            <v>0</v>
          </cell>
          <cell r="AR81">
            <v>0</v>
          </cell>
          <cell r="AS81" t="str">
            <v>Ы</v>
          </cell>
          <cell r="AT81" t="str">
            <v>Ы</v>
          </cell>
          <cell r="AU81">
            <v>0</v>
          </cell>
          <cell r="AV81">
            <v>0</v>
          </cell>
          <cell r="AW81">
            <v>23</v>
          </cell>
          <cell r="AX81">
            <v>1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38828</v>
          </cell>
        </row>
        <row r="82">
          <cell r="A82">
            <v>2006</v>
          </cell>
          <cell r="B82">
            <v>1</v>
          </cell>
          <cell r="C82">
            <v>416</v>
          </cell>
          <cell r="D82">
            <v>20</v>
          </cell>
          <cell r="E82">
            <v>792030</v>
          </cell>
          <cell r="F82">
            <v>0</v>
          </cell>
          <cell r="G82" t="str">
            <v>Затраты по ШПЗ (неосновные)</v>
          </cell>
          <cell r="H82">
            <v>2030</v>
          </cell>
          <cell r="I82">
            <v>7920</v>
          </cell>
          <cell r="J82">
            <v>3.57</v>
          </cell>
          <cell r="K82">
            <v>1</v>
          </cell>
          <cell r="L82">
            <v>0</v>
          </cell>
          <cell r="M82">
            <v>0</v>
          </cell>
          <cell r="N82">
            <v>0</v>
          </cell>
          <cell r="R82">
            <v>0</v>
          </cell>
          <cell r="S82">
            <v>0</v>
          </cell>
          <cell r="T82">
            <v>0</v>
          </cell>
          <cell r="U82">
            <v>35</v>
          </cell>
          <cell r="V82">
            <v>0</v>
          </cell>
          <cell r="W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35</v>
          </cell>
          <cell r="AE82">
            <v>465000</v>
          </cell>
          <cell r="AF82">
            <v>0</v>
          </cell>
          <cell r="AI82">
            <v>2223</v>
          </cell>
          <cell r="AK82">
            <v>0</v>
          </cell>
          <cell r="AM82">
            <v>543</v>
          </cell>
          <cell r="AN82">
            <v>1</v>
          </cell>
          <cell r="AO82">
            <v>393216</v>
          </cell>
          <cell r="AQ82">
            <v>0</v>
          </cell>
          <cell r="AR82">
            <v>0</v>
          </cell>
          <cell r="AS82" t="str">
            <v>Ы</v>
          </cell>
          <cell r="AT82" t="str">
            <v>Ы</v>
          </cell>
          <cell r="AU82">
            <v>0</v>
          </cell>
          <cell r="AV82">
            <v>0</v>
          </cell>
          <cell r="AW82">
            <v>23</v>
          </cell>
          <cell r="AX82">
            <v>1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38828</v>
          </cell>
        </row>
        <row r="83">
          <cell r="A83">
            <v>2006</v>
          </cell>
          <cell r="B83">
            <v>1</v>
          </cell>
          <cell r="C83">
            <v>417</v>
          </cell>
          <cell r="D83">
            <v>20</v>
          </cell>
          <cell r="E83">
            <v>792030</v>
          </cell>
          <cell r="F83">
            <v>0</v>
          </cell>
          <cell r="G83" t="str">
            <v>Затраты по ШПЗ (неосновные)</v>
          </cell>
          <cell r="H83">
            <v>2030</v>
          </cell>
          <cell r="I83">
            <v>7920</v>
          </cell>
          <cell r="J83">
            <v>72.400000000000006</v>
          </cell>
          <cell r="K83">
            <v>1</v>
          </cell>
          <cell r="L83">
            <v>0</v>
          </cell>
          <cell r="M83">
            <v>0</v>
          </cell>
          <cell r="N83">
            <v>0</v>
          </cell>
          <cell r="R83">
            <v>0</v>
          </cell>
          <cell r="S83">
            <v>0</v>
          </cell>
          <cell r="T83">
            <v>0</v>
          </cell>
          <cell r="U83">
            <v>35</v>
          </cell>
          <cell r="V83">
            <v>0</v>
          </cell>
          <cell r="W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35</v>
          </cell>
          <cell r="AE83">
            <v>503000</v>
          </cell>
          <cell r="AF83">
            <v>0</v>
          </cell>
          <cell r="AI83">
            <v>2223</v>
          </cell>
          <cell r="AK83">
            <v>0</v>
          </cell>
          <cell r="AM83">
            <v>544</v>
          </cell>
          <cell r="AN83">
            <v>1</v>
          </cell>
          <cell r="AO83">
            <v>393216</v>
          </cell>
          <cell r="AQ83">
            <v>0</v>
          </cell>
          <cell r="AR83">
            <v>0</v>
          </cell>
          <cell r="AS83" t="str">
            <v>Ы</v>
          </cell>
          <cell r="AT83" t="str">
            <v>Ы</v>
          </cell>
          <cell r="AU83">
            <v>0</v>
          </cell>
          <cell r="AV83">
            <v>0</v>
          </cell>
          <cell r="AW83">
            <v>23</v>
          </cell>
          <cell r="AX83">
            <v>1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38828</v>
          </cell>
        </row>
        <row r="84">
          <cell r="A84">
            <v>2006</v>
          </cell>
          <cell r="B84">
            <v>1</v>
          </cell>
          <cell r="C84">
            <v>418</v>
          </cell>
          <cell r="D84">
            <v>20</v>
          </cell>
          <cell r="E84">
            <v>792030</v>
          </cell>
          <cell r="F84">
            <v>0</v>
          </cell>
          <cell r="G84" t="str">
            <v>Затраты по ШПЗ (неосновные)</v>
          </cell>
          <cell r="H84">
            <v>2030</v>
          </cell>
          <cell r="I84">
            <v>7920</v>
          </cell>
          <cell r="J84">
            <v>29.79</v>
          </cell>
          <cell r="K84">
            <v>1</v>
          </cell>
          <cell r="L84">
            <v>0</v>
          </cell>
          <cell r="M84">
            <v>0</v>
          </cell>
          <cell r="N84">
            <v>0</v>
          </cell>
          <cell r="R84">
            <v>0</v>
          </cell>
          <cell r="S84">
            <v>0</v>
          </cell>
          <cell r="T84">
            <v>0</v>
          </cell>
          <cell r="U84">
            <v>35</v>
          </cell>
          <cell r="V84">
            <v>0</v>
          </cell>
          <cell r="W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35</v>
          </cell>
          <cell r="AE84">
            <v>504100</v>
          </cell>
          <cell r="AF84">
            <v>0</v>
          </cell>
          <cell r="AI84">
            <v>2223</v>
          </cell>
          <cell r="AK84">
            <v>0</v>
          </cell>
          <cell r="AM84">
            <v>545</v>
          </cell>
          <cell r="AN84">
            <v>1</v>
          </cell>
          <cell r="AO84">
            <v>393216</v>
          </cell>
          <cell r="AQ84">
            <v>0</v>
          </cell>
          <cell r="AR84">
            <v>0</v>
          </cell>
          <cell r="AS84" t="str">
            <v>Ы</v>
          </cell>
          <cell r="AT84" t="str">
            <v>Ы</v>
          </cell>
          <cell r="AU84">
            <v>0</v>
          </cell>
          <cell r="AV84">
            <v>0</v>
          </cell>
          <cell r="AW84">
            <v>23</v>
          </cell>
          <cell r="AX84">
            <v>1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38828</v>
          </cell>
        </row>
        <row r="85">
          <cell r="A85">
            <v>2006</v>
          </cell>
          <cell r="B85">
            <v>1</v>
          </cell>
          <cell r="C85">
            <v>419</v>
          </cell>
          <cell r="D85">
            <v>20</v>
          </cell>
          <cell r="E85">
            <v>792030</v>
          </cell>
          <cell r="F85">
            <v>0</v>
          </cell>
          <cell r="G85" t="str">
            <v>Затраты по ШПЗ (неосновные)</v>
          </cell>
          <cell r="H85">
            <v>2030</v>
          </cell>
          <cell r="I85">
            <v>7920</v>
          </cell>
          <cell r="J85">
            <v>11.79</v>
          </cell>
          <cell r="K85">
            <v>1</v>
          </cell>
          <cell r="L85">
            <v>0</v>
          </cell>
          <cell r="M85">
            <v>0</v>
          </cell>
          <cell r="N85">
            <v>0</v>
          </cell>
          <cell r="R85">
            <v>0</v>
          </cell>
          <cell r="S85">
            <v>0</v>
          </cell>
          <cell r="T85">
            <v>0</v>
          </cell>
          <cell r="U85">
            <v>35</v>
          </cell>
          <cell r="V85">
            <v>0</v>
          </cell>
          <cell r="W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35</v>
          </cell>
          <cell r="AE85">
            <v>504200</v>
          </cell>
          <cell r="AF85">
            <v>0</v>
          </cell>
          <cell r="AI85">
            <v>2223</v>
          </cell>
          <cell r="AK85">
            <v>0</v>
          </cell>
          <cell r="AM85">
            <v>546</v>
          </cell>
          <cell r="AN85">
            <v>1</v>
          </cell>
          <cell r="AO85">
            <v>393216</v>
          </cell>
          <cell r="AQ85">
            <v>0</v>
          </cell>
          <cell r="AR85">
            <v>0</v>
          </cell>
          <cell r="AS85" t="str">
            <v>Ы</v>
          </cell>
          <cell r="AT85" t="str">
            <v>Ы</v>
          </cell>
          <cell r="AU85">
            <v>0</v>
          </cell>
          <cell r="AV85">
            <v>0</v>
          </cell>
          <cell r="AW85">
            <v>23</v>
          </cell>
          <cell r="AX85">
            <v>1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38828</v>
          </cell>
        </row>
        <row r="86">
          <cell r="A86">
            <v>2006</v>
          </cell>
          <cell r="B86">
            <v>1</v>
          </cell>
          <cell r="C86">
            <v>420</v>
          </cell>
          <cell r="D86">
            <v>20</v>
          </cell>
          <cell r="E86">
            <v>792030</v>
          </cell>
          <cell r="F86">
            <v>0</v>
          </cell>
          <cell r="G86" t="str">
            <v>Затраты по ШПЗ (неосновные)</v>
          </cell>
          <cell r="H86">
            <v>2030</v>
          </cell>
          <cell r="I86">
            <v>7920</v>
          </cell>
          <cell r="J86">
            <v>2.95</v>
          </cell>
          <cell r="K86">
            <v>1</v>
          </cell>
          <cell r="L86">
            <v>0</v>
          </cell>
          <cell r="M86">
            <v>0</v>
          </cell>
          <cell r="N86">
            <v>0</v>
          </cell>
          <cell r="R86">
            <v>0</v>
          </cell>
          <cell r="S86">
            <v>0</v>
          </cell>
          <cell r="T86">
            <v>0</v>
          </cell>
          <cell r="U86">
            <v>35</v>
          </cell>
          <cell r="V86">
            <v>0</v>
          </cell>
          <cell r="W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35</v>
          </cell>
          <cell r="AE86">
            <v>504400</v>
          </cell>
          <cell r="AF86">
            <v>0</v>
          </cell>
          <cell r="AI86">
            <v>2223</v>
          </cell>
          <cell r="AK86">
            <v>0</v>
          </cell>
          <cell r="AM86">
            <v>547</v>
          </cell>
          <cell r="AN86">
            <v>1</v>
          </cell>
          <cell r="AO86">
            <v>393216</v>
          </cell>
          <cell r="AQ86">
            <v>0</v>
          </cell>
          <cell r="AR86">
            <v>0</v>
          </cell>
          <cell r="AS86" t="str">
            <v>Ы</v>
          </cell>
          <cell r="AT86" t="str">
            <v>Ы</v>
          </cell>
          <cell r="AU86">
            <v>0</v>
          </cell>
          <cell r="AV86">
            <v>0</v>
          </cell>
          <cell r="AW86">
            <v>23</v>
          </cell>
          <cell r="AX86">
            <v>1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38828</v>
          </cell>
        </row>
        <row r="87">
          <cell r="A87">
            <v>2006</v>
          </cell>
          <cell r="B87">
            <v>1</v>
          </cell>
          <cell r="C87">
            <v>421</v>
          </cell>
          <cell r="D87">
            <v>20</v>
          </cell>
          <cell r="E87">
            <v>792030</v>
          </cell>
          <cell r="F87">
            <v>0</v>
          </cell>
          <cell r="G87" t="str">
            <v>Затраты по ШПЗ (неосновные)</v>
          </cell>
          <cell r="H87">
            <v>2030</v>
          </cell>
          <cell r="I87">
            <v>7920</v>
          </cell>
          <cell r="J87">
            <v>119.58</v>
          </cell>
          <cell r="K87">
            <v>1</v>
          </cell>
          <cell r="L87">
            <v>0</v>
          </cell>
          <cell r="M87">
            <v>0</v>
          </cell>
          <cell r="N87">
            <v>0</v>
          </cell>
          <cell r="R87">
            <v>0</v>
          </cell>
          <cell r="S87">
            <v>0</v>
          </cell>
          <cell r="T87">
            <v>0</v>
          </cell>
          <cell r="U87">
            <v>35</v>
          </cell>
          <cell r="V87">
            <v>0</v>
          </cell>
          <cell r="W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35</v>
          </cell>
          <cell r="AE87">
            <v>505100</v>
          </cell>
          <cell r="AF87">
            <v>0</v>
          </cell>
          <cell r="AI87">
            <v>2223</v>
          </cell>
          <cell r="AK87">
            <v>0</v>
          </cell>
          <cell r="AM87">
            <v>548</v>
          </cell>
          <cell r="AN87">
            <v>1</v>
          </cell>
          <cell r="AO87">
            <v>393216</v>
          </cell>
          <cell r="AQ87">
            <v>0</v>
          </cell>
          <cell r="AR87">
            <v>0</v>
          </cell>
          <cell r="AS87" t="str">
            <v>Ы</v>
          </cell>
          <cell r="AT87" t="str">
            <v>Ы</v>
          </cell>
          <cell r="AU87">
            <v>0</v>
          </cell>
          <cell r="AV87">
            <v>0</v>
          </cell>
          <cell r="AW87">
            <v>23</v>
          </cell>
          <cell r="AX87">
            <v>1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38828</v>
          </cell>
        </row>
        <row r="88">
          <cell r="A88">
            <v>2006</v>
          </cell>
          <cell r="B88">
            <v>1</v>
          </cell>
          <cell r="C88">
            <v>422</v>
          </cell>
          <cell r="D88">
            <v>20</v>
          </cell>
          <cell r="E88">
            <v>792030</v>
          </cell>
          <cell r="F88">
            <v>0</v>
          </cell>
          <cell r="G88" t="str">
            <v>Затраты по ШПЗ (неосновные)</v>
          </cell>
          <cell r="H88">
            <v>2030</v>
          </cell>
          <cell r="I88">
            <v>7920</v>
          </cell>
          <cell r="J88">
            <v>1813.74</v>
          </cell>
          <cell r="K88">
            <v>1</v>
          </cell>
          <cell r="L88">
            <v>0</v>
          </cell>
          <cell r="M88">
            <v>0</v>
          </cell>
          <cell r="N88">
            <v>0</v>
          </cell>
          <cell r="R88">
            <v>0</v>
          </cell>
          <cell r="S88">
            <v>0</v>
          </cell>
          <cell r="T88">
            <v>0</v>
          </cell>
          <cell r="U88">
            <v>35</v>
          </cell>
          <cell r="V88">
            <v>0</v>
          </cell>
          <cell r="W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35</v>
          </cell>
          <cell r="AE88">
            <v>508310</v>
          </cell>
          <cell r="AF88">
            <v>0</v>
          </cell>
          <cell r="AI88">
            <v>2223</v>
          </cell>
          <cell r="AK88">
            <v>0</v>
          </cell>
          <cell r="AM88">
            <v>549</v>
          </cell>
          <cell r="AN88">
            <v>1</v>
          </cell>
          <cell r="AO88">
            <v>393216</v>
          </cell>
          <cell r="AQ88">
            <v>0</v>
          </cell>
          <cell r="AR88">
            <v>0</v>
          </cell>
          <cell r="AS88" t="str">
            <v>Ы</v>
          </cell>
          <cell r="AT88" t="str">
            <v>Ы</v>
          </cell>
          <cell r="AU88">
            <v>0</v>
          </cell>
          <cell r="AV88">
            <v>0</v>
          </cell>
          <cell r="AW88">
            <v>23</v>
          </cell>
          <cell r="AX88">
            <v>1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38828</v>
          </cell>
        </row>
        <row r="89">
          <cell r="A89">
            <v>2006</v>
          </cell>
          <cell r="B89">
            <v>1</v>
          </cell>
          <cell r="C89">
            <v>423</v>
          </cell>
          <cell r="D89">
            <v>20</v>
          </cell>
          <cell r="E89">
            <v>792030</v>
          </cell>
          <cell r="F89">
            <v>0</v>
          </cell>
          <cell r="G89" t="str">
            <v>Затраты по ШПЗ (неосновные)</v>
          </cell>
          <cell r="H89">
            <v>2030</v>
          </cell>
          <cell r="I89">
            <v>7920</v>
          </cell>
          <cell r="J89">
            <v>322.45999999999998</v>
          </cell>
          <cell r="K89">
            <v>1</v>
          </cell>
          <cell r="L89">
            <v>0</v>
          </cell>
          <cell r="M89">
            <v>0</v>
          </cell>
          <cell r="N89">
            <v>0</v>
          </cell>
          <cell r="R89">
            <v>0</v>
          </cell>
          <cell r="S89">
            <v>0</v>
          </cell>
          <cell r="T89">
            <v>0</v>
          </cell>
          <cell r="U89">
            <v>35</v>
          </cell>
          <cell r="V89">
            <v>0</v>
          </cell>
          <cell r="W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35</v>
          </cell>
          <cell r="AE89">
            <v>510100</v>
          </cell>
          <cell r="AF89">
            <v>0</v>
          </cell>
          <cell r="AI89">
            <v>2223</v>
          </cell>
          <cell r="AK89">
            <v>0</v>
          </cell>
          <cell r="AM89">
            <v>550</v>
          </cell>
          <cell r="AN89">
            <v>1</v>
          </cell>
          <cell r="AO89">
            <v>393216</v>
          </cell>
          <cell r="AQ89">
            <v>0</v>
          </cell>
          <cell r="AR89">
            <v>0</v>
          </cell>
          <cell r="AS89" t="str">
            <v>Ы</v>
          </cell>
          <cell r="AT89" t="str">
            <v>Ы</v>
          </cell>
          <cell r="AU89">
            <v>0</v>
          </cell>
          <cell r="AV89">
            <v>0</v>
          </cell>
          <cell r="AW89">
            <v>23</v>
          </cell>
          <cell r="AX89">
            <v>1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38828</v>
          </cell>
        </row>
        <row r="90">
          <cell r="A90">
            <v>2006</v>
          </cell>
          <cell r="B90">
            <v>1</v>
          </cell>
          <cell r="C90">
            <v>424</v>
          </cell>
          <cell r="D90">
            <v>20</v>
          </cell>
          <cell r="E90">
            <v>792030</v>
          </cell>
          <cell r="F90">
            <v>0</v>
          </cell>
          <cell r="G90" t="str">
            <v>Затраты по ШПЗ (неосновные)</v>
          </cell>
          <cell r="H90">
            <v>2030</v>
          </cell>
          <cell r="I90">
            <v>7920</v>
          </cell>
          <cell r="J90">
            <v>1.43</v>
          </cell>
          <cell r="K90">
            <v>1</v>
          </cell>
          <cell r="L90">
            <v>0</v>
          </cell>
          <cell r="M90">
            <v>0</v>
          </cell>
          <cell r="N90">
            <v>0</v>
          </cell>
          <cell r="R90">
            <v>0</v>
          </cell>
          <cell r="S90">
            <v>0</v>
          </cell>
          <cell r="T90">
            <v>0</v>
          </cell>
          <cell r="U90">
            <v>35</v>
          </cell>
          <cell r="V90">
            <v>0</v>
          </cell>
          <cell r="W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35</v>
          </cell>
          <cell r="AE90">
            <v>510200</v>
          </cell>
          <cell r="AF90">
            <v>0</v>
          </cell>
          <cell r="AI90">
            <v>2223</v>
          </cell>
          <cell r="AK90">
            <v>0</v>
          </cell>
          <cell r="AM90">
            <v>551</v>
          </cell>
          <cell r="AN90">
            <v>1</v>
          </cell>
          <cell r="AO90">
            <v>393216</v>
          </cell>
          <cell r="AQ90">
            <v>0</v>
          </cell>
          <cell r="AR90">
            <v>0</v>
          </cell>
          <cell r="AS90" t="str">
            <v>Ы</v>
          </cell>
          <cell r="AT90" t="str">
            <v>Ы</v>
          </cell>
          <cell r="AU90">
            <v>0</v>
          </cell>
          <cell r="AV90">
            <v>0</v>
          </cell>
          <cell r="AW90">
            <v>23</v>
          </cell>
          <cell r="AX90">
            <v>1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38828</v>
          </cell>
        </row>
        <row r="91">
          <cell r="A91">
            <v>2006</v>
          </cell>
          <cell r="B91">
            <v>1</v>
          </cell>
          <cell r="C91">
            <v>425</v>
          </cell>
          <cell r="D91">
            <v>20</v>
          </cell>
          <cell r="E91">
            <v>792030</v>
          </cell>
          <cell r="F91">
            <v>0</v>
          </cell>
          <cell r="G91" t="str">
            <v>Затраты по ШПЗ (неосновные)</v>
          </cell>
          <cell r="H91">
            <v>2030</v>
          </cell>
          <cell r="I91">
            <v>7920</v>
          </cell>
          <cell r="J91">
            <v>10.44</v>
          </cell>
          <cell r="K91">
            <v>1</v>
          </cell>
          <cell r="L91">
            <v>0</v>
          </cell>
          <cell r="M91">
            <v>0</v>
          </cell>
          <cell r="N91">
            <v>0</v>
          </cell>
          <cell r="R91">
            <v>0</v>
          </cell>
          <cell r="S91">
            <v>0</v>
          </cell>
          <cell r="T91">
            <v>0</v>
          </cell>
          <cell r="U91">
            <v>35</v>
          </cell>
          <cell r="V91">
            <v>0</v>
          </cell>
          <cell r="W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35</v>
          </cell>
          <cell r="AE91">
            <v>510400</v>
          </cell>
          <cell r="AF91">
            <v>0</v>
          </cell>
          <cell r="AI91">
            <v>2223</v>
          </cell>
          <cell r="AK91">
            <v>0</v>
          </cell>
          <cell r="AM91">
            <v>552</v>
          </cell>
          <cell r="AN91">
            <v>1</v>
          </cell>
          <cell r="AO91">
            <v>393216</v>
          </cell>
          <cell r="AQ91">
            <v>0</v>
          </cell>
          <cell r="AR91">
            <v>0</v>
          </cell>
          <cell r="AS91" t="str">
            <v>Ы</v>
          </cell>
          <cell r="AT91" t="str">
            <v>Ы</v>
          </cell>
          <cell r="AU91">
            <v>0</v>
          </cell>
          <cell r="AV91">
            <v>0</v>
          </cell>
          <cell r="AW91">
            <v>23</v>
          </cell>
          <cell r="AX91">
            <v>1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38828</v>
          </cell>
        </row>
        <row r="92">
          <cell r="A92">
            <v>2006</v>
          </cell>
          <cell r="B92">
            <v>1</v>
          </cell>
          <cell r="C92">
            <v>426</v>
          </cell>
          <cell r="D92">
            <v>20</v>
          </cell>
          <cell r="E92">
            <v>792030</v>
          </cell>
          <cell r="F92">
            <v>0</v>
          </cell>
          <cell r="G92" t="str">
            <v>Затраты по ШПЗ (неосновные)</v>
          </cell>
          <cell r="H92">
            <v>2030</v>
          </cell>
          <cell r="I92">
            <v>7920</v>
          </cell>
          <cell r="J92">
            <v>1158.77</v>
          </cell>
          <cell r="K92">
            <v>1</v>
          </cell>
          <cell r="L92">
            <v>0</v>
          </cell>
          <cell r="M92">
            <v>0</v>
          </cell>
          <cell r="N92">
            <v>0</v>
          </cell>
          <cell r="R92">
            <v>0</v>
          </cell>
          <cell r="S92">
            <v>0</v>
          </cell>
          <cell r="T92">
            <v>0</v>
          </cell>
          <cell r="U92">
            <v>35</v>
          </cell>
          <cell r="V92">
            <v>0</v>
          </cell>
          <cell r="W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35</v>
          </cell>
          <cell r="AE92">
            <v>510600</v>
          </cell>
          <cell r="AF92">
            <v>0</v>
          </cell>
          <cell r="AI92">
            <v>2223</v>
          </cell>
          <cell r="AK92">
            <v>0</v>
          </cell>
          <cell r="AM92">
            <v>553</v>
          </cell>
          <cell r="AN92">
            <v>1</v>
          </cell>
          <cell r="AO92">
            <v>393216</v>
          </cell>
          <cell r="AQ92">
            <v>0</v>
          </cell>
          <cell r="AR92">
            <v>0</v>
          </cell>
          <cell r="AS92" t="str">
            <v>Ы</v>
          </cell>
          <cell r="AT92" t="str">
            <v>Ы</v>
          </cell>
          <cell r="AU92">
            <v>0</v>
          </cell>
          <cell r="AV92">
            <v>0</v>
          </cell>
          <cell r="AW92">
            <v>23</v>
          </cell>
          <cell r="AX92">
            <v>1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38828</v>
          </cell>
        </row>
        <row r="93">
          <cell r="A93">
            <v>2006</v>
          </cell>
          <cell r="B93">
            <v>1</v>
          </cell>
          <cell r="C93">
            <v>427</v>
          </cell>
          <cell r="D93">
            <v>20</v>
          </cell>
          <cell r="E93">
            <v>792030</v>
          </cell>
          <cell r="F93">
            <v>0</v>
          </cell>
          <cell r="G93" t="str">
            <v>Затраты по ШПЗ (неосновные)</v>
          </cell>
          <cell r="H93">
            <v>2030</v>
          </cell>
          <cell r="I93">
            <v>7920</v>
          </cell>
          <cell r="J93">
            <v>0.06</v>
          </cell>
          <cell r="K93">
            <v>1</v>
          </cell>
          <cell r="L93">
            <v>0</v>
          </cell>
          <cell r="M93">
            <v>0</v>
          </cell>
          <cell r="N93">
            <v>0</v>
          </cell>
          <cell r="R93">
            <v>0</v>
          </cell>
          <cell r="S93">
            <v>0</v>
          </cell>
          <cell r="T93">
            <v>0</v>
          </cell>
          <cell r="U93">
            <v>35</v>
          </cell>
          <cell r="V93">
            <v>0</v>
          </cell>
          <cell r="W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35</v>
          </cell>
          <cell r="AE93">
            <v>512000</v>
          </cell>
          <cell r="AF93">
            <v>0</v>
          </cell>
          <cell r="AI93">
            <v>2223</v>
          </cell>
          <cell r="AK93">
            <v>0</v>
          </cell>
          <cell r="AM93">
            <v>554</v>
          </cell>
          <cell r="AN93">
            <v>1</v>
          </cell>
          <cell r="AO93">
            <v>393216</v>
          </cell>
          <cell r="AQ93">
            <v>0</v>
          </cell>
          <cell r="AR93">
            <v>0</v>
          </cell>
          <cell r="AS93" t="str">
            <v>Ы</v>
          </cell>
          <cell r="AT93" t="str">
            <v>Ы</v>
          </cell>
          <cell r="AU93">
            <v>0</v>
          </cell>
          <cell r="AV93">
            <v>0</v>
          </cell>
          <cell r="AW93">
            <v>23</v>
          </cell>
          <cell r="AX93">
            <v>1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38828</v>
          </cell>
        </row>
        <row r="94">
          <cell r="A94">
            <v>2006</v>
          </cell>
          <cell r="B94">
            <v>1</v>
          </cell>
          <cell r="C94">
            <v>482</v>
          </cell>
          <cell r="D94">
            <v>20</v>
          </cell>
          <cell r="E94">
            <v>792030</v>
          </cell>
          <cell r="F94">
            <v>0</v>
          </cell>
          <cell r="G94" t="str">
            <v>Затраты по ШПЗ (неосновные)</v>
          </cell>
          <cell r="H94">
            <v>2030</v>
          </cell>
          <cell r="I94">
            <v>7920</v>
          </cell>
          <cell r="J94">
            <v>459.63</v>
          </cell>
          <cell r="K94">
            <v>1</v>
          </cell>
          <cell r="L94">
            <v>0</v>
          </cell>
          <cell r="M94">
            <v>0</v>
          </cell>
          <cell r="N94">
            <v>0</v>
          </cell>
          <cell r="R94">
            <v>0</v>
          </cell>
          <cell r="S94">
            <v>0</v>
          </cell>
          <cell r="T94">
            <v>0</v>
          </cell>
          <cell r="U94">
            <v>38</v>
          </cell>
          <cell r="V94">
            <v>0</v>
          </cell>
          <cell r="W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38</v>
          </cell>
          <cell r="AE94">
            <v>110000</v>
          </cell>
          <cell r="AF94">
            <v>0</v>
          </cell>
          <cell r="AI94">
            <v>2223</v>
          </cell>
          <cell r="AK94">
            <v>0</v>
          </cell>
          <cell r="AM94">
            <v>609</v>
          </cell>
          <cell r="AN94">
            <v>1</v>
          </cell>
          <cell r="AO94">
            <v>393216</v>
          </cell>
          <cell r="AQ94">
            <v>0</v>
          </cell>
          <cell r="AR94">
            <v>0</v>
          </cell>
          <cell r="AS94" t="str">
            <v>Ы</v>
          </cell>
          <cell r="AT94" t="str">
            <v>Ы</v>
          </cell>
          <cell r="AU94">
            <v>0</v>
          </cell>
          <cell r="AV94">
            <v>0</v>
          </cell>
          <cell r="AW94">
            <v>23</v>
          </cell>
          <cell r="AX94">
            <v>1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38828</v>
          </cell>
        </row>
        <row r="95">
          <cell r="A95">
            <v>2006</v>
          </cell>
          <cell r="B95">
            <v>1</v>
          </cell>
          <cell r="C95">
            <v>483</v>
          </cell>
          <cell r="D95">
            <v>20</v>
          </cell>
          <cell r="E95">
            <v>792030</v>
          </cell>
          <cell r="F95">
            <v>0</v>
          </cell>
          <cell r="G95" t="str">
            <v>Затраты по ШПЗ (неосновные)</v>
          </cell>
          <cell r="H95">
            <v>2030</v>
          </cell>
          <cell r="I95">
            <v>7920</v>
          </cell>
          <cell r="J95">
            <v>28.31</v>
          </cell>
          <cell r="K95">
            <v>1</v>
          </cell>
          <cell r="L95">
            <v>0</v>
          </cell>
          <cell r="M95">
            <v>0</v>
          </cell>
          <cell r="N95">
            <v>0</v>
          </cell>
          <cell r="R95">
            <v>0</v>
          </cell>
          <cell r="S95">
            <v>0</v>
          </cell>
          <cell r="T95">
            <v>0</v>
          </cell>
          <cell r="U95">
            <v>38</v>
          </cell>
          <cell r="V95">
            <v>0</v>
          </cell>
          <cell r="W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38</v>
          </cell>
          <cell r="AE95">
            <v>114020</v>
          </cell>
          <cell r="AF95">
            <v>0</v>
          </cell>
          <cell r="AI95">
            <v>2223</v>
          </cell>
          <cell r="AK95">
            <v>0</v>
          </cell>
          <cell r="AM95">
            <v>610</v>
          </cell>
          <cell r="AN95">
            <v>1</v>
          </cell>
          <cell r="AO95">
            <v>393216</v>
          </cell>
          <cell r="AQ95">
            <v>0</v>
          </cell>
          <cell r="AR95">
            <v>0</v>
          </cell>
          <cell r="AS95" t="str">
            <v>Ы</v>
          </cell>
          <cell r="AT95" t="str">
            <v>Ы</v>
          </cell>
          <cell r="AU95">
            <v>0</v>
          </cell>
          <cell r="AV95">
            <v>0</v>
          </cell>
          <cell r="AW95">
            <v>23</v>
          </cell>
          <cell r="AX95">
            <v>1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38828</v>
          </cell>
        </row>
        <row r="96">
          <cell r="A96">
            <v>2006</v>
          </cell>
          <cell r="B96">
            <v>1</v>
          </cell>
          <cell r="C96">
            <v>484</v>
          </cell>
          <cell r="D96">
            <v>20</v>
          </cell>
          <cell r="E96">
            <v>792030</v>
          </cell>
          <cell r="F96">
            <v>0</v>
          </cell>
          <cell r="G96" t="str">
            <v>Затраты по ШПЗ (неосновные)</v>
          </cell>
          <cell r="H96">
            <v>2030</v>
          </cell>
          <cell r="I96">
            <v>7920</v>
          </cell>
          <cell r="J96">
            <v>95.77</v>
          </cell>
          <cell r="K96">
            <v>1</v>
          </cell>
          <cell r="L96">
            <v>0</v>
          </cell>
          <cell r="M96">
            <v>0</v>
          </cell>
          <cell r="N96">
            <v>0</v>
          </cell>
          <cell r="R96">
            <v>0</v>
          </cell>
          <cell r="S96">
            <v>0</v>
          </cell>
          <cell r="T96">
            <v>0</v>
          </cell>
          <cell r="U96">
            <v>38</v>
          </cell>
          <cell r="V96">
            <v>0</v>
          </cell>
          <cell r="W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38</v>
          </cell>
          <cell r="AE96">
            <v>117000</v>
          </cell>
          <cell r="AF96">
            <v>0</v>
          </cell>
          <cell r="AI96">
            <v>2223</v>
          </cell>
          <cell r="AK96">
            <v>0</v>
          </cell>
          <cell r="AM96">
            <v>611</v>
          </cell>
          <cell r="AN96">
            <v>1</v>
          </cell>
          <cell r="AO96">
            <v>393216</v>
          </cell>
          <cell r="AQ96">
            <v>0</v>
          </cell>
          <cell r="AR96">
            <v>0</v>
          </cell>
          <cell r="AS96" t="str">
            <v>Ы</v>
          </cell>
          <cell r="AT96" t="str">
            <v>Ы</v>
          </cell>
          <cell r="AU96">
            <v>0</v>
          </cell>
          <cell r="AV96">
            <v>0</v>
          </cell>
          <cell r="AW96">
            <v>23</v>
          </cell>
          <cell r="AX96">
            <v>1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38828</v>
          </cell>
        </row>
        <row r="97">
          <cell r="A97">
            <v>2006</v>
          </cell>
          <cell r="B97">
            <v>1</v>
          </cell>
          <cell r="C97">
            <v>485</v>
          </cell>
          <cell r="D97">
            <v>20</v>
          </cell>
          <cell r="E97">
            <v>792030</v>
          </cell>
          <cell r="F97">
            <v>0</v>
          </cell>
          <cell r="G97" t="str">
            <v>Затраты по ШПЗ (неосновные)</v>
          </cell>
          <cell r="H97">
            <v>2030</v>
          </cell>
          <cell r="I97">
            <v>7920</v>
          </cell>
          <cell r="J97">
            <v>297.39</v>
          </cell>
          <cell r="K97">
            <v>1</v>
          </cell>
          <cell r="L97">
            <v>0</v>
          </cell>
          <cell r="M97">
            <v>0</v>
          </cell>
          <cell r="N97">
            <v>0</v>
          </cell>
          <cell r="R97">
            <v>0</v>
          </cell>
          <cell r="S97">
            <v>0</v>
          </cell>
          <cell r="T97">
            <v>0</v>
          </cell>
          <cell r="U97">
            <v>38</v>
          </cell>
          <cell r="V97">
            <v>0</v>
          </cell>
          <cell r="W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38</v>
          </cell>
          <cell r="AE97">
            <v>118000</v>
          </cell>
          <cell r="AF97">
            <v>0</v>
          </cell>
          <cell r="AI97">
            <v>2223</v>
          </cell>
          <cell r="AK97">
            <v>0</v>
          </cell>
          <cell r="AM97">
            <v>612</v>
          </cell>
          <cell r="AN97">
            <v>1</v>
          </cell>
          <cell r="AO97">
            <v>393216</v>
          </cell>
          <cell r="AQ97">
            <v>0</v>
          </cell>
          <cell r="AR97">
            <v>0</v>
          </cell>
          <cell r="AS97" t="str">
            <v>Ы</v>
          </cell>
          <cell r="AT97" t="str">
            <v>Ы</v>
          </cell>
          <cell r="AU97">
            <v>0</v>
          </cell>
          <cell r="AV97">
            <v>0</v>
          </cell>
          <cell r="AW97">
            <v>23</v>
          </cell>
          <cell r="AX97">
            <v>1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38828</v>
          </cell>
        </row>
        <row r="98">
          <cell r="A98">
            <v>2006</v>
          </cell>
          <cell r="B98">
            <v>1</v>
          </cell>
          <cell r="C98">
            <v>486</v>
          </cell>
          <cell r="D98">
            <v>20</v>
          </cell>
          <cell r="E98">
            <v>792030</v>
          </cell>
          <cell r="F98">
            <v>0</v>
          </cell>
          <cell r="G98" t="str">
            <v>Затраты по ШПЗ (неосновные)</v>
          </cell>
          <cell r="H98">
            <v>2030</v>
          </cell>
          <cell r="I98">
            <v>7920</v>
          </cell>
          <cell r="J98">
            <v>36.299999999999997</v>
          </cell>
          <cell r="K98">
            <v>1</v>
          </cell>
          <cell r="L98">
            <v>0</v>
          </cell>
          <cell r="M98">
            <v>0</v>
          </cell>
          <cell r="N98">
            <v>0</v>
          </cell>
          <cell r="R98">
            <v>0</v>
          </cell>
          <cell r="S98">
            <v>0</v>
          </cell>
          <cell r="T98">
            <v>0</v>
          </cell>
          <cell r="U98">
            <v>38</v>
          </cell>
          <cell r="V98">
            <v>0</v>
          </cell>
          <cell r="W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38</v>
          </cell>
          <cell r="AE98">
            <v>130100</v>
          </cell>
          <cell r="AF98">
            <v>0</v>
          </cell>
          <cell r="AI98">
            <v>2223</v>
          </cell>
          <cell r="AK98">
            <v>0</v>
          </cell>
          <cell r="AM98">
            <v>613</v>
          </cell>
          <cell r="AN98">
            <v>1</v>
          </cell>
          <cell r="AO98">
            <v>393216</v>
          </cell>
          <cell r="AQ98">
            <v>0</v>
          </cell>
          <cell r="AR98">
            <v>0</v>
          </cell>
          <cell r="AS98" t="str">
            <v>Ы</v>
          </cell>
          <cell r="AT98" t="str">
            <v>Ы</v>
          </cell>
          <cell r="AU98">
            <v>0</v>
          </cell>
          <cell r="AV98">
            <v>0</v>
          </cell>
          <cell r="AW98">
            <v>23</v>
          </cell>
          <cell r="AX98">
            <v>1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38828</v>
          </cell>
        </row>
        <row r="99">
          <cell r="A99">
            <v>2006</v>
          </cell>
          <cell r="B99">
            <v>1</v>
          </cell>
          <cell r="C99">
            <v>487</v>
          </cell>
          <cell r="D99">
            <v>20</v>
          </cell>
          <cell r="E99">
            <v>792030</v>
          </cell>
          <cell r="F99">
            <v>0</v>
          </cell>
          <cell r="G99" t="str">
            <v>Затраты по ШПЗ (неосновные)</v>
          </cell>
          <cell r="H99">
            <v>2030</v>
          </cell>
          <cell r="I99">
            <v>7920</v>
          </cell>
          <cell r="J99">
            <v>11.88</v>
          </cell>
          <cell r="K99">
            <v>1</v>
          </cell>
          <cell r="L99">
            <v>0</v>
          </cell>
          <cell r="M99">
            <v>0</v>
          </cell>
          <cell r="N99">
            <v>0</v>
          </cell>
          <cell r="R99">
            <v>0</v>
          </cell>
          <cell r="S99">
            <v>0</v>
          </cell>
          <cell r="T99">
            <v>0</v>
          </cell>
          <cell r="U99">
            <v>38</v>
          </cell>
          <cell r="V99">
            <v>0</v>
          </cell>
          <cell r="W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38</v>
          </cell>
          <cell r="AE99">
            <v>131000</v>
          </cell>
          <cell r="AF99">
            <v>0</v>
          </cell>
          <cell r="AI99">
            <v>2223</v>
          </cell>
          <cell r="AK99">
            <v>0</v>
          </cell>
          <cell r="AM99">
            <v>614</v>
          </cell>
          <cell r="AN99">
            <v>1</v>
          </cell>
          <cell r="AO99">
            <v>393216</v>
          </cell>
          <cell r="AQ99">
            <v>0</v>
          </cell>
          <cell r="AR99">
            <v>0</v>
          </cell>
          <cell r="AS99" t="str">
            <v>Ы</v>
          </cell>
          <cell r="AT99" t="str">
            <v>Ы</v>
          </cell>
          <cell r="AU99">
            <v>0</v>
          </cell>
          <cell r="AV99">
            <v>0</v>
          </cell>
          <cell r="AW99">
            <v>23</v>
          </cell>
          <cell r="AX99">
            <v>1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38828</v>
          </cell>
        </row>
        <row r="100">
          <cell r="A100">
            <v>2006</v>
          </cell>
          <cell r="B100">
            <v>1</v>
          </cell>
          <cell r="C100">
            <v>488</v>
          </cell>
          <cell r="D100">
            <v>20</v>
          </cell>
          <cell r="E100">
            <v>792030</v>
          </cell>
          <cell r="F100">
            <v>0</v>
          </cell>
          <cell r="G100" t="str">
            <v>Затраты по ШПЗ (неосновные)</v>
          </cell>
          <cell r="H100">
            <v>2030</v>
          </cell>
          <cell r="I100">
            <v>7920</v>
          </cell>
          <cell r="J100">
            <v>39.68</v>
          </cell>
          <cell r="K100">
            <v>1</v>
          </cell>
          <cell r="L100">
            <v>0</v>
          </cell>
          <cell r="M100">
            <v>0</v>
          </cell>
          <cell r="N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38</v>
          </cell>
          <cell r="V100">
            <v>0</v>
          </cell>
          <cell r="W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38</v>
          </cell>
          <cell r="AE100">
            <v>132000</v>
          </cell>
          <cell r="AF100">
            <v>0</v>
          </cell>
          <cell r="AI100">
            <v>2223</v>
          </cell>
          <cell r="AK100">
            <v>0</v>
          </cell>
          <cell r="AM100">
            <v>615</v>
          </cell>
          <cell r="AN100">
            <v>1</v>
          </cell>
          <cell r="AO100">
            <v>393216</v>
          </cell>
          <cell r="AQ100">
            <v>0</v>
          </cell>
          <cell r="AR100">
            <v>0</v>
          </cell>
          <cell r="AS100" t="str">
            <v>Ы</v>
          </cell>
          <cell r="AT100" t="str">
            <v>Ы</v>
          </cell>
          <cell r="AU100">
            <v>0</v>
          </cell>
          <cell r="AV100">
            <v>0</v>
          </cell>
          <cell r="AW100">
            <v>23</v>
          </cell>
          <cell r="AX100">
            <v>1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38828</v>
          </cell>
        </row>
        <row r="101">
          <cell r="A101">
            <v>2006</v>
          </cell>
          <cell r="B101">
            <v>1</v>
          </cell>
          <cell r="C101">
            <v>489</v>
          </cell>
          <cell r="D101">
            <v>20</v>
          </cell>
          <cell r="E101">
            <v>792030</v>
          </cell>
          <cell r="F101">
            <v>0</v>
          </cell>
          <cell r="G101" t="str">
            <v>Затраты по ШПЗ (неосновные)</v>
          </cell>
          <cell r="H101">
            <v>2030</v>
          </cell>
          <cell r="I101">
            <v>7920</v>
          </cell>
          <cell r="J101">
            <v>6.12</v>
          </cell>
          <cell r="K101">
            <v>1</v>
          </cell>
          <cell r="L101">
            <v>0</v>
          </cell>
          <cell r="M101">
            <v>0</v>
          </cell>
          <cell r="N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38</v>
          </cell>
          <cell r="V101">
            <v>0</v>
          </cell>
          <cell r="W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38</v>
          </cell>
          <cell r="AE101">
            <v>135000</v>
          </cell>
          <cell r="AF101">
            <v>0</v>
          </cell>
          <cell r="AI101">
            <v>2223</v>
          </cell>
          <cell r="AK101">
            <v>0</v>
          </cell>
          <cell r="AM101">
            <v>616</v>
          </cell>
          <cell r="AN101">
            <v>1</v>
          </cell>
          <cell r="AO101">
            <v>393216</v>
          </cell>
          <cell r="AQ101">
            <v>0</v>
          </cell>
          <cell r="AR101">
            <v>0</v>
          </cell>
          <cell r="AS101" t="str">
            <v>Ы</v>
          </cell>
          <cell r="AT101" t="str">
            <v>Ы</v>
          </cell>
          <cell r="AU101">
            <v>0</v>
          </cell>
          <cell r="AV101">
            <v>0</v>
          </cell>
          <cell r="AW101">
            <v>23</v>
          </cell>
          <cell r="AX101">
            <v>1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38828</v>
          </cell>
        </row>
        <row r="102">
          <cell r="A102">
            <v>2006</v>
          </cell>
          <cell r="B102">
            <v>1</v>
          </cell>
          <cell r="C102">
            <v>490</v>
          </cell>
          <cell r="D102">
            <v>20</v>
          </cell>
          <cell r="E102">
            <v>792030</v>
          </cell>
          <cell r="F102">
            <v>0</v>
          </cell>
          <cell r="G102" t="str">
            <v>Затраты по ШПЗ (неосновные)</v>
          </cell>
          <cell r="H102">
            <v>2030</v>
          </cell>
          <cell r="I102">
            <v>7920</v>
          </cell>
          <cell r="J102">
            <v>402.06</v>
          </cell>
          <cell r="K102">
            <v>1</v>
          </cell>
          <cell r="L102">
            <v>0</v>
          </cell>
          <cell r="M102">
            <v>0</v>
          </cell>
          <cell r="N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38</v>
          </cell>
          <cell r="V102">
            <v>0</v>
          </cell>
          <cell r="W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38</v>
          </cell>
          <cell r="AE102">
            <v>143000</v>
          </cell>
          <cell r="AF102">
            <v>0</v>
          </cell>
          <cell r="AI102">
            <v>2223</v>
          </cell>
          <cell r="AK102">
            <v>0</v>
          </cell>
          <cell r="AM102">
            <v>617</v>
          </cell>
          <cell r="AN102">
            <v>1</v>
          </cell>
          <cell r="AO102">
            <v>393216</v>
          </cell>
          <cell r="AQ102">
            <v>0</v>
          </cell>
          <cell r="AR102">
            <v>0</v>
          </cell>
          <cell r="AS102" t="str">
            <v>Ы</v>
          </cell>
          <cell r="AT102" t="str">
            <v>Ы</v>
          </cell>
          <cell r="AU102">
            <v>0</v>
          </cell>
          <cell r="AV102">
            <v>0</v>
          </cell>
          <cell r="AW102">
            <v>23</v>
          </cell>
          <cell r="AX102">
            <v>1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38828</v>
          </cell>
        </row>
        <row r="103">
          <cell r="A103">
            <v>2006</v>
          </cell>
          <cell r="B103">
            <v>1</v>
          </cell>
          <cell r="C103">
            <v>491</v>
          </cell>
          <cell r="D103">
            <v>20</v>
          </cell>
          <cell r="E103">
            <v>792030</v>
          </cell>
          <cell r="F103">
            <v>0</v>
          </cell>
          <cell r="G103" t="str">
            <v>Затраты по ШПЗ (неосновные)</v>
          </cell>
          <cell r="H103">
            <v>2030</v>
          </cell>
          <cell r="I103">
            <v>7920</v>
          </cell>
          <cell r="J103">
            <v>35</v>
          </cell>
          <cell r="K103">
            <v>1</v>
          </cell>
          <cell r="L103">
            <v>0</v>
          </cell>
          <cell r="M103">
            <v>0</v>
          </cell>
          <cell r="N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38</v>
          </cell>
          <cell r="V103">
            <v>0</v>
          </cell>
          <cell r="W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38</v>
          </cell>
          <cell r="AE103">
            <v>151000</v>
          </cell>
          <cell r="AF103">
            <v>0</v>
          </cell>
          <cell r="AI103">
            <v>2223</v>
          </cell>
          <cell r="AK103">
            <v>0</v>
          </cell>
          <cell r="AM103">
            <v>618</v>
          </cell>
          <cell r="AN103">
            <v>1</v>
          </cell>
          <cell r="AO103">
            <v>393216</v>
          </cell>
          <cell r="AQ103">
            <v>0</v>
          </cell>
          <cell r="AR103">
            <v>0</v>
          </cell>
          <cell r="AS103" t="str">
            <v>Ы</v>
          </cell>
          <cell r="AT103" t="str">
            <v>Ы</v>
          </cell>
          <cell r="AU103">
            <v>0</v>
          </cell>
          <cell r="AV103">
            <v>0</v>
          </cell>
          <cell r="AW103">
            <v>23</v>
          </cell>
          <cell r="AX103">
            <v>1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38828</v>
          </cell>
        </row>
        <row r="104">
          <cell r="A104">
            <v>2006</v>
          </cell>
          <cell r="B104">
            <v>1</v>
          </cell>
          <cell r="C104">
            <v>492</v>
          </cell>
          <cell r="D104">
            <v>20</v>
          </cell>
          <cell r="E104">
            <v>792030</v>
          </cell>
          <cell r="F104">
            <v>0</v>
          </cell>
          <cell r="G104" t="str">
            <v>Затраты по ШПЗ (неосновные)</v>
          </cell>
          <cell r="H104">
            <v>2030</v>
          </cell>
          <cell r="I104">
            <v>7920</v>
          </cell>
          <cell r="J104">
            <v>50</v>
          </cell>
          <cell r="K104">
            <v>1</v>
          </cell>
          <cell r="L104">
            <v>0</v>
          </cell>
          <cell r="M104">
            <v>0</v>
          </cell>
          <cell r="N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38</v>
          </cell>
          <cell r="V104">
            <v>0</v>
          </cell>
          <cell r="W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38</v>
          </cell>
          <cell r="AE104">
            <v>152000</v>
          </cell>
          <cell r="AF104">
            <v>0</v>
          </cell>
          <cell r="AI104">
            <v>2223</v>
          </cell>
          <cell r="AK104">
            <v>0</v>
          </cell>
          <cell r="AM104">
            <v>619</v>
          </cell>
          <cell r="AN104">
            <v>1</v>
          </cell>
          <cell r="AO104">
            <v>393216</v>
          </cell>
          <cell r="AQ104">
            <v>0</v>
          </cell>
          <cell r="AR104">
            <v>0</v>
          </cell>
          <cell r="AS104" t="str">
            <v>Ы</v>
          </cell>
          <cell r="AT104" t="str">
            <v>Ы</v>
          </cell>
          <cell r="AU104">
            <v>0</v>
          </cell>
          <cell r="AV104">
            <v>0</v>
          </cell>
          <cell r="AW104">
            <v>23</v>
          </cell>
          <cell r="AX104">
            <v>1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38828</v>
          </cell>
        </row>
        <row r="105">
          <cell r="A105">
            <v>2006</v>
          </cell>
          <cell r="B105">
            <v>1</v>
          </cell>
          <cell r="C105">
            <v>493</v>
          </cell>
          <cell r="D105">
            <v>20</v>
          </cell>
          <cell r="E105">
            <v>792030</v>
          </cell>
          <cell r="F105">
            <v>0</v>
          </cell>
          <cell r="G105" t="str">
            <v>Затраты по ШПЗ (неосновные)</v>
          </cell>
          <cell r="H105">
            <v>2030</v>
          </cell>
          <cell r="I105">
            <v>7920</v>
          </cell>
          <cell r="J105">
            <v>27542.39</v>
          </cell>
          <cell r="K105">
            <v>1</v>
          </cell>
          <cell r="L105">
            <v>0</v>
          </cell>
          <cell r="M105">
            <v>0</v>
          </cell>
          <cell r="N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38</v>
          </cell>
          <cell r="V105">
            <v>0</v>
          </cell>
          <cell r="W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38</v>
          </cell>
          <cell r="AE105">
            <v>220000</v>
          </cell>
          <cell r="AF105">
            <v>0</v>
          </cell>
          <cell r="AI105">
            <v>2223</v>
          </cell>
          <cell r="AK105">
            <v>0</v>
          </cell>
          <cell r="AM105">
            <v>620</v>
          </cell>
          <cell r="AN105">
            <v>1</v>
          </cell>
          <cell r="AO105">
            <v>393216</v>
          </cell>
          <cell r="AQ105">
            <v>0</v>
          </cell>
          <cell r="AR105">
            <v>0</v>
          </cell>
          <cell r="AS105" t="str">
            <v>Ы</v>
          </cell>
          <cell r="AT105" t="str">
            <v>Ы</v>
          </cell>
          <cell r="AU105">
            <v>0</v>
          </cell>
          <cell r="AV105">
            <v>0</v>
          </cell>
          <cell r="AW105">
            <v>23</v>
          </cell>
          <cell r="AX105">
            <v>1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38828</v>
          </cell>
        </row>
        <row r="106">
          <cell r="A106">
            <v>2006</v>
          </cell>
          <cell r="B106">
            <v>1</v>
          </cell>
          <cell r="C106">
            <v>494</v>
          </cell>
          <cell r="D106">
            <v>20</v>
          </cell>
          <cell r="E106">
            <v>792030</v>
          </cell>
          <cell r="F106">
            <v>0</v>
          </cell>
          <cell r="G106" t="str">
            <v>Затраты по ШПЗ (неосновные)</v>
          </cell>
          <cell r="H106">
            <v>2030</v>
          </cell>
          <cell r="I106">
            <v>7920</v>
          </cell>
          <cell r="J106">
            <v>798.74</v>
          </cell>
          <cell r="K106">
            <v>1</v>
          </cell>
          <cell r="L106">
            <v>0</v>
          </cell>
          <cell r="M106">
            <v>0</v>
          </cell>
          <cell r="N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38</v>
          </cell>
          <cell r="V106">
            <v>0</v>
          </cell>
          <cell r="W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38</v>
          </cell>
          <cell r="AE106">
            <v>311000</v>
          </cell>
          <cell r="AF106">
            <v>0</v>
          </cell>
          <cell r="AI106">
            <v>2223</v>
          </cell>
          <cell r="AK106">
            <v>0</v>
          </cell>
          <cell r="AM106">
            <v>621</v>
          </cell>
          <cell r="AN106">
            <v>1</v>
          </cell>
          <cell r="AO106">
            <v>393216</v>
          </cell>
          <cell r="AQ106">
            <v>0</v>
          </cell>
          <cell r="AR106">
            <v>0</v>
          </cell>
          <cell r="AS106" t="str">
            <v>Ы</v>
          </cell>
          <cell r="AT106" t="str">
            <v>Ы</v>
          </cell>
          <cell r="AU106">
            <v>0</v>
          </cell>
          <cell r="AV106">
            <v>0</v>
          </cell>
          <cell r="AW106">
            <v>23</v>
          </cell>
          <cell r="AX106">
            <v>1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38828</v>
          </cell>
        </row>
        <row r="107">
          <cell r="A107">
            <v>2006</v>
          </cell>
          <cell r="B107">
            <v>1</v>
          </cell>
          <cell r="C107">
            <v>495</v>
          </cell>
          <cell r="D107">
            <v>20</v>
          </cell>
          <cell r="E107">
            <v>792030</v>
          </cell>
          <cell r="F107">
            <v>0</v>
          </cell>
          <cell r="G107" t="str">
            <v>Затраты по ШПЗ (неосновные)</v>
          </cell>
          <cell r="H107">
            <v>2030</v>
          </cell>
          <cell r="I107">
            <v>7920</v>
          </cell>
          <cell r="J107">
            <v>1652.56</v>
          </cell>
          <cell r="K107">
            <v>1</v>
          </cell>
          <cell r="L107">
            <v>0</v>
          </cell>
          <cell r="M107">
            <v>0</v>
          </cell>
          <cell r="N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38</v>
          </cell>
          <cell r="V107">
            <v>0</v>
          </cell>
          <cell r="W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38</v>
          </cell>
          <cell r="AE107">
            <v>312000</v>
          </cell>
          <cell r="AF107">
            <v>0</v>
          </cell>
          <cell r="AI107">
            <v>2223</v>
          </cell>
          <cell r="AK107">
            <v>0</v>
          </cell>
          <cell r="AM107">
            <v>622</v>
          </cell>
          <cell r="AN107">
            <v>1</v>
          </cell>
          <cell r="AO107">
            <v>393216</v>
          </cell>
          <cell r="AQ107">
            <v>0</v>
          </cell>
          <cell r="AR107">
            <v>0</v>
          </cell>
          <cell r="AS107" t="str">
            <v>Ы</v>
          </cell>
          <cell r="AT107" t="str">
            <v>Ы</v>
          </cell>
          <cell r="AU107">
            <v>0</v>
          </cell>
          <cell r="AV107">
            <v>0</v>
          </cell>
          <cell r="AW107">
            <v>23</v>
          </cell>
          <cell r="AX107">
            <v>1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38828</v>
          </cell>
        </row>
        <row r="108">
          <cell r="A108">
            <v>2006</v>
          </cell>
          <cell r="B108">
            <v>1</v>
          </cell>
          <cell r="C108">
            <v>496</v>
          </cell>
          <cell r="D108">
            <v>20</v>
          </cell>
          <cell r="E108">
            <v>792030</v>
          </cell>
          <cell r="F108">
            <v>0</v>
          </cell>
          <cell r="G108" t="str">
            <v>Затраты по ШПЗ (неосновные)</v>
          </cell>
          <cell r="H108">
            <v>2030</v>
          </cell>
          <cell r="I108">
            <v>7920</v>
          </cell>
          <cell r="J108">
            <v>3855.93</v>
          </cell>
          <cell r="K108">
            <v>1</v>
          </cell>
          <cell r="L108">
            <v>0</v>
          </cell>
          <cell r="M108">
            <v>0</v>
          </cell>
          <cell r="N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38</v>
          </cell>
          <cell r="V108">
            <v>0</v>
          </cell>
          <cell r="W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38</v>
          </cell>
          <cell r="AE108">
            <v>312200</v>
          </cell>
          <cell r="AF108">
            <v>0</v>
          </cell>
          <cell r="AI108">
            <v>2223</v>
          </cell>
          <cell r="AK108">
            <v>0</v>
          </cell>
          <cell r="AM108">
            <v>623</v>
          </cell>
          <cell r="AN108">
            <v>1</v>
          </cell>
          <cell r="AO108">
            <v>393216</v>
          </cell>
          <cell r="AQ108">
            <v>0</v>
          </cell>
          <cell r="AR108">
            <v>0</v>
          </cell>
          <cell r="AS108" t="str">
            <v>Ы</v>
          </cell>
          <cell r="AT108" t="str">
            <v>Ы</v>
          </cell>
          <cell r="AU108">
            <v>0</v>
          </cell>
          <cell r="AV108">
            <v>0</v>
          </cell>
          <cell r="AW108">
            <v>23</v>
          </cell>
          <cell r="AX108">
            <v>1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38828</v>
          </cell>
        </row>
        <row r="109">
          <cell r="A109">
            <v>2006</v>
          </cell>
          <cell r="B109">
            <v>1</v>
          </cell>
          <cell r="C109">
            <v>497</v>
          </cell>
          <cell r="D109">
            <v>20</v>
          </cell>
          <cell r="E109">
            <v>792030</v>
          </cell>
          <cell r="F109">
            <v>0</v>
          </cell>
          <cell r="G109" t="str">
            <v>Затраты по ШПЗ (неосновные)</v>
          </cell>
          <cell r="H109">
            <v>2030</v>
          </cell>
          <cell r="I109">
            <v>7920</v>
          </cell>
          <cell r="J109">
            <v>302.95999999999998</v>
          </cell>
          <cell r="K109">
            <v>1</v>
          </cell>
          <cell r="L109">
            <v>0</v>
          </cell>
          <cell r="M109">
            <v>0</v>
          </cell>
          <cell r="N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38</v>
          </cell>
          <cell r="V109">
            <v>0</v>
          </cell>
          <cell r="W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38</v>
          </cell>
          <cell r="AE109">
            <v>313000</v>
          </cell>
          <cell r="AF109">
            <v>0</v>
          </cell>
          <cell r="AI109">
            <v>2223</v>
          </cell>
          <cell r="AK109">
            <v>0</v>
          </cell>
          <cell r="AM109">
            <v>624</v>
          </cell>
          <cell r="AN109">
            <v>1</v>
          </cell>
          <cell r="AO109">
            <v>393216</v>
          </cell>
          <cell r="AQ109">
            <v>0</v>
          </cell>
          <cell r="AR109">
            <v>0</v>
          </cell>
          <cell r="AS109" t="str">
            <v>Ы</v>
          </cell>
          <cell r="AT109" t="str">
            <v>Ы</v>
          </cell>
          <cell r="AU109">
            <v>0</v>
          </cell>
          <cell r="AV109">
            <v>0</v>
          </cell>
          <cell r="AW109">
            <v>23</v>
          </cell>
          <cell r="AX109">
            <v>1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38828</v>
          </cell>
        </row>
        <row r="110">
          <cell r="A110">
            <v>2006</v>
          </cell>
          <cell r="B110">
            <v>1</v>
          </cell>
          <cell r="C110">
            <v>498</v>
          </cell>
          <cell r="D110">
            <v>20</v>
          </cell>
          <cell r="E110">
            <v>792030</v>
          </cell>
          <cell r="F110">
            <v>0</v>
          </cell>
          <cell r="G110" t="str">
            <v>Затраты по ШПЗ (неосновные)</v>
          </cell>
          <cell r="H110">
            <v>2030</v>
          </cell>
          <cell r="I110">
            <v>7920</v>
          </cell>
          <cell r="J110">
            <v>550.86</v>
          </cell>
          <cell r="K110">
            <v>1</v>
          </cell>
          <cell r="L110">
            <v>0</v>
          </cell>
          <cell r="M110">
            <v>0</v>
          </cell>
          <cell r="N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38</v>
          </cell>
          <cell r="V110">
            <v>0</v>
          </cell>
          <cell r="W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38</v>
          </cell>
          <cell r="AE110">
            <v>314000</v>
          </cell>
          <cell r="AF110">
            <v>0</v>
          </cell>
          <cell r="AI110">
            <v>2223</v>
          </cell>
          <cell r="AK110">
            <v>0</v>
          </cell>
          <cell r="AM110">
            <v>625</v>
          </cell>
          <cell r="AN110">
            <v>1</v>
          </cell>
          <cell r="AO110">
            <v>393216</v>
          </cell>
          <cell r="AQ110">
            <v>0</v>
          </cell>
          <cell r="AR110">
            <v>0</v>
          </cell>
          <cell r="AS110" t="str">
            <v>Ы</v>
          </cell>
          <cell r="AT110" t="str">
            <v>Ы</v>
          </cell>
          <cell r="AU110">
            <v>0</v>
          </cell>
          <cell r="AV110">
            <v>0</v>
          </cell>
          <cell r="AW110">
            <v>23</v>
          </cell>
          <cell r="AX110">
            <v>1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38828</v>
          </cell>
        </row>
        <row r="111">
          <cell r="A111">
            <v>2006</v>
          </cell>
          <cell r="B111">
            <v>1</v>
          </cell>
          <cell r="C111">
            <v>499</v>
          </cell>
          <cell r="D111">
            <v>20</v>
          </cell>
          <cell r="E111">
            <v>792030</v>
          </cell>
          <cell r="F111">
            <v>0</v>
          </cell>
          <cell r="G111" t="str">
            <v>Затраты по ШПЗ (неосновные)</v>
          </cell>
          <cell r="H111">
            <v>2030</v>
          </cell>
          <cell r="I111">
            <v>7920</v>
          </cell>
          <cell r="J111">
            <v>110.17</v>
          </cell>
          <cell r="K111">
            <v>1</v>
          </cell>
          <cell r="L111">
            <v>0</v>
          </cell>
          <cell r="M111">
            <v>0</v>
          </cell>
          <cell r="N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38</v>
          </cell>
          <cell r="V111">
            <v>0</v>
          </cell>
          <cell r="W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38</v>
          </cell>
          <cell r="AE111">
            <v>315000</v>
          </cell>
          <cell r="AF111">
            <v>0</v>
          </cell>
          <cell r="AI111">
            <v>2223</v>
          </cell>
          <cell r="AK111">
            <v>0</v>
          </cell>
          <cell r="AM111">
            <v>626</v>
          </cell>
          <cell r="AN111">
            <v>1</v>
          </cell>
          <cell r="AO111">
            <v>393216</v>
          </cell>
          <cell r="AQ111">
            <v>0</v>
          </cell>
          <cell r="AR111">
            <v>0</v>
          </cell>
          <cell r="AS111" t="str">
            <v>Ы</v>
          </cell>
          <cell r="AT111" t="str">
            <v>Ы</v>
          </cell>
          <cell r="AU111">
            <v>0</v>
          </cell>
          <cell r="AV111">
            <v>0</v>
          </cell>
          <cell r="AW111">
            <v>23</v>
          </cell>
          <cell r="AX111">
            <v>1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38828</v>
          </cell>
        </row>
        <row r="112">
          <cell r="A112">
            <v>2006</v>
          </cell>
          <cell r="B112">
            <v>1</v>
          </cell>
          <cell r="C112">
            <v>500</v>
          </cell>
          <cell r="D112">
            <v>20</v>
          </cell>
          <cell r="E112">
            <v>792030</v>
          </cell>
          <cell r="F112">
            <v>0</v>
          </cell>
          <cell r="G112" t="str">
            <v>Затраты по ШПЗ (неосновные)</v>
          </cell>
          <cell r="H112">
            <v>2030</v>
          </cell>
          <cell r="I112">
            <v>7920</v>
          </cell>
          <cell r="J112">
            <v>152.08000000000001</v>
          </cell>
          <cell r="K112">
            <v>1</v>
          </cell>
          <cell r="L112">
            <v>0</v>
          </cell>
          <cell r="M112">
            <v>0</v>
          </cell>
          <cell r="N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38</v>
          </cell>
          <cell r="V112">
            <v>0</v>
          </cell>
          <cell r="W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38</v>
          </cell>
          <cell r="AE112">
            <v>410000</v>
          </cell>
          <cell r="AF112">
            <v>0</v>
          </cell>
          <cell r="AI112">
            <v>2223</v>
          </cell>
          <cell r="AK112">
            <v>0</v>
          </cell>
          <cell r="AM112">
            <v>627</v>
          </cell>
          <cell r="AN112">
            <v>1</v>
          </cell>
          <cell r="AO112">
            <v>393216</v>
          </cell>
          <cell r="AQ112">
            <v>0</v>
          </cell>
          <cell r="AR112">
            <v>0</v>
          </cell>
          <cell r="AS112" t="str">
            <v>Ы</v>
          </cell>
          <cell r="AT112" t="str">
            <v>Ы</v>
          </cell>
          <cell r="AU112">
            <v>0</v>
          </cell>
          <cell r="AV112">
            <v>0</v>
          </cell>
          <cell r="AW112">
            <v>23</v>
          </cell>
          <cell r="AX112">
            <v>1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38828</v>
          </cell>
        </row>
        <row r="113">
          <cell r="A113">
            <v>2006</v>
          </cell>
          <cell r="B113">
            <v>1</v>
          </cell>
          <cell r="C113">
            <v>501</v>
          </cell>
          <cell r="D113">
            <v>20</v>
          </cell>
          <cell r="E113">
            <v>792030</v>
          </cell>
          <cell r="F113">
            <v>0</v>
          </cell>
          <cell r="G113" t="str">
            <v>Затраты по ШПЗ (неосновные)</v>
          </cell>
          <cell r="H113">
            <v>2030</v>
          </cell>
          <cell r="I113">
            <v>7920</v>
          </cell>
          <cell r="J113">
            <v>691.08</v>
          </cell>
          <cell r="K113">
            <v>1</v>
          </cell>
          <cell r="L113">
            <v>0</v>
          </cell>
          <cell r="M113">
            <v>0</v>
          </cell>
          <cell r="N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38</v>
          </cell>
          <cell r="V113">
            <v>0</v>
          </cell>
          <cell r="W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38</v>
          </cell>
          <cell r="AE113">
            <v>420000</v>
          </cell>
          <cell r="AF113">
            <v>0</v>
          </cell>
          <cell r="AI113">
            <v>2223</v>
          </cell>
          <cell r="AK113">
            <v>0</v>
          </cell>
          <cell r="AM113">
            <v>628</v>
          </cell>
          <cell r="AN113">
            <v>1</v>
          </cell>
          <cell r="AO113">
            <v>393216</v>
          </cell>
          <cell r="AQ113">
            <v>0</v>
          </cell>
          <cell r="AR113">
            <v>0</v>
          </cell>
          <cell r="AS113" t="str">
            <v>Ы</v>
          </cell>
          <cell r="AT113" t="str">
            <v>Ы</v>
          </cell>
          <cell r="AU113">
            <v>0</v>
          </cell>
          <cell r="AV113">
            <v>0</v>
          </cell>
          <cell r="AW113">
            <v>23</v>
          </cell>
          <cell r="AX113">
            <v>1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38828</v>
          </cell>
        </row>
        <row r="114">
          <cell r="A114">
            <v>2006</v>
          </cell>
          <cell r="B114">
            <v>1</v>
          </cell>
          <cell r="C114">
            <v>502</v>
          </cell>
          <cell r="D114">
            <v>20</v>
          </cell>
          <cell r="E114">
            <v>792030</v>
          </cell>
          <cell r="F114">
            <v>0</v>
          </cell>
          <cell r="G114" t="str">
            <v>Затраты по ШПЗ (неосновные)</v>
          </cell>
          <cell r="H114">
            <v>2030</v>
          </cell>
          <cell r="I114">
            <v>7920</v>
          </cell>
          <cell r="J114">
            <v>259.8</v>
          </cell>
          <cell r="K114">
            <v>1</v>
          </cell>
          <cell r="L114">
            <v>0</v>
          </cell>
          <cell r="M114">
            <v>0</v>
          </cell>
          <cell r="N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38</v>
          </cell>
          <cell r="V114">
            <v>0</v>
          </cell>
          <cell r="W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38</v>
          </cell>
          <cell r="AE114">
            <v>430000</v>
          </cell>
          <cell r="AF114">
            <v>0</v>
          </cell>
          <cell r="AI114">
            <v>2223</v>
          </cell>
          <cell r="AK114">
            <v>0</v>
          </cell>
          <cell r="AM114">
            <v>629</v>
          </cell>
          <cell r="AN114">
            <v>1</v>
          </cell>
          <cell r="AO114">
            <v>393216</v>
          </cell>
          <cell r="AQ114">
            <v>0</v>
          </cell>
          <cell r="AR114">
            <v>0</v>
          </cell>
          <cell r="AS114" t="str">
            <v>Ы</v>
          </cell>
          <cell r="AT114" t="str">
            <v>Ы</v>
          </cell>
          <cell r="AU114">
            <v>0</v>
          </cell>
          <cell r="AV114">
            <v>0</v>
          </cell>
          <cell r="AW114">
            <v>23</v>
          </cell>
          <cell r="AX114">
            <v>1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38828</v>
          </cell>
        </row>
        <row r="115">
          <cell r="A115">
            <v>2006</v>
          </cell>
          <cell r="B115">
            <v>1</v>
          </cell>
          <cell r="C115">
            <v>503</v>
          </cell>
          <cell r="D115">
            <v>20</v>
          </cell>
          <cell r="E115">
            <v>792030</v>
          </cell>
          <cell r="F115">
            <v>0</v>
          </cell>
          <cell r="G115" t="str">
            <v>Затраты по ШПЗ (неосновные)</v>
          </cell>
          <cell r="H115">
            <v>2030</v>
          </cell>
          <cell r="I115">
            <v>7920</v>
          </cell>
          <cell r="J115">
            <v>50.23</v>
          </cell>
          <cell r="K115">
            <v>1</v>
          </cell>
          <cell r="L115">
            <v>0</v>
          </cell>
          <cell r="M115">
            <v>0</v>
          </cell>
          <cell r="N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38</v>
          </cell>
          <cell r="V115">
            <v>0</v>
          </cell>
          <cell r="W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38</v>
          </cell>
          <cell r="AE115">
            <v>450000</v>
          </cell>
          <cell r="AF115">
            <v>0</v>
          </cell>
          <cell r="AI115">
            <v>2223</v>
          </cell>
          <cell r="AK115">
            <v>0</v>
          </cell>
          <cell r="AM115">
            <v>630</v>
          </cell>
          <cell r="AN115">
            <v>1</v>
          </cell>
          <cell r="AO115">
            <v>393216</v>
          </cell>
          <cell r="AQ115">
            <v>0</v>
          </cell>
          <cell r="AR115">
            <v>0</v>
          </cell>
          <cell r="AS115" t="str">
            <v>Ы</v>
          </cell>
          <cell r="AT115" t="str">
            <v>Ы</v>
          </cell>
          <cell r="AU115">
            <v>0</v>
          </cell>
          <cell r="AV115">
            <v>0</v>
          </cell>
          <cell r="AW115">
            <v>23</v>
          </cell>
          <cell r="AX115">
            <v>1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38828</v>
          </cell>
        </row>
        <row r="116">
          <cell r="A116">
            <v>2006</v>
          </cell>
          <cell r="B116">
            <v>1</v>
          </cell>
          <cell r="C116">
            <v>504</v>
          </cell>
          <cell r="D116">
            <v>20</v>
          </cell>
          <cell r="E116">
            <v>792030</v>
          </cell>
          <cell r="F116">
            <v>0</v>
          </cell>
          <cell r="G116" t="str">
            <v>Затраты по ШПЗ (неосновные)</v>
          </cell>
          <cell r="H116">
            <v>2030</v>
          </cell>
          <cell r="I116">
            <v>7920</v>
          </cell>
          <cell r="J116">
            <v>0.82</v>
          </cell>
          <cell r="K116">
            <v>1</v>
          </cell>
          <cell r="L116">
            <v>0</v>
          </cell>
          <cell r="M116">
            <v>0</v>
          </cell>
          <cell r="N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38</v>
          </cell>
          <cell r="V116">
            <v>0</v>
          </cell>
          <cell r="W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38</v>
          </cell>
          <cell r="AE116">
            <v>465000</v>
          </cell>
          <cell r="AF116">
            <v>0</v>
          </cell>
          <cell r="AI116">
            <v>2223</v>
          </cell>
          <cell r="AK116">
            <v>0</v>
          </cell>
          <cell r="AM116">
            <v>631</v>
          </cell>
          <cell r="AN116">
            <v>1</v>
          </cell>
          <cell r="AO116">
            <v>393216</v>
          </cell>
          <cell r="AQ116">
            <v>0</v>
          </cell>
          <cell r="AR116">
            <v>0</v>
          </cell>
          <cell r="AS116" t="str">
            <v>Ы</v>
          </cell>
          <cell r="AT116" t="str">
            <v>Ы</v>
          </cell>
          <cell r="AU116">
            <v>0</v>
          </cell>
          <cell r="AV116">
            <v>0</v>
          </cell>
          <cell r="AW116">
            <v>23</v>
          </cell>
          <cell r="AX116">
            <v>1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38828</v>
          </cell>
        </row>
        <row r="117">
          <cell r="A117">
            <v>2006</v>
          </cell>
          <cell r="B117">
            <v>1</v>
          </cell>
          <cell r="C117">
            <v>505</v>
          </cell>
          <cell r="D117">
            <v>20</v>
          </cell>
          <cell r="E117">
            <v>792030</v>
          </cell>
          <cell r="F117">
            <v>0</v>
          </cell>
          <cell r="G117" t="str">
            <v>Затраты по ШПЗ (неосновные)</v>
          </cell>
          <cell r="H117">
            <v>2030</v>
          </cell>
          <cell r="I117">
            <v>7920</v>
          </cell>
          <cell r="J117">
            <v>1203.19</v>
          </cell>
          <cell r="K117">
            <v>1</v>
          </cell>
          <cell r="L117">
            <v>0</v>
          </cell>
          <cell r="M117">
            <v>0</v>
          </cell>
          <cell r="N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38</v>
          </cell>
          <cell r="V117">
            <v>0</v>
          </cell>
          <cell r="W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38</v>
          </cell>
          <cell r="AE117">
            <v>503000</v>
          </cell>
          <cell r="AF117">
            <v>0</v>
          </cell>
          <cell r="AI117">
            <v>2223</v>
          </cell>
          <cell r="AK117">
            <v>0</v>
          </cell>
          <cell r="AM117">
            <v>632</v>
          </cell>
          <cell r="AN117">
            <v>1</v>
          </cell>
          <cell r="AO117">
            <v>393216</v>
          </cell>
          <cell r="AQ117">
            <v>0</v>
          </cell>
          <cell r="AR117">
            <v>0</v>
          </cell>
          <cell r="AS117" t="str">
            <v>Ы</v>
          </cell>
          <cell r="AT117" t="str">
            <v>Ы</v>
          </cell>
          <cell r="AU117">
            <v>0</v>
          </cell>
          <cell r="AV117">
            <v>0</v>
          </cell>
          <cell r="AW117">
            <v>23</v>
          </cell>
          <cell r="AX117">
            <v>1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38828</v>
          </cell>
        </row>
        <row r="118">
          <cell r="A118">
            <v>2006</v>
          </cell>
          <cell r="B118">
            <v>1</v>
          </cell>
          <cell r="C118">
            <v>506</v>
          </cell>
          <cell r="D118">
            <v>20</v>
          </cell>
          <cell r="E118">
            <v>792030</v>
          </cell>
          <cell r="F118">
            <v>0</v>
          </cell>
          <cell r="G118" t="str">
            <v>Затраты по ШПЗ (неосновные)</v>
          </cell>
          <cell r="H118">
            <v>2030</v>
          </cell>
          <cell r="I118">
            <v>7920</v>
          </cell>
          <cell r="J118">
            <v>49.59</v>
          </cell>
          <cell r="K118">
            <v>1</v>
          </cell>
          <cell r="L118">
            <v>0</v>
          </cell>
          <cell r="M118">
            <v>0</v>
          </cell>
          <cell r="N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38</v>
          </cell>
          <cell r="V118">
            <v>0</v>
          </cell>
          <cell r="W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38</v>
          </cell>
          <cell r="AE118">
            <v>504100</v>
          </cell>
          <cell r="AF118">
            <v>0</v>
          </cell>
          <cell r="AI118">
            <v>2223</v>
          </cell>
          <cell r="AK118">
            <v>0</v>
          </cell>
          <cell r="AM118">
            <v>633</v>
          </cell>
          <cell r="AN118">
            <v>1</v>
          </cell>
          <cell r="AO118">
            <v>393216</v>
          </cell>
          <cell r="AQ118">
            <v>0</v>
          </cell>
          <cell r="AR118">
            <v>0</v>
          </cell>
          <cell r="AS118" t="str">
            <v>Ы</v>
          </cell>
          <cell r="AT118" t="str">
            <v>Ы</v>
          </cell>
          <cell r="AU118">
            <v>0</v>
          </cell>
          <cell r="AV118">
            <v>0</v>
          </cell>
          <cell r="AW118">
            <v>23</v>
          </cell>
          <cell r="AX118">
            <v>1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C118">
            <v>38828</v>
          </cell>
        </row>
        <row r="119">
          <cell r="A119">
            <v>2006</v>
          </cell>
          <cell r="B119">
            <v>1</v>
          </cell>
          <cell r="C119">
            <v>507</v>
          </cell>
          <cell r="D119">
            <v>20</v>
          </cell>
          <cell r="E119">
            <v>792030</v>
          </cell>
          <cell r="F119">
            <v>0</v>
          </cell>
          <cell r="G119" t="str">
            <v>Затраты по ШПЗ (неосновные)</v>
          </cell>
          <cell r="H119">
            <v>2030</v>
          </cell>
          <cell r="I119">
            <v>7920</v>
          </cell>
          <cell r="J119">
            <v>19.5</v>
          </cell>
          <cell r="K119">
            <v>1</v>
          </cell>
          <cell r="L119">
            <v>0</v>
          </cell>
          <cell r="M119">
            <v>0</v>
          </cell>
          <cell r="N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38</v>
          </cell>
          <cell r="V119">
            <v>0</v>
          </cell>
          <cell r="W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38</v>
          </cell>
          <cell r="AE119">
            <v>504200</v>
          </cell>
          <cell r="AF119">
            <v>0</v>
          </cell>
          <cell r="AI119">
            <v>2223</v>
          </cell>
          <cell r="AK119">
            <v>0</v>
          </cell>
          <cell r="AM119">
            <v>634</v>
          </cell>
          <cell r="AN119">
            <v>1</v>
          </cell>
          <cell r="AO119">
            <v>393216</v>
          </cell>
          <cell r="AQ119">
            <v>0</v>
          </cell>
          <cell r="AR119">
            <v>0</v>
          </cell>
          <cell r="AS119" t="str">
            <v>Ы</v>
          </cell>
          <cell r="AT119" t="str">
            <v>Ы</v>
          </cell>
          <cell r="AU119">
            <v>0</v>
          </cell>
          <cell r="AV119">
            <v>0</v>
          </cell>
          <cell r="AW119">
            <v>23</v>
          </cell>
          <cell r="AX119">
            <v>1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38828</v>
          </cell>
        </row>
        <row r="120">
          <cell r="A120">
            <v>2006</v>
          </cell>
          <cell r="B120">
            <v>1</v>
          </cell>
          <cell r="C120">
            <v>508</v>
          </cell>
          <cell r="D120">
            <v>20</v>
          </cell>
          <cell r="E120">
            <v>792030</v>
          </cell>
          <cell r="F120">
            <v>0</v>
          </cell>
          <cell r="G120" t="str">
            <v>Затраты по ШПЗ (неосновные)</v>
          </cell>
          <cell r="H120">
            <v>2030</v>
          </cell>
          <cell r="I120">
            <v>7920</v>
          </cell>
          <cell r="J120">
            <v>2.4900000000000002</v>
          </cell>
          <cell r="K120">
            <v>1</v>
          </cell>
          <cell r="L120">
            <v>0</v>
          </cell>
          <cell r="M120">
            <v>0</v>
          </cell>
          <cell r="N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38</v>
          </cell>
          <cell r="V120">
            <v>0</v>
          </cell>
          <cell r="W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38</v>
          </cell>
          <cell r="AE120">
            <v>504400</v>
          </cell>
          <cell r="AF120">
            <v>0</v>
          </cell>
          <cell r="AI120">
            <v>2223</v>
          </cell>
          <cell r="AK120">
            <v>0</v>
          </cell>
          <cell r="AM120">
            <v>635</v>
          </cell>
          <cell r="AN120">
            <v>1</v>
          </cell>
          <cell r="AO120">
            <v>393216</v>
          </cell>
          <cell r="AQ120">
            <v>0</v>
          </cell>
          <cell r="AR120">
            <v>0</v>
          </cell>
          <cell r="AS120" t="str">
            <v>Ы</v>
          </cell>
          <cell r="AT120" t="str">
            <v>Ы</v>
          </cell>
          <cell r="AU120">
            <v>0</v>
          </cell>
          <cell r="AV120">
            <v>0</v>
          </cell>
          <cell r="AW120">
            <v>23</v>
          </cell>
          <cell r="AX120">
            <v>1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38828</v>
          </cell>
        </row>
        <row r="121">
          <cell r="A121">
            <v>2006</v>
          </cell>
          <cell r="B121">
            <v>1</v>
          </cell>
          <cell r="C121">
            <v>509</v>
          </cell>
          <cell r="D121">
            <v>20</v>
          </cell>
          <cell r="E121">
            <v>792030</v>
          </cell>
          <cell r="F121">
            <v>0</v>
          </cell>
          <cell r="G121" t="str">
            <v>Затраты по ШПЗ (неосновные)</v>
          </cell>
          <cell r="H121">
            <v>2030</v>
          </cell>
          <cell r="I121">
            <v>7920</v>
          </cell>
          <cell r="J121">
            <v>15.42</v>
          </cell>
          <cell r="K121">
            <v>1</v>
          </cell>
          <cell r="L121">
            <v>0</v>
          </cell>
          <cell r="M121">
            <v>0</v>
          </cell>
          <cell r="N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38</v>
          </cell>
          <cell r="V121">
            <v>0</v>
          </cell>
          <cell r="W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38</v>
          </cell>
          <cell r="AE121">
            <v>505100</v>
          </cell>
          <cell r="AF121">
            <v>0</v>
          </cell>
          <cell r="AI121">
            <v>2223</v>
          </cell>
          <cell r="AK121">
            <v>0</v>
          </cell>
          <cell r="AM121">
            <v>636</v>
          </cell>
          <cell r="AN121">
            <v>1</v>
          </cell>
          <cell r="AO121">
            <v>393216</v>
          </cell>
          <cell r="AQ121">
            <v>0</v>
          </cell>
          <cell r="AR121">
            <v>0</v>
          </cell>
          <cell r="AS121" t="str">
            <v>Ы</v>
          </cell>
          <cell r="AT121" t="str">
            <v>Ы</v>
          </cell>
          <cell r="AU121">
            <v>0</v>
          </cell>
          <cell r="AV121">
            <v>0</v>
          </cell>
          <cell r="AW121">
            <v>23</v>
          </cell>
          <cell r="AX121">
            <v>1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38828</v>
          </cell>
        </row>
        <row r="122">
          <cell r="A122">
            <v>2006</v>
          </cell>
          <cell r="B122">
            <v>1</v>
          </cell>
          <cell r="C122">
            <v>510</v>
          </cell>
          <cell r="D122">
            <v>20</v>
          </cell>
          <cell r="E122">
            <v>792030</v>
          </cell>
          <cell r="F122">
            <v>0</v>
          </cell>
          <cell r="G122" t="str">
            <v>Затраты по ШПЗ (неосновные)</v>
          </cell>
          <cell r="H122">
            <v>2030</v>
          </cell>
          <cell r="I122">
            <v>7920</v>
          </cell>
          <cell r="J122">
            <v>10.41</v>
          </cell>
          <cell r="K122">
            <v>1</v>
          </cell>
          <cell r="L122">
            <v>0</v>
          </cell>
          <cell r="M122">
            <v>0</v>
          </cell>
          <cell r="N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38</v>
          </cell>
          <cell r="V122">
            <v>0</v>
          </cell>
          <cell r="W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38</v>
          </cell>
          <cell r="AE122">
            <v>505200</v>
          </cell>
          <cell r="AF122">
            <v>0</v>
          </cell>
          <cell r="AI122">
            <v>2223</v>
          </cell>
          <cell r="AK122">
            <v>0</v>
          </cell>
          <cell r="AM122">
            <v>637</v>
          </cell>
          <cell r="AN122">
            <v>1</v>
          </cell>
          <cell r="AO122">
            <v>393216</v>
          </cell>
          <cell r="AQ122">
            <v>0</v>
          </cell>
          <cell r="AR122">
            <v>0</v>
          </cell>
          <cell r="AS122" t="str">
            <v>Ы</v>
          </cell>
          <cell r="AT122" t="str">
            <v>Ы</v>
          </cell>
          <cell r="AU122">
            <v>0</v>
          </cell>
          <cell r="AV122">
            <v>0</v>
          </cell>
          <cell r="AW122">
            <v>23</v>
          </cell>
          <cell r="AX122">
            <v>1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C122">
            <v>38828</v>
          </cell>
        </row>
        <row r="123">
          <cell r="A123">
            <v>2006</v>
          </cell>
          <cell r="B123">
            <v>1</v>
          </cell>
          <cell r="C123">
            <v>511</v>
          </cell>
          <cell r="D123">
            <v>20</v>
          </cell>
          <cell r="E123">
            <v>792030</v>
          </cell>
          <cell r="F123">
            <v>0</v>
          </cell>
          <cell r="G123" t="str">
            <v>Затраты по ШПЗ (неосновные)</v>
          </cell>
          <cell r="H123">
            <v>2030</v>
          </cell>
          <cell r="I123">
            <v>7920</v>
          </cell>
          <cell r="J123">
            <v>0.95</v>
          </cell>
          <cell r="K123">
            <v>1</v>
          </cell>
          <cell r="L123">
            <v>0</v>
          </cell>
          <cell r="M123">
            <v>0</v>
          </cell>
          <cell r="N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38</v>
          </cell>
          <cell r="V123">
            <v>0</v>
          </cell>
          <cell r="W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38</v>
          </cell>
          <cell r="AE123">
            <v>505300</v>
          </cell>
          <cell r="AF123">
            <v>0</v>
          </cell>
          <cell r="AI123">
            <v>2223</v>
          </cell>
          <cell r="AK123">
            <v>0</v>
          </cell>
          <cell r="AM123">
            <v>638</v>
          </cell>
          <cell r="AN123">
            <v>1</v>
          </cell>
          <cell r="AO123">
            <v>393216</v>
          </cell>
          <cell r="AQ123">
            <v>0</v>
          </cell>
          <cell r="AR123">
            <v>0</v>
          </cell>
          <cell r="AS123" t="str">
            <v>Ы</v>
          </cell>
          <cell r="AT123" t="str">
            <v>Ы</v>
          </cell>
          <cell r="AU123">
            <v>0</v>
          </cell>
          <cell r="AV123">
            <v>0</v>
          </cell>
          <cell r="AW123">
            <v>23</v>
          </cell>
          <cell r="AX123">
            <v>1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38828</v>
          </cell>
        </row>
        <row r="124">
          <cell r="A124">
            <v>2006</v>
          </cell>
          <cell r="B124">
            <v>1</v>
          </cell>
          <cell r="C124">
            <v>512</v>
          </cell>
          <cell r="D124">
            <v>20</v>
          </cell>
          <cell r="E124">
            <v>792030</v>
          </cell>
          <cell r="F124">
            <v>0</v>
          </cell>
          <cell r="G124" t="str">
            <v>Затраты по ШПЗ (неосновные)</v>
          </cell>
          <cell r="H124">
            <v>2030</v>
          </cell>
          <cell r="I124">
            <v>7920</v>
          </cell>
          <cell r="J124">
            <v>941.68</v>
          </cell>
          <cell r="K124">
            <v>1</v>
          </cell>
          <cell r="L124">
            <v>0</v>
          </cell>
          <cell r="M124">
            <v>0</v>
          </cell>
          <cell r="N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38</v>
          </cell>
          <cell r="V124">
            <v>0</v>
          </cell>
          <cell r="W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38</v>
          </cell>
          <cell r="AE124">
            <v>510100</v>
          </cell>
          <cell r="AF124">
            <v>0</v>
          </cell>
          <cell r="AI124">
            <v>2223</v>
          </cell>
          <cell r="AK124">
            <v>0</v>
          </cell>
          <cell r="AM124">
            <v>639</v>
          </cell>
          <cell r="AN124">
            <v>1</v>
          </cell>
          <cell r="AO124">
            <v>393216</v>
          </cell>
          <cell r="AQ124">
            <v>0</v>
          </cell>
          <cell r="AR124">
            <v>0</v>
          </cell>
          <cell r="AS124" t="str">
            <v>Ы</v>
          </cell>
          <cell r="AT124" t="str">
            <v>Ы</v>
          </cell>
          <cell r="AU124">
            <v>0</v>
          </cell>
          <cell r="AV124">
            <v>0</v>
          </cell>
          <cell r="AW124">
            <v>23</v>
          </cell>
          <cell r="AX124">
            <v>1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38828</v>
          </cell>
        </row>
        <row r="125">
          <cell r="A125">
            <v>2006</v>
          </cell>
          <cell r="B125">
            <v>1</v>
          </cell>
          <cell r="C125">
            <v>513</v>
          </cell>
          <cell r="D125">
            <v>20</v>
          </cell>
          <cell r="E125">
            <v>792030</v>
          </cell>
          <cell r="F125">
            <v>0</v>
          </cell>
          <cell r="G125" t="str">
            <v>Затраты по ШПЗ (неосновные)</v>
          </cell>
          <cell r="H125">
            <v>2030</v>
          </cell>
          <cell r="I125">
            <v>7920</v>
          </cell>
          <cell r="J125">
            <v>2.16</v>
          </cell>
          <cell r="K125">
            <v>1</v>
          </cell>
          <cell r="L125">
            <v>0</v>
          </cell>
          <cell r="M125">
            <v>0</v>
          </cell>
          <cell r="N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38</v>
          </cell>
          <cell r="V125">
            <v>0</v>
          </cell>
          <cell r="W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38</v>
          </cell>
          <cell r="AE125">
            <v>510200</v>
          </cell>
          <cell r="AF125">
            <v>0</v>
          </cell>
          <cell r="AI125">
            <v>2223</v>
          </cell>
          <cell r="AK125">
            <v>0</v>
          </cell>
          <cell r="AM125">
            <v>640</v>
          </cell>
          <cell r="AN125">
            <v>1</v>
          </cell>
          <cell r="AO125">
            <v>393216</v>
          </cell>
          <cell r="AQ125">
            <v>0</v>
          </cell>
          <cell r="AR125">
            <v>0</v>
          </cell>
          <cell r="AS125" t="str">
            <v>Ы</v>
          </cell>
          <cell r="AT125" t="str">
            <v>Ы</v>
          </cell>
          <cell r="AU125">
            <v>0</v>
          </cell>
          <cell r="AV125">
            <v>0</v>
          </cell>
          <cell r="AW125">
            <v>23</v>
          </cell>
          <cell r="AX125">
            <v>1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38828</v>
          </cell>
        </row>
        <row r="126">
          <cell r="A126">
            <v>2006</v>
          </cell>
          <cell r="B126">
            <v>1</v>
          </cell>
          <cell r="C126">
            <v>514</v>
          </cell>
          <cell r="D126">
            <v>20</v>
          </cell>
          <cell r="E126">
            <v>792030</v>
          </cell>
          <cell r="F126">
            <v>0</v>
          </cell>
          <cell r="G126" t="str">
            <v>Затраты по ШПЗ (неосновные)</v>
          </cell>
          <cell r="H126">
            <v>2030</v>
          </cell>
          <cell r="I126">
            <v>7920</v>
          </cell>
          <cell r="J126">
            <v>14.99</v>
          </cell>
          <cell r="K126">
            <v>1</v>
          </cell>
          <cell r="L126">
            <v>0</v>
          </cell>
          <cell r="M126">
            <v>0</v>
          </cell>
          <cell r="N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38</v>
          </cell>
          <cell r="V126">
            <v>0</v>
          </cell>
          <cell r="W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38</v>
          </cell>
          <cell r="AE126">
            <v>510300</v>
          </cell>
          <cell r="AF126">
            <v>0</v>
          </cell>
          <cell r="AI126">
            <v>2223</v>
          </cell>
          <cell r="AK126">
            <v>0</v>
          </cell>
          <cell r="AM126">
            <v>641</v>
          </cell>
          <cell r="AN126">
            <v>1</v>
          </cell>
          <cell r="AO126">
            <v>393216</v>
          </cell>
          <cell r="AQ126">
            <v>0</v>
          </cell>
          <cell r="AR126">
            <v>0</v>
          </cell>
          <cell r="AS126" t="str">
            <v>Ы</v>
          </cell>
          <cell r="AT126" t="str">
            <v>Ы</v>
          </cell>
          <cell r="AU126">
            <v>0</v>
          </cell>
          <cell r="AV126">
            <v>0</v>
          </cell>
          <cell r="AW126">
            <v>23</v>
          </cell>
          <cell r="AX126">
            <v>1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38828</v>
          </cell>
        </row>
        <row r="127">
          <cell r="A127">
            <v>2006</v>
          </cell>
          <cell r="B127">
            <v>1</v>
          </cell>
          <cell r="C127">
            <v>515</v>
          </cell>
          <cell r="D127">
            <v>20</v>
          </cell>
          <cell r="E127">
            <v>792030</v>
          </cell>
          <cell r="F127">
            <v>0</v>
          </cell>
          <cell r="G127" t="str">
            <v>Затраты по ШПЗ (неосновные)</v>
          </cell>
          <cell r="H127">
            <v>2030</v>
          </cell>
          <cell r="I127">
            <v>7920</v>
          </cell>
          <cell r="J127">
            <v>20.69</v>
          </cell>
          <cell r="K127">
            <v>1</v>
          </cell>
          <cell r="L127">
            <v>0</v>
          </cell>
          <cell r="M127">
            <v>0</v>
          </cell>
          <cell r="N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38</v>
          </cell>
          <cell r="V127">
            <v>0</v>
          </cell>
          <cell r="W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38</v>
          </cell>
          <cell r="AE127">
            <v>510400</v>
          </cell>
          <cell r="AF127">
            <v>0</v>
          </cell>
          <cell r="AI127">
            <v>2223</v>
          </cell>
          <cell r="AK127">
            <v>0</v>
          </cell>
          <cell r="AM127">
            <v>642</v>
          </cell>
          <cell r="AN127">
            <v>1</v>
          </cell>
          <cell r="AO127">
            <v>393216</v>
          </cell>
          <cell r="AQ127">
            <v>0</v>
          </cell>
          <cell r="AR127">
            <v>0</v>
          </cell>
          <cell r="AS127" t="str">
            <v>Ы</v>
          </cell>
          <cell r="AT127" t="str">
            <v>Ы</v>
          </cell>
          <cell r="AU127">
            <v>0</v>
          </cell>
          <cell r="AV127">
            <v>0</v>
          </cell>
          <cell r="AW127">
            <v>23</v>
          </cell>
          <cell r="AX127">
            <v>1</v>
          </cell>
          <cell r="AY127">
            <v>0</v>
          </cell>
          <cell r="AZ127">
            <v>0</v>
          </cell>
          <cell r="BA127">
            <v>0</v>
          </cell>
          <cell r="BB127">
            <v>0</v>
          </cell>
          <cell r="BC127">
            <v>38828</v>
          </cell>
        </row>
        <row r="128">
          <cell r="A128">
            <v>2006</v>
          </cell>
          <cell r="B128">
            <v>1</v>
          </cell>
          <cell r="C128">
            <v>516</v>
          </cell>
          <cell r="D128">
            <v>20</v>
          </cell>
          <cell r="E128">
            <v>792030</v>
          </cell>
          <cell r="F128">
            <v>0</v>
          </cell>
          <cell r="G128" t="str">
            <v>Затраты по ШПЗ (неосновные)</v>
          </cell>
          <cell r="H128">
            <v>2030</v>
          </cell>
          <cell r="I128">
            <v>7920</v>
          </cell>
          <cell r="J128">
            <v>916.09</v>
          </cell>
          <cell r="K128">
            <v>1</v>
          </cell>
          <cell r="L128">
            <v>0</v>
          </cell>
          <cell r="M128">
            <v>0</v>
          </cell>
          <cell r="N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38</v>
          </cell>
          <cell r="V128">
            <v>0</v>
          </cell>
          <cell r="W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38</v>
          </cell>
          <cell r="AE128">
            <v>510600</v>
          </cell>
          <cell r="AF128">
            <v>0</v>
          </cell>
          <cell r="AI128">
            <v>2223</v>
          </cell>
          <cell r="AK128">
            <v>0</v>
          </cell>
          <cell r="AM128">
            <v>643</v>
          </cell>
          <cell r="AN128">
            <v>1</v>
          </cell>
          <cell r="AO128">
            <v>393216</v>
          </cell>
          <cell r="AQ128">
            <v>0</v>
          </cell>
          <cell r="AR128">
            <v>0</v>
          </cell>
          <cell r="AS128" t="str">
            <v>Ы</v>
          </cell>
          <cell r="AT128" t="str">
            <v>Ы</v>
          </cell>
          <cell r="AU128">
            <v>0</v>
          </cell>
          <cell r="AV128">
            <v>0</v>
          </cell>
          <cell r="AW128">
            <v>23</v>
          </cell>
          <cell r="AX128">
            <v>1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38828</v>
          </cell>
        </row>
        <row r="129">
          <cell r="A129">
            <v>2006</v>
          </cell>
          <cell r="B129">
            <v>1</v>
          </cell>
          <cell r="C129">
            <v>517</v>
          </cell>
          <cell r="D129">
            <v>20</v>
          </cell>
          <cell r="E129">
            <v>792030</v>
          </cell>
          <cell r="F129">
            <v>0</v>
          </cell>
          <cell r="G129" t="str">
            <v>Затраты по ШПЗ (неосновные)</v>
          </cell>
          <cell r="H129">
            <v>2030</v>
          </cell>
          <cell r="I129">
            <v>7920</v>
          </cell>
          <cell r="J129">
            <v>17.09</v>
          </cell>
          <cell r="K129">
            <v>1</v>
          </cell>
          <cell r="L129">
            <v>0</v>
          </cell>
          <cell r="M129">
            <v>0</v>
          </cell>
          <cell r="N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38</v>
          </cell>
          <cell r="V129">
            <v>0</v>
          </cell>
          <cell r="W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38</v>
          </cell>
          <cell r="AE129">
            <v>513600</v>
          </cell>
          <cell r="AF129">
            <v>0</v>
          </cell>
          <cell r="AI129">
            <v>2223</v>
          </cell>
          <cell r="AK129">
            <v>0</v>
          </cell>
          <cell r="AM129">
            <v>644</v>
          </cell>
          <cell r="AN129">
            <v>1</v>
          </cell>
          <cell r="AO129">
            <v>393216</v>
          </cell>
          <cell r="AQ129">
            <v>0</v>
          </cell>
          <cell r="AR129">
            <v>0</v>
          </cell>
          <cell r="AS129" t="str">
            <v>Ы</v>
          </cell>
          <cell r="AT129" t="str">
            <v>Ы</v>
          </cell>
          <cell r="AU129">
            <v>0</v>
          </cell>
          <cell r="AV129">
            <v>0</v>
          </cell>
          <cell r="AW129">
            <v>23</v>
          </cell>
          <cell r="AX129">
            <v>1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C129">
            <v>38828</v>
          </cell>
        </row>
        <row r="130">
          <cell r="A130">
            <v>2006</v>
          </cell>
          <cell r="B130">
            <v>2</v>
          </cell>
          <cell r="C130">
            <v>1</v>
          </cell>
          <cell r="D130">
            <v>21</v>
          </cell>
          <cell r="E130">
            <v>792030</v>
          </cell>
          <cell r="F130">
            <v>0</v>
          </cell>
          <cell r="G130" t="str">
            <v>Затраты по ШПЗ (неосновные)</v>
          </cell>
          <cell r="H130">
            <v>2030</v>
          </cell>
          <cell r="I130">
            <v>7920</v>
          </cell>
          <cell r="J130">
            <v>255</v>
          </cell>
          <cell r="K130">
            <v>1</v>
          </cell>
          <cell r="L130">
            <v>0</v>
          </cell>
          <cell r="M130">
            <v>0</v>
          </cell>
          <cell r="N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31</v>
          </cell>
          <cell r="V130">
            <v>0</v>
          </cell>
          <cell r="W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31</v>
          </cell>
          <cell r="AE130">
            <v>110000</v>
          </cell>
          <cell r="AF130">
            <v>0</v>
          </cell>
          <cell r="AI130">
            <v>2251</v>
          </cell>
          <cell r="AK130">
            <v>0</v>
          </cell>
          <cell r="AM130">
            <v>130</v>
          </cell>
          <cell r="AN130">
            <v>1</v>
          </cell>
          <cell r="AO130">
            <v>393216</v>
          </cell>
          <cell r="AQ130">
            <v>0</v>
          </cell>
          <cell r="AR130">
            <v>0</v>
          </cell>
          <cell r="AS130" t="str">
            <v>Ы</v>
          </cell>
          <cell r="AT130" t="str">
            <v>Ы</v>
          </cell>
          <cell r="AU130">
            <v>0</v>
          </cell>
          <cell r="AV130">
            <v>0</v>
          </cell>
          <cell r="AW130">
            <v>23</v>
          </cell>
          <cell r="AX130">
            <v>1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38828</v>
          </cell>
        </row>
        <row r="131">
          <cell r="A131">
            <v>2006</v>
          </cell>
          <cell r="B131">
            <v>2</v>
          </cell>
          <cell r="C131">
            <v>2</v>
          </cell>
          <cell r="D131">
            <v>21</v>
          </cell>
          <cell r="E131">
            <v>792030</v>
          </cell>
          <cell r="F131">
            <v>0</v>
          </cell>
          <cell r="G131" t="str">
            <v>Затраты по ШПЗ (неосновные)</v>
          </cell>
          <cell r="H131">
            <v>2030</v>
          </cell>
          <cell r="I131">
            <v>7920</v>
          </cell>
          <cell r="J131">
            <v>1000</v>
          </cell>
          <cell r="K131">
            <v>1</v>
          </cell>
          <cell r="L131">
            <v>0</v>
          </cell>
          <cell r="M131">
            <v>0</v>
          </cell>
          <cell r="N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31</v>
          </cell>
          <cell r="V131">
            <v>0</v>
          </cell>
          <cell r="W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31</v>
          </cell>
          <cell r="AE131">
            <v>114020</v>
          </cell>
          <cell r="AF131">
            <v>0</v>
          </cell>
          <cell r="AI131">
            <v>2251</v>
          </cell>
          <cell r="AK131">
            <v>0</v>
          </cell>
          <cell r="AM131">
            <v>131</v>
          </cell>
          <cell r="AN131">
            <v>1</v>
          </cell>
          <cell r="AO131">
            <v>393216</v>
          </cell>
          <cell r="AQ131">
            <v>0</v>
          </cell>
          <cell r="AR131">
            <v>0</v>
          </cell>
          <cell r="AS131" t="str">
            <v>Ы</v>
          </cell>
          <cell r="AT131" t="str">
            <v>Ы</v>
          </cell>
          <cell r="AU131">
            <v>0</v>
          </cell>
          <cell r="AV131">
            <v>0</v>
          </cell>
          <cell r="AW131">
            <v>23</v>
          </cell>
          <cell r="AX131">
            <v>1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38828</v>
          </cell>
        </row>
        <row r="132">
          <cell r="A132">
            <v>2006</v>
          </cell>
          <cell r="B132">
            <v>2</v>
          </cell>
          <cell r="C132">
            <v>3</v>
          </cell>
          <cell r="D132">
            <v>21</v>
          </cell>
          <cell r="E132">
            <v>792030</v>
          </cell>
          <cell r="F132">
            <v>0</v>
          </cell>
          <cell r="G132" t="str">
            <v>Затраты по ШПЗ (неосновные)</v>
          </cell>
          <cell r="H132">
            <v>2030</v>
          </cell>
          <cell r="I132">
            <v>7920</v>
          </cell>
          <cell r="J132">
            <v>1000</v>
          </cell>
          <cell r="K132">
            <v>1</v>
          </cell>
          <cell r="L132">
            <v>0</v>
          </cell>
          <cell r="M132">
            <v>0</v>
          </cell>
          <cell r="N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31</v>
          </cell>
          <cell r="V132">
            <v>0</v>
          </cell>
          <cell r="W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31</v>
          </cell>
          <cell r="AE132">
            <v>135000</v>
          </cell>
          <cell r="AF132">
            <v>0</v>
          </cell>
          <cell r="AI132">
            <v>2251</v>
          </cell>
          <cell r="AK132">
            <v>0</v>
          </cell>
          <cell r="AM132">
            <v>132</v>
          </cell>
          <cell r="AN132">
            <v>1</v>
          </cell>
          <cell r="AO132">
            <v>393216</v>
          </cell>
          <cell r="AQ132">
            <v>0</v>
          </cell>
          <cell r="AR132">
            <v>0</v>
          </cell>
          <cell r="AS132" t="str">
            <v>Ы</v>
          </cell>
          <cell r="AT132" t="str">
            <v>Ы</v>
          </cell>
          <cell r="AU132">
            <v>0</v>
          </cell>
          <cell r="AV132">
            <v>0</v>
          </cell>
          <cell r="AW132">
            <v>23</v>
          </cell>
          <cell r="AX132">
            <v>1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38828</v>
          </cell>
        </row>
        <row r="133">
          <cell r="A133">
            <v>2006</v>
          </cell>
          <cell r="B133">
            <v>2</v>
          </cell>
          <cell r="C133">
            <v>4</v>
          </cell>
          <cell r="D133">
            <v>21</v>
          </cell>
          <cell r="E133">
            <v>792030</v>
          </cell>
          <cell r="F133">
            <v>0</v>
          </cell>
          <cell r="G133" t="str">
            <v>Затраты по ШПЗ (неосновные)</v>
          </cell>
          <cell r="H133">
            <v>2030</v>
          </cell>
          <cell r="I133">
            <v>7920</v>
          </cell>
          <cell r="J133">
            <v>48000</v>
          </cell>
          <cell r="K133">
            <v>1</v>
          </cell>
          <cell r="L133">
            <v>0</v>
          </cell>
          <cell r="M133">
            <v>0</v>
          </cell>
          <cell r="N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31</v>
          </cell>
          <cell r="V133">
            <v>0</v>
          </cell>
          <cell r="W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31</v>
          </cell>
          <cell r="AE133">
            <v>151000</v>
          </cell>
          <cell r="AF133">
            <v>0</v>
          </cell>
          <cell r="AI133">
            <v>2251</v>
          </cell>
          <cell r="AK133">
            <v>0</v>
          </cell>
          <cell r="AM133">
            <v>133</v>
          </cell>
          <cell r="AN133">
            <v>1</v>
          </cell>
          <cell r="AO133">
            <v>393216</v>
          </cell>
          <cell r="AQ133">
            <v>0</v>
          </cell>
          <cell r="AR133">
            <v>0</v>
          </cell>
          <cell r="AS133" t="str">
            <v>Ы</v>
          </cell>
          <cell r="AT133" t="str">
            <v>Ы</v>
          </cell>
          <cell r="AU133">
            <v>0</v>
          </cell>
          <cell r="AV133">
            <v>0</v>
          </cell>
          <cell r="AW133">
            <v>23</v>
          </cell>
          <cell r="AX133">
            <v>1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38828</v>
          </cell>
        </row>
        <row r="134">
          <cell r="A134">
            <v>2006</v>
          </cell>
          <cell r="B134">
            <v>2</v>
          </cell>
          <cell r="C134">
            <v>5</v>
          </cell>
          <cell r="D134">
            <v>21</v>
          </cell>
          <cell r="E134">
            <v>792030</v>
          </cell>
          <cell r="F134">
            <v>0</v>
          </cell>
          <cell r="G134" t="str">
            <v>Затраты по ШПЗ (неосновные)</v>
          </cell>
          <cell r="H134">
            <v>2030</v>
          </cell>
          <cell r="I134">
            <v>7920</v>
          </cell>
          <cell r="J134">
            <v>22000</v>
          </cell>
          <cell r="K134">
            <v>1</v>
          </cell>
          <cell r="L134">
            <v>0</v>
          </cell>
          <cell r="M134">
            <v>0</v>
          </cell>
          <cell r="N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31</v>
          </cell>
          <cell r="V134">
            <v>0</v>
          </cell>
          <cell r="W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31</v>
          </cell>
          <cell r="AE134">
            <v>152000</v>
          </cell>
          <cell r="AF134">
            <v>0</v>
          </cell>
          <cell r="AI134">
            <v>2251</v>
          </cell>
          <cell r="AK134">
            <v>0</v>
          </cell>
          <cell r="AM134">
            <v>134</v>
          </cell>
          <cell r="AN134">
            <v>1</v>
          </cell>
          <cell r="AO134">
            <v>393216</v>
          </cell>
          <cell r="AQ134">
            <v>0</v>
          </cell>
          <cell r="AR134">
            <v>0</v>
          </cell>
          <cell r="AS134" t="str">
            <v>Ы</v>
          </cell>
          <cell r="AT134" t="str">
            <v>Ы</v>
          </cell>
          <cell r="AU134">
            <v>0</v>
          </cell>
          <cell r="AV134">
            <v>0</v>
          </cell>
          <cell r="AW134">
            <v>23</v>
          </cell>
          <cell r="AX134">
            <v>1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C134">
            <v>38828</v>
          </cell>
        </row>
        <row r="135">
          <cell r="A135">
            <v>2006</v>
          </cell>
          <cell r="B135">
            <v>2</v>
          </cell>
          <cell r="C135">
            <v>6</v>
          </cell>
          <cell r="D135">
            <v>21</v>
          </cell>
          <cell r="E135">
            <v>792030</v>
          </cell>
          <cell r="F135">
            <v>0</v>
          </cell>
          <cell r="G135" t="str">
            <v>Затраты по ШПЗ (неосновные)</v>
          </cell>
          <cell r="H135">
            <v>2030</v>
          </cell>
          <cell r="I135">
            <v>7920</v>
          </cell>
          <cell r="J135">
            <v>8000</v>
          </cell>
          <cell r="K135">
            <v>1</v>
          </cell>
          <cell r="L135">
            <v>0</v>
          </cell>
          <cell r="M135">
            <v>0</v>
          </cell>
          <cell r="N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31</v>
          </cell>
          <cell r="V135">
            <v>0</v>
          </cell>
          <cell r="W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31</v>
          </cell>
          <cell r="AE135">
            <v>501102</v>
          </cell>
          <cell r="AF135">
            <v>0</v>
          </cell>
          <cell r="AI135">
            <v>2251</v>
          </cell>
          <cell r="AK135">
            <v>0</v>
          </cell>
          <cell r="AM135">
            <v>135</v>
          </cell>
          <cell r="AN135">
            <v>1</v>
          </cell>
          <cell r="AO135">
            <v>393216</v>
          </cell>
          <cell r="AQ135">
            <v>0</v>
          </cell>
          <cell r="AR135">
            <v>0</v>
          </cell>
          <cell r="AS135" t="str">
            <v>Ы</v>
          </cell>
          <cell r="AT135" t="str">
            <v>Ы</v>
          </cell>
          <cell r="AU135">
            <v>0</v>
          </cell>
          <cell r="AV135">
            <v>0</v>
          </cell>
          <cell r="AW135">
            <v>23</v>
          </cell>
          <cell r="AX135">
            <v>1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38828</v>
          </cell>
        </row>
        <row r="136">
          <cell r="A136">
            <v>2006</v>
          </cell>
          <cell r="B136">
            <v>2</v>
          </cell>
          <cell r="C136">
            <v>7</v>
          </cell>
          <cell r="D136">
            <v>21</v>
          </cell>
          <cell r="E136">
            <v>792030</v>
          </cell>
          <cell r="F136">
            <v>0</v>
          </cell>
          <cell r="G136" t="str">
            <v>Затраты по ШПЗ (неосновные)</v>
          </cell>
          <cell r="H136">
            <v>2030</v>
          </cell>
          <cell r="I136">
            <v>7920</v>
          </cell>
          <cell r="J136">
            <v>8000</v>
          </cell>
          <cell r="K136">
            <v>1</v>
          </cell>
          <cell r="L136">
            <v>0</v>
          </cell>
          <cell r="M136">
            <v>0</v>
          </cell>
          <cell r="N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31</v>
          </cell>
          <cell r="V136">
            <v>0</v>
          </cell>
          <cell r="W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31</v>
          </cell>
          <cell r="AE136">
            <v>510100</v>
          </cell>
          <cell r="AF136">
            <v>0</v>
          </cell>
          <cell r="AI136">
            <v>2251</v>
          </cell>
          <cell r="AK136">
            <v>0</v>
          </cell>
          <cell r="AM136">
            <v>136</v>
          </cell>
          <cell r="AN136">
            <v>1</v>
          </cell>
          <cell r="AO136">
            <v>393216</v>
          </cell>
          <cell r="AQ136">
            <v>0</v>
          </cell>
          <cell r="AR136">
            <v>0</v>
          </cell>
          <cell r="AS136" t="str">
            <v>Ы</v>
          </cell>
          <cell r="AT136" t="str">
            <v>Ы</v>
          </cell>
          <cell r="AU136">
            <v>0</v>
          </cell>
          <cell r="AV136">
            <v>0</v>
          </cell>
          <cell r="AW136">
            <v>23</v>
          </cell>
          <cell r="AX136">
            <v>1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38828</v>
          </cell>
        </row>
        <row r="137">
          <cell r="A137">
            <v>2006</v>
          </cell>
          <cell r="B137">
            <v>2</v>
          </cell>
          <cell r="C137">
            <v>84</v>
          </cell>
          <cell r="D137">
            <v>21</v>
          </cell>
          <cell r="E137">
            <v>792030</v>
          </cell>
          <cell r="F137">
            <v>0</v>
          </cell>
          <cell r="G137" t="str">
            <v>Затраты по ШПЗ (неосновные)</v>
          </cell>
          <cell r="H137">
            <v>2030</v>
          </cell>
          <cell r="I137">
            <v>7920</v>
          </cell>
          <cell r="J137">
            <v>33.85</v>
          </cell>
          <cell r="K137">
            <v>1</v>
          </cell>
          <cell r="L137">
            <v>0</v>
          </cell>
          <cell r="M137">
            <v>0</v>
          </cell>
          <cell r="N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32</v>
          </cell>
          <cell r="V137">
            <v>0</v>
          </cell>
          <cell r="W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32</v>
          </cell>
          <cell r="AE137">
            <v>110000</v>
          </cell>
          <cell r="AF137">
            <v>0</v>
          </cell>
          <cell r="AI137">
            <v>2251</v>
          </cell>
          <cell r="AK137">
            <v>0</v>
          </cell>
          <cell r="AM137">
            <v>213</v>
          </cell>
          <cell r="AN137">
            <v>1</v>
          </cell>
          <cell r="AO137">
            <v>393216</v>
          </cell>
          <cell r="AQ137">
            <v>0</v>
          </cell>
          <cell r="AR137">
            <v>0</v>
          </cell>
          <cell r="AS137" t="str">
            <v>Ы</v>
          </cell>
          <cell r="AT137" t="str">
            <v>Ы</v>
          </cell>
          <cell r="AU137">
            <v>0</v>
          </cell>
          <cell r="AV137">
            <v>0</v>
          </cell>
          <cell r="AW137">
            <v>23</v>
          </cell>
          <cell r="AX137">
            <v>1</v>
          </cell>
          <cell r="AY137">
            <v>0</v>
          </cell>
          <cell r="AZ137">
            <v>0</v>
          </cell>
          <cell r="BA137">
            <v>0</v>
          </cell>
          <cell r="BB137">
            <v>0</v>
          </cell>
          <cell r="BC137">
            <v>38828</v>
          </cell>
        </row>
        <row r="138">
          <cell r="A138">
            <v>2006</v>
          </cell>
          <cell r="B138">
            <v>2</v>
          </cell>
          <cell r="C138">
            <v>85</v>
          </cell>
          <cell r="D138">
            <v>21</v>
          </cell>
          <cell r="E138">
            <v>792030</v>
          </cell>
          <cell r="F138">
            <v>0</v>
          </cell>
          <cell r="G138" t="str">
            <v>Затраты по ШПЗ (неосновные)</v>
          </cell>
          <cell r="H138">
            <v>2030</v>
          </cell>
          <cell r="I138">
            <v>7920</v>
          </cell>
          <cell r="J138">
            <v>3.19</v>
          </cell>
          <cell r="K138">
            <v>1</v>
          </cell>
          <cell r="L138">
            <v>0</v>
          </cell>
          <cell r="M138">
            <v>0</v>
          </cell>
          <cell r="N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32</v>
          </cell>
          <cell r="V138">
            <v>0</v>
          </cell>
          <cell r="W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32</v>
          </cell>
          <cell r="AE138">
            <v>114020</v>
          </cell>
          <cell r="AF138">
            <v>0</v>
          </cell>
          <cell r="AI138">
            <v>2251</v>
          </cell>
          <cell r="AK138">
            <v>0</v>
          </cell>
          <cell r="AM138">
            <v>214</v>
          </cell>
          <cell r="AN138">
            <v>1</v>
          </cell>
          <cell r="AO138">
            <v>393216</v>
          </cell>
          <cell r="AQ138">
            <v>0</v>
          </cell>
          <cell r="AR138">
            <v>0</v>
          </cell>
          <cell r="AS138" t="str">
            <v>Ы</v>
          </cell>
          <cell r="AT138" t="str">
            <v>Ы</v>
          </cell>
          <cell r="AU138">
            <v>0</v>
          </cell>
          <cell r="AV138">
            <v>0</v>
          </cell>
          <cell r="AW138">
            <v>23</v>
          </cell>
          <cell r="AX138">
            <v>1</v>
          </cell>
          <cell r="AY138">
            <v>0</v>
          </cell>
          <cell r="AZ138">
            <v>0</v>
          </cell>
          <cell r="BA138">
            <v>0</v>
          </cell>
          <cell r="BB138">
            <v>0</v>
          </cell>
          <cell r="BC138">
            <v>38828</v>
          </cell>
        </row>
        <row r="139">
          <cell r="A139">
            <v>2006</v>
          </cell>
          <cell r="B139">
            <v>2</v>
          </cell>
          <cell r="C139">
            <v>86</v>
          </cell>
          <cell r="D139">
            <v>21</v>
          </cell>
          <cell r="E139">
            <v>792030</v>
          </cell>
          <cell r="F139">
            <v>0</v>
          </cell>
          <cell r="G139" t="str">
            <v>Затраты по ШПЗ (неосновные)</v>
          </cell>
          <cell r="H139">
            <v>2030</v>
          </cell>
          <cell r="I139">
            <v>7920</v>
          </cell>
          <cell r="J139">
            <v>3.21</v>
          </cell>
          <cell r="K139">
            <v>1</v>
          </cell>
          <cell r="L139">
            <v>0</v>
          </cell>
          <cell r="M139">
            <v>0</v>
          </cell>
          <cell r="N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32</v>
          </cell>
          <cell r="V139">
            <v>0</v>
          </cell>
          <cell r="W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32</v>
          </cell>
          <cell r="AE139">
            <v>117000</v>
          </cell>
          <cell r="AF139">
            <v>0</v>
          </cell>
          <cell r="AI139">
            <v>2251</v>
          </cell>
          <cell r="AK139">
            <v>0</v>
          </cell>
          <cell r="AM139">
            <v>215</v>
          </cell>
          <cell r="AN139">
            <v>1</v>
          </cell>
          <cell r="AO139">
            <v>393216</v>
          </cell>
          <cell r="AQ139">
            <v>0</v>
          </cell>
          <cell r="AR139">
            <v>0</v>
          </cell>
          <cell r="AS139" t="str">
            <v>Ы</v>
          </cell>
          <cell r="AT139" t="str">
            <v>Ы</v>
          </cell>
          <cell r="AU139">
            <v>0</v>
          </cell>
          <cell r="AV139">
            <v>0</v>
          </cell>
          <cell r="AW139">
            <v>23</v>
          </cell>
          <cell r="AX139">
            <v>1</v>
          </cell>
          <cell r="AY139">
            <v>0</v>
          </cell>
          <cell r="AZ139">
            <v>0</v>
          </cell>
          <cell r="BA139">
            <v>0</v>
          </cell>
          <cell r="BB139">
            <v>0</v>
          </cell>
          <cell r="BC139">
            <v>38828</v>
          </cell>
        </row>
        <row r="140">
          <cell r="A140">
            <v>2006</v>
          </cell>
          <cell r="B140">
            <v>2</v>
          </cell>
          <cell r="C140">
            <v>87</v>
          </cell>
          <cell r="D140">
            <v>21</v>
          </cell>
          <cell r="E140">
            <v>792030</v>
          </cell>
          <cell r="F140">
            <v>0</v>
          </cell>
          <cell r="G140" t="str">
            <v>Затраты по ШПЗ (неосновные)</v>
          </cell>
          <cell r="H140">
            <v>2030</v>
          </cell>
          <cell r="I140">
            <v>7920</v>
          </cell>
          <cell r="J140">
            <v>0.41</v>
          </cell>
          <cell r="K140">
            <v>1</v>
          </cell>
          <cell r="L140">
            <v>0</v>
          </cell>
          <cell r="M140">
            <v>0</v>
          </cell>
          <cell r="N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32</v>
          </cell>
          <cell r="V140">
            <v>0</v>
          </cell>
          <cell r="W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32</v>
          </cell>
          <cell r="AE140">
            <v>130000</v>
          </cell>
          <cell r="AF140">
            <v>0</v>
          </cell>
          <cell r="AI140">
            <v>2251</v>
          </cell>
          <cell r="AK140">
            <v>0</v>
          </cell>
          <cell r="AM140">
            <v>216</v>
          </cell>
          <cell r="AN140">
            <v>1</v>
          </cell>
          <cell r="AO140">
            <v>393216</v>
          </cell>
          <cell r="AQ140">
            <v>0</v>
          </cell>
          <cell r="AR140">
            <v>0</v>
          </cell>
          <cell r="AS140" t="str">
            <v>Ы</v>
          </cell>
          <cell r="AT140" t="str">
            <v>Ы</v>
          </cell>
          <cell r="AU140">
            <v>0</v>
          </cell>
          <cell r="AV140">
            <v>0</v>
          </cell>
          <cell r="AW140">
            <v>23</v>
          </cell>
          <cell r="AX140">
            <v>1</v>
          </cell>
          <cell r="AY140">
            <v>0</v>
          </cell>
          <cell r="AZ140">
            <v>0</v>
          </cell>
          <cell r="BA140">
            <v>0</v>
          </cell>
          <cell r="BB140">
            <v>0</v>
          </cell>
          <cell r="BC140">
            <v>38828</v>
          </cell>
        </row>
        <row r="141">
          <cell r="A141">
            <v>2006</v>
          </cell>
          <cell r="B141">
            <v>2</v>
          </cell>
          <cell r="C141">
            <v>88</v>
          </cell>
          <cell r="D141">
            <v>21</v>
          </cell>
          <cell r="E141">
            <v>792030</v>
          </cell>
          <cell r="F141">
            <v>0</v>
          </cell>
          <cell r="G141" t="str">
            <v>Затраты по ШПЗ (неосновные)</v>
          </cell>
          <cell r="H141">
            <v>2030</v>
          </cell>
          <cell r="I141">
            <v>7920</v>
          </cell>
          <cell r="J141">
            <v>0.38</v>
          </cell>
          <cell r="K141">
            <v>1</v>
          </cell>
          <cell r="L141">
            <v>0</v>
          </cell>
          <cell r="M141">
            <v>0</v>
          </cell>
          <cell r="N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32</v>
          </cell>
          <cell r="V141">
            <v>0</v>
          </cell>
          <cell r="W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32</v>
          </cell>
          <cell r="AE141">
            <v>131000</v>
          </cell>
          <cell r="AF141">
            <v>0</v>
          </cell>
          <cell r="AI141">
            <v>2251</v>
          </cell>
          <cell r="AK141">
            <v>0</v>
          </cell>
          <cell r="AM141">
            <v>217</v>
          </cell>
          <cell r="AN141">
            <v>1</v>
          </cell>
          <cell r="AO141">
            <v>393216</v>
          </cell>
          <cell r="AQ141">
            <v>0</v>
          </cell>
          <cell r="AR141">
            <v>0</v>
          </cell>
          <cell r="AS141" t="str">
            <v>Ы</v>
          </cell>
          <cell r="AT141" t="str">
            <v>Ы</v>
          </cell>
          <cell r="AU141">
            <v>0</v>
          </cell>
          <cell r="AV141">
            <v>0</v>
          </cell>
          <cell r="AW141">
            <v>23</v>
          </cell>
          <cell r="AX141">
            <v>1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38828</v>
          </cell>
        </row>
        <row r="142">
          <cell r="A142">
            <v>2006</v>
          </cell>
          <cell r="B142">
            <v>2</v>
          </cell>
          <cell r="C142">
            <v>89</v>
          </cell>
          <cell r="D142">
            <v>21</v>
          </cell>
          <cell r="E142">
            <v>792030</v>
          </cell>
          <cell r="F142">
            <v>0</v>
          </cell>
          <cell r="G142" t="str">
            <v>Затраты по ШПЗ (неосновные)</v>
          </cell>
          <cell r="H142">
            <v>2030</v>
          </cell>
          <cell r="I142">
            <v>7920</v>
          </cell>
          <cell r="J142">
            <v>0.94</v>
          </cell>
          <cell r="K142">
            <v>1</v>
          </cell>
          <cell r="L142">
            <v>0</v>
          </cell>
          <cell r="M142">
            <v>0</v>
          </cell>
          <cell r="N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32</v>
          </cell>
          <cell r="V142">
            <v>0</v>
          </cell>
          <cell r="W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32</v>
          </cell>
          <cell r="AE142">
            <v>132000</v>
          </cell>
          <cell r="AF142">
            <v>0</v>
          </cell>
          <cell r="AI142">
            <v>2251</v>
          </cell>
          <cell r="AK142">
            <v>0</v>
          </cell>
          <cell r="AM142">
            <v>218</v>
          </cell>
          <cell r="AN142">
            <v>1</v>
          </cell>
          <cell r="AO142">
            <v>393216</v>
          </cell>
          <cell r="AQ142">
            <v>0</v>
          </cell>
          <cell r="AR142">
            <v>0</v>
          </cell>
          <cell r="AS142" t="str">
            <v>Ы</v>
          </cell>
          <cell r="AT142" t="str">
            <v>Ы</v>
          </cell>
          <cell r="AU142">
            <v>0</v>
          </cell>
          <cell r="AV142">
            <v>0</v>
          </cell>
          <cell r="AW142">
            <v>23</v>
          </cell>
          <cell r="AX142">
            <v>1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38828</v>
          </cell>
        </row>
        <row r="143">
          <cell r="A143">
            <v>2006</v>
          </cell>
          <cell r="B143">
            <v>2</v>
          </cell>
          <cell r="C143">
            <v>90</v>
          </cell>
          <cell r="D143">
            <v>21</v>
          </cell>
          <cell r="E143">
            <v>792030</v>
          </cell>
          <cell r="F143">
            <v>0</v>
          </cell>
          <cell r="G143" t="str">
            <v>Затраты по ШПЗ (неосновные)</v>
          </cell>
          <cell r="H143">
            <v>2030</v>
          </cell>
          <cell r="I143">
            <v>7920</v>
          </cell>
          <cell r="J143">
            <v>12</v>
          </cell>
          <cell r="K143">
            <v>1</v>
          </cell>
          <cell r="L143">
            <v>0</v>
          </cell>
          <cell r="M143">
            <v>0</v>
          </cell>
          <cell r="N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32</v>
          </cell>
          <cell r="V143">
            <v>0</v>
          </cell>
          <cell r="W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32</v>
          </cell>
          <cell r="AE143">
            <v>135000</v>
          </cell>
          <cell r="AF143">
            <v>0</v>
          </cell>
          <cell r="AI143">
            <v>2251</v>
          </cell>
          <cell r="AK143">
            <v>0</v>
          </cell>
          <cell r="AM143">
            <v>219</v>
          </cell>
          <cell r="AN143">
            <v>1</v>
          </cell>
          <cell r="AO143">
            <v>393216</v>
          </cell>
          <cell r="AQ143">
            <v>0</v>
          </cell>
          <cell r="AR143">
            <v>0</v>
          </cell>
          <cell r="AS143" t="str">
            <v>Ы</v>
          </cell>
          <cell r="AT143" t="str">
            <v>Ы</v>
          </cell>
          <cell r="AU143">
            <v>0</v>
          </cell>
          <cell r="AV143">
            <v>0</v>
          </cell>
          <cell r="AW143">
            <v>23</v>
          </cell>
          <cell r="AX143">
            <v>1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38828</v>
          </cell>
        </row>
        <row r="144">
          <cell r="A144">
            <v>2006</v>
          </cell>
          <cell r="B144">
            <v>2</v>
          </cell>
          <cell r="C144">
            <v>91</v>
          </cell>
          <cell r="D144">
            <v>21</v>
          </cell>
          <cell r="E144">
            <v>792030</v>
          </cell>
          <cell r="F144">
            <v>0</v>
          </cell>
          <cell r="G144" t="str">
            <v>Затраты по ШПЗ (неосновные)</v>
          </cell>
          <cell r="H144">
            <v>2030</v>
          </cell>
          <cell r="I144">
            <v>7920</v>
          </cell>
          <cell r="J144">
            <v>35422.65</v>
          </cell>
          <cell r="K144">
            <v>1</v>
          </cell>
          <cell r="L144">
            <v>0</v>
          </cell>
          <cell r="M144">
            <v>0</v>
          </cell>
          <cell r="N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32</v>
          </cell>
          <cell r="V144">
            <v>0</v>
          </cell>
          <cell r="W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32</v>
          </cell>
          <cell r="AE144">
            <v>143000</v>
          </cell>
          <cell r="AF144">
            <v>0</v>
          </cell>
          <cell r="AI144">
            <v>2251</v>
          </cell>
          <cell r="AK144">
            <v>0</v>
          </cell>
          <cell r="AM144">
            <v>220</v>
          </cell>
          <cell r="AN144">
            <v>1</v>
          </cell>
          <cell r="AO144">
            <v>393216</v>
          </cell>
          <cell r="AQ144">
            <v>0</v>
          </cell>
          <cell r="AR144">
            <v>0</v>
          </cell>
          <cell r="AS144" t="str">
            <v>Ы</v>
          </cell>
          <cell r="AT144" t="str">
            <v>Ы</v>
          </cell>
          <cell r="AU144">
            <v>0</v>
          </cell>
          <cell r="AV144">
            <v>0</v>
          </cell>
          <cell r="AW144">
            <v>23</v>
          </cell>
          <cell r="AX144">
            <v>1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38828</v>
          </cell>
        </row>
        <row r="145">
          <cell r="A145">
            <v>2006</v>
          </cell>
          <cell r="B145">
            <v>2</v>
          </cell>
          <cell r="C145">
            <v>92</v>
          </cell>
          <cell r="D145">
            <v>21</v>
          </cell>
          <cell r="E145">
            <v>792030</v>
          </cell>
          <cell r="F145">
            <v>0</v>
          </cell>
          <cell r="G145" t="str">
            <v>Затраты по ШПЗ (неосновные)</v>
          </cell>
          <cell r="H145">
            <v>2030</v>
          </cell>
          <cell r="I145">
            <v>7920</v>
          </cell>
          <cell r="J145">
            <v>3.96</v>
          </cell>
          <cell r="K145">
            <v>1</v>
          </cell>
          <cell r="L145">
            <v>0</v>
          </cell>
          <cell r="M145">
            <v>0</v>
          </cell>
          <cell r="N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32</v>
          </cell>
          <cell r="V145">
            <v>0</v>
          </cell>
          <cell r="W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32</v>
          </cell>
          <cell r="AE145">
            <v>410000</v>
          </cell>
          <cell r="AF145">
            <v>0</v>
          </cell>
          <cell r="AI145">
            <v>2251</v>
          </cell>
          <cell r="AK145">
            <v>0</v>
          </cell>
          <cell r="AM145">
            <v>221</v>
          </cell>
          <cell r="AN145">
            <v>1</v>
          </cell>
          <cell r="AO145">
            <v>393216</v>
          </cell>
          <cell r="AQ145">
            <v>0</v>
          </cell>
          <cell r="AR145">
            <v>0</v>
          </cell>
          <cell r="AS145" t="str">
            <v>Ы</v>
          </cell>
          <cell r="AT145" t="str">
            <v>Ы</v>
          </cell>
          <cell r="AU145">
            <v>0</v>
          </cell>
          <cell r="AV145">
            <v>0</v>
          </cell>
          <cell r="AW145">
            <v>23</v>
          </cell>
          <cell r="AX145">
            <v>1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38828</v>
          </cell>
        </row>
        <row r="146">
          <cell r="A146">
            <v>2006</v>
          </cell>
          <cell r="B146">
            <v>2</v>
          </cell>
          <cell r="C146">
            <v>93</v>
          </cell>
          <cell r="D146">
            <v>21</v>
          </cell>
          <cell r="E146">
            <v>792030</v>
          </cell>
          <cell r="F146">
            <v>0</v>
          </cell>
          <cell r="G146" t="str">
            <v>Затраты по ШПЗ (неосновные)</v>
          </cell>
          <cell r="H146">
            <v>2030</v>
          </cell>
          <cell r="I146">
            <v>7920</v>
          </cell>
          <cell r="J146">
            <v>401.06</v>
          </cell>
          <cell r="K146">
            <v>1</v>
          </cell>
          <cell r="L146">
            <v>0</v>
          </cell>
          <cell r="M146">
            <v>0</v>
          </cell>
          <cell r="N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32</v>
          </cell>
          <cell r="V146">
            <v>0</v>
          </cell>
          <cell r="W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32</v>
          </cell>
          <cell r="AE146">
            <v>410100</v>
          </cell>
          <cell r="AF146">
            <v>0</v>
          </cell>
          <cell r="AI146">
            <v>2251</v>
          </cell>
          <cell r="AK146">
            <v>0</v>
          </cell>
          <cell r="AM146">
            <v>222</v>
          </cell>
          <cell r="AN146">
            <v>1</v>
          </cell>
          <cell r="AO146">
            <v>393216</v>
          </cell>
          <cell r="AQ146">
            <v>0</v>
          </cell>
          <cell r="AR146">
            <v>0</v>
          </cell>
          <cell r="AS146" t="str">
            <v>Ы</v>
          </cell>
          <cell r="AT146" t="str">
            <v>Ы</v>
          </cell>
          <cell r="AU146">
            <v>0</v>
          </cell>
          <cell r="AV146">
            <v>0</v>
          </cell>
          <cell r="AW146">
            <v>23</v>
          </cell>
          <cell r="AX146">
            <v>1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38828</v>
          </cell>
        </row>
        <row r="147">
          <cell r="A147">
            <v>2006</v>
          </cell>
          <cell r="B147">
            <v>2</v>
          </cell>
          <cell r="C147">
            <v>94</v>
          </cell>
          <cell r="D147">
            <v>21</v>
          </cell>
          <cell r="E147">
            <v>792030</v>
          </cell>
          <cell r="F147">
            <v>0</v>
          </cell>
          <cell r="G147" t="str">
            <v>Затраты по ШПЗ (неосновные)</v>
          </cell>
          <cell r="H147">
            <v>2030</v>
          </cell>
          <cell r="I147">
            <v>7920</v>
          </cell>
          <cell r="J147">
            <v>79.239999999999995</v>
          </cell>
          <cell r="K147">
            <v>1</v>
          </cell>
          <cell r="L147">
            <v>0</v>
          </cell>
          <cell r="M147">
            <v>0</v>
          </cell>
          <cell r="N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32</v>
          </cell>
          <cell r="V147">
            <v>0</v>
          </cell>
          <cell r="W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32</v>
          </cell>
          <cell r="AE147">
            <v>410200</v>
          </cell>
          <cell r="AF147">
            <v>0</v>
          </cell>
          <cell r="AI147">
            <v>2251</v>
          </cell>
          <cell r="AK147">
            <v>0</v>
          </cell>
          <cell r="AM147">
            <v>223</v>
          </cell>
          <cell r="AN147">
            <v>1</v>
          </cell>
          <cell r="AO147">
            <v>393216</v>
          </cell>
          <cell r="AQ147">
            <v>0</v>
          </cell>
          <cell r="AR147">
            <v>0</v>
          </cell>
          <cell r="AS147" t="str">
            <v>Ы</v>
          </cell>
          <cell r="AT147" t="str">
            <v>Ы</v>
          </cell>
          <cell r="AU147">
            <v>0</v>
          </cell>
          <cell r="AV147">
            <v>0</v>
          </cell>
          <cell r="AW147">
            <v>23</v>
          </cell>
          <cell r="AX147">
            <v>1</v>
          </cell>
          <cell r="AY147">
            <v>0</v>
          </cell>
          <cell r="AZ147">
            <v>0</v>
          </cell>
          <cell r="BA147">
            <v>0</v>
          </cell>
          <cell r="BB147">
            <v>0</v>
          </cell>
          <cell r="BC147">
            <v>38828</v>
          </cell>
        </row>
        <row r="148">
          <cell r="A148">
            <v>2006</v>
          </cell>
          <cell r="B148">
            <v>2</v>
          </cell>
          <cell r="C148">
            <v>95</v>
          </cell>
          <cell r="D148">
            <v>21</v>
          </cell>
          <cell r="E148">
            <v>792030</v>
          </cell>
          <cell r="F148">
            <v>0</v>
          </cell>
          <cell r="G148" t="str">
            <v>Затраты по ШПЗ (неосновные)</v>
          </cell>
          <cell r="H148">
            <v>2030</v>
          </cell>
          <cell r="I148">
            <v>7920</v>
          </cell>
          <cell r="J148">
            <v>8.56</v>
          </cell>
          <cell r="K148">
            <v>1</v>
          </cell>
          <cell r="L148">
            <v>0</v>
          </cell>
          <cell r="M148">
            <v>0</v>
          </cell>
          <cell r="N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32</v>
          </cell>
          <cell r="V148">
            <v>0</v>
          </cell>
          <cell r="W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32</v>
          </cell>
          <cell r="AE148">
            <v>420000</v>
          </cell>
          <cell r="AF148">
            <v>0</v>
          </cell>
          <cell r="AI148">
            <v>2251</v>
          </cell>
          <cell r="AK148">
            <v>0</v>
          </cell>
          <cell r="AM148">
            <v>224</v>
          </cell>
          <cell r="AN148">
            <v>1</v>
          </cell>
          <cell r="AO148">
            <v>393216</v>
          </cell>
          <cell r="AQ148">
            <v>0</v>
          </cell>
          <cell r="AR148">
            <v>0</v>
          </cell>
          <cell r="AS148" t="str">
            <v>Ы</v>
          </cell>
          <cell r="AT148" t="str">
            <v>Ы</v>
          </cell>
          <cell r="AU148">
            <v>0</v>
          </cell>
          <cell r="AV148">
            <v>0</v>
          </cell>
          <cell r="AW148">
            <v>23</v>
          </cell>
          <cell r="AX148">
            <v>1</v>
          </cell>
          <cell r="AY148">
            <v>0</v>
          </cell>
          <cell r="AZ148">
            <v>0</v>
          </cell>
          <cell r="BA148">
            <v>0</v>
          </cell>
          <cell r="BB148">
            <v>0</v>
          </cell>
          <cell r="BC148">
            <v>38828</v>
          </cell>
        </row>
        <row r="149">
          <cell r="A149">
            <v>2006</v>
          </cell>
          <cell r="B149">
            <v>2</v>
          </cell>
          <cell r="C149">
            <v>96</v>
          </cell>
          <cell r="D149">
            <v>21</v>
          </cell>
          <cell r="E149">
            <v>792030</v>
          </cell>
          <cell r="F149">
            <v>0</v>
          </cell>
          <cell r="G149" t="str">
            <v>Затраты по ШПЗ (неосновные)</v>
          </cell>
          <cell r="H149">
            <v>2030</v>
          </cell>
          <cell r="I149">
            <v>7920</v>
          </cell>
          <cell r="J149">
            <v>21.23</v>
          </cell>
          <cell r="K149">
            <v>1</v>
          </cell>
          <cell r="L149">
            <v>0</v>
          </cell>
          <cell r="M149">
            <v>0</v>
          </cell>
          <cell r="N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32</v>
          </cell>
          <cell r="V149">
            <v>0</v>
          </cell>
          <cell r="W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32</v>
          </cell>
          <cell r="AE149">
            <v>430000</v>
          </cell>
          <cell r="AF149">
            <v>0</v>
          </cell>
          <cell r="AI149">
            <v>2251</v>
          </cell>
          <cell r="AK149">
            <v>0</v>
          </cell>
          <cell r="AM149">
            <v>225</v>
          </cell>
          <cell r="AN149">
            <v>1</v>
          </cell>
          <cell r="AO149">
            <v>393216</v>
          </cell>
          <cell r="AQ149">
            <v>0</v>
          </cell>
          <cell r="AR149">
            <v>0</v>
          </cell>
          <cell r="AS149" t="str">
            <v>Ы</v>
          </cell>
          <cell r="AT149" t="str">
            <v>Ы</v>
          </cell>
          <cell r="AU149">
            <v>0</v>
          </cell>
          <cell r="AV149">
            <v>0</v>
          </cell>
          <cell r="AW149">
            <v>23</v>
          </cell>
          <cell r="AX149">
            <v>1</v>
          </cell>
          <cell r="AY149">
            <v>0</v>
          </cell>
          <cell r="AZ149">
            <v>0</v>
          </cell>
          <cell r="BA149">
            <v>0</v>
          </cell>
          <cell r="BB149">
            <v>0</v>
          </cell>
          <cell r="BC149">
            <v>38828</v>
          </cell>
        </row>
        <row r="150">
          <cell r="A150">
            <v>2006</v>
          </cell>
          <cell r="B150">
            <v>2</v>
          </cell>
          <cell r="C150">
            <v>97</v>
          </cell>
          <cell r="D150">
            <v>21</v>
          </cell>
          <cell r="E150">
            <v>792030</v>
          </cell>
          <cell r="F150">
            <v>0</v>
          </cell>
          <cell r="G150" t="str">
            <v>Затраты по ШПЗ (неосновные)</v>
          </cell>
          <cell r="H150">
            <v>2030</v>
          </cell>
          <cell r="I150">
            <v>7920</v>
          </cell>
          <cell r="J150">
            <v>1.41</v>
          </cell>
          <cell r="K150">
            <v>1</v>
          </cell>
          <cell r="L150">
            <v>0</v>
          </cell>
          <cell r="M150">
            <v>0</v>
          </cell>
          <cell r="N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32</v>
          </cell>
          <cell r="V150">
            <v>0</v>
          </cell>
          <cell r="W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32</v>
          </cell>
          <cell r="AE150">
            <v>430110</v>
          </cell>
          <cell r="AF150">
            <v>0</v>
          </cell>
          <cell r="AI150">
            <v>2251</v>
          </cell>
          <cell r="AK150">
            <v>0</v>
          </cell>
          <cell r="AM150">
            <v>226</v>
          </cell>
          <cell r="AN150">
            <v>1</v>
          </cell>
          <cell r="AO150">
            <v>393216</v>
          </cell>
          <cell r="AQ150">
            <v>0</v>
          </cell>
          <cell r="AR150">
            <v>0</v>
          </cell>
          <cell r="AS150" t="str">
            <v>Ы</v>
          </cell>
          <cell r="AT150" t="str">
            <v>Ы</v>
          </cell>
          <cell r="AU150">
            <v>0</v>
          </cell>
          <cell r="AV150">
            <v>0</v>
          </cell>
          <cell r="AW150">
            <v>23</v>
          </cell>
          <cell r="AX150">
            <v>1</v>
          </cell>
          <cell r="AY150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38828</v>
          </cell>
        </row>
        <row r="151">
          <cell r="A151">
            <v>2006</v>
          </cell>
          <cell r="B151">
            <v>2</v>
          </cell>
          <cell r="C151">
            <v>98</v>
          </cell>
          <cell r="D151">
            <v>21</v>
          </cell>
          <cell r="E151">
            <v>792030</v>
          </cell>
          <cell r="F151">
            <v>0</v>
          </cell>
          <cell r="G151" t="str">
            <v>Затраты по ШПЗ (неосновные)</v>
          </cell>
          <cell r="H151">
            <v>2030</v>
          </cell>
          <cell r="I151">
            <v>7920</v>
          </cell>
          <cell r="J151">
            <v>0.98</v>
          </cell>
          <cell r="K151">
            <v>1</v>
          </cell>
          <cell r="L151">
            <v>0</v>
          </cell>
          <cell r="M151">
            <v>0</v>
          </cell>
          <cell r="N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32</v>
          </cell>
          <cell r="V151">
            <v>0</v>
          </cell>
          <cell r="W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32</v>
          </cell>
          <cell r="AE151">
            <v>502100</v>
          </cell>
          <cell r="AF151">
            <v>0</v>
          </cell>
          <cell r="AI151">
            <v>2251</v>
          </cell>
          <cell r="AK151">
            <v>0</v>
          </cell>
          <cell r="AM151">
            <v>227</v>
          </cell>
          <cell r="AN151">
            <v>1</v>
          </cell>
          <cell r="AO151">
            <v>393216</v>
          </cell>
          <cell r="AQ151">
            <v>0</v>
          </cell>
          <cell r="AR151">
            <v>0</v>
          </cell>
          <cell r="AS151" t="str">
            <v>Ы</v>
          </cell>
          <cell r="AT151" t="str">
            <v>Ы</v>
          </cell>
          <cell r="AU151">
            <v>0</v>
          </cell>
          <cell r="AV151">
            <v>0</v>
          </cell>
          <cell r="AW151">
            <v>23</v>
          </cell>
          <cell r="AX151">
            <v>1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38828</v>
          </cell>
        </row>
        <row r="152">
          <cell r="A152">
            <v>2006</v>
          </cell>
          <cell r="B152">
            <v>2</v>
          </cell>
          <cell r="C152">
            <v>99</v>
          </cell>
          <cell r="D152">
            <v>21</v>
          </cell>
          <cell r="E152">
            <v>792030</v>
          </cell>
          <cell r="F152">
            <v>0</v>
          </cell>
          <cell r="G152" t="str">
            <v>Затраты по ШПЗ (неосновные)</v>
          </cell>
          <cell r="H152">
            <v>2030</v>
          </cell>
          <cell r="I152">
            <v>7920</v>
          </cell>
          <cell r="J152">
            <v>526.70000000000005</v>
          </cell>
          <cell r="K152">
            <v>1</v>
          </cell>
          <cell r="L152">
            <v>0</v>
          </cell>
          <cell r="M152">
            <v>0</v>
          </cell>
          <cell r="N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32</v>
          </cell>
          <cell r="V152">
            <v>0</v>
          </cell>
          <cell r="W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32</v>
          </cell>
          <cell r="AE152">
            <v>503000</v>
          </cell>
          <cell r="AF152">
            <v>0</v>
          </cell>
          <cell r="AI152">
            <v>2251</v>
          </cell>
          <cell r="AK152">
            <v>0</v>
          </cell>
          <cell r="AM152">
            <v>228</v>
          </cell>
          <cell r="AN152">
            <v>1</v>
          </cell>
          <cell r="AO152">
            <v>393216</v>
          </cell>
          <cell r="AQ152">
            <v>0</v>
          </cell>
          <cell r="AR152">
            <v>0</v>
          </cell>
          <cell r="AS152" t="str">
            <v>Ы</v>
          </cell>
          <cell r="AT152" t="str">
            <v>Ы</v>
          </cell>
          <cell r="AU152">
            <v>0</v>
          </cell>
          <cell r="AV152">
            <v>0</v>
          </cell>
          <cell r="AW152">
            <v>23</v>
          </cell>
          <cell r="AX152">
            <v>1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38828</v>
          </cell>
        </row>
        <row r="153">
          <cell r="A153">
            <v>2006</v>
          </cell>
          <cell r="B153">
            <v>2</v>
          </cell>
          <cell r="C153">
            <v>100</v>
          </cell>
          <cell r="D153">
            <v>21</v>
          </cell>
          <cell r="E153">
            <v>792030</v>
          </cell>
          <cell r="F153">
            <v>0</v>
          </cell>
          <cell r="G153" t="str">
            <v>Затраты по ШПЗ (неосновные)</v>
          </cell>
          <cell r="H153">
            <v>2030</v>
          </cell>
          <cell r="I153">
            <v>7920</v>
          </cell>
          <cell r="J153">
            <v>2.12</v>
          </cell>
          <cell r="K153">
            <v>1</v>
          </cell>
          <cell r="L153">
            <v>0</v>
          </cell>
          <cell r="M153">
            <v>0</v>
          </cell>
          <cell r="N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32</v>
          </cell>
          <cell r="V153">
            <v>0</v>
          </cell>
          <cell r="W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32</v>
          </cell>
          <cell r="AE153">
            <v>504100</v>
          </cell>
          <cell r="AF153">
            <v>0</v>
          </cell>
          <cell r="AI153">
            <v>2251</v>
          </cell>
          <cell r="AK153">
            <v>0</v>
          </cell>
          <cell r="AM153">
            <v>229</v>
          </cell>
          <cell r="AN153">
            <v>1</v>
          </cell>
          <cell r="AO153">
            <v>393216</v>
          </cell>
          <cell r="AQ153">
            <v>0</v>
          </cell>
          <cell r="AR153">
            <v>0</v>
          </cell>
          <cell r="AS153" t="str">
            <v>Ы</v>
          </cell>
          <cell r="AT153" t="str">
            <v>Ы</v>
          </cell>
          <cell r="AU153">
            <v>0</v>
          </cell>
          <cell r="AV153">
            <v>0</v>
          </cell>
          <cell r="AW153">
            <v>23</v>
          </cell>
          <cell r="AX153">
            <v>1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38828</v>
          </cell>
        </row>
        <row r="154">
          <cell r="A154">
            <v>2006</v>
          </cell>
          <cell r="B154">
            <v>2</v>
          </cell>
          <cell r="C154">
            <v>101</v>
          </cell>
          <cell r="D154">
            <v>21</v>
          </cell>
          <cell r="E154">
            <v>792030</v>
          </cell>
          <cell r="F154">
            <v>0</v>
          </cell>
          <cell r="G154" t="str">
            <v>Затраты по ШПЗ (неосновные)</v>
          </cell>
          <cell r="H154">
            <v>2030</v>
          </cell>
          <cell r="I154">
            <v>7920</v>
          </cell>
          <cell r="J154">
            <v>2.85</v>
          </cell>
          <cell r="K154">
            <v>1</v>
          </cell>
          <cell r="L154">
            <v>0</v>
          </cell>
          <cell r="M154">
            <v>0</v>
          </cell>
          <cell r="N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32</v>
          </cell>
          <cell r="V154">
            <v>0</v>
          </cell>
          <cell r="W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32</v>
          </cell>
          <cell r="AE154">
            <v>504900</v>
          </cell>
          <cell r="AF154">
            <v>0</v>
          </cell>
          <cell r="AI154">
            <v>2251</v>
          </cell>
          <cell r="AK154">
            <v>0</v>
          </cell>
          <cell r="AM154">
            <v>230</v>
          </cell>
          <cell r="AN154">
            <v>1</v>
          </cell>
          <cell r="AO154">
            <v>393216</v>
          </cell>
          <cell r="AQ154">
            <v>0</v>
          </cell>
          <cell r="AR154">
            <v>0</v>
          </cell>
          <cell r="AS154" t="str">
            <v>Ы</v>
          </cell>
          <cell r="AT154" t="str">
            <v>Ы</v>
          </cell>
          <cell r="AU154">
            <v>0</v>
          </cell>
          <cell r="AV154">
            <v>0</v>
          </cell>
          <cell r="AW154">
            <v>23</v>
          </cell>
          <cell r="AX154">
            <v>1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38828</v>
          </cell>
        </row>
        <row r="155">
          <cell r="A155">
            <v>2006</v>
          </cell>
          <cell r="B155">
            <v>2</v>
          </cell>
          <cell r="C155">
            <v>102</v>
          </cell>
          <cell r="D155">
            <v>21</v>
          </cell>
          <cell r="E155">
            <v>792030</v>
          </cell>
          <cell r="F155">
            <v>0</v>
          </cell>
          <cell r="G155" t="str">
            <v>Затраты по ШПЗ (неосновные)</v>
          </cell>
          <cell r="H155">
            <v>2030</v>
          </cell>
          <cell r="I155">
            <v>7920</v>
          </cell>
          <cell r="J155">
            <v>5.96</v>
          </cell>
          <cell r="K155">
            <v>1</v>
          </cell>
          <cell r="L155">
            <v>0</v>
          </cell>
          <cell r="M155">
            <v>0</v>
          </cell>
          <cell r="N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32</v>
          </cell>
          <cell r="V155">
            <v>0</v>
          </cell>
          <cell r="W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32</v>
          </cell>
          <cell r="AE155">
            <v>505100</v>
          </cell>
          <cell r="AF155">
            <v>0</v>
          </cell>
          <cell r="AI155">
            <v>2251</v>
          </cell>
          <cell r="AK155">
            <v>0</v>
          </cell>
          <cell r="AM155">
            <v>231</v>
          </cell>
          <cell r="AN155">
            <v>1</v>
          </cell>
          <cell r="AO155">
            <v>393216</v>
          </cell>
          <cell r="AQ155">
            <v>0</v>
          </cell>
          <cell r="AR155">
            <v>0</v>
          </cell>
          <cell r="AS155" t="str">
            <v>Ы</v>
          </cell>
          <cell r="AT155" t="str">
            <v>Ы</v>
          </cell>
          <cell r="AU155">
            <v>0</v>
          </cell>
          <cell r="AV155">
            <v>0</v>
          </cell>
          <cell r="AW155">
            <v>23</v>
          </cell>
          <cell r="AX155">
            <v>1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38828</v>
          </cell>
        </row>
        <row r="156">
          <cell r="A156">
            <v>2006</v>
          </cell>
          <cell r="B156">
            <v>2</v>
          </cell>
          <cell r="C156">
            <v>103</v>
          </cell>
          <cell r="D156">
            <v>21</v>
          </cell>
          <cell r="E156">
            <v>792030</v>
          </cell>
          <cell r="F156">
            <v>0</v>
          </cell>
          <cell r="G156" t="str">
            <v>Затраты по ШПЗ (неосновные)</v>
          </cell>
          <cell r="H156">
            <v>2030</v>
          </cell>
          <cell r="I156">
            <v>7920</v>
          </cell>
          <cell r="J156">
            <v>1.51</v>
          </cell>
          <cell r="K156">
            <v>1</v>
          </cell>
          <cell r="L156">
            <v>0</v>
          </cell>
          <cell r="M156">
            <v>0</v>
          </cell>
          <cell r="N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32</v>
          </cell>
          <cell r="V156">
            <v>0</v>
          </cell>
          <cell r="W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32</v>
          </cell>
          <cell r="AE156">
            <v>505200</v>
          </cell>
          <cell r="AF156">
            <v>0</v>
          </cell>
          <cell r="AI156">
            <v>2251</v>
          </cell>
          <cell r="AK156">
            <v>0</v>
          </cell>
          <cell r="AM156">
            <v>232</v>
          </cell>
          <cell r="AN156">
            <v>1</v>
          </cell>
          <cell r="AO156">
            <v>393216</v>
          </cell>
          <cell r="AQ156">
            <v>0</v>
          </cell>
          <cell r="AR156">
            <v>0</v>
          </cell>
          <cell r="AS156" t="str">
            <v>Ы</v>
          </cell>
          <cell r="AT156" t="str">
            <v>Ы</v>
          </cell>
          <cell r="AU156">
            <v>0</v>
          </cell>
          <cell r="AV156">
            <v>0</v>
          </cell>
          <cell r="AW156">
            <v>23</v>
          </cell>
          <cell r="AX156">
            <v>1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38828</v>
          </cell>
        </row>
        <row r="157">
          <cell r="A157">
            <v>2006</v>
          </cell>
          <cell r="B157">
            <v>2</v>
          </cell>
          <cell r="C157">
            <v>104</v>
          </cell>
          <cell r="D157">
            <v>21</v>
          </cell>
          <cell r="E157">
            <v>792030</v>
          </cell>
          <cell r="F157">
            <v>0</v>
          </cell>
          <cell r="G157" t="str">
            <v>Затраты по ШПЗ (неосновные)</v>
          </cell>
          <cell r="H157">
            <v>2030</v>
          </cell>
          <cell r="I157">
            <v>7920</v>
          </cell>
          <cell r="J157">
            <v>0.97</v>
          </cell>
          <cell r="K157">
            <v>1</v>
          </cell>
          <cell r="L157">
            <v>0</v>
          </cell>
          <cell r="M157">
            <v>0</v>
          </cell>
          <cell r="N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32</v>
          </cell>
          <cell r="V157">
            <v>0</v>
          </cell>
          <cell r="W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32</v>
          </cell>
          <cell r="AE157">
            <v>505300</v>
          </cell>
          <cell r="AF157">
            <v>0</v>
          </cell>
          <cell r="AI157">
            <v>2251</v>
          </cell>
          <cell r="AK157">
            <v>0</v>
          </cell>
          <cell r="AM157">
            <v>233</v>
          </cell>
          <cell r="AN157">
            <v>1</v>
          </cell>
          <cell r="AO157">
            <v>393216</v>
          </cell>
          <cell r="AQ157">
            <v>0</v>
          </cell>
          <cell r="AR157">
            <v>0</v>
          </cell>
          <cell r="AS157" t="str">
            <v>Ы</v>
          </cell>
          <cell r="AT157" t="str">
            <v>Ы</v>
          </cell>
          <cell r="AU157">
            <v>0</v>
          </cell>
          <cell r="AV157">
            <v>0</v>
          </cell>
          <cell r="AW157">
            <v>23</v>
          </cell>
          <cell r="AX157">
            <v>1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38828</v>
          </cell>
        </row>
        <row r="158">
          <cell r="A158">
            <v>2006</v>
          </cell>
          <cell r="B158">
            <v>2</v>
          </cell>
          <cell r="C158">
            <v>105</v>
          </cell>
          <cell r="D158">
            <v>21</v>
          </cell>
          <cell r="E158">
            <v>792030</v>
          </cell>
          <cell r="F158">
            <v>0</v>
          </cell>
          <cell r="G158" t="str">
            <v>Затраты по ШПЗ (неосновные)</v>
          </cell>
          <cell r="H158">
            <v>2030</v>
          </cell>
          <cell r="I158">
            <v>7920</v>
          </cell>
          <cell r="J158">
            <v>0.57999999999999996</v>
          </cell>
          <cell r="K158">
            <v>1</v>
          </cell>
          <cell r="L158">
            <v>0</v>
          </cell>
          <cell r="M158">
            <v>0</v>
          </cell>
          <cell r="N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32</v>
          </cell>
          <cell r="V158">
            <v>0</v>
          </cell>
          <cell r="W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32</v>
          </cell>
          <cell r="AE158">
            <v>507000</v>
          </cell>
          <cell r="AF158">
            <v>0</v>
          </cell>
          <cell r="AI158">
            <v>2251</v>
          </cell>
          <cell r="AK158">
            <v>0</v>
          </cell>
          <cell r="AM158">
            <v>234</v>
          </cell>
          <cell r="AN158">
            <v>1</v>
          </cell>
          <cell r="AO158">
            <v>393216</v>
          </cell>
          <cell r="AQ158">
            <v>0</v>
          </cell>
          <cell r="AR158">
            <v>0</v>
          </cell>
          <cell r="AS158" t="str">
            <v>Ы</v>
          </cell>
          <cell r="AT158" t="str">
            <v>Ы</v>
          </cell>
          <cell r="AU158">
            <v>0</v>
          </cell>
          <cell r="AV158">
            <v>0</v>
          </cell>
          <cell r="AW158">
            <v>23</v>
          </cell>
          <cell r="AX158">
            <v>1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38828</v>
          </cell>
        </row>
        <row r="159">
          <cell r="A159">
            <v>2006</v>
          </cell>
          <cell r="B159">
            <v>2</v>
          </cell>
          <cell r="C159">
            <v>106</v>
          </cell>
          <cell r="D159">
            <v>21</v>
          </cell>
          <cell r="E159">
            <v>792030</v>
          </cell>
          <cell r="F159">
            <v>0</v>
          </cell>
          <cell r="G159" t="str">
            <v>Затраты по ШПЗ (неосновные)</v>
          </cell>
          <cell r="H159">
            <v>2030</v>
          </cell>
          <cell r="I159">
            <v>7920</v>
          </cell>
          <cell r="J159">
            <v>831.07</v>
          </cell>
          <cell r="K159">
            <v>1</v>
          </cell>
          <cell r="L159">
            <v>0</v>
          </cell>
          <cell r="M159">
            <v>0</v>
          </cell>
          <cell r="N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32</v>
          </cell>
          <cell r="V159">
            <v>0</v>
          </cell>
          <cell r="W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32</v>
          </cell>
          <cell r="AE159">
            <v>510100</v>
          </cell>
          <cell r="AF159">
            <v>0</v>
          </cell>
          <cell r="AI159">
            <v>2251</v>
          </cell>
          <cell r="AK159">
            <v>0</v>
          </cell>
          <cell r="AM159">
            <v>235</v>
          </cell>
          <cell r="AN159">
            <v>1</v>
          </cell>
          <cell r="AO159">
            <v>393216</v>
          </cell>
          <cell r="AQ159">
            <v>0</v>
          </cell>
          <cell r="AR159">
            <v>0</v>
          </cell>
          <cell r="AS159" t="str">
            <v>Ы</v>
          </cell>
          <cell r="AT159" t="str">
            <v>Ы</v>
          </cell>
          <cell r="AU159">
            <v>0</v>
          </cell>
          <cell r="AV159">
            <v>0</v>
          </cell>
          <cell r="AW159">
            <v>23</v>
          </cell>
          <cell r="AX159">
            <v>1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38828</v>
          </cell>
        </row>
        <row r="160">
          <cell r="A160">
            <v>2006</v>
          </cell>
          <cell r="B160">
            <v>2</v>
          </cell>
          <cell r="C160">
            <v>107</v>
          </cell>
          <cell r="D160">
            <v>21</v>
          </cell>
          <cell r="E160">
            <v>792030</v>
          </cell>
          <cell r="F160">
            <v>0</v>
          </cell>
          <cell r="G160" t="str">
            <v>Затраты по ШПЗ (неосновные)</v>
          </cell>
          <cell r="H160">
            <v>2030</v>
          </cell>
          <cell r="I160">
            <v>7920</v>
          </cell>
          <cell r="J160">
            <v>0.31</v>
          </cell>
          <cell r="K160">
            <v>1</v>
          </cell>
          <cell r="L160">
            <v>0</v>
          </cell>
          <cell r="M160">
            <v>0</v>
          </cell>
          <cell r="N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32</v>
          </cell>
          <cell r="V160">
            <v>0</v>
          </cell>
          <cell r="W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32</v>
          </cell>
          <cell r="AE160">
            <v>510400</v>
          </cell>
          <cell r="AF160">
            <v>0</v>
          </cell>
          <cell r="AI160">
            <v>2251</v>
          </cell>
          <cell r="AK160">
            <v>0</v>
          </cell>
          <cell r="AM160">
            <v>236</v>
          </cell>
          <cell r="AN160">
            <v>1</v>
          </cell>
          <cell r="AO160">
            <v>393216</v>
          </cell>
          <cell r="AQ160">
            <v>0</v>
          </cell>
          <cell r="AR160">
            <v>0</v>
          </cell>
          <cell r="AS160" t="str">
            <v>Ы</v>
          </cell>
          <cell r="AT160" t="str">
            <v>Ы</v>
          </cell>
          <cell r="AU160">
            <v>0</v>
          </cell>
          <cell r="AV160">
            <v>0</v>
          </cell>
          <cell r="AW160">
            <v>23</v>
          </cell>
          <cell r="AX160">
            <v>1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38828</v>
          </cell>
        </row>
        <row r="161">
          <cell r="A161">
            <v>2006</v>
          </cell>
          <cell r="B161">
            <v>2</v>
          </cell>
          <cell r="C161">
            <v>108</v>
          </cell>
          <cell r="D161">
            <v>21</v>
          </cell>
          <cell r="E161">
            <v>792030</v>
          </cell>
          <cell r="F161">
            <v>0</v>
          </cell>
          <cell r="G161" t="str">
            <v>Затраты по ШПЗ (неосновные)</v>
          </cell>
          <cell r="H161">
            <v>2030</v>
          </cell>
          <cell r="I161">
            <v>7920</v>
          </cell>
          <cell r="J161">
            <v>0.42</v>
          </cell>
          <cell r="K161">
            <v>1</v>
          </cell>
          <cell r="L161">
            <v>0</v>
          </cell>
          <cell r="M161">
            <v>0</v>
          </cell>
          <cell r="N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32</v>
          </cell>
          <cell r="V161">
            <v>0</v>
          </cell>
          <cell r="W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32</v>
          </cell>
          <cell r="AE161">
            <v>510500</v>
          </cell>
          <cell r="AF161">
            <v>0</v>
          </cell>
          <cell r="AI161">
            <v>2251</v>
          </cell>
          <cell r="AK161">
            <v>0</v>
          </cell>
          <cell r="AM161">
            <v>237</v>
          </cell>
          <cell r="AN161">
            <v>1</v>
          </cell>
          <cell r="AO161">
            <v>393216</v>
          </cell>
          <cell r="AQ161">
            <v>0</v>
          </cell>
          <cell r="AR161">
            <v>0</v>
          </cell>
          <cell r="AS161" t="str">
            <v>Ы</v>
          </cell>
          <cell r="AT161" t="str">
            <v>Ы</v>
          </cell>
          <cell r="AU161">
            <v>0</v>
          </cell>
          <cell r="AV161">
            <v>0</v>
          </cell>
          <cell r="AW161">
            <v>23</v>
          </cell>
          <cell r="AX161">
            <v>1</v>
          </cell>
          <cell r="AY161">
            <v>0</v>
          </cell>
          <cell r="AZ161">
            <v>0</v>
          </cell>
          <cell r="BA161">
            <v>0</v>
          </cell>
          <cell r="BB161">
            <v>0</v>
          </cell>
          <cell r="BC161">
            <v>38828</v>
          </cell>
        </row>
        <row r="162">
          <cell r="A162">
            <v>2006</v>
          </cell>
          <cell r="B162">
            <v>2</v>
          </cell>
          <cell r="C162">
            <v>109</v>
          </cell>
          <cell r="D162">
            <v>21</v>
          </cell>
          <cell r="E162">
            <v>792030</v>
          </cell>
          <cell r="F162">
            <v>0</v>
          </cell>
          <cell r="G162" t="str">
            <v>Затраты по ШПЗ (неосновные)</v>
          </cell>
          <cell r="H162">
            <v>2030</v>
          </cell>
          <cell r="I162">
            <v>7920</v>
          </cell>
          <cell r="J162">
            <v>1039.25</v>
          </cell>
          <cell r="K162">
            <v>1</v>
          </cell>
          <cell r="L162">
            <v>0</v>
          </cell>
          <cell r="M162">
            <v>0</v>
          </cell>
          <cell r="N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32</v>
          </cell>
          <cell r="V162">
            <v>0</v>
          </cell>
          <cell r="W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32</v>
          </cell>
          <cell r="AE162">
            <v>510600</v>
          </cell>
          <cell r="AF162">
            <v>0</v>
          </cell>
          <cell r="AI162">
            <v>2251</v>
          </cell>
          <cell r="AK162">
            <v>0</v>
          </cell>
          <cell r="AM162">
            <v>238</v>
          </cell>
          <cell r="AN162">
            <v>1</v>
          </cell>
          <cell r="AO162">
            <v>393216</v>
          </cell>
          <cell r="AQ162">
            <v>0</v>
          </cell>
          <cell r="AR162">
            <v>0</v>
          </cell>
          <cell r="AS162" t="str">
            <v>Ы</v>
          </cell>
          <cell r="AT162" t="str">
            <v>Ы</v>
          </cell>
          <cell r="AU162">
            <v>0</v>
          </cell>
          <cell r="AV162">
            <v>0</v>
          </cell>
          <cell r="AW162">
            <v>23</v>
          </cell>
          <cell r="AX162">
            <v>1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38828</v>
          </cell>
        </row>
        <row r="163">
          <cell r="A163">
            <v>2006</v>
          </cell>
          <cell r="B163">
            <v>2</v>
          </cell>
          <cell r="C163">
            <v>165</v>
          </cell>
          <cell r="D163">
            <v>21</v>
          </cell>
          <cell r="E163">
            <v>792030</v>
          </cell>
          <cell r="F163">
            <v>0</v>
          </cell>
          <cell r="G163" t="str">
            <v>Затраты по ШПЗ (неосновные)</v>
          </cell>
          <cell r="H163">
            <v>2030</v>
          </cell>
          <cell r="I163">
            <v>7920</v>
          </cell>
          <cell r="J163">
            <v>10029</v>
          </cell>
          <cell r="K163">
            <v>1</v>
          </cell>
          <cell r="L163">
            <v>0</v>
          </cell>
          <cell r="M163">
            <v>0</v>
          </cell>
          <cell r="N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33</v>
          </cell>
          <cell r="V163">
            <v>0</v>
          </cell>
          <cell r="W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33</v>
          </cell>
          <cell r="AE163">
            <v>143000</v>
          </cell>
          <cell r="AF163">
            <v>0</v>
          </cell>
          <cell r="AI163">
            <v>2251</v>
          </cell>
          <cell r="AK163">
            <v>0</v>
          </cell>
          <cell r="AM163">
            <v>294</v>
          </cell>
          <cell r="AN163">
            <v>1</v>
          </cell>
          <cell r="AO163">
            <v>393216</v>
          </cell>
          <cell r="AQ163">
            <v>0</v>
          </cell>
          <cell r="AR163">
            <v>0</v>
          </cell>
          <cell r="AS163" t="str">
            <v>Ы</v>
          </cell>
          <cell r="AT163" t="str">
            <v>Ы</v>
          </cell>
          <cell r="AU163">
            <v>0</v>
          </cell>
          <cell r="AV163">
            <v>0</v>
          </cell>
          <cell r="AW163">
            <v>23</v>
          </cell>
          <cell r="AX163">
            <v>1</v>
          </cell>
          <cell r="AY163">
            <v>0</v>
          </cell>
          <cell r="AZ163">
            <v>0</v>
          </cell>
          <cell r="BA163">
            <v>0</v>
          </cell>
          <cell r="BB163">
            <v>0</v>
          </cell>
          <cell r="BC163">
            <v>38828</v>
          </cell>
        </row>
        <row r="164">
          <cell r="A164">
            <v>2006</v>
          </cell>
          <cell r="B164">
            <v>2</v>
          </cell>
          <cell r="C164">
            <v>166</v>
          </cell>
          <cell r="D164">
            <v>21</v>
          </cell>
          <cell r="E164">
            <v>792030</v>
          </cell>
          <cell r="F164">
            <v>0</v>
          </cell>
          <cell r="G164" t="str">
            <v>Затраты по ШПЗ (неосновные)</v>
          </cell>
          <cell r="H164">
            <v>2030</v>
          </cell>
          <cell r="I164">
            <v>7920</v>
          </cell>
          <cell r="J164">
            <v>314</v>
          </cell>
          <cell r="K164">
            <v>1</v>
          </cell>
          <cell r="L164">
            <v>0</v>
          </cell>
          <cell r="M164">
            <v>0</v>
          </cell>
          <cell r="N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33</v>
          </cell>
          <cell r="V164">
            <v>0</v>
          </cell>
          <cell r="W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33</v>
          </cell>
          <cell r="AE164">
            <v>503000</v>
          </cell>
          <cell r="AF164">
            <v>0</v>
          </cell>
          <cell r="AI164">
            <v>2251</v>
          </cell>
          <cell r="AK164">
            <v>0</v>
          </cell>
          <cell r="AM164">
            <v>295</v>
          </cell>
          <cell r="AN164">
            <v>1</v>
          </cell>
          <cell r="AO164">
            <v>393216</v>
          </cell>
          <cell r="AQ164">
            <v>0</v>
          </cell>
          <cell r="AR164">
            <v>0</v>
          </cell>
          <cell r="AS164" t="str">
            <v>Ы</v>
          </cell>
          <cell r="AT164" t="str">
            <v>Ы</v>
          </cell>
          <cell r="AU164">
            <v>0</v>
          </cell>
          <cell r="AV164">
            <v>0</v>
          </cell>
          <cell r="AW164">
            <v>23</v>
          </cell>
          <cell r="AX164">
            <v>1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38828</v>
          </cell>
        </row>
        <row r="165">
          <cell r="A165">
            <v>2006</v>
          </cell>
          <cell r="B165">
            <v>2</v>
          </cell>
          <cell r="C165">
            <v>167</v>
          </cell>
          <cell r="D165">
            <v>21</v>
          </cell>
          <cell r="E165">
            <v>792030</v>
          </cell>
          <cell r="F165">
            <v>0</v>
          </cell>
          <cell r="G165" t="str">
            <v>Затраты по ШПЗ (неосновные)</v>
          </cell>
          <cell r="H165">
            <v>2030</v>
          </cell>
          <cell r="I165">
            <v>7920</v>
          </cell>
          <cell r="J165">
            <v>389</v>
          </cell>
          <cell r="K165">
            <v>1</v>
          </cell>
          <cell r="L165">
            <v>0</v>
          </cell>
          <cell r="M165">
            <v>0</v>
          </cell>
          <cell r="N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33</v>
          </cell>
          <cell r="V165">
            <v>0</v>
          </cell>
          <cell r="W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33</v>
          </cell>
          <cell r="AE165">
            <v>510100</v>
          </cell>
          <cell r="AF165">
            <v>0</v>
          </cell>
          <cell r="AI165">
            <v>2251</v>
          </cell>
          <cell r="AK165">
            <v>0</v>
          </cell>
          <cell r="AM165">
            <v>296</v>
          </cell>
          <cell r="AN165">
            <v>1</v>
          </cell>
          <cell r="AO165">
            <v>393216</v>
          </cell>
          <cell r="AQ165">
            <v>0</v>
          </cell>
          <cell r="AR165">
            <v>0</v>
          </cell>
          <cell r="AS165" t="str">
            <v>Ы</v>
          </cell>
          <cell r="AT165" t="str">
            <v>Ы</v>
          </cell>
          <cell r="AU165">
            <v>0</v>
          </cell>
          <cell r="AV165">
            <v>0</v>
          </cell>
          <cell r="AW165">
            <v>23</v>
          </cell>
          <cell r="AX165">
            <v>1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38828</v>
          </cell>
        </row>
        <row r="166">
          <cell r="A166">
            <v>2006</v>
          </cell>
          <cell r="B166">
            <v>2</v>
          </cell>
          <cell r="C166">
            <v>226</v>
          </cell>
          <cell r="D166">
            <v>21</v>
          </cell>
          <cell r="E166">
            <v>792030</v>
          </cell>
          <cell r="F166">
            <v>0</v>
          </cell>
          <cell r="G166" t="str">
            <v>Затраты по ШПЗ (неосновные)</v>
          </cell>
          <cell r="H166">
            <v>2030</v>
          </cell>
          <cell r="I166">
            <v>7920</v>
          </cell>
          <cell r="J166">
            <v>11087.69</v>
          </cell>
          <cell r="K166">
            <v>1</v>
          </cell>
          <cell r="L166">
            <v>0</v>
          </cell>
          <cell r="M166">
            <v>0</v>
          </cell>
          <cell r="N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34</v>
          </cell>
          <cell r="V166">
            <v>0</v>
          </cell>
          <cell r="W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34</v>
          </cell>
          <cell r="AE166">
            <v>110000</v>
          </cell>
          <cell r="AF166">
            <v>0</v>
          </cell>
          <cell r="AI166">
            <v>2251</v>
          </cell>
          <cell r="AK166">
            <v>0</v>
          </cell>
          <cell r="AM166">
            <v>355</v>
          </cell>
          <cell r="AN166">
            <v>1</v>
          </cell>
          <cell r="AO166">
            <v>393216</v>
          </cell>
          <cell r="AQ166">
            <v>0</v>
          </cell>
          <cell r="AR166">
            <v>0</v>
          </cell>
          <cell r="AS166" t="str">
            <v>Ы</v>
          </cell>
          <cell r="AT166" t="str">
            <v>Ы</v>
          </cell>
          <cell r="AU166">
            <v>0</v>
          </cell>
          <cell r="AV166">
            <v>0</v>
          </cell>
          <cell r="AW166">
            <v>23</v>
          </cell>
          <cell r="AX166">
            <v>1</v>
          </cell>
          <cell r="AY166">
            <v>0</v>
          </cell>
          <cell r="AZ166">
            <v>0</v>
          </cell>
          <cell r="BA166">
            <v>0</v>
          </cell>
          <cell r="BB166">
            <v>0</v>
          </cell>
          <cell r="BC166">
            <v>38828</v>
          </cell>
        </row>
        <row r="167">
          <cell r="A167">
            <v>2006</v>
          </cell>
          <cell r="B167">
            <v>2</v>
          </cell>
          <cell r="C167">
            <v>274</v>
          </cell>
          <cell r="D167">
            <v>21</v>
          </cell>
          <cell r="E167">
            <v>792030</v>
          </cell>
          <cell r="F167">
            <v>0</v>
          </cell>
          <cell r="G167" t="str">
            <v>Затраты по ШПЗ (неосновные)</v>
          </cell>
          <cell r="H167">
            <v>2030</v>
          </cell>
          <cell r="I167">
            <v>7920</v>
          </cell>
          <cell r="J167">
            <v>412.5</v>
          </cell>
          <cell r="K167">
            <v>1</v>
          </cell>
          <cell r="L167">
            <v>0</v>
          </cell>
          <cell r="M167">
            <v>0</v>
          </cell>
          <cell r="N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36</v>
          </cell>
          <cell r="V167">
            <v>0</v>
          </cell>
          <cell r="W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36</v>
          </cell>
          <cell r="AE167">
            <v>110000</v>
          </cell>
          <cell r="AF167">
            <v>0</v>
          </cell>
          <cell r="AI167">
            <v>2251</v>
          </cell>
          <cell r="AK167">
            <v>0</v>
          </cell>
          <cell r="AM167">
            <v>403</v>
          </cell>
          <cell r="AN167">
            <v>1</v>
          </cell>
          <cell r="AO167">
            <v>393216</v>
          </cell>
          <cell r="AQ167">
            <v>0</v>
          </cell>
          <cell r="AR167">
            <v>0</v>
          </cell>
          <cell r="AS167" t="str">
            <v>Ы</v>
          </cell>
          <cell r="AT167" t="str">
            <v>Ы</v>
          </cell>
          <cell r="AU167">
            <v>0</v>
          </cell>
          <cell r="AV167">
            <v>0</v>
          </cell>
          <cell r="AW167">
            <v>23</v>
          </cell>
          <cell r="AX167">
            <v>1</v>
          </cell>
          <cell r="AY167">
            <v>0</v>
          </cell>
          <cell r="AZ167">
            <v>0</v>
          </cell>
          <cell r="BA167">
            <v>0</v>
          </cell>
          <cell r="BB167">
            <v>0</v>
          </cell>
          <cell r="BC167">
            <v>38828</v>
          </cell>
        </row>
        <row r="168">
          <cell r="A168">
            <v>2006</v>
          </cell>
          <cell r="B168">
            <v>2</v>
          </cell>
          <cell r="C168">
            <v>338</v>
          </cell>
          <cell r="D168">
            <v>21</v>
          </cell>
          <cell r="E168">
            <v>792030</v>
          </cell>
          <cell r="F168">
            <v>0</v>
          </cell>
          <cell r="G168" t="str">
            <v>Затраты по ШПЗ (неосновные)</v>
          </cell>
          <cell r="H168">
            <v>2030</v>
          </cell>
          <cell r="I168">
            <v>7920</v>
          </cell>
          <cell r="J168">
            <v>5017.13</v>
          </cell>
          <cell r="K168">
            <v>1</v>
          </cell>
          <cell r="L168">
            <v>0</v>
          </cell>
          <cell r="M168">
            <v>0</v>
          </cell>
          <cell r="N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35</v>
          </cell>
          <cell r="V168">
            <v>0</v>
          </cell>
          <cell r="W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35</v>
          </cell>
          <cell r="AE168">
            <v>110000</v>
          </cell>
          <cell r="AF168">
            <v>0</v>
          </cell>
          <cell r="AI168">
            <v>2251</v>
          </cell>
          <cell r="AK168">
            <v>0</v>
          </cell>
          <cell r="AM168">
            <v>467</v>
          </cell>
          <cell r="AN168">
            <v>1</v>
          </cell>
          <cell r="AO168">
            <v>393216</v>
          </cell>
          <cell r="AQ168">
            <v>0</v>
          </cell>
          <cell r="AR168">
            <v>0</v>
          </cell>
          <cell r="AS168" t="str">
            <v>Ы</v>
          </cell>
          <cell r="AT168" t="str">
            <v>Ы</v>
          </cell>
          <cell r="AU168">
            <v>0</v>
          </cell>
          <cell r="AV168">
            <v>0</v>
          </cell>
          <cell r="AW168">
            <v>23</v>
          </cell>
          <cell r="AX168">
            <v>1</v>
          </cell>
          <cell r="AY168">
            <v>0</v>
          </cell>
          <cell r="AZ168">
            <v>0</v>
          </cell>
          <cell r="BA168">
            <v>0</v>
          </cell>
          <cell r="BB168">
            <v>0</v>
          </cell>
          <cell r="BC168">
            <v>38828</v>
          </cell>
        </row>
        <row r="169">
          <cell r="A169">
            <v>2006</v>
          </cell>
          <cell r="B169">
            <v>2</v>
          </cell>
          <cell r="C169">
            <v>339</v>
          </cell>
          <cell r="D169">
            <v>21</v>
          </cell>
          <cell r="E169">
            <v>792030</v>
          </cell>
          <cell r="F169">
            <v>0</v>
          </cell>
          <cell r="G169" t="str">
            <v>Затраты по ШПЗ (неосновные)</v>
          </cell>
          <cell r="H169">
            <v>2030</v>
          </cell>
          <cell r="I169">
            <v>7920</v>
          </cell>
          <cell r="J169">
            <v>246.8</v>
          </cell>
          <cell r="K169">
            <v>1</v>
          </cell>
          <cell r="L169">
            <v>0</v>
          </cell>
          <cell r="M169">
            <v>0</v>
          </cell>
          <cell r="N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35</v>
          </cell>
          <cell r="V169">
            <v>0</v>
          </cell>
          <cell r="W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35</v>
          </cell>
          <cell r="AE169">
            <v>114020</v>
          </cell>
          <cell r="AF169">
            <v>0</v>
          </cell>
          <cell r="AI169">
            <v>2251</v>
          </cell>
          <cell r="AK169">
            <v>0</v>
          </cell>
          <cell r="AM169">
            <v>468</v>
          </cell>
          <cell r="AN169">
            <v>1</v>
          </cell>
          <cell r="AO169">
            <v>393216</v>
          </cell>
          <cell r="AQ169">
            <v>0</v>
          </cell>
          <cell r="AR169">
            <v>0</v>
          </cell>
          <cell r="AS169" t="str">
            <v>Ы</v>
          </cell>
          <cell r="AT169" t="str">
            <v>Ы</v>
          </cell>
          <cell r="AU169">
            <v>0</v>
          </cell>
          <cell r="AV169">
            <v>0</v>
          </cell>
          <cell r="AW169">
            <v>23</v>
          </cell>
          <cell r="AX169">
            <v>1</v>
          </cell>
          <cell r="AY169">
            <v>0</v>
          </cell>
          <cell r="AZ169">
            <v>0</v>
          </cell>
          <cell r="BA169">
            <v>0</v>
          </cell>
          <cell r="BB169">
            <v>0</v>
          </cell>
          <cell r="BC169">
            <v>38828</v>
          </cell>
        </row>
        <row r="170">
          <cell r="A170">
            <v>2006</v>
          </cell>
          <cell r="B170">
            <v>2</v>
          </cell>
          <cell r="C170">
            <v>340</v>
          </cell>
          <cell r="D170">
            <v>21</v>
          </cell>
          <cell r="E170">
            <v>792030</v>
          </cell>
          <cell r="F170">
            <v>0</v>
          </cell>
          <cell r="G170" t="str">
            <v>Затраты по ШПЗ (неосновные)</v>
          </cell>
          <cell r="H170">
            <v>2030</v>
          </cell>
          <cell r="I170">
            <v>7920</v>
          </cell>
          <cell r="J170">
            <v>2267.1999999999998</v>
          </cell>
          <cell r="K170">
            <v>1</v>
          </cell>
          <cell r="L170">
            <v>0</v>
          </cell>
          <cell r="M170">
            <v>0</v>
          </cell>
          <cell r="N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35</v>
          </cell>
          <cell r="V170">
            <v>0</v>
          </cell>
          <cell r="W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35</v>
          </cell>
          <cell r="AE170">
            <v>118000</v>
          </cell>
          <cell r="AF170">
            <v>0</v>
          </cell>
          <cell r="AI170">
            <v>2251</v>
          </cell>
          <cell r="AK170">
            <v>0</v>
          </cell>
          <cell r="AM170">
            <v>469</v>
          </cell>
          <cell r="AN170">
            <v>1</v>
          </cell>
          <cell r="AO170">
            <v>393216</v>
          </cell>
          <cell r="AQ170">
            <v>0</v>
          </cell>
          <cell r="AR170">
            <v>0</v>
          </cell>
          <cell r="AS170" t="str">
            <v>Ы</v>
          </cell>
          <cell r="AT170" t="str">
            <v>Ы</v>
          </cell>
          <cell r="AU170">
            <v>0</v>
          </cell>
          <cell r="AV170">
            <v>0</v>
          </cell>
          <cell r="AW170">
            <v>23</v>
          </cell>
          <cell r="AX170">
            <v>1</v>
          </cell>
          <cell r="AY170">
            <v>0</v>
          </cell>
          <cell r="AZ170">
            <v>0</v>
          </cell>
          <cell r="BA170">
            <v>0</v>
          </cell>
          <cell r="BB170">
            <v>0</v>
          </cell>
          <cell r="BC170">
            <v>38828</v>
          </cell>
        </row>
        <row r="171">
          <cell r="A171">
            <v>2006</v>
          </cell>
          <cell r="B171">
            <v>2</v>
          </cell>
          <cell r="C171">
            <v>341</v>
          </cell>
          <cell r="D171">
            <v>21</v>
          </cell>
          <cell r="E171">
            <v>792030</v>
          </cell>
          <cell r="F171">
            <v>0</v>
          </cell>
          <cell r="G171" t="str">
            <v>Затраты по ШПЗ (неосновные)</v>
          </cell>
          <cell r="H171">
            <v>2030</v>
          </cell>
          <cell r="I171">
            <v>7920</v>
          </cell>
          <cell r="J171">
            <v>49.59</v>
          </cell>
          <cell r="K171">
            <v>1</v>
          </cell>
          <cell r="L171">
            <v>0</v>
          </cell>
          <cell r="M171">
            <v>0</v>
          </cell>
          <cell r="N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35</v>
          </cell>
          <cell r="V171">
            <v>0</v>
          </cell>
          <cell r="W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35</v>
          </cell>
          <cell r="AE171">
            <v>131000</v>
          </cell>
          <cell r="AF171">
            <v>0</v>
          </cell>
          <cell r="AI171">
            <v>2251</v>
          </cell>
          <cell r="AK171">
            <v>0</v>
          </cell>
          <cell r="AM171">
            <v>470</v>
          </cell>
          <cell r="AN171">
            <v>1</v>
          </cell>
          <cell r="AO171">
            <v>393216</v>
          </cell>
          <cell r="AQ171">
            <v>0</v>
          </cell>
          <cell r="AR171">
            <v>0</v>
          </cell>
          <cell r="AS171" t="str">
            <v>Ы</v>
          </cell>
          <cell r="AT171" t="str">
            <v>Ы</v>
          </cell>
          <cell r="AU171">
            <v>0</v>
          </cell>
          <cell r="AV171">
            <v>0</v>
          </cell>
          <cell r="AW171">
            <v>23</v>
          </cell>
          <cell r="AX171">
            <v>1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38828</v>
          </cell>
        </row>
        <row r="172">
          <cell r="A172">
            <v>2006</v>
          </cell>
          <cell r="B172">
            <v>2</v>
          </cell>
          <cell r="C172">
            <v>342</v>
          </cell>
          <cell r="D172">
            <v>21</v>
          </cell>
          <cell r="E172">
            <v>792030</v>
          </cell>
          <cell r="F172">
            <v>0</v>
          </cell>
          <cell r="G172" t="str">
            <v>Затраты по ШПЗ (неосновные)</v>
          </cell>
          <cell r="H172">
            <v>2030</v>
          </cell>
          <cell r="I172">
            <v>7920</v>
          </cell>
          <cell r="J172">
            <v>37.1</v>
          </cell>
          <cell r="K172">
            <v>1</v>
          </cell>
          <cell r="L172">
            <v>0</v>
          </cell>
          <cell r="M172">
            <v>0</v>
          </cell>
          <cell r="N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35</v>
          </cell>
          <cell r="V172">
            <v>0</v>
          </cell>
          <cell r="W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35</v>
          </cell>
          <cell r="AE172">
            <v>131100</v>
          </cell>
          <cell r="AF172">
            <v>0</v>
          </cell>
          <cell r="AI172">
            <v>2251</v>
          </cell>
          <cell r="AK172">
            <v>0</v>
          </cell>
          <cell r="AM172">
            <v>471</v>
          </cell>
          <cell r="AN172">
            <v>1</v>
          </cell>
          <cell r="AO172">
            <v>393216</v>
          </cell>
          <cell r="AQ172">
            <v>0</v>
          </cell>
          <cell r="AR172">
            <v>0</v>
          </cell>
          <cell r="AS172" t="str">
            <v>Ы</v>
          </cell>
          <cell r="AT172" t="str">
            <v>Ы</v>
          </cell>
          <cell r="AU172">
            <v>0</v>
          </cell>
          <cell r="AV172">
            <v>0</v>
          </cell>
          <cell r="AW172">
            <v>23</v>
          </cell>
          <cell r="AX172">
            <v>1</v>
          </cell>
          <cell r="AY172">
            <v>0</v>
          </cell>
          <cell r="AZ172">
            <v>0</v>
          </cell>
          <cell r="BA172">
            <v>0</v>
          </cell>
          <cell r="BB172">
            <v>0</v>
          </cell>
          <cell r="BC172">
            <v>38828</v>
          </cell>
        </row>
        <row r="173">
          <cell r="A173">
            <v>2006</v>
          </cell>
          <cell r="B173">
            <v>2</v>
          </cell>
          <cell r="C173">
            <v>343</v>
          </cell>
          <cell r="D173">
            <v>21</v>
          </cell>
          <cell r="E173">
            <v>792030</v>
          </cell>
          <cell r="F173">
            <v>0</v>
          </cell>
          <cell r="G173" t="str">
            <v>Затраты по ШПЗ (неосновные)</v>
          </cell>
          <cell r="H173">
            <v>2030</v>
          </cell>
          <cell r="I173">
            <v>7920</v>
          </cell>
          <cell r="J173">
            <v>1807.43</v>
          </cell>
          <cell r="K173">
            <v>1</v>
          </cell>
          <cell r="L173">
            <v>0</v>
          </cell>
          <cell r="M173">
            <v>0</v>
          </cell>
          <cell r="N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35</v>
          </cell>
          <cell r="V173">
            <v>0</v>
          </cell>
          <cell r="W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35</v>
          </cell>
          <cell r="AE173">
            <v>132000</v>
          </cell>
          <cell r="AF173">
            <v>0</v>
          </cell>
          <cell r="AI173">
            <v>2251</v>
          </cell>
          <cell r="AK173">
            <v>0</v>
          </cell>
          <cell r="AM173">
            <v>472</v>
          </cell>
          <cell r="AN173">
            <v>1</v>
          </cell>
          <cell r="AO173">
            <v>393216</v>
          </cell>
          <cell r="AQ173">
            <v>0</v>
          </cell>
          <cell r="AR173">
            <v>0</v>
          </cell>
          <cell r="AS173" t="str">
            <v>Ы</v>
          </cell>
          <cell r="AT173" t="str">
            <v>Ы</v>
          </cell>
          <cell r="AU173">
            <v>0</v>
          </cell>
          <cell r="AV173">
            <v>0</v>
          </cell>
          <cell r="AW173">
            <v>23</v>
          </cell>
          <cell r="AX173">
            <v>1</v>
          </cell>
          <cell r="AY173">
            <v>0</v>
          </cell>
          <cell r="AZ173">
            <v>0</v>
          </cell>
          <cell r="BA173">
            <v>0</v>
          </cell>
          <cell r="BB173">
            <v>0</v>
          </cell>
          <cell r="BC173">
            <v>38828</v>
          </cell>
        </row>
        <row r="174">
          <cell r="A174">
            <v>2006</v>
          </cell>
          <cell r="B174">
            <v>2</v>
          </cell>
          <cell r="C174">
            <v>344</v>
          </cell>
          <cell r="D174">
            <v>21</v>
          </cell>
          <cell r="E174">
            <v>792030</v>
          </cell>
          <cell r="F174">
            <v>0</v>
          </cell>
          <cell r="G174" t="str">
            <v>Затраты по ШПЗ (неосновные)</v>
          </cell>
          <cell r="H174">
            <v>2030</v>
          </cell>
          <cell r="I174">
            <v>7920</v>
          </cell>
          <cell r="J174">
            <v>81</v>
          </cell>
          <cell r="K174">
            <v>1</v>
          </cell>
          <cell r="L174">
            <v>0</v>
          </cell>
          <cell r="M174">
            <v>0</v>
          </cell>
          <cell r="N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35</v>
          </cell>
          <cell r="V174">
            <v>0</v>
          </cell>
          <cell r="W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35</v>
          </cell>
          <cell r="AE174">
            <v>135000</v>
          </cell>
          <cell r="AF174">
            <v>0</v>
          </cell>
          <cell r="AI174">
            <v>2251</v>
          </cell>
          <cell r="AK174">
            <v>0</v>
          </cell>
          <cell r="AM174">
            <v>473</v>
          </cell>
          <cell r="AN174">
            <v>1</v>
          </cell>
          <cell r="AO174">
            <v>393216</v>
          </cell>
          <cell r="AQ174">
            <v>0</v>
          </cell>
          <cell r="AR174">
            <v>0</v>
          </cell>
          <cell r="AS174" t="str">
            <v>Ы</v>
          </cell>
          <cell r="AT174" t="str">
            <v>Ы</v>
          </cell>
          <cell r="AU174">
            <v>0</v>
          </cell>
          <cell r="AV174">
            <v>0</v>
          </cell>
          <cell r="AW174">
            <v>23</v>
          </cell>
          <cell r="AX174">
            <v>1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38828</v>
          </cell>
        </row>
        <row r="175">
          <cell r="A175">
            <v>2006</v>
          </cell>
          <cell r="B175">
            <v>2</v>
          </cell>
          <cell r="C175">
            <v>345</v>
          </cell>
          <cell r="D175">
            <v>21</v>
          </cell>
          <cell r="E175">
            <v>792030</v>
          </cell>
          <cell r="F175">
            <v>0</v>
          </cell>
          <cell r="G175" t="str">
            <v>Затраты по ШПЗ (неосновные)</v>
          </cell>
          <cell r="H175">
            <v>2030</v>
          </cell>
          <cell r="I175">
            <v>7920</v>
          </cell>
          <cell r="J175">
            <v>8205.02</v>
          </cell>
          <cell r="K175">
            <v>1</v>
          </cell>
          <cell r="L175">
            <v>0</v>
          </cell>
          <cell r="M175">
            <v>0</v>
          </cell>
          <cell r="N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35</v>
          </cell>
          <cell r="V175">
            <v>0</v>
          </cell>
          <cell r="W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35</v>
          </cell>
          <cell r="AE175">
            <v>143000</v>
          </cell>
          <cell r="AF175">
            <v>0</v>
          </cell>
          <cell r="AI175">
            <v>2251</v>
          </cell>
          <cell r="AK175">
            <v>0</v>
          </cell>
          <cell r="AM175">
            <v>474</v>
          </cell>
          <cell r="AN175">
            <v>1</v>
          </cell>
          <cell r="AO175">
            <v>393216</v>
          </cell>
          <cell r="AQ175">
            <v>0</v>
          </cell>
          <cell r="AR175">
            <v>0</v>
          </cell>
          <cell r="AS175" t="str">
            <v>Ы</v>
          </cell>
          <cell r="AT175" t="str">
            <v>Ы</v>
          </cell>
          <cell r="AU175">
            <v>0</v>
          </cell>
          <cell r="AV175">
            <v>0</v>
          </cell>
          <cell r="AW175">
            <v>23</v>
          </cell>
          <cell r="AX175">
            <v>1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38828</v>
          </cell>
        </row>
        <row r="176">
          <cell r="A176">
            <v>2006</v>
          </cell>
          <cell r="B176">
            <v>2</v>
          </cell>
          <cell r="C176">
            <v>346</v>
          </cell>
          <cell r="D176">
            <v>21</v>
          </cell>
          <cell r="E176">
            <v>792030</v>
          </cell>
          <cell r="F176">
            <v>0</v>
          </cell>
          <cell r="G176" t="str">
            <v>Затраты по ШПЗ (неосновные)</v>
          </cell>
          <cell r="H176">
            <v>2030</v>
          </cell>
          <cell r="I176">
            <v>7920</v>
          </cell>
          <cell r="J176">
            <v>274898</v>
          </cell>
          <cell r="K176">
            <v>1</v>
          </cell>
          <cell r="L176">
            <v>0</v>
          </cell>
          <cell r="M176">
            <v>0</v>
          </cell>
          <cell r="N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35</v>
          </cell>
          <cell r="V176">
            <v>0</v>
          </cell>
          <cell r="W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35</v>
          </cell>
          <cell r="AE176">
            <v>240000</v>
          </cell>
          <cell r="AF176">
            <v>0</v>
          </cell>
          <cell r="AI176">
            <v>2251</v>
          </cell>
          <cell r="AK176">
            <v>0</v>
          </cell>
          <cell r="AM176">
            <v>475</v>
          </cell>
          <cell r="AN176">
            <v>1</v>
          </cell>
          <cell r="AO176">
            <v>393216</v>
          </cell>
          <cell r="AQ176">
            <v>0</v>
          </cell>
          <cell r="AR176">
            <v>0</v>
          </cell>
          <cell r="AS176" t="str">
            <v>Ы</v>
          </cell>
          <cell r="AT176" t="str">
            <v>Ы</v>
          </cell>
          <cell r="AU176">
            <v>0</v>
          </cell>
          <cell r="AV176">
            <v>0</v>
          </cell>
          <cell r="AW176">
            <v>23</v>
          </cell>
          <cell r="AX176">
            <v>1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38828</v>
          </cell>
        </row>
        <row r="177">
          <cell r="A177">
            <v>2006</v>
          </cell>
          <cell r="B177">
            <v>2</v>
          </cell>
          <cell r="C177">
            <v>347</v>
          </cell>
          <cell r="D177">
            <v>21</v>
          </cell>
          <cell r="E177">
            <v>792030</v>
          </cell>
          <cell r="F177">
            <v>0</v>
          </cell>
          <cell r="G177" t="str">
            <v>Затраты по ШПЗ (неосновные)</v>
          </cell>
          <cell r="H177">
            <v>2030</v>
          </cell>
          <cell r="I177">
            <v>7920</v>
          </cell>
          <cell r="J177">
            <v>7906.53</v>
          </cell>
          <cell r="K177">
            <v>1</v>
          </cell>
          <cell r="L177">
            <v>0</v>
          </cell>
          <cell r="M177">
            <v>0</v>
          </cell>
          <cell r="N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35</v>
          </cell>
          <cell r="V177">
            <v>0</v>
          </cell>
          <cell r="W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35</v>
          </cell>
          <cell r="AE177">
            <v>311000</v>
          </cell>
          <cell r="AF177">
            <v>0</v>
          </cell>
          <cell r="AI177">
            <v>2251</v>
          </cell>
          <cell r="AK177">
            <v>0</v>
          </cell>
          <cell r="AM177">
            <v>476</v>
          </cell>
          <cell r="AN177">
            <v>1</v>
          </cell>
          <cell r="AO177">
            <v>393216</v>
          </cell>
          <cell r="AQ177">
            <v>0</v>
          </cell>
          <cell r="AR177">
            <v>0</v>
          </cell>
          <cell r="AS177" t="str">
            <v>Ы</v>
          </cell>
          <cell r="AT177" t="str">
            <v>Ы</v>
          </cell>
          <cell r="AU177">
            <v>0</v>
          </cell>
          <cell r="AV177">
            <v>0</v>
          </cell>
          <cell r="AW177">
            <v>23</v>
          </cell>
          <cell r="AX177">
            <v>1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38828</v>
          </cell>
        </row>
        <row r="178">
          <cell r="A178">
            <v>2006</v>
          </cell>
          <cell r="B178">
            <v>2</v>
          </cell>
          <cell r="C178">
            <v>348</v>
          </cell>
          <cell r="D178">
            <v>21</v>
          </cell>
          <cell r="E178">
            <v>792030</v>
          </cell>
          <cell r="F178">
            <v>0</v>
          </cell>
          <cell r="G178" t="str">
            <v>Затраты по ШПЗ (неосновные)</v>
          </cell>
          <cell r="H178">
            <v>2030</v>
          </cell>
          <cell r="I178">
            <v>7920</v>
          </cell>
          <cell r="J178">
            <v>16042.08</v>
          </cell>
          <cell r="K178">
            <v>1</v>
          </cell>
          <cell r="L178">
            <v>0</v>
          </cell>
          <cell r="M178">
            <v>0</v>
          </cell>
          <cell r="N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35</v>
          </cell>
          <cell r="V178">
            <v>0</v>
          </cell>
          <cell r="W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35</v>
          </cell>
          <cell r="AE178">
            <v>312000</v>
          </cell>
          <cell r="AF178">
            <v>0</v>
          </cell>
          <cell r="AI178">
            <v>2251</v>
          </cell>
          <cell r="AK178">
            <v>0</v>
          </cell>
          <cell r="AM178">
            <v>477</v>
          </cell>
          <cell r="AN178">
            <v>1</v>
          </cell>
          <cell r="AO178">
            <v>393216</v>
          </cell>
          <cell r="AQ178">
            <v>0</v>
          </cell>
          <cell r="AR178">
            <v>0</v>
          </cell>
          <cell r="AS178" t="str">
            <v>Ы</v>
          </cell>
          <cell r="AT178" t="str">
            <v>Ы</v>
          </cell>
          <cell r="AU178">
            <v>0</v>
          </cell>
          <cell r="AV178">
            <v>0</v>
          </cell>
          <cell r="AW178">
            <v>23</v>
          </cell>
          <cell r="AX178">
            <v>1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38828</v>
          </cell>
        </row>
        <row r="179">
          <cell r="A179">
            <v>2006</v>
          </cell>
          <cell r="B179">
            <v>2</v>
          </cell>
          <cell r="C179">
            <v>349</v>
          </cell>
          <cell r="D179">
            <v>21</v>
          </cell>
          <cell r="E179">
            <v>792030</v>
          </cell>
          <cell r="F179">
            <v>0</v>
          </cell>
          <cell r="G179" t="str">
            <v>Затраты по ШПЗ (неосновные)</v>
          </cell>
          <cell r="H179">
            <v>2030</v>
          </cell>
          <cell r="I179">
            <v>7920</v>
          </cell>
          <cell r="J179">
            <v>3760.96</v>
          </cell>
          <cell r="K179">
            <v>1</v>
          </cell>
          <cell r="L179">
            <v>0</v>
          </cell>
          <cell r="M179">
            <v>0</v>
          </cell>
          <cell r="N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35</v>
          </cell>
          <cell r="V179">
            <v>0</v>
          </cell>
          <cell r="W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35</v>
          </cell>
          <cell r="AE179">
            <v>312100</v>
          </cell>
          <cell r="AF179">
            <v>0</v>
          </cell>
          <cell r="AI179">
            <v>2251</v>
          </cell>
          <cell r="AK179">
            <v>0</v>
          </cell>
          <cell r="AM179">
            <v>478</v>
          </cell>
          <cell r="AN179">
            <v>1</v>
          </cell>
          <cell r="AO179">
            <v>393216</v>
          </cell>
          <cell r="AQ179">
            <v>0</v>
          </cell>
          <cell r="AR179">
            <v>0</v>
          </cell>
          <cell r="AS179" t="str">
            <v>Ы</v>
          </cell>
          <cell r="AT179" t="str">
            <v>Ы</v>
          </cell>
          <cell r="AU179">
            <v>0</v>
          </cell>
          <cell r="AV179">
            <v>0</v>
          </cell>
          <cell r="AW179">
            <v>23</v>
          </cell>
          <cell r="AX179">
            <v>1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38828</v>
          </cell>
        </row>
        <row r="180">
          <cell r="A180">
            <v>2006</v>
          </cell>
          <cell r="B180">
            <v>2</v>
          </cell>
          <cell r="C180">
            <v>350</v>
          </cell>
          <cell r="D180">
            <v>21</v>
          </cell>
          <cell r="E180">
            <v>792030</v>
          </cell>
          <cell r="F180">
            <v>0</v>
          </cell>
          <cell r="G180" t="str">
            <v>Затраты по ШПЗ (неосновные)</v>
          </cell>
          <cell r="H180">
            <v>2030</v>
          </cell>
          <cell r="I180">
            <v>7920</v>
          </cell>
          <cell r="J180">
            <v>35041.019999999997</v>
          </cell>
          <cell r="K180">
            <v>1</v>
          </cell>
          <cell r="L180">
            <v>0</v>
          </cell>
          <cell r="M180">
            <v>0</v>
          </cell>
          <cell r="N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35</v>
          </cell>
          <cell r="V180">
            <v>0</v>
          </cell>
          <cell r="W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35</v>
          </cell>
          <cell r="AE180">
            <v>312200</v>
          </cell>
          <cell r="AF180">
            <v>0</v>
          </cell>
          <cell r="AI180">
            <v>2251</v>
          </cell>
          <cell r="AK180">
            <v>0</v>
          </cell>
          <cell r="AM180">
            <v>479</v>
          </cell>
          <cell r="AN180">
            <v>1</v>
          </cell>
          <cell r="AO180">
            <v>393216</v>
          </cell>
          <cell r="AQ180">
            <v>0</v>
          </cell>
          <cell r="AR180">
            <v>0</v>
          </cell>
          <cell r="AS180" t="str">
            <v>Ы</v>
          </cell>
          <cell r="AT180" t="str">
            <v>Ы</v>
          </cell>
          <cell r="AU180">
            <v>0</v>
          </cell>
          <cell r="AV180">
            <v>0</v>
          </cell>
          <cell r="AW180">
            <v>23</v>
          </cell>
          <cell r="AX180">
            <v>1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38828</v>
          </cell>
        </row>
        <row r="181">
          <cell r="A181">
            <v>2006</v>
          </cell>
          <cell r="B181">
            <v>2</v>
          </cell>
          <cell r="C181">
            <v>351</v>
          </cell>
          <cell r="D181">
            <v>21</v>
          </cell>
          <cell r="E181">
            <v>792030</v>
          </cell>
          <cell r="F181">
            <v>0</v>
          </cell>
          <cell r="G181" t="str">
            <v>Затраты по ШПЗ (неосновные)</v>
          </cell>
          <cell r="H181">
            <v>2030</v>
          </cell>
          <cell r="I181">
            <v>7920</v>
          </cell>
          <cell r="J181">
            <v>2999.01</v>
          </cell>
          <cell r="K181">
            <v>1</v>
          </cell>
          <cell r="L181">
            <v>0</v>
          </cell>
          <cell r="M181">
            <v>0</v>
          </cell>
          <cell r="N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35</v>
          </cell>
          <cell r="V181">
            <v>0</v>
          </cell>
          <cell r="W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35</v>
          </cell>
          <cell r="AE181">
            <v>313000</v>
          </cell>
          <cell r="AF181">
            <v>0</v>
          </cell>
          <cell r="AI181">
            <v>2251</v>
          </cell>
          <cell r="AK181">
            <v>0</v>
          </cell>
          <cell r="AM181">
            <v>480</v>
          </cell>
          <cell r="AN181">
            <v>1</v>
          </cell>
          <cell r="AO181">
            <v>393216</v>
          </cell>
          <cell r="AQ181">
            <v>0</v>
          </cell>
          <cell r="AR181">
            <v>0</v>
          </cell>
          <cell r="AS181" t="str">
            <v>Ы</v>
          </cell>
          <cell r="AT181" t="str">
            <v>Ы</v>
          </cell>
          <cell r="AU181">
            <v>0</v>
          </cell>
          <cell r="AV181">
            <v>0</v>
          </cell>
          <cell r="AW181">
            <v>23</v>
          </cell>
          <cell r="AX181">
            <v>1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38828</v>
          </cell>
        </row>
        <row r="182">
          <cell r="A182">
            <v>2006</v>
          </cell>
          <cell r="B182">
            <v>2</v>
          </cell>
          <cell r="C182">
            <v>352</v>
          </cell>
          <cell r="D182">
            <v>21</v>
          </cell>
          <cell r="E182">
            <v>792030</v>
          </cell>
          <cell r="F182">
            <v>0</v>
          </cell>
          <cell r="G182" t="str">
            <v>Затраты по ШПЗ (неосновные)</v>
          </cell>
          <cell r="H182">
            <v>2030</v>
          </cell>
          <cell r="I182">
            <v>7920</v>
          </cell>
          <cell r="J182">
            <v>5452.78</v>
          </cell>
          <cell r="K182">
            <v>1</v>
          </cell>
          <cell r="L182">
            <v>0</v>
          </cell>
          <cell r="M182">
            <v>0</v>
          </cell>
          <cell r="N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35</v>
          </cell>
          <cell r="V182">
            <v>0</v>
          </cell>
          <cell r="W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35</v>
          </cell>
          <cell r="AE182">
            <v>314000</v>
          </cell>
          <cell r="AF182">
            <v>0</v>
          </cell>
          <cell r="AI182">
            <v>2251</v>
          </cell>
          <cell r="AK182">
            <v>0</v>
          </cell>
          <cell r="AM182">
            <v>481</v>
          </cell>
          <cell r="AN182">
            <v>1</v>
          </cell>
          <cell r="AO182">
            <v>393216</v>
          </cell>
          <cell r="AQ182">
            <v>0</v>
          </cell>
          <cell r="AR182">
            <v>0</v>
          </cell>
          <cell r="AS182" t="str">
            <v>Ы</v>
          </cell>
          <cell r="AT182" t="str">
            <v>Ы</v>
          </cell>
          <cell r="AU182">
            <v>0</v>
          </cell>
          <cell r="AV182">
            <v>0</v>
          </cell>
          <cell r="AW182">
            <v>23</v>
          </cell>
          <cell r="AX182">
            <v>1</v>
          </cell>
          <cell r="AY182">
            <v>0</v>
          </cell>
          <cell r="AZ182">
            <v>0</v>
          </cell>
          <cell r="BA182">
            <v>0</v>
          </cell>
          <cell r="BB182">
            <v>0</v>
          </cell>
          <cell r="BC182">
            <v>38828</v>
          </cell>
        </row>
        <row r="183">
          <cell r="A183">
            <v>2006</v>
          </cell>
          <cell r="B183">
            <v>2</v>
          </cell>
          <cell r="C183">
            <v>353</v>
          </cell>
          <cell r="D183">
            <v>21</v>
          </cell>
          <cell r="E183">
            <v>792030</v>
          </cell>
          <cell r="F183">
            <v>0</v>
          </cell>
          <cell r="G183" t="str">
            <v>Затраты по ШПЗ (неосновные)</v>
          </cell>
          <cell r="H183">
            <v>2030</v>
          </cell>
          <cell r="I183">
            <v>7920</v>
          </cell>
          <cell r="J183">
            <v>1095.8900000000001</v>
          </cell>
          <cell r="K183">
            <v>1</v>
          </cell>
          <cell r="L183">
            <v>0</v>
          </cell>
          <cell r="M183">
            <v>0</v>
          </cell>
          <cell r="N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35</v>
          </cell>
          <cell r="V183">
            <v>0</v>
          </cell>
          <cell r="W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35</v>
          </cell>
          <cell r="AE183">
            <v>315000</v>
          </cell>
          <cell r="AF183">
            <v>0</v>
          </cell>
          <cell r="AI183">
            <v>2251</v>
          </cell>
          <cell r="AK183">
            <v>0</v>
          </cell>
          <cell r="AM183">
            <v>482</v>
          </cell>
          <cell r="AN183">
            <v>1</v>
          </cell>
          <cell r="AO183">
            <v>393216</v>
          </cell>
          <cell r="AQ183">
            <v>0</v>
          </cell>
          <cell r="AR183">
            <v>0</v>
          </cell>
          <cell r="AS183" t="str">
            <v>Ы</v>
          </cell>
          <cell r="AT183" t="str">
            <v>Ы</v>
          </cell>
          <cell r="AU183">
            <v>0</v>
          </cell>
          <cell r="AV183">
            <v>0</v>
          </cell>
          <cell r="AW183">
            <v>23</v>
          </cell>
          <cell r="AX183">
            <v>1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38828</v>
          </cell>
        </row>
        <row r="184">
          <cell r="A184">
            <v>2006</v>
          </cell>
          <cell r="B184">
            <v>2</v>
          </cell>
          <cell r="C184">
            <v>354</v>
          </cell>
          <cell r="D184">
            <v>21</v>
          </cell>
          <cell r="E184">
            <v>792030</v>
          </cell>
          <cell r="F184">
            <v>0</v>
          </cell>
          <cell r="G184" t="str">
            <v>Затраты по ШПЗ (неосновные)</v>
          </cell>
          <cell r="H184">
            <v>2030</v>
          </cell>
          <cell r="I184">
            <v>7920</v>
          </cell>
          <cell r="J184">
            <v>1387.66</v>
          </cell>
          <cell r="K184">
            <v>1</v>
          </cell>
          <cell r="L184">
            <v>0</v>
          </cell>
          <cell r="M184">
            <v>0</v>
          </cell>
          <cell r="N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35</v>
          </cell>
          <cell r="V184">
            <v>0</v>
          </cell>
          <cell r="W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35</v>
          </cell>
          <cell r="AE184">
            <v>410000</v>
          </cell>
          <cell r="AF184">
            <v>0</v>
          </cell>
          <cell r="AI184">
            <v>2251</v>
          </cell>
          <cell r="AK184">
            <v>0</v>
          </cell>
          <cell r="AM184">
            <v>483</v>
          </cell>
          <cell r="AN184">
            <v>1</v>
          </cell>
          <cell r="AO184">
            <v>393216</v>
          </cell>
          <cell r="AQ184">
            <v>0</v>
          </cell>
          <cell r="AR184">
            <v>0</v>
          </cell>
          <cell r="AS184" t="str">
            <v>Ы</v>
          </cell>
          <cell r="AT184" t="str">
            <v>Ы</v>
          </cell>
          <cell r="AU184">
            <v>0</v>
          </cell>
          <cell r="AV184">
            <v>0</v>
          </cell>
          <cell r="AW184">
            <v>23</v>
          </cell>
          <cell r="AX184">
            <v>1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C184">
            <v>38828</v>
          </cell>
        </row>
        <row r="185">
          <cell r="A185">
            <v>2006</v>
          </cell>
          <cell r="B185">
            <v>2</v>
          </cell>
          <cell r="C185">
            <v>355</v>
          </cell>
          <cell r="D185">
            <v>21</v>
          </cell>
          <cell r="E185">
            <v>792030</v>
          </cell>
          <cell r="F185">
            <v>0</v>
          </cell>
          <cell r="G185" t="str">
            <v>Затраты по ШПЗ (неосновные)</v>
          </cell>
          <cell r="H185">
            <v>2030</v>
          </cell>
          <cell r="I185">
            <v>7920</v>
          </cell>
          <cell r="J185">
            <v>9589.6299999999992</v>
          </cell>
          <cell r="K185">
            <v>1</v>
          </cell>
          <cell r="L185">
            <v>0</v>
          </cell>
          <cell r="M185">
            <v>0</v>
          </cell>
          <cell r="N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35</v>
          </cell>
          <cell r="V185">
            <v>0</v>
          </cell>
          <cell r="W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35</v>
          </cell>
          <cell r="AE185">
            <v>420000</v>
          </cell>
          <cell r="AF185">
            <v>0</v>
          </cell>
          <cell r="AI185">
            <v>2251</v>
          </cell>
          <cell r="AK185">
            <v>0</v>
          </cell>
          <cell r="AM185">
            <v>484</v>
          </cell>
          <cell r="AN185">
            <v>1</v>
          </cell>
          <cell r="AO185">
            <v>393216</v>
          </cell>
          <cell r="AQ185">
            <v>0</v>
          </cell>
          <cell r="AR185">
            <v>0</v>
          </cell>
          <cell r="AS185" t="str">
            <v>Ы</v>
          </cell>
          <cell r="AT185" t="str">
            <v>Ы</v>
          </cell>
          <cell r="AU185">
            <v>0</v>
          </cell>
          <cell r="AV185">
            <v>0</v>
          </cell>
          <cell r="AW185">
            <v>23</v>
          </cell>
          <cell r="AX185">
            <v>1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C185">
            <v>38828</v>
          </cell>
        </row>
        <row r="186">
          <cell r="A186">
            <v>2006</v>
          </cell>
          <cell r="B186">
            <v>2</v>
          </cell>
          <cell r="C186">
            <v>356</v>
          </cell>
          <cell r="D186">
            <v>21</v>
          </cell>
          <cell r="E186">
            <v>792030</v>
          </cell>
          <cell r="F186">
            <v>0</v>
          </cell>
          <cell r="G186" t="str">
            <v>Затраты по ШПЗ (неосновные)</v>
          </cell>
          <cell r="H186">
            <v>2030</v>
          </cell>
          <cell r="I186">
            <v>7920</v>
          </cell>
          <cell r="J186">
            <v>227.79</v>
          </cell>
          <cell r="K186">
            <v>1</v>
          </cell>
          <cell r="L186">
            <v>0</v>
          </cell>
          <cell r="M186">
            <v>0</v>
          </cell>
          <cell r="N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35</v>
          </cell>
          <cell r="V186">
            <v>0</v>
          </cell>
          <cell r="W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35</v>
          </cell>
          <cell r="AE186">
            <v>430000</v>
          </cell>
          <cell r="AF186">
            <v>0</v>
          </cell>
          <cell r="AI186">
            <v>2251</v>
          </cell>
          <cell r="AK186">
            <v>0</v>
          </cell>
          <cell r="AM186">
            <v>485</v>
          </cell>
          <cell r="AN186">
            <v>1</v>
          </cell>
          <cell r="AO186">
            <v>393216</v>
          </cell>
          <cell r="AQ186">
            <v>0</v>
          </cell>
          <cell r="AR186">
            <v>0</v>
          </cell>
          <cell r="AS186" t="str">
            <v>Ы</v>
          </cell>
          <cell r="AT186" t="str">
            <v>Ы</v>
          </cell>
          <cell r="AU186">
            <v>0</v>
          </cell>
          <cell r="AV186">
            <v>0</v>
          </cell>
          <cell r="AW186">
            <v>23</v>
          </cell>
          <cell r="AX186">
            <v>1</v>
          </cell>
          <cell r="AY186">
            <v>0</v>
          </cell>
          <cell r="AZ186">
            <v>0</v>
          </cell>
          <cell r="BA186">
            <v>0</v>
          </cell>
          <cell r="BB186">
            <v>0</v>
          </cell>
          <cell r="BC186">
            <v>38828</v>
          </cell>
        </row>
        <row r="187">
          <cell r="A187">
            <v>2006</v>
          </cell>
          <cell r="B187">
            <v>2</v>
          </cell>
          <cell r="C187">
            <v>357</v>
          </cell>
          <cell r="D187">
            <v>21</v>
          </cell>
          <cell r="E187">
            <v>792030</v>
          </cell>
          <cell r="F187">
            <v>0</v>
          </cell>
          <cell r="G187" t="str">
            <v>Затраты по ШПЗ (неосновные)</v>
          </cell>
          <cell r="H187">
            <v>2030</v>
          </cell>
          <cell r="I187">
            <v>7920</v>
          </cell>
          <cell r="J187">
            <v>1501.98</v>
          </cell>
          <cell r="K187">
            <v>1</v>
          </cell>
          <cell r="L187">
            <v>0</v>
          </cell>
          <cell r="M187">
            <v>0</v>
          </cell>
          <cell r="N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35</v>
          </cell>
          <cell r="V187">
            <v>0</v>
          </cell>
          <cell r="W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35</v>
          </cell>
          <cell r="AE187">
            <v>430110</v>
          </cell>
          <cell r="AF187">
            <v>0</v>
          </cell>
          <cell r="AI187">
            <v>2251</v>
          </cell>
          <cell r="AK187">
            <v>0</v>
          </cell>
          <cell r="AM187">
            <v>486</v>
          </cell>
          <cell r="AN187">
            <v>1</v>
          </cell>
          <cell r="AO187">
            <v>393216</v>
          </cell>
          <cell r="AQ187">
            <v>0</v>
          </cell>
          <cell r="AR187">
            <v>0</v>
          </cell>
          <cell r="AS187" t="str">
            <v>Ы</v>
          </cell>
          <cell r="AT187" t="str">
            <v>Ы</v>
          </cell>
          <cell r="AU187">
            <v>0</v>
          </cell>
          <cell r="AV187">
            <v>0</v>
          </cell>
          <cell r="AW187">
            <v>23</v>
          </cell>
          <cell r="AX187">
            <v>1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38828</v>
          </cell>
        </row>
        <row r="188">
          <cell r="A188">
            <v>2006</v>
          </cell>
          <cell r="B188">
            <v>2</v>
          </cell>
          <cell r="C188">
            <v>358</v>
          </cell>
          <cell r="D188">
            <v>21</v>
          </cell>
          <cell r="E188">
            <v>792030</v>
          </cell>
          <cell r="F188">
            <v>0</v>
          </cell>
          <cell r="G188" t="str">
            <v>Затраты по ШПЗ (неосновные)</v>
          </cell>
          <cell r="H188">
            <v>2030</v>
          </cell>
          <cell r="I188">
            <v>7920</v>
          </cell>
          <cell r="J188">
            <v>523.36</v>
          </cell>
          <cell r="K188">
            <v>1</v>
          </cell>
          <cell r="L188">
            <v>0</v>
          </cell>
          <cell r="M188">
            <v>0</v>
          </cell>
          <cell r="N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35</v>
          </cell>
          <cell r="V188">
            <v>0</v>
          </cell>
          <cell r="W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35</v>
          </cell>
          <cell r="AE188">
            <v>430120</v>
          </cell>
          <cell r="AF188">
            <v>0</v>
          </cell>
          <cell r="AI188">
            <v>2251</v>
          </cell>
          <cell r="AK188">
            <v>0</v>
          </cell>
          <cell r="AM188">
            <v>487</v>
          </cell>
          <cell r="AN188">
            <v>1</v>
          </cell>
          <cell r="AO188">
            <v>393216</v>
          </cell>
          <cell r="AQ188">
            <v>0</v>
          </cell>
          <cell r="AR188">
            <v>0</v>
          </cell>
          <cell r="AS188" t="str">
            <v>Ы</v>
          </cell>
          <cell r="AT188" t="str">
            <v>Ы</v>
          </cell>
          <cell r="AU188">
            <v>0</v>
          </cell>
          <cell r="AV188">
            <v>0</v>
          </cell>
          <cell r="AW188">
            <v>23</v>
          </cell>
          <cell r="AX188">
            <v>1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38828</v>
          </cell>
        </row>
        <row r="189">
          <cell r="A189">
            <v>2006</v>
          </cell>
          <cell r="B189">
            <v>2</v>
          </cell>
          <cell r="C189">
            <v>359</v>
          </cell>
          <cell r="D189">
            <v>21</v>
          </cell>
          <cell r="E189">
            <v>792030</v>
          </cell>
          <cell r="F189">
            <v>0</v>
          </cell>
          <cell r="G189" t="str">
            <v>Затраты по ШПЗ (неосновные)</v>
          </cell>
          <cell r="H189">
            <v>2030</v>
          </cell>
          <cell r="I189">
            <v>7920</v>
          </cell>
          <cell r="J189">
            <v>2890.48</v>
          </cell>
          <cell r="K189">
            <v>1</v>
          </cell>
          <cell r="L189">
            <v>0</v>
          </cell>
          <cell r="M189">
            <v>0</v>
          </cell>
          <cell r="N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35</v>
          </cell>
          <cell r="V189">
            <v>0</v>
          </cell>
          <cell r="W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35</v>
          </cell>
          <cell r="AE189">
            <v>430130</v>
          </cell>
          <cell r="AF189">
            <v>0</v>
          </cell>
          <cell r="AI189">
            <v>2251</v>
          </cell>
          <cell r="AK189">
            <v>0</v>
          </cell>
          <cell r="AM189">
            <v>488</v>
          </cell>
          <cell r="AN189">
            <v>1</v>
          </cell>
          <cell r="AO189">
            <v>393216</v>
          </cell>
          <cell r="AQ189">
            <v>0</v>
          </cell>
          <cell r="AR189">
            <v>0</v>
          </cell>
          <cell r="AS189" t="str">
            <v>Ы</v>
          </cell>
          <cell r="AT189" t="str">
            <v>Ы</v>
          </cell>
          <cell r="AU189">
            <v>0</v>
          </cell>
          <cell r="AV189">
            <v>0</v>
          </cell>
          <cell r="AW189">
            <v>23</v>
          </cell>
          <cell r="AX189">
            <v>1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38828</v>
          </cell>
        </row>
        <row r="190">
          <cell r="A190">
            <v>2006</v>
          </cell>
          <cell r="B190">
            <v>2</v>
          </cell>
          <cell r="C190">
            <v>360</v>
          </cell>
          <cell r="D190">
            <v>21</v>
          </cell>
          <cell r="E190">
            <v>792030</v>
          </cell>
          <cell r="F190">
            <v>0</v>
          </cell>
          <cell r="G190" t="str">
            <v>Затраты по ШПЗ (неосновные)</v>
          </cell>
          <cell r="H190">
            <v>2030</v>
          </cell>
          <cell r="I190">
            <v>7920</v>
          </cell>
          <cell r="J190">
            <v>1766.3</v>
          </cell>
          <cell r="K190">
            <v>1</v>
          </cell>
          <cell r="L190">
            <v>0</v>
          </cell>
          <cell r="M190">
            <v>0</v>
          </cell>
          <cell r="N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35</v>
          </cell>
          <cell r="V190">
            <v>0</v>
          </cell>
          <cell r="W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35</v>
          </cell>
          <cell r="AE190">
            <v>430140</v>
          </cell>
          <cell r="AF190">
            <v>0</v>
          </cell>
          <cell r="AI190">
            <v>2251</v>
          </cell>
          <cell r="AK190">
            <v>0</v>
          </cell>
          <cell r="AM190">
            <v>489</v>
          </cell>
          <cell r="AN190">
            <v>1</v>
          </cell>
          <cell r="AO190">
            <v>393216</v>
          </cell>
          <cell r="AQ190">
            <v>0</v>
          </cell>
          <cell r="AR190">
            <v>0</v>
          </cell>
          <cell r="AS190" t="str">
            <v>Ы</v>
          </cell>
          <cell r="AT190" t="str">
            <v>Ы</v>
          </cell>
          <cell r="AU190">
            <v>0</v>
          </cell>
          <cell r="AV190">
            <v>0</v>
          </cell>
          <cell r="AW190">
            <v>23</v>
          </cell>
          <cell r="AX190">
            <v>1</v>
          </cell>
          <cell r="AY190">
            <v>0</v>
          </cell>
          <cell r="AZ190">
            <v>0</v>
          </cell>
          <cell r="BA190">
            <v>0</v>
          </cell>
          <cell r="BB190">
            <v>0</v>
          </cell>
          <cell r="BC190">
            <v>38828</v>
          </cell>
        </row>
        <row r="191">
          <cell r="A191">
            <v>2006</v>
          </cell>
          <cell r="B191">
            <v>2</v>
          </cell>
          <cell r="C191">
            <v>361</v>
          </cell>
          <cell r="D191">
            <v>21</v>
          </cell>
          <cell r="E191">
            <v>792030</v>
          </cell>
          <cell r="F191">
            <v>0</v>
          </cell>
          <cell r="G191" t="str">
            <v>Затраты по ШПЗ (неосновные)</v>
          </cell>
          <cell r="H191">
            <v>2030</v>
          </cell>
          <cell r="I191">
            <v>7920</v>
          </cell>
          <cell r="J191">
            <v>5.34</v>
          </cell>
          <cell r="K191">
            <v>1</v>
          </cell>
          <cell r="L191">
            <v>0</v>
          </cell>
          <cell r="M191">
            <v>0</v>
          </cell>
          <cell r="N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35</v>
          </cell>
          <cell r="V191">
            <v>0</v>
          </cell>
          <cell r="W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35</v>
          </cell>
          <cell r="AE191">
            <v>430230</v>
          </cell>
          <cell r="AF191">
            <v>0</v>
          </cell>
          <cell r="AI191">
            <v>2251</v>
          </cell>
          <cell r="AK191">
            <v>0</v>
          </cell>
          <cell r="AM191">
            <v>490</v>
          </cell>
          <cell r="AN191">
            <v>1</v>
          </cell>
          <cell r="AO191">
            <v>393216</v>
          </cell>
          <cell r="AQ191">
            <v>0</v>
          </cell>
          <cell r="AR191">
            <v>0</v>
          </cell>
          <cell r="AS191" t="str">
            <v>Ы</v>
          </cell>
          <cell r="AT191" t="str">
            <v>Ы</v>
          </cell>
          <cell r="AU191">
            <v>0</v>
          </cell>
          <cell r="AV191">
            <v>0</v>
          </cell>
          <cell r="AW191">
            <v>23</v>
          </cell>
          <cell r="AX191">
            <v>1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38828</v>
          </cell>
        </row>
        <row r="192">
          <cell r="A192">
            <v>2006</v>
          </cell>
          <cell r="B192">
            <v>2</v>
          </cell>
          <cell r="C192">
            <v>362</v>
          </cell>
          <cell r="D192">
            <v>21</v>
          </cell>
          <cell r="E192">
            <v>792030</v>
          </cell>
          <cell r="F192">
            <v>0</v>
          </cell>
          <cell r="G192" t="str">
            <v>Затраты по ШПЗ (неосновные)</v>
          </cell>
          <cell r="H192">
            <v>2030</v>
          </cell>
          <cell r="I192">
            <v>7920</v>
          </cell>
          <cell r="J192">
            <v>18.7</v>
          </cell>
          <cell r="K192">
            <v>1</v>
          </cell>
          <cell r="L192">
            <v>0</v>
          </cell>
          <cell r="M192">
            <v>0</v>
          </cell>
          <cell r="N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35</v>
          </cell>
          <cell r="V192">
            <v>0</v>
          </cell>
          <cell r="W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35</v>
          </cell>
          <cell r="AE192">
            <v>430240</v>
          </cell>
          <cell r="AF192">
            <v>0</v>
          </cell>
          <cell r="AI192">
            <v>2251</v>
          </cell>
          <cell r="AK192">
            <v>0</v>
          </cell>
          <cell r="AM192">
            <v>491</v>
          </cell>
          <cell r="AN192">
            <v>1</v>
          </cell>
          <cell r="AO192">
            <v>393216</v>
          </cell>
          <cell r="AQ192">
            <v>0</v>
          </cell>
          <cell r="AR192">
            <v>0</v>
          </cell>
          <cell r="AS192" t="str">
            <v>Ы</v>
          </cell>
          <cell r="AT192" t="str">
            <v>Ы</v>
          </cell>
          <cell r="AU192">
            <v>0</v>
          </cell>
          <cell r="AV192">
            <v>0</v>
          </cell>
          <cell r="AW192">
            <v>23</v>
          </cell>
          <cell r="AX192">
            <v>1</v>
          </cell>
          <cell r="AY192">
            <v>0</v>
          </cell>
          <cell r="AZ192">
            <v>0</v>
          </cell>
          <cell r="BA192">
            <v>0</v>
          </cell>
          <cell r="BB192">
            <v>0</v>
          </cell>
          <cell r="BC192">
            <v>38828</v>
          </cell>
        </row>
        <row r="193">
          <cell r="A193">
            <v>2006</v>
          </cell>
          <cell r="B193">
            <v>2</v>
          </cell>
          <cell r="C193">
            <v>363</v>
          </cell>
          <cell r="D193">
            <v>21</v>
          </cell>
          <cell r="E193">
            <v>792030</v>
          </cell>
          <cell r="F193">
            <v>0</v>
          </cell>
          <cell r="G193" t="str">
            <v>Затраты по ШПЗ (неосновные)</v>
          </cell>
          <cell r="H193">
            <v>2030</v>
          </cell>
          <cell r="I193">
            <v>7920</v>
          </cell>
          <cell r="J193">
            <v>1843.62</v>
          </cell>
          <cell r="K193">
            <v>1</v>
          </cell>
          <cell r="L193">
            <v>0</v>
          </cell>
          <cell r="M193">
            <v>0</v>
          </cell>
          <cell r="N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35</v>
          </cell>
          <cell r="V193">
            <v>0</v>
          </cell>
          <cell r="W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35</v>
          </cell>
          <cell r="AE193">
            <v>450000</v>
          </cell>
          <cell r="AF193">
            <v>0</v>
          </cell>
          <cell r="AI193">
            <v>2251</v>
          </cell>
          <cell r="AK193">
            <v>0</v>
          </cell>
          <cell r="AM193">
            <v>492</v>
          </cell>
          <cell r="AN193">
            <v>1</v>
          </cell>
          <cell r="AO193">
            <v>393216</v>
          </cell>
          <cell r="AQ193">
            <v>0</v>
          </cell>
          <cell r="AR193">
            <v>0</v>
          </cell>
          <cell r="AS193" t="str">
            <v>Ы</v>
          </cell>
          <cell r="AT193" t="str">
            <v>Ы</v>
          </cell>
          <cell r="AU193">
            <v>0</v>
          </cell>
          <cell r="AV193">
            <v>0</v>
          </cell>
          <cell r="AW193">
            <v>23</v>
          </cell>
          <cell r="AX193">
            <v>1</v>
          </cell>
          <cell r="AY193">
            <v>0</v>
          </cell>
          <cell r="AZ193">
            <v>0</v>
          </cell>
          <cell r="BA193">
            <v>0</v>
          </cell>
          <cell r="BB193">
            <v>0</v>
          </cell>
          <cell r="BC193">
            <v>38828</v>
          </cell>
        </row>
        <row r="194">
          <cell r="A194">
            <v>2006</v>
          </cell>
          <cell r="B194">
            <v>2</v>
          </cell>
          <cell r="C194">
            <v>364</v>
          </cell>
          <cell r="D194">
            <v>21</v>
          </cell>
          <cell r="E194">
            <v>792030</v>
          </cell>
          <cell r="F194">
            <v>0</v>
          </cell>
          <cell r="G194" t="str">
            <v>Затраты по ШПЗ (неосновные)</v>
          </cell>
          <cell r="H194">
            <v>2030</v>
          </cell>
          <cell r="I194">
            <v>7920</v>
          </cell>
          <cell r="J194">
            <v>186.54</v>
          </cell>
          <cell r="K194">
            <v>1</v>
          </cell>
          <cell r="L194">
            <v>0</v>
          </cell>
          <cell r="M194">
            <v>0</v>
          </cell>
          <cell r="N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35</v>
          </cell>
          <cell r="V194">
            <v>0</v>
          </cell>
          <cell r="W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35</v>
          </cell>
          <cell r="AE194">
            <v>460000</v>
          </cell>
          <cell r="AF194">
            <v>0</v>
          </cell>
          <cell r="AI194">
            <v>2251</v>
          </cell>
          <cell r="AK194">
            <v>0</v>
          </cell>
          <cell r="AM194">
            <v>493</v>
          </cell>
          <cell r="AN194">
            <v>1</v>
          </cell>
          <cell r="AO194">
            <v>393216</v>
          </cell>
          <cell r="AQ194">
            <v>0</v>
          </cell>
          <cell r="AR194">
            <v>0</v>
          </cell>
          <cell r="AS194" t="str">
            <v>Ы</v>
          </cell>
          <cell r="AT194" t="str">
            <v>Ы</v>
          </cell>
          <cell r="AU194">
            <v>0</v>
          </cell>
          <cell r="AV194">
            <v>0</v>
          </cell>
          <cell r="AW194">
            <v>23</v>
          </cell>
          <cell r="AX194">
            <v>1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C194">
            <v>38828</v>
          </cell>
        </row>
        <row r="195">
          <cell r="A195">
            <v>2006</v>
          </cell>
          <cell r="B195">
            <v>2</v>
          </cell>
          <cell r="C195">
            <v>365</v>
          </cell>
          <cell r="D195">
            <v>21</v>
          </cell>
          <cell r="E195">
            <v>792030</v>
          </cell>
          <cell r="F195">
            <v>0</v>
          </cell>
          <cell r="G195" t="str">
            <v>Затраты по ШПЗ (неосновные)</v>
          </cell>
          <cell r="H195">
            <v>2030</v>
          </cell>
          <cell r="I195">
            <v>7920</v>
          </cell>
          <cell r="J195">
            <v>74.84</v>
          </cell>
          <cell r="K195">
            <v>1</v>
          </cell>
          <cell r="L195">
            <v>0</v>
          </cell>
          <cell r="M195">
            <v>0</v>
          </cell>
          <cell r="N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35</v>
          </cell>
          <cell r="V195">
            <v>0</v>
          </cell>
          <cell r="W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35</v>
          </cell>
          <cell r="AE195">
            <v>465000</v>
          </cell>
          <cell r="AF195">
            <v>0</v>
          </cell>
          <cell r="AI195">
            <v>2251</v>
          </cell>
          <cell r="AK195">
            <v>0</v>
          </cell>
          <cell r="AM195">
            <v>494</v>
          </cell>
          <cell r="AN195">
            <v>1</v>
          </cell>
          <cell r="AO195">
            <v>393216</v>
          </cell>
          <cell r="AQ195">
            <v>0</v>
          </cell>
          <cell r="AR195">
            <v>0</v>
          </cell>
          <cell r="AS195" t="str">
            <v>Ы</v>
          </cell>
          <cell r="AT195" t="str">
            <v>Ы</v>
          </cell>
          <cell r="AU195">
            <v>0</v>
          </cell>
          <cell r="AV195">
            <v>0</v>
          </cell>
          <cell r="AW195">
            <v>23</v>
          </cell>
          <cell r="AX195">
            <v>1</v>
          </cell>
          <cell r="AY195">
            <v>0</v>
          </cell>
          <cell r="AZ195">
            <v>0</v>
          </cell>
          <cell r="BA195">
            <v>0</v>
          </cell>
          <cell r="BB195">
            <v>0</v>
          </cell>
          <cell r="BC195">
            <v>38828</v>
          </cell>
        </row>
        <row r="196">
          <cell r="A196">
            <v>2006</v>
          </cell>
          <cell r="B196">
            <v>2</v>
          </cell>
          <cell r="C196">
            <v>366</v>
          </cell>
          <cell r="D196">
            <v>21</v>
          </cell>
          <cell r="E196">
            <v>792030</v>
          </cell>
          <cell r="F196">
            <v>0</v>
          </cell>
          <cell r="G196" t="str">
            <v>Затраты по ШПЗ (неосновные)</v>
          </cell>
          <cell r="H196">
            <v>2030</v>
          </cell>
          <cell r="I196">
            <v>7920</v>
          </cell>
          <cell r="J196">
            <v>2551.69</v>
          </cell>
          <cell r="K196">
            <v>1</v>
          </cell>
          <cell r="L196">
            <v>0</v>
          </cell>
          <cell r="M196">
            <v>0</v>
          </cell>
          <cell r="N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35</v>
          </cell>
          <cell r="V196">
            <v>0</v>
          </cell>
          <cell r="W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35</v>
          </cell>
          <cell r="AE196">
            <v>503000</v>
          </cell>
          <cell r="AF196">
            <v>0</v>
          </cell>
          <cell r="AI196">
            <v>2251</v>
          </cell>
          <cell r="AK196">
            <v>0</v>
          </cell>
          <cell r="AM196">
            <v>495</v>
          </cell>
          <cell r="AN196">
            <v>1</v>
          </cell>
          <cell r="AO196">
            <v>393216</v>
          </cell>
          <cell r="AQ196">
            <v>0</v>
          </cell>
          <cell r="AR196">
            <v>0</v>
          </cell>
          <cell r="AS196" t="str">
            <v>Ы</v>
          </cell>
          <cell r="AT196" t="str">
            <v>Ы</v>
          </cell>
          <cell r="AU196">
            <v>0</v>
          </cell>
          <cell r="AV196">
            <v>0</v>
          </cell>
          <cell r="AW196">
            <v>23</v>
          </cell>
          <cell r="AX196">
            <v>1</v>
          </cell>
          <cell r="AY196">
            <v>0</v>
          </cell>
          <cell r="AZ196">
            <v>0</v>
          </cell>
          <cell r="BA196">
            <v>0</v>
          </cell>
          <cell r="BB196">
            <v>0</v>
          </cell>
          <cell r="BC196">
            <v>38828</v>
          </cell>
        </row>
        <row r="197">
          <cell r="A197">
            <v>2006</v>
          </cell>
          <cell r="B197">
            <v>2</v>
          </cell>
          <cell r="C197">
            <v>367</v>
          </cell>
          <cell r="D197">
            <v>21</v>
          </cell>
          <cell r="E197">
            <v>792030</v>
          </cell>
          <cell r="F197">
            <v>0</v>
          </cell>
          <cell r="G197" t="str">
            <v>Затраты по ШПЗ (неосновные)</v>
          </cell>
          <cell r="H197">
            <v>2030</v>
          </cell>
          <cell r="I197">
            <v>7920</v>
          </cell>
          <cell r="J197">
            <v>702.68</v>
          </cell>
          <cell r="K197">
            <v>1</v>
          </cell>
          <cell r="L197">
            <v>0</v>
          </cell>
          <cell r="M197">
            <v>0</v>
          </cell>
          <cell r="N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35</v>
          </cell>
          <cell r="V197">
            <v>0</v>
          </cell>
          <cell r="W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35</v>
          </cell>
          <cell r="AE197">
            <v>504100</v>
          </cell>
          <cell r="AF197">
            <v>0</v>
          </cell>
          <cell r="AI197">
            <v>2251</v>
          </cell>
          <cell r="AK197">
            <v>0</v>
          </cell>
          <cell r="AM197">
            <v>496</v>
          </cell>
          <cell r="AN197">
            <v>1</v>
          </cell>
          <cell r="AO197">
            <v>393216</v>
          </cell>
          <cell r="AQ197">
            <v>0</v>
          </cell>
          <cell r="AR197">
            <v>0</v>
          </cell>
          <cell r="AS197" t="str">
            <v>Ы</v>
          </cell>
          <cell r="AT197" t="str">
            <v>Ы</v>
          </cell>
          <cell r="AU197">
            <v>0</v>
          </cell>
          <cell r="AV197">
            <v>0</v>
          </cell>
          <cell r="AW197">
            <v>23</v>
          </cell>
          <cell r="AX197">
            <v>1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C197">
            <v>38828</v>
          </cell>
        </row>
        <row r="198">
          <cell r="A198">
            <v>2006</v>
          </cell>
          <cell r="B198">
            <v>2</v>
          </cell>
          <cell r="C198">
            <v>368</v>
          </cell>
          <cell r="D198">
            <v>21</v>
          </cell>
          <cell r="E198">
            <v>792030</v>
          </cell>
          <cell r="F198">
            <v>0</v>
          </cell>
          <cell r="G198" t="str">
            <v>Затраты по ШПЗ (неосновные)</v>
          </cell>
          <cell r="H198">
            <v>2030</v>
          </cell>
          <cell r="I198">
            <v>7920</v>
          </cell>
          <cell r="J198">
            <v>1646.92</v>
          </cell>
          <cell r="K198">
            <v>1</v>
          </cell>
          <cell r="L198">
            <v>0</v>
          </cell>
          <cell r="M198">
            <v>0</v>
          </cell>
          <cell r="N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35</v>
          </cell>
          <cell r="V198">
            <v>0</v>
          </cell>
          <cell r="W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35</v>
          </cell>
          <cell r="AE198">
            <v>504200</v>
          </cell>
          <cell r="AF198">
            <v>0</v>
          </cell>
          <cell r="AI198">
            <v>2251</v>
          </cell>
          <cell r="AK198">
            <v>0</v>
          </cell>
          <cell r="AM198">
            <v>497</v>
          </cell>
          <cell r="AN198">
            <v>1</v>
          </cell>
          <cell r="AO198">
            <v>393216</v>
          </cell>
          <cell r="AQ198">
            <v>0</v>
          </cell>
          <cell r="AR198">
            <v>0</v>
          </cell>
          <cell r="AS198" t="str">
            <v>Ы</v>
          </cell>
          <cell r="AT198" t="str">
            <v>Ы</v>
          </cell>
          <cell r="AU198">
            <v>0</v>
          </cell>
          <cell r="AV198">
            <v>0</v>
          </cell>
          <cell r="AW198">
            <v>23</v>
          </cell>
          <cell r="AX198">
            <v>1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38828</v>
          </cell>
        </row>
        <row r="199">
          <cell r="A199">
            <v>2006</v>
          </cell>
          <cell r="B199">
            <v>2</v>
          </cell>
          <cell r="C199">
            <v>369</v>
          </cell>
          <cell r="D199">
            <v>21</v>
          </cell>
          <cell r="E199">
            <v>792030</v>
          </cell>
          <cell r="F199">
            <v>0</v>
          </cell>
          <cell r="G199" t="str">
            <v>Затраты по ШПЗ (неосновные)</v>
          </cell>
          <cell r="H199">
            <v>2030</v>
          </cell>
          <cell r="I199">
            <v>7920</v>
          </cell>
          <cell r="J199">
            <v>128.11000000000001</v>
          </cell>
          <cell r="K199">
            <v>1</v>
          </cell>
          <cell r="L199">
            <v>0</v>
          </cell>
          <cell r="M199">
            <v>0</v>
          </cell>
          <cell r="N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35</v>
          </cell>
          <cell r="V199">
            <v>0</v>
          </cell>
          <cell r="W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35</v>
          </cell>
          <cell r="AE199">
            <v>504400</v>
          </cell>
          <cell r="AF199">
            <v>0</v>
          </cell>
          <cell r="AI199">
            <v>2251</v>
          </cell>
          <cell r="AK199">
            <v>0</v>
          </cell>
          <cell r="AM199">
            <v>498</v>
          </cell>
          <cell r="AN199">
            <v>1</v>
          </cell>
          <cell r="AO199">
            <v>393216</v>
          </cell>
          <cell r="AQ199">
            <v>0</v>
          </cell>
          <cell r="AR199">
            <v>0</v>
          </cell>
          <cell r="AS199" t="str">
            <v>Ы</v>
          </cell>
          <cell r="AT199" t="str">
            <v>Ы</v>
          </cell>
          <cell r="AU199">
            <v>0</v>
          </cell>
          <cell r="AV199">
            <v>0</v>
          </cell>
          <cell r="AW199">
            <v>23</v>
          </cell>
          <cell r="AX199">
            <v>1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38828</v>
          </cell>
        </row>
        <row r="200">
          <cell r="A200">
            <v>2006</v>
          </cell>
          <cell r="B200">
            <v>2</v>
          </cell>
          <cell r="C200">
            <v>370</v>
          </cell>
          <cell r="D200">
            <v>21</v>
          </cell>
          <cell r="E200">
            <v>792030</v>
          </cell>
          <cell r="F200">
            <v>0</v>
          </cell>
          <cell r="G200" t="str">
            <v>Затраты по ШПЗ (неосновные)</v>
          </cell>
          <cell r="H200">
            <v>2030</v>
          </cell>
          <cell r="I200">
            <v>7920</v>
          </cell>
          <cell r="J200">
            <v>1754.25</v>
          </cell>
          <cell r="K200">
            <v>1</v>
          </cell>
          <cell r="L200">
            <v>0</v>
          </cell>
          <cell r="M200">
            <v>0</v>
          </cell>
          <cell r="N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35</v>
          </cell>
          <cell r="V200">
            <v>0</v>
          </cell>
          <cell r="W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35</v>
          </cell>
          <cell r="AE200">
            <v>505100</v>
          </cell>
          <cell r="AF200">
            <v>0</v>
          </cell>
          <cell r="AI200">
            <v>2251</v>
          </cell>
          <cell r="AK200">
            <v>0</v>
          </cell>
          <cell r="AM200">
            <v>499</v>
          </cell>
          <cell r="AN200">
            <v>1</v>
          </cell>
          <cell r="AO200">
            <v>393216</v>
          </cell>
          <cell r="AQ200">
            <v>0</v>
          </cell>
          <cell r="AR200">
            <v>0</v>
          </cell>
          <cell r="AS200" t="str">
            <v>Ы</v>
          </cell>
          <cell r="AT200" t="str">
            <v>Ы</v>
          </cell>
          <cell r="AU200">
            <v>0</v>
          </cell>
          <cell r="AV200">
            <v>0</v>
          </cell>
          <cell r="AW200">
            <v>23</v>
          </cell>
          <cell r="AX200">
            <v>1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38828</v>
          </cell>
        </row>
        <row r="201">
          <cell r="A201">
            <v>2006</v>
          </cell>
          <cell r="B201">
            <v>2</v>
          </cell>
          <cell r="C201">
            <v>371</v>
          </cell>
          <cell r="D201">
            <v>21</v>
          </cell>
          <cell r="E201">
            <v>792030</v>
          </cell>
          <cell r="F201">
            <v>0</v>
          </cell>
          <cell r="G201" t="str">
            <v>Затраты по ШПЗ (неосновные)</v>
          </cell>
          <cell r="H201">
            <v>2030</v>
          </cell>
          <cell r="I201">
            <v>7920</v>
          </cell>
          <cell r="J201">
            <v>948.48</v>
          </cell>
          <cell r="K201">
            <v>1</v>
          </cell>
          <cell r="L201">
            <v>0</v>
          </cell>
          <cell r="M201">
            <v>0</v>
          </cell>
          <cell r="N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35</v>
          </cell>
          <cell r="V201">
            <v>0</v>
          </cell>
          <cell r="W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35</v>
          </cell>
          <cell r="AE201">
            <v>506200</v>
          </cell>
          <cell r="AF201">
            <v>0</v>
          </cell>
          <cell r="AI201">
            <v>2251</v>
          </cell>
          <cell r="AK201">
            <v>0</v>
          </cell>
          <cell r="AM201">
            <v>500</v>
          </cell>
          <cell r="AN201">
            <v>1</v>
          </cell>
          <cell r="AO201">
            <v>393216</v>
          </cell>
          <cell r="AQ201">
            <v>0</v>
          </cell>
          <cell r="AR201">
            <v>0</v>
          </cell>
          <cell r="AS201" t="str">
            <v>Ы</v>
          </cell>
          <cell r="AT201" t="str">
            <v>Ы</v>
          </cell>
          <cell r="AU201">
            <v>0</v>
          </cell>
          <cell r="AV201">
            <v>0</v>
          </cell>
          <cell r="AW201">
            <v>23</v>
          </cell>
          <cell r="AX201">
            <v>1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38828</v>
          </cell>
        </row>
        <row r="202">
          <cell r="A202">
            <v>2006</v>
          </cell>
          <cell r="B202">
            <v>2</v>
          </cell>
          <cell r="C202">
            <v>372</v>
          </cell>
          <cell r="D202">
            <v>21</v>
          </cell>
          <cell r="E202">
            <v>792030</v>
          </cell>
          <cell r="F202">
            <v>0</v>
          </cell>
          <cell r="G202" t="str">
            <v>Затраты по ШПЗ (неосновные)</v>
          </cell>
          <cell r="H202">
            <v>2030</v>
          </cell>
          <cell r="I202">
            <v>7920</v>
          </cell>
          <cell r="J202">
            <v>6600.12</v>
          </cell>
          <cell r="K202">
            <v>1</v>
          </cell>
          <cell r="L202">
            <v>0</v>
          </cell>
          <cell r="M202">
            <v>0</v>
          </cell>
          <cell r="N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35</v>
          </cell>
          <cell r="V202">
            <v>0</v>
          </cell>
          <cell r="W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35</v>
          </cell>
          <cell r="AE202">
            <v>510100</v>
          </cell>
          <cell r="AF202">
            <v>0</v>
          </cell>
          <cell r="AI202">
            <v>2251</v>
          </cell>
          <cell r="AK202">
            <v>0</v>
          </cell>
          <cell r="AM202">
            <v>501</v>
          </cell>
          <cell r="AN202">
            <v>1</v>
          </cell>
          <cell r="AO202">
            <v>393216</v>
          </cell>
          <cell r="AQ202">
            <v>0</v>
          </cell>
          <cell r="AR202">
            <v>0</v>
          </cell>
          <cell r="AS202" t="str">
            <v>Ы</v>
          </cell>
          <cell r="AT202" t="str">
            <v>Ы</v>
          </cell>
          <cell r="AU202">
            <v>0</v>
          </cell>
          <cell r="AV202">
            <v>0</v>
          </cell>
          <cell r="AW202">
            <v>23</v>
          </cell>
          <cell r="AX202">
            <v>1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38828</v>
          </cell>
        </row>
        <row r="203">
          <cell r="A203">
            <v>2006</v>
          </cell>
          <cell r="B203">
            <v>2</v>
          </cell>
          <cell r="C203">
            <v>373</v>
          </cell>
          <cell r="D203">
            <v>21</v>
          </cell>
          <cell r="E203">
            <v>792030</v>
          </cell>
          <cell r="F203">
            <v>0</v>
          </cell>
          <cell r="G203" t="str">
            <v>Затраты по ШПЗ (неосновные)</v>
          </cell>
          <cell r="H203">
            <v>2030</v>
          </cell>
          <cell r="I203">
            <v>7920</v>
          </cell>
          <cell r="J203">
            <v>151.28</v>
          </cell>
          <cell r="K203">
            <v>1</v>
          </cell>
          <cell r="L203">
            <v>0</v>
          </cell>
          <cell r="M203">
            <v>0</v>
          </cell>
          <cell r="N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35</v>
          </cell>
          <cell r="V203">
            <v>0</v>
          </cell>
          <cell r="W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35</v>
          </cell>
          <cell r="AE203">
            <v>510200</v>
          </cell>
          <cell r="AF203">
            <v>0</v>
          </cell>
          <cell r="AI203">
            <v>2251</v>
          </cell>
          <cell r="AK203">
            <v>0</v>
          </cell>
          <cell r="AM203">
            <v>502</v>
          </cell>
          <cell r="AN203">
            <v>1</v>
          </cell>
          <cell r="AO203">
            <v>393216</v>
          </cell>
          <cell r="AQ203">
            <v>0</v>
          </cell>
          <cell r="AR203">
            <v>0</v>
          </cell>
          <cell r="AS203" t="str">
            <v>Ы</v>
          </cell>
          <cell r="AT203" t="str">
            <v>Ы</v>
          </cell>
          <cell r="AU203">
            <v>0</v>
          </cell>
          <cell r="AV203">
            <v>0</v>
          </cell>
          <cell r="AW203">
            <v>23</v>
          </cell>
          <cell r="AX203">
            <v>1</v>
          </cell>
          <cell r="AY203">
            <v>0</v>
          </cell>
          <cell r="AZ203">
            <v>0</v>
          </cell>
          <cell r="BA203">
            <v>0</v>
          </cell>
          <cell r="BB203">
            <v>0</v>
          </cell>
          <cell r="BC203">
            <v>38828</v>
          </cell>
        </row>
        <row r="204">
          <cell r="A204">
            <v>2006</v>
          </cell>
          <cell r="B204">
            <v>2</v>
          </cell>
          <cell r="C204">
            <v>374</v>
          </cell>
          <cell r="D204">
            <v>21</v>
          </cell>
          <cell r="E204">
            <v>792030</v>
          </cell>
          <cell r="F204">
            <v>0</v>
          </cell>
          <cell r="G204" t="str">
            <v>Затраты по ШПЗ (неосновные)</v>
          </cell>
          <cell r="H204">
            <v>2030</v>
          </cell>
          <cell r="I204">
            <v>7920</v>
          </cell>
          <cell r="J204">
            <v>65.83</v>
          </cell>
          <cell r="K204">
            <v>1</v>
          </cell>
          <cell r="L204">
            <v>0</v>
          </cell>
          <cell r="M204">
            <v>0</v>
          </cell>
          <cell r="N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35</v>
          </cell>
          <cell r="V204">
            <v>0</v>
          </cell>
          <cell r="W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35</v>
          </cell>
          <cell r="AE204">
            <v>510300</v>
          </cell>
          <cell r="AF204">
            <v>0</v>
          </cell>
          <cell r="AI204">
            <v>2251</v>
          </cell>
          <cell r="AK204">
            <v>0</v>
          </cell>
          <cell r="AM204">
            <v>503</v>
          </cell>
          <cell r="AN204">
            <v>1</v>
          </cell>
          <cell r="AO204">
            <v>393216</v>
          </cell>
          <cell r="AQ204">
            <v>0</v>
          </cell>
          <cell r="AR204">
            <v>0</v>
          </cell>
          <cell r="AS204" t="str">
            <v>Ы</v>
          </cell>
          <cell r="AT204" t="str">
            <v>Ы</v>
          </cell>
          <cell r="AU204">
            <v>0</v>
          </cell>
          <cell r="AV204">
            <v>0</v>
          </cell>
          <cell r="AW204">
            <v>23</v>
          </cell>
          <cell r="AX204">
            <v>1</v>
          </cell>
          <cell r="AY204">
            <v>0</v>
          </cell>
          <cell r="AZ204">
            <v>0</v>
          </cell>
          <cell r="BA204">
            <v>0</v>
          </cell>
          <cell r="BB204">
            <v>0</v>
          </cell>
          <cell r="BC204">
            <v>38828</v>
          </cell>
        </row>
        <row r="205">
          <cell r="A205">
            <v>2006</v>
          </cell>
          <cell r="B205">
            <v>2</v>
          </cell>
          <cell r="C205">
            <v>375</v>
          </cell>
          <cell r="D205">
            <v>21</v>
          </cell>
          <cell r="E205">
            <v>792030</v>
          </cell>
          <cell r="F205">
            <v>0</v>
          </cell>
          <cell r="G205" t="str">
            <v>Затраты по ШПЗ (неосновные)</v>
          </cell>
          <cell r="H205">
            <v>2030</v>
          </cell>
          <cell r="I205">
            <v>7920</v>
          </cell>
          <cell r="J205">
            <v>379.68</v>
          </cell>
          <cell r="K205">
            <v>1</v>
          </cell>
          <cell r="L205">
            <v>0</v>
          </cell>
          <cell r="M205">
            <v>0</v>
          </cell>
          <cell r="N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35</v>
          </cell>
          <cell r="V205">
            <v>0</v>
          </cell>
          <cell r="W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35</v>
          </cell>
          <cell r="AE205">
            <v>510400</v>
          </cell>
          <cell r="AF205">
            <v>0</v>
          </cell>
          <cell r="AI205">
            <v>2251</v>
          </cell>
          <cell r="AK205">
            <v>0</v>
          </cell>
          <cell r="AM205">
            <v>504</v>
          </cell>
          <cell r="AN205">
            <v>1</v>
          </cell>
          <cell r="AO205">
            <v>393216</v>
          </cell>
          <cell r="AQ205">
            <v>0</v>
          </cell>
          <cell r="AR205">
            <v>0</v>
          </cell>
          <cell r="AS205" t="str">
            <v>Ы</v>
          </cell>
          <cell r="AT205" t="str">
            <v>Ы</v>
          </cell>
          <cell r="AU205">
            <v>0</v>
          </cell>
          <cell r="AV205">
            <v>0</v>
          </cell>
          <cell r="AW205">
            <v>23</v>
          </cell>
          <cell r="AX205">
            <v>1</v>
          </cell>
          <cell r="AY205">
            <v>0</v>
          </cell>
          <cell r="AZ205">
            <v>0</v>
          </cell>
          <cell r="BA205">
            <v>0</v>
          </cell>
          <cell r="BB205">
            <v>0</v>
          </cell>
          <cell r="BC205">
            <v>38828</v>
          </cell>
        </row>
        <row r="206">
          <cell r="A206">
            <v>2006</v>
          </cell>
          <cell r="B206">
            <v>2</v>
          </cell>
          <cell r="C206">
            <v>376</v>
          </cell>
          <cell r="D206">
            <v>21</v>
          </cell>
          <cell r="E206">
            <v>792030</v>
          </cell>
          <cell r="F206">
            <v>0</v>
          </cell>
          <cell r="G206" t="str">
            <v>Затраты по ШПЗ (неосновные)</v>
          </cell>
          <cell r="H206">
            <v>2030</v>
          </cell>
          <cell r="I206">
            <v>7920</v>
          </cell>
          <cell r="J206">
            <v>22585.54</v>
          </cell>
          <cell r="K206">
            <v>1</v>
          </cell>
          <cell r="L206">
            <v>0</v>
          </cell>
          <cell r="M206">
            <v>0</v>
          </cell>
          <cell r="N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35</v>
          </cell>
          <cell r="V206">
            <v>0</v>
          </cell>
          <cell r="W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35</v>
          </cell>
          <cell r="AE206">
            <v>510600</v>
          </cell>
          <cell r="AF206">
            <v>0</v>
          </cell>
          <cell r="AI206">
            <v>2251</v>
          </cell>
          <cell r="AK206">
            <v>0</v>
          </cell>
          <cell r="AM206">
            <v>505</v>
          </cell>
          <cell r="AN206">
            <v>1</v>
          </cell>
          <cell r="AO206">
            <v>393216</v>
          </cell>
          <cell r="AQ206">
            <v>0</v>
          </cell>
          <cell r="AR206">
            <v>0</v>
          </cell>
          <cell r="AS206" t="str">
            <v>Ы</v>
          </cell>
          <cell r="AT206" t="str">
            <v>Ы</v>
          </cell>
          <cell r="AU206">
            <v>0</v>
          </cell>
          <cell r="AV206">
            <v>0</v>
          </cell>
          <cell r="AW206">
            <v>23</v>
          </cell>
          <cell r="AX206">
            <v>1</v>
          </cell>
          <cell r="AY206">
            <v>0</v>
          </cell>
          <cell r="AZ206">
            <v>0</v>
          </cell>
          <cell r="BA206">
            <v>0</v>
          </cell>
          <cell r="BB206">
            <v>0</v>
          </cell>
          <cell r="BC206">
            <v>38828</v>
          </cell>
        </row>
        <row r="207">
          <cell r="A207">
            <v>2006</v>
          </cell>
          <cell r="B207">
            <v>2</v>
          </cell>
          <cell r="C207">
            <v>377</v>
          </cell>
          <cell r="D207">
            <v>21</v>
          </cell>
          <cell r="E207">
            <v>792030</v>
          </cell>
          <cell r="F207">
            <v>0</v>
          </cell>
          <cell r="G207" t="str">
            <v>Затраты по ШПЗ (неосновные)</v>
          </cell>
          <cell r="H207">
            <v>2030</v>
          </cell>
          <cell r="I207">
            <v>7920</v>
          </cell>
          <cell r="J207">
            <v>1.95</v>
          </cell>
          <cell r="K207">
            <v>1</v>
          </cell>
          <cell r="L207">
            <v>0</v>
          </cell>
          <cell r="M207">
            <v>0</v>
          </cell>
          <cell r="N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35</v>
          </cell>
          <cell r="V207">
            <v>0</v>
          </cell>
          <cell r="W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35</v>
          </cell>
          <cell r="AE207">
            <v>512000</v>
          </cell>
          <cell r="AF207">
            <v>0</v>
          </cell>
          <cell r="AI207">
            <v>2251</v>
          </cell>
          <cell r="AK207">
            <v>0</v>
          </cell>
          <cell r="AM207">
            <v>506</v>
          </cell>
          <cell r="AN207">
            <v>1</v>
          </cell>
          <cell r="AO207">
            <v>393216</v>
          </cell>
          <cell r="AQ207">
            <v>0</v>
          </cell>
          <cell r="AR207">
            <v>0</v>
          </cell>
          <cell r="AS207" t="str">
            <v>Ы</v>
          </cell>
          <cell r="AT207" t="str">
            <v>Ы</v>
          </cell>
          <cell r="AU207">
            <v>0</v>
          </cell>
          <cell r="AV207">
            <v>0</v>
          </cell>
          <cell r="AW207">
            <v>23</v>
          </cell>
          <cell r="AX207">
            <v>1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C207">
            <v>38828</v>
          </cell>
        </row>
        <row r="208">
          <cell r="A208">
            <v>2006</v>
          </cell>
          <cell r="B208">
            <v>2</v>
          </cell>
          <cell r="C208">
            <v>493</v>
          </cell>
          <cell r="D208">
            <v>21</v>
          </cell>
          <cell r="E208">
            <v>792030</v>
          </cell>
          <cell r="F208">
            <v>0</v>
          </cell>
          <cell r="G208" t="str">
            <v>Затраты по ШПЗ (неосновные)</v>
          </cell>
          <cell r="H208">
            <v>2030</v>
          </cell>
          <cell r="I208">
            <v>7920</v>
          </cell>
          <cell r="J208">
            <v>3020.36</v>
          </cell>
          <cell r="K208">
            <v>1</v>
          </cell>
          <cell r="L208">
            <v>0</v>
          </cell>
          <cell r="M208">
            <v>0</v>
          </cell>
          <cell r="N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42</v>
          </cell>
          <cell r="V208">
            <v>0</v>
          </cell>
          <cell r="W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42</v>
          </cell>
          <cell r="AE208">
            <v>110000</v>
          </cell>
          <cell r="AF208">
            <v>0</v>
          </cell>
          <cell r="AI208">
            <v>2251</v>
          </cell>
          <cell r="AK208">
            <v>0</v>
          </cell>
          <cell r="AM208">
            <v>622</v>
          </cell>
          <cell r="AN208">
            <v>1</v>
          </cell>
          <cell r="AO208">
            <v>393216</v>
          </cell>
          <cell r="AQ208">
            <v>0</v>
          </cell>
          <cell r="AR208">
            <v>0</v>
          </cell>
          <cell r="AS208" t="str">
            <v>Ы</v>
          </cell>
          <cell r="AT208" t="str">
            <v>Ы</v>
          </cell>
          <cell r="AU208">
            <v>0</v>
          </cell>
          <cell r="AV208">
            <v>0</v>
          </cell>
          <cell r="AW208">
            <v>23</v>
          </cell>
          <cell r="AX208">
            <v>1</v>
          </cell>
          <cell r="AY208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38828</v>
          </cell>
        </row>
        <row r="209">
          <cell r="A209">
            <v>2006</v>
          </cell>
          <cell r="B209">
            <v>2</v>
          </cell>
          <cell r="C209">
            <v>494</v>
          </cell>
          <cell r="D209">
            <v>21</v>
          </cell>
          <cell r="E209">
            <v>792030</v>
          </cell>
          <cell r="F209">
            <v>0</v>
          </cell>
          <cell r="G209" t="str">
            <v>Затраты по ШПЗ (неосновные)</v>
          </cell>
          <cell r="H209">
            <v>2030</v>
          </cell>
          <cell r="I209">
            <v>7920</v>
          </cell>
          <cell r="J209">
            <v>359.2</v>
          </cell>
          <cell r="K209">
            <v>1</v>
          </cell>
          <cell r="L209">
            <v>0</v>
          </cell>
          <cell r="M209">
            <v>0</v>
          </cell>
          <cell r="N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42</v>
          </cell>
          <cell r="V209">
            <v>0</v>
          </cell>
          <cell r="W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42</v>
          </cell>
          <cell r="AE209">
            <v>114020</v>
          </cell>
          <cell r="AF209">
            <v>0</v>
          </cell>
          <cell r="AI209">
            <v>2251</v>
          </cell>
          <cell r="AK209">
            <v>0</v>
          </cell>
          <cell r="AM209">
            <v>623</v>
          </cell>
          <cell r="AN209">
            <v>1</v>
          </cell>
          <cell r="AO209">
            <v>393216</v>
          </cell>
          <cell r="AQ209">
            <v>0</v>
          </cell>
          <cell r="AR209">
            <v>0</v>
          </cell>
          <cell r="AS209" t="str">
            <v>Ы</v>
          </cell>
          <cell r="AT209" t="str">
            <v>Ы</v>
          </cell>
          <cell r="AU209">
            <v>0</v>
          </cell>
          <cell r="AV209">
            <v>0</v>
          </cell>
          <cell r="AW209">
            <v>23</v>
          </cell>
          <cell r="AX209">
            <v>1</v>
          </cell>
          <cell r="AY209">
            <v>0</v>
          </cell>
          <cell r="AZ209">
            <v>0</v>
          </cell>
          <cell r="BA209">
            <v>0</v>
          </cell>
          <cell r="BB209">
            <v>0</v>
          </cell>
          <cell r="BC209">
            <v>38828</v>
          </cell>
        </row>
        <row r="210">
          <cell r="A210">
            <v>2006</v>
          </cell>
          <cell r="B210">
            <v>2</v>
          </cell>
          <cell r="C210">
            <v>495</v>
          </cell>
          <cell r="D210">
            <v>21</v>
          </cell>
          <cell r="E210">
            <v>792030</v>
          </cell>
          <cell r="F210">
            <v>0</v>
          </cell>
          <cell r="G210" t="str">
            <v>Затраты по ШПЗ (неосновные)</v>
          </cell>
          <cell r="H210">
            <v>2030</v>
          </cell>
          <cell r="I210">
            <v>7920</v>
          </cell>
          <cell r="J210">
            <v>1053.83</v>
          </cell>
          <cell r="K210">
            <v>1</v>
          </cell>
          <cell r="L210">
            <v>0</v>
          </cell>
          <cell r="M210">
            <v>0</v>
          </cell>
          <cell r="N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42</v>
          </cell>
          <cell r="V210">
            <v>0</v>
          </cell>
          <cell r="W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42</v>
          </cell>
          <cell r="AE210">
            <v>117000</v>
          </cell>
          <cell r="AF210">
            <v>0</v>
          </cell>
          <cell r="AI210">
            <v>2251</v>
          </cell>
          <cell r="AK210">
            <v>0</v>
          </cell>
          <cell r="AM210">
            <v>624</v>
          </cell>
          <cell r="AN210">
            <v>1</v>
          </cell>
          <cell r="AO210">
            <v>393216</v>
          </cell>
          <cell r="AQ210">
            <v>0</v>
          </cell>
          <cell r="AR210">
            <v>0</v>
          </cell>
          <cell r="AS210" t="str">
            <v>Ы</v>
          </cell>
          <cell r="AT210" t="str">
            <v>Ы</v>
          </cell>
          <cell r="AU210">
            <v>0</v>
          </cell>
          <cell r="AV210">
            <v>0</v>
          </cell>
          <cell r="AW210">
            <v>23</v>
          </cell>
          <cell r="AX210">
            <v>1</v>
          </cell>
          <cell r="AY210">
            <v>0</v>
          </cell>
          <cell r="AZ210">
            <v>0</v>
          </cell>
          <cell r="BA210">
            <v>0</v>
          </cell>
          <cell r="BB210">
            <v>0</v>
          </cell>
          <cell r="BC210">
            <v>38828</v>
          </cell>
        </row>
        <row r="211">
          <cell r="A211">
            <v>2006</v>
          </cell>
          <cell r="B211">
            <v>2</v>
          </cell>
          <cell r="C211">
            <v>496</v>
          </cell>
          <cell r="D211">
            <v>21</v>
          </cell>
          <cell r="E211">
            <v>792030</v>
          </cell>
          <cell r="F211">
            <v>0</v>
          </cell>
          <cell r="G211" t="str">
            <v>Затраты по ШПЗ (неосновные)</v>
          </cell>
          <cell r="H211">
            <v>2030</v>
          </cell>
          <cell r="I211">
            <v>7920</v>
          </cell>
          <cell r="J211">
            <v>2667.19</v>
          </cell>
          <cell r="K211">
            <v>1</v>
          </cell>
          <cell r="L211">
            <v>0</v>
          </cell>
          <cell r="M211">
            <v>0</v>
          </cell>
          <cell r="N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42</v>
          </cell>
          <cell r="V211">
            <v>0</v>
          </cell>
          <cell r="W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42</v>
          </cell>
          <cell r="AE211">
            <v>118000</v>
          </cell>
          <cell r="AF211">
            <v>0</v>
          </cell>
          <cell r="AI211">
            <v>2251</v>
          </cell>
          <cell r="AK211">
            <v>0</v>
          </cell>
          <cell r="AM211">
            <v>625</v>
          </cell>
          <cell r="AN211">
            <v>1</v>
          </cell>
          <cell r="AO211">
            <v>393216</v>
          </cell>
          <cell r="AQ211">
            <v>0</v>
          </cell>
          <cell r="AR211">
            <v>0</v>
          </cell>
          <cell r="AS211" t="str">
            <v>Ы</v>
          </cell>
          <cell r="AT211" t="str">
            <v>Ы</v>
          </cell>
          <cell r="AU211">
            <v>0</v>
          </cell>
          <cell r="AV211">
            <v>0</v>
          </cell>
          <cell r="AW211">
            <v>23</v>
          </cell>
          <cell r="AX211">
            <v>1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38828</v>
          </cell>
        </row>
        <row r="212">
          <cell r="A212">
            <v>2006</v>
          </cell>
          <cell r="B212">
            <v>2</v>
          </cell>
          <cell r="C212">
            <v>497</v>
          </cell>
          <cell r="D212">
            <v>21</v>
          </cell>
          <cell r="E212">
            <v>792030</v>
          </cell>
          <cell r="F212">
            <v>0</v>
          </cell>
          <cell r="G212" t="str">
            <v>Затраты по ШПЗ (неосновные)</v>
          </cell>
          <cell r="H212">
            <v>2030</v>
          </cell>
          <cell r="I212">
            <v>7920</v>
          </cell>
          <cell r="J212">
            <v>325.89999999999998</v>
          </cell>
          <cell r="K212">
            <v>1</v>
          </cell>
          <cell r="L212">
            <v>0</v>
          </cell>
          <cell r="M212">
            <v>0</v>
          </cell>
          <cell r="N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42</v>
          </cell>
          <cell r="V212">
            <v>0</v>
          </cell>
          <cell r="W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42</v>
          </cell>
          <cell r="AE212">
            <v>130000</v>
          </cell>
          <cell r="AF212">
            <v>0</v>
          </cell>
          <cell r="AI212">
            <v>2251</v>
          </cell>
          <cell r="AK212">
            <v>0</v>
          </cell>
          <cell r="AM212">
            <v>626</v>
          </cell>
          <cell r="AN212">
            <v>1</v>
          </cell>
          <cell r="AO212">
            <v>393216</v>
          </cell>
          <cell r="AQ212">
            <v>0</v>
          </cell>
          <cell r="AR212">
            <v>0</v>
          </cell>
          <cell r="AS212" t="str">
            <v>Ы</v>
          </cell>
          <cell r="AT212" t="str">
            <v>Ы</v>
          </cell>
          <cell r="AU212">
            <v>0</v>
          </cell>
          <cell r="AV212">
            <v>0</v>
          </cell>
          <cell r="AW212">
            <v>23</v>
          </cell>
          <cell r="AX212">
            <v>1</v>
          </cell>
          <cell r="AY212">
            <v>0</v>
          </cell>
          <cell r="AZ212">
            <v>0</v>
          </cell>
          <cell r="BA212">
            <v>0</v>
          </cell>
          <cell r="BB212">
            <v>0</v>
          </cell>
          <cell r="BC212">
            <v>38828</v>
          </cell>
        </row>
        <row r="213">
          <cell r="A213">
            <v>2006</v>
          </cell>
          <cell r="B213">
            <v>2</v>
          </cell>
          <cell r="C213">
            <v>498</v>
          </cell>
          <cell r="D213">
            <v>21</v>
          </cell>
          <cell r="E213">
            <v>792030</v>
          </cell>
          <cell r="F213">
            <v>0</v>
          </cell>
          <cell r="G213" t="str">
            <v>Затраты по ШПЗ (неосновные)</v>
          </cell>
          <cell r="H213">
            <v>2030</v>
          </cell>
          <cell r="I213">
            <v>7920</v>
          </cell>
          <cell r="J213">
            <v>1208.8399999999999</v>
          </cell>
          <cell r="K213">
            <v>1</v>
          </cell>
          <cell r="L213">
            <v>0</v>
          </cell>
          <cell r="M213">
            <v>0</v>
          </cell>
          <cell r="N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42</v>
          </cell>
          <cell r="V213">
            <v>0</v>
          </cell>
          <cell r="W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42</v>
          </cell>
          <cell r="AE213">
            <v>131000</v>
          </cell>
          <cell r="AF213">
            <v>0</v>
          </cell>
          <cell r="AI213">
            <v>2251</v>
          </cell>
          <cell r="AK213">
            <v>0</v>
          </cell>
          <cell r="AM213">
            <v>627</v>
          </cell>
          <cell r="AN213">
            <v>1</v>
          </cell>
          <cell r="AO213">
            <v>393216</v>
          </cell>
          <cell r="AQ213">
            <v>0</v>
          </cell>
          <cell r="AR213">
            <v>0</v>
          </cell>
          <cell r="AS213" t="str">
            <v>Ы</v>
          </cell>
          <cell r="AT213" t="str">
            <v>Ы</v>
          </cell>
          <cell r="AU213">
            <v>0</v>
          </cell>
          <cell r="AV213">
            <v>0</v>
          </cell>
          <cell r="AW213">
            <v>23</v>
          </cell>
          <cell r="AX213">
            <v>1</v>
          </cell>
          <cell r="AY213">
            <v>0</v>
          </cell>
          <cell r="AZ213">
            <v>0</v>
          </cell>
          <cell r="BA213">
            <v>0</v>
          </cell>
          <cell r="BB213">
            <v>0</v>
          </cell>
          <cell r="BC213">
            <v>38828</v>
          </cell>
        </row>
        <row r="214">
          <cell r="A214">
            <v>2006</v>
          </cell>
          <cell r="B214">
            <v>2</v>
          </cell>
          <cell r="C214">
            <v>499</v>
          </cell>
          <cell r="D214">
            <v>21</v>
          </cell>
          <cell r="E214">
            <v>792030</v>
          </cell>
          <cell r="F214">
            <v>0</v>
          </cell>
          <cell r="G214" t="str">
            <v>Затраты по ШПЗ (неосновные)</v>
          </cell>
          <cell r="H214">
            <v>2030</v>
          </cell>
          <cell r="I214">
            <v>7920</v>
          </cell>
          <cell r="J214">
            <v>8722.66</v>
          </cell>
          <cell r="K214">
            <v>1</v>
          </cell>
          <cell r="L214">
            <v>0</v>
          </cell>
          <cell r="M214">
            <v>0</v>
          </cell>
          <cell r="N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42</v>
          </cell>
          <cell r="V214">
            <v>0</v>
          </cell>
          <cell r="W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42</v>
          </cell>
          <cell r="AE214">
            <v>132000</v>
          </cell>
          <cell r="AF214">
            <v>0</v>
          </cell>
          <cell r="AI214">
            <v>2251</v>
          </cell>
          <cell r="AK214">
            <v>0</v>
          </cell>
          <cell r="AM214">
            <v>628</v>
          </cell>
          <cell r="AN214">
            <v>1</v>
          </cell>
          <cell r="AO214">
            <v>393216</v>
          </cell>
          <cell r="AQ214">
            <v>0</v>
          </cell>
          <cell r="AR214">
            <v>0</v>
          </cell>
          <cell r="AS214" t="str">
            <v>Ы</v>
          </cell>
          <cell r="AT214" t="str">
            <v>Ы</v>
          </cell>
          <cell r="AU214">
            <v>0</v>
          </cell>
          <cell r="AV214">
            <v>0</v>
          </cell>
          <cell r="AW214">
            <v>23</v>
          </cell>
          <cell r="AX214">
            <v>1</v>
          </cell>
          <cell r="AY214">
            <v>0</v>
          </cell>
          <cell r="AZ214">
            <v>0</v>
          </cell>
          <cell r="BA214">
            <v>0</v>
          </cell>
          <cell r="BB214">
            <v>0</v>
          </cell>
          <cell r="BC214">
            <v>38828</v>
          </cell>
        </row>
        <row r="215">
          <cell r="A215">
            <v>2006</v>
          </cell>
          <cell r="B215">
            <v>2</v>
          </cell>
          <cell r="C215">
            <v>500</v>
          </cell>
          <cell r="D215">
            <v>21</v>
          </cell>
          <cell r="E215">
            <v>792030</v>
          </cell>
          <cell r="F215">
            <v>0</v>
          </cell>
          <cell r="G215" t="str">
            <v>Затраты по ШПЗ (неосновные)</v>
          </cell>
          <cell r="H215">
            <v>2030</v>
          </cell>
          <cell r="I215">
            <v>7920</v>
          </cell>
          <cell r="J215">
            <v>854.14</v>
          </cell>
          <cell r="K215">
            <v>1</v>
          </cell>
          <cell r="L215">
            <v>0</v>
          </cell>
          <cell r="M215">
            <v>0</v>
          </cell>
          <cell r="N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42</v>
          </cell>
          <cell r="V215">
            <v>0</v>
          </cell>
          <cell r="W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42</v>
          </cell>
          <cell r="AE215">
            <v>135000</v>
          </cell>
          <cell r="AF215">
            <v>0</v>
          </cell>
          <cell r="AI215">
            <v>2251</v>
          </cell>
          <cell r="AK215">
            <v>0</v>
          </cell>
          <cell r="AM215">
            <v>629</v>
          </cell>
          <cell r="AN215">
            <v>1</v>
          </cell>
          <cell r="AO215">
            <v>393216</v>
          </cell>
          <cell r="AQ215">
            <v>0</v>
          </cell>
          <cell r="AR215">
            <v>0</v>
          </cell>
          <cell r="AS215" t="str">
            <v>Ы</v>
          </cell>
          <cell r="AT215" t="str">
            <v>Ы</v>
          </cell>
          <cell r="AU215">
            <v>0</v>
          </cell>
          <cell r="AV215">
            <v>0</v>
          </cell>
          <cell r="AW215">
            <v>23</v>
          </cell>
          <cell r="AX215">
            <v>1</v>
          </cell>
          <cell r="AY215">
            <v>0</v>
          </cell>
          <cell r="AZ215">
            <v>0</v>
          </cell>
          <cell r="BA215">
            <v>0</v>
          </cell>
          <cell r="BB215">
            <v>0</v>
          </cell>
          <cell r="BC215">
            <v>38828</v>
          </cell>
        </row>
        <row r="216">
          <cell r="A216">
            <v>2006</v>
          </cell>
          <cell r="B216">
            <v>2</v>
          </cell>
          <cell r="C216">
            <v>501</v>
          </cell>
          <cell r="D216">
            <v>21</v>
          </cell>
          <cell r="E216">
            <v>792030</v>
          </cell>
          <cell r="F216">
            <v>0</v>
          </cell>
          <cell r="G216" t="str">
            <v>Затраты по ШПЗ (неосновные)</v>
          </cell>
          <cell r="H216">
            <v>2030</v>
          </cell>
          <cell r="I216">
            <v>7920</v>
          </cell>
          <cell r="J216">
            <v>26256.86</v>
          </cell>
          <cell r="K216">
            <v>1</v>
          </cell>
          <cell r="L216">
            <v>0</v>
          </cell>
          <cell r="M216">
            <v>0</v>
          </cell>
          <cell r="N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42</v>
          </cell>
          <cell r="V216">
            <v>0</v>
          </cell>
          <cell r="W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42</v>
          </cell>
          <cell r="AE216">
            <v>143000</v>
          </cell>
          <cell r="AF216">
            <v>0</v>
          </cell>
          <cell r="AI216">
            <v>2251</v>
          </cell>
          <cell r="AK216">
            <v>0</v>
          </cell>
          <cell r="AM216">
            <v>630</v>
          </cell>
          <cell r="AN216">
            <v>1</v>
          </cell>
          <cell r="AO216">
            <v>393216</v>
          </cell>
          <cell r="AQ216">
            <v>0</v>
          </cell>
          <cell r="AR216">
            <v>0</v>
          </cell>
          <cell r="AS216" t="str">
            <v>Ы</v>
          </cell>
          <cell r="AT216" t="str">
            <v>Ы</v>
          </cell>
          <cell r="AU216">
            <v>0</v>
          </cell>
          <cell r="AV216">
            <v>0</v>
          </cell>
          <cell r="AW216">
            <v>23</v>
          </cell>
          <cell r="AX216">
            <v>1</v>
          </cell>
          <cell r="AY216">
            <v>0</v>
          </cell>
          <cell r="AZ216">
            <v>0</v>
          </cell>
          <cell r="BA216">
            <v>0</v>
          </cell>
          <cell r="BB216">
            <v>0</v>
          </cell>
          <cell r="BC216">
            <v>38828</v>
          </cell>
        </row>
        <row r="217">
          <cell r="A217">
            <v>2006</v>
          </cell>
          <cell r="B217">
            <v>2</v>
          </cell>
          <cell r="C217">
            <v>502</v>
          </cell>
          <cell r="D217">
            <v>21</v>
          </cell>
          <cell r="E217">
            <v>792030</v>
          </cell>
          <cell r="F217">
            <v>0</v>
          </cell>
          <cell r="G217" t="str">
            <v>Затраты по ШПЗ (неосновные)</v>
          </cell>
          <cell r="H217">
            <v>2030</v>
          </cell>
          <cell r="I217">
            <v>7920</v>
          </cell>
          <cell r="J217">
            <v>4395023</v>
          </cell>
          <cell r="K217">
            <v>1</v>
          </cell>
          <cell r="L217">
            <v>0</v>
          </cell>
          <cell r="M217">
            <v>0</v>
          </cell>
          <cell r="N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42</v>
          </cell>
          <cell r="V217">
            <v>0</v>
          </cell>
          <cell r="W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42</v>
          </cell>
          <cell r="AE217">
            <v>240000</v>
          </cell>
          <cell r="AF217">
            <v>0</v>
          </cell>
          <cell r="AI217">
            <v>2251</v>
          </cell>
          <cell r="AK217">
            <v>0</v>
          </cell>
          <cell r="AM217">
            <v>631</v>
          </cell>
          <cell r="AN217">
            <v>1</v>
          </cell>
          <cell r="AO217">
            <v>393216</v>
          </cell>
          <cell r="AQ217">
            <v>0</v>
          </cell>
          <cell r="AR217">
            <v>0</v>
          </cell>
          <cell r="AS217" t="str">
            <v>Ы</v>
          </cell>
          <cell r="AT217" t="str">
            <v>Ы</v>
          </cell>
          <cell r="AU217">
            <v>0</v>
          </cell>
          <cell r="AV217">
            <v>0</v>
          </cell>
          <cell r="AW217">
            <v>23</v>
          </cell>
          <cell r="AX217">
            <v>1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38828</v>
          </cell>
        </row>
        <row r="218">
          <cell r="A218">
            <v>2006</v>
          </cell>
          <cell r="B218">
            <v>2</v>
          </cell>
          <cell r="C218">
            <v>503</v>
          </cell>
          <cell r="D218">
            <v>21</v>
          </cell>
          <cell r="E218">
            <v>792030</v>
          </cell>
          <cell r="F218">
            <v>0</v>
          </cell>
          <cell r="G218" t="str">
            <v>Затраты по ШПЗ (неосновные)</v>
          </cell>
          <cell r="H218">
            <v>2030</v>
          </cell>
          <cell r="I218">
            <v>7920</v>
          </cell>
          <cell r="J218">
            <v>127329.93</v>
          </cell>
          <cell r="K218">
            <v>1</v>
          </cell>
          <cell r="L218">
            <v>0</v>
          </cell>
          <cell r="M218">
            <v>0</v>
          </cell>
          <cell r="N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42</v>
          </cell>
          <cell r="V218">
            <v>0</v>
          </cell>
          <cell r="W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42</v>
          </cell>
          <cell r="AE218">
            <v>311000</v>
          </cell>
          <cell r="AF218">
            <v>0</v>
          </cell>
          <cell r="AI218">
            <v>2251</v>
          </cell>
          <cell r="AK218">
            <v>0</v>
          </cell>
          <cell r="AM218">
            <v>632</v>
          </cell>
          <cell r="AN218">
            <v>1</v>
          </cell>
          <cell r="AO218">
            <v>393216</v>
          </cell>
          <cell r="AQ218">
            <v>0</v>
          </cell>
          <cell r="AR218">
            <v>0</v>
          </cell>
          <cell r="AS218" t="str">
            <v>Ы</v>
          </cell>
          <cell r="AT218" t="str">
            <v>Ы</v>
          </cell>
          <cell r="AU218">
            <v>0</v>
          </cell>
          <cell r="AV218">
            <v>0</v>
          </cell>
          <cell r="AW218">
            <v>23</v>
          </cell>
          <cell r="AX218">
            <v>1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C218">
            <v>38828</v>
          </cell>
        </row>
        <row r="219">
          <cell r="A219">
            <v>2006</v>
          </cell>
          <cell r="B219">
            <v>2</v>
          </cell>
          <cell r="C219">
            <v>504</v>
          </cell>
          <cell r="D219">
            <v>21</v>
          </cell>
          <cell r="E219">
            <v>792030</v>
          </cell>
          <cell r="F219">
            <v>0</v>
          </cell>
          <cell r="G219" t="str">
            <v>Затраты по ШПЗ (неосновные)</v>
          </cell>
          <cell r="H219">
            <v>2030</v>
          </cell>
          <cell r="I219">
            <v>7920</v>
          </cell>
          <cell r="J219">
            <v>878744.45</v>
          </cell>
          <cell r="K219">
            <v>1</v>
          </cell>
          <cell r="L219">
            <v>0</v>
          </cell>
          <cell r="M219">
            <v>0</v>
          </cell>
          <cell r="N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42</v>
          </cell>
          <cell r="V219">
            <v>0</v>
          </cell>
          <cell r="W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42</v>
          </cell>
          <cell r="AE219">
            <v>312000</v>
          </cell>
          <cell r="AF219">
            <v>0</v>
          </cell>
          <cell r="AI219">
            <v>2251</v>
          </cell>
          <cell r="AK219">
            <v>0</v>
          </cell>
          <cell r="AM219">
            <v>633</v>
          </cell>
          <cell r="AN219">
            <v>1</v>
          </cell>
          <cell r="AO219">
            <v>393216</v>
          </cell>
          <cell r="AQ219">
            <v>0</v>
          </cell>
          <cell r="AR219">
            <v>0</v>
          </cell>
          <cell r="AS219" t="str">
            <v>Ы</v>
          </cell>
          <cell r="AT219" t="str">
            <v>Ы</v>
          </cell>
          <cell r="AU219">
            <v>0</v>
          </cell>
          <cell r="AV219">
            <v>0</v>
          </cell>
          <cell r="AW219">
            <v>23</v>
          </cell>
          <cell r="AX219">
            <v>1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38828</v>
          </cell>
        </row>
        <row r="220">
          <cell r="A220">
            <v>2006</v>
          </cell>
          <cell r="B220">
            <v>2</v>
          </cell>
          <cell r="C220">
            <v>505</v>
          </cell>
          <cell r="D220">
            <v>21</v>
          </cell>
          <cell r="E220">
            <v>792030</v>
          </cell>
          <cell r="F220">
            <v>0</v>
          </cell>
          <cell r="G220" t="str">
            <v>Затраты по ШПЗ (неосновные)</v>
          </cell>
          <cell r="H220">
            <v>2030</v>
          </cell>
          <cell r="I220">
            <v>7920</v>
          </cell>
          <cell r="J220">
            <v>48297.71</v>
          </cell>
          <cell r="K220">
            <v>1</v>
          </cell>
          <cell r="L220">
            <v>0</v>
          </cell>
          <cell r="M220">
            <v>0</v>
          </cell>
          <cell r="N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42</v>
          </cell>
          <cell r="V220">
            <v>0</v>
          </cell>
          <cell r="W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42</v>
          </cell>
          <cell r="AE220">
            <v>313000</v>
          </cell>
          <cell r="AF220">
            <v>0</v>
          </cell>
          <cell r="AI220">
            <v>2251</v>
          </cell>
          <cell r="AK220">
            <v>0</v>
          </cell>
          <cell r="AM220">
            <v>634</v>
          </cell>
          <cell r="AN220">
            <v>1</v>
          </cell>
          <cell r="AO220">
            <v>393216</v>
          </cell>
          <cell r="AQ220">
            <v>0</v>
          </cell>
          <cell r="AR220">
            <v>0</v>
          </cell>
          <cell r="AS220" t="str">
            <v>Ы</v>
          </cell>
          <cell r="AT220" t="str">
            <v>Ы</v>
          </cell>
          <cell r="AU220">
            <v>0</v>
          </cell>
          <cell r="AV220">
            <v>0</v>
          </cell>
          <cell r="AW220">
            <v>23</v>
          </cell>
          <cell r="AX220">
            <v>1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38828</v>
          </cell>
        </row>
        <row r="221">
          <cell r="A221">
            <v>2006</v>
          </cell>
          <cell r="B221">
            <v>2</v>
          </cell>
          <cell r="C221">
            <v>506</v>
          </cell>
          <cell r="D221">
            <v>21</v>
          </cell>
          <cell r="E221">
            <v>792030</v>
          </cell>
          <cell r="F221">
            <v>0</v>
          </cell>
          <cell r="G221" t="str">
            <v>Затраты по ШПЗ (неосновные)</v>
          </cell>
          <cell r="H221">
            <v>2030</v>
          </cell>
          <cell r="I221">
            <v>7920</v>
          </cell>
          <cell r="J221">
            <v>87813.74</v>
          </cell>
          <cell r="K221">
            <v>1</v>
          </cell>
          <cell r="L221">
            <v>0</v>
          </cell>
          <cell r="M221">
            <v>0</v>
          </cell>
          <cell r="N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42</v>
          </cell>
          <cell r="V221">
            <v>0</v>
          </cell>
          <cell r="W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42</v>
          </cell>
          <cell r="AE221">
            <v>314000</v>
          </cell>
          <cell r="AF221">
            <v>0</v>
          </cell>
          <cell r="AI221">
            <v>2251</v>
          </cell>
          <cell r="AK221">
            <v>0</v>
          </cell>
          <cell r="AM221">
            <v>635</v>
          </cell>
          <cell r="AN221">
            <v>1</v>
          </cell>
          <cell r="AO221">
            <v>393216</v>
          </cell>
          <cell r="AQ221">
            <v>0</v>
          </cell>
          <cell r="AR221">
            <v>0</v>
          </cell>
          <cell r="AS221" t="str">
            <v>Ы</v>
          </cell>
          <cell r="AT221" t="str">
            <v>Ы</v>
          </cell>
          <cell r="AU221">
            <v>0</v>
          </cell>
          <cell r="AV221">
            <v>0</v>
          </cell>
          <cell r="AW221">
            <v>23</v>
          </cell>
          <cell r="AX221">
            <v>1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38828</v>
          </cell>
        </row>
        <row r="222">
          <cell r="A222">
            <v>2006</v>
          </cell>
          <cell r="B222">
            <v>2</v>
          </cell>
          <cell r="C222">
            <v>507</v>
          </cell>
          <cell r="D222">
            <v>21</v>
          </cell>
          <cell r="E222">
            <v>792030</v>
          </cell>
          <cell r="F222">
            <v>0</v>
          </cell>
          <cell r="G222" t="str">
            <v>Затраты по ШПЗ (неосновные)</v>
          </cell>
          <cell r="H222">
            <v>2030</v>
          </cell>
          <cell r="I222">
            <v>7920</v>
          </cell>
          <cell r="J222">
            <v>17573.16</v>
          </cell>
          <cell r="K222">
            <v>1</v>
          </cell>
          <cell r="L222">
            <v>0</v>
          </cell>
          <cell r="M222">
            <v>0</v>
          </cell>
          <cell r="N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42</v>
          </cell>
          <cell r="V222">
            <v>0</v>
          </cell>
          <cell r="W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42</v>
          </cell>
          <cell r="AE222">
            <v>315000</v>
          </cell>
          <cell r="AF222">
            <v>0</v>
          </cell>
          <cell r="AI222">
            <v>2251</v>
          </cell>
          <cell r="AK222">
            <v>0</v>
          </cell>
          <cell r="AM222">
            <v>636</v>
          </cell>
          <cell r="AN222">
            <v>1</v>
          </cell>
          <cell r="AO222">
            <v>393216</v>
          </cell>
          <cell r="AQ222">
            <v>0</v>
          </cell>
          <cell r="AR222">
            <v>0</v>
          </cell>
          <cell r="AS222" t="str">
            <v>Ы</v>
          </cell>
          <cell r="AT222" t="str">
            <v>Ы</v>
          </cell>
          <cell r="AU222">
            <v>0</v>
          </cell>
          <cell r="AV222">
            <v>0</v>
          </cell>
          <cell r="AW222">
            <v>23</v>
          </cell>
          <cell r="AX222">
            <v>1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38828</v>
          </cell>
        </row>
        <row r="223">
          <cell r="A223">
            <v>2006</v>
          </cell>
          <cell r="B223">
            <v>2</v>
          </cell>
          <cell r="C223">
            <v>508</v>
          </cell>
          <cell r="D223">
            <v>21</v>
          </cell>
          <cell r="E223">
            <v>792030</v>
          </cell>
          <cell r="F223">
            <v>0</v>
          </cell>
          <cell r="G223" t="str">
            <v>Затраты по ШПЗ (неосновные)</v>
          </cell>
          <cell r="H223">
            <v>2030</v>
          </cell>
          <cell r="I223">
            <v>7920</v>
          </cell>
          <cell r="J223">
            <v>2621.2399999999998</v>
          </cell>
          <cell r="K223">
            <v>1</v>
          </cell>
          <cell r="L223">
            <v>0</v>
          </cell>
          <cell r="M223">
            <v>0</v>
          </cell>
          <cell r="N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42</v>
          </cell>
          <cell r="V223">
            <v>0</v>
          </cell>
          <cell r="W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42</v>
          </cell>
          <cell r="AE223">
            <v>410000</v>
          </cell>
          <cell r="AF223">
            <v>0</v>
          </cell>
          <cell r="AI223">
            <v>2251</v>
          </cell>
          <cell r="AK223">
            <v>0</v>
          </cell>
          <cell r="AM223">
            <v>637</v>
          </cell>
          <cell r="AN223">
            <v>1</v>
          </cell>
          <cell r="AO223">
            <v>393216</v>
          </cell>
          <cell r="AQ223">
            <v>0</v>
          </cell>
          <cell r="AR223">
            <v>0</v>
          </cell>
          <cell r="AS223" t="str">
            <v>Ы</v>
          </cell>
          <cell r="AT223" t="str">
            <v>Ы</v>
          </cell>
          <cell r="AU223">
            <v>0</v>
          </cell>
          <cell r="AV223">
            <v>0</v>
          </cell>
          <cell r="AW223">
            <v>23</v>
          </cell>
          <cell r="AX223">
            <v>1</v>
          </cell>
          <cell r="AY223">
            <v>0</v>
          </cell>
          <cell r="AZ223">
            <v>0</v>
          </cell>
          <cell r="BA223">
            <v>0</v>
          </cell>
          <cell r="BB223">
            <v>0</v>
          </cell>
          <cell r="BC223">
            <v>38828</v>
          </cell>
        </row>
        <row r="224">
          <cell r="A224">
            <v>2006</v>
          </cell>
          <cell r="B224">
            <v>2</v>
          </cell>
          <cell r="C224">
            <v>509</v>
          </cell>
          <cell r="D224">
            <v>21</v>
          </cell>
          <cell r="E224">
            <v>792030</v>
          </cell>
          <cell r="F224">
            <v>0</v>
          </cell>
          <cell r="G224" t="str">
            <v>Затраты по ШПЗ (неосновные)</v>
          </cell>
          <cell r="H224">
            <v>2030</v>
          </cell>
          <cell r="I224">
            <v>7920</v>
          </cell>
          <cell r="J224">
            <v>42337.4</v>
          </cell>
          <cell r="K224">
            <v>1</v>
          </cell>
          <cell r="L224">
            <v>0</v>
          </cell>
          <cell r="M224">
            <v>0</v>
          </cell>
          <cell r="N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42</v>
          </cell>
          <cell r="V224">
            <v>0</v>
          </cell>
          <cell r="W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42</v>
          </cell>
          <cell r="AE224">
            <v>420000</v>
          </cell>
          <cell r="AF224">
            <v>0</v>
          </cell>
          <cell r="AI224">
            <v>2251</v>
          </cell>
          <cell r="AK224">
            <v>0</v>
          </cell>
          <cell r="AM224">
            <v>638</v>
          </cell>
          <cell r="AN224">
            <v>1</v>
          </cell>
          <cell r="AO224">
            <v>393216</v>
          </cell>
          <cell r="AQ224">
            <v>0</v>
          </cell>
          <cell r="AR224">
            <v>0</v>
          </cell>
          <cell r="AS224" t="str">
            <v>Ы</v>
          </cell>
          <cell r="AT224" t="str">
            <v>Ы</v>
          </cell>
          <cell r="AU224">
            <v>0</v>
          </cell>
          <cell r="AV224">
            <v>0</v>
          </cell>
          <cell r="AW224">
            <v>23</v>
          </cell>
          <cell r="AX224">
            <v>1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38828</v>
          </cell>
        </row>
        <row r="225">
          <cell r="A225">
            <v>2006</v>
          </cell>
          <cell r="B225">
            <v>2</v>
          </cell>
          <cell r="C225">
            <v>510</v>
          </cell>
          <cell r="D225">
            <v>21</v>
          </cell>
          <cell r="E225">
            <v>792030</v>
          </cell>
          <cell r="F225">
            <v>0</v>
          </cell>
          <cell r="G225" t="str">
            <v>Затраты по ШПЗ (неосновные)</v>
          </cell>
          <cell r="H225">
            <v>2030</v>
          </cell>
          <cell r="I225">
            <v>7920</v>
          </cell>
          <cell r="J225">
            <v>6431.39</v>
          </cell>
          <cell r="K225">
            <v>1</v>
          </cell>
          <cell r="L225">
            <v>0</v>
          </cell>
          <cell r="M225">
            <v>0</v>
          </cell>
          <cell r="N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42</v>
          </cell>
          <cell r="V225">
            <v>0</v>
          </cell>
          <cell r="W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42</v>
          </cell>
          <cell r="AE225">
            <v>430000</v>
          </cell>
          <cell r="AF225">
            <v>0</v>
          </cell>
          <cell r="AI225">
            <v>2251</v>
          </cell>
          <cell r="AK225">
            <v>0</v>
          </cell>
          <cell r="AM225">
            <v>639</v>
          </cell>
          <cell r="AN225">
            <v>1</v>
          </cell>
          <cell r="AO225">
            <v>393216</v>
          </cell>
          <cell r="AQ225">
            <v>0</v>
          </cell>
          <cell r="AR225">
            <v>0</v>
          </cell>
          <cell r="AS225" t="str">
            <v>Ы</v>
          </cell>
          <cell r="AT225" t="str">
            <v>Ы</v>
          </cell>
          <cell r="AU225">
            <v>0</v>
          </cell>
          <cell r="AV225">
            <v>0</v>
          </cell>
          <cell r="AW225">
            <v>23</v>
          </cell>
          <cell r="AX225">
            <v>1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38828</v>
          </cell>
        </row>
        <row r="226">
          <cell r="A226">
            <v>2006</v>
          </cell>
          <cell r="B226">
            <v>2</v>
          </cell>
          <cell r="C226">
            <v>511</v>
          </cell>
          <cell r="D226">
            <v>21</v>
          </cell>
          <cell r="E226">
            <v>792030</v>
          </cell>
          <cell r="F226">
            <v>0</v>
          </cell>
          <cell r="G226" t="str">
            <v>Затраты по ШПЗ (неосновные)</v>
          </cell>
          <cell r="H226">
            <v>2030</v>
          </cell>
          <cell r="I226">
            <v>7920</v>
          </cell>
          <cell r="J226">
            <v>4051.88</v>
          </cell>
          <cell r="K226">
            <v>1</v>
          </cell>
          <cell r="L226">
            <v>0</v>
          </cell>
          <cell r="M226">
            <v>0</v>
          </cell>
          <cell r="N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42</v>
          </cell>
          <cell r="V226">
            <v>0</v>
          </cell>
          <cell r="W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42</v>
          </cell>
          <cell r="AE226">
            <v>450000</v>
          </cell>
          <cell r="AF226">
            <v>0</v>
          </cell>
          <cell r="AI226">
            <v>2251</v>
          </cell>
          <cell r="AK226">
            <v>0</v>
          </cell>
          <cell r="AM226">
            <v>640</v>
          </cell>
          <cell r="AN226">
            <v>1</v>
          </cell>
          <cell r="AO226">
            <v>393216</v>
          </cell>
          <cell r="AQ226">
            <v>0</v>
          </cell>
          <cell r="AR226">
            <v>0</v>
          </cell>
          <cell r="AS226" t="str">
            <v>Ы</v>
          </cell>
          <cell r="AT226" t="str">
            <v>Ы</v>
          </cell>
          <cell r="AU226">
            <v>0</v>
          </cell>
          <cell r="AV226">
            <v>0</v>
          </cell>
          <cell r="AW226">
            <v>23</v>
          </cell>
          <cell r="AX226">
            <v>1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38828</v>
          </cell>
        </row>
        <row r="227">
          <cell r="A227">
            <v>2006</v>
          </cell>
          <cell r="B227">
            <v>2</v>
          </cell>
          <cell r="C227">
            <v>512</v>
          </cell>
          <cell r="D227">
            <v>21</v>
          </cell>
          <cell r="E227">
            <v>792030</v>
          </cell>
          <cell r="F227">
            <v>0</v>
          </cell>
          <cell r="G227" t="str">
            <v>Затраты по ШПЗ (неосновные)</v>
          </cell>
          <cell r="H227">
            <v>2030</v>
          </cell>
          <cell r="I227">
            <v>7920</v>
          </cell>
          <cell r="J227">
            <v>1009.97</v>
          </cell>
          <cell r="K227">
            <v>1</v>
          </cell>
          <cell r="L227">
            <v>0</v>
          </cell>
          <cell r="M227">
            <v>0</v>
          </cell>
          <cell r="N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42</v>
          </cell>
          <cell r="V227">
            <v>0</v>
          </cell>
          <cell r="W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42</v>
          </cell>
          <cell r="AE227">
            <v>460000</v>
          </cell>
          <cell r="AF227">
            <v>0</v>
          </cell>
          <cell r="AI227">
            <v>2251</v>
          </cell>
          <cell r="AK227">
            <v>0</v>
          </cell>
          <cell r="AM227">
            <v>641</v>
          </cell>
          <cell r="AN227">
            <v>1</v>
          </cell>
          <cell r="AO227">
            <v>393216</v>
          </cell>
          <cell r="AQ227">
            <v>0</v>
          </cell>
          <cell r="AR227">
            <v>0</v>
          </cell>
          <cell r="AS227" t="str">
            <v>Ы</v>
          </cell>
          <cell r="AT227" t="str">
            <v>Ы</v>
          </cell>
          <cell r="AU227">
            <v>0</v>
          </cell>
          <cell r="AV227">
            <v>0</v>
          </cell>
          <cell r="AW227">
            <v>23</v>
          </cell>
          <cell r="AX227">
            <v>1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38828</v>
          </cell>
        </row>
        <row r="228">
          <cell r="A228">
            <v>2006</v>
          </cell>
          <cell r="B228">
            <v>2</v>
          </cell>
          <cell r="C228">
            <v>513</v>
          </cell>
          <cell r="D228">
            <v>21</v>
          </cell>
          <cell r="E228">
            <v>792030</v>
          </cell>
          <cell r="F228">
            <v>0</v>
          </cell>
          <cell r="G228" t="str">
            <v>Затраты по ШПЗ (неосновные)</v>
          </cell>
          <cell r="H228">
            <v>2030</v>
          </cell>
          <cell r="I228">
            <v>7920</v>
          </cell>
          <cell r="J228">
            <v>39.770000000000003</v>
          </cell>
          <cell r="K228">
            <v>1</v>
          </cell>
          <cell r="L228">
            <v>0</v>
          </cell>
          <cell r="M228">
            <v>0</v>
          </cell>
          <cell r="N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42</v>
          </cell>
          <cell r="V228">
            <v>0</v>
          </cell>
          <cell r="W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42</v>
          </cell>
          <cell r="AE228">
            <v>465000</v>
          </cell>
          <cell r="AF228">
            <v>0</v>
          </cell>
          <cell r="AI228">
            <v>2251</v>
          </cell>
          <cell r="AK228">
            <v>0</v>
          </cell>
          <cell r="AM228">
            <v>642</v>
          </cell>
          <cell r="AN228">
            <v>1</v>
          </cell>
          <cell r="AO228">
            <v>393216</v>
          </cell>
          <cell r="AQ228">
            <v>0</v>
          </cell>
          <cell r="AR228">
            <v>0</v>
          </cell>
          <cell r="AS228" t="str">
            <v>Ы</v>
          </cell>
          <cell r="AT228" t="str">
            <v>Ы</v>
          </cell>
          <cell r="AU228">
            <v>0</v>
          </cell>
          <cell r="AV228">
            <v>0</v>
          </cell>
          <cell r="AW228">
            <v>23</v>
          </cell>
          <cell r="AX228">
            <v>1</v>
          </cell>
          <cell r="AY228">
            <v>0</v>
          </cell>
          <cell r="AZ228">
            <v>0</v>
          </cell>
          <cell r="BA228">
            <v>0</v>
          </cell>
          <cell r="BB228">
            <v>0</v>
          </cell>
          <cell r="BC228">
            <v>38828</v>
          </cell>
        </row>
        <row r="229">
          <cell r="A229">
            <v>2006</v>
          </cell>
          <cell r="B229">
            <v>2</v>
          </cell>
          <cell r="C229">
            <v>514</v>
          </cell>
          <cell r="D229">
            <v>21</v>
          </cell>
          <cell r="E229">
            <v>792030</v>
          </cell>
          <cell r="F229">
            <v>0</v>
          </cell>
          <cell r="G229" t="str">
            <v>Затраты по ШПЗ (неосновные)</v>
          </cell>
          <cell r="H229">
            <v>2030</v>
          </cell>
          <cell r="I229">
            <v>7920</v>
          </cell>
          <cell r="J229">
            <v>78250.55</v>
          </cell>
          <cell r="K229">
            <v>1</v>
          </cell>
          <cell r="L229">
            <v>0</v>
          </cell>
          <cell r="M229">
            <v>0</v>
          </cell>
          <cell r="N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42</v>
          </cell>
          <cell r="V229">
            <v>0</v>
          </cell>
          <cell r="W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42</v>
          </cell>
          <cell r="AE229">
            <v>502100</v>
          </cell>
          <cell r="AF229">
            <v>0</v>
          </cell>
          <cell r="AI229">
            <v>2251</v>
          </cell>
          <cell r="AK229">
            <v>0</v>
          </cell>
          <cell r="AM229">
            <v>643</v>
          </cell>
          <cell r="AN229">
            <v>1</v>
          </cell>
          <cell r="AO229">
            <v>393216</v>
          </cell>
          <cell r="AQ229">
            <v>0</v>
          </cell>
          <cell r="AR229">
            <v>0</v>
          </cell>
          <cell r="AS229" t="str">
            <v>Ы</v>
          </cell>
          <cell r="AT229" t="str">
            <v>Ы</v>
          </cell>
          <cell r="AU229">
            <v>0</v>
          </cell>
          <cell r="AV229">
            <v>0</v>
          </cell>
          <cell r="AW229">
            <v>23</v>
          </cell>
          <cell r="AX229">
            <v>1</v>
          </cell>
          <cell r="AY229">
            <v>0</v>
          </cell>
          <cell r="AZ229">
            <v>0</v>
          </cell>
          <cell r="BA229">
            <v>0</v>
          </cell>
          <cell r="BB229">
            <v>0</v>
          </cell>
          <cell r="BC229">
            <v>38828</v>
          </cell>
        </row>
        <row r="230">
          <cell r="A230">
            <v>2006</v>
          </cell>
          <cell r="B230">
            <v>2</v>
          </cell>
          <cell r="C230">
            <v>515</v>
          </cell>
          <cell r="D230">
            <v>21</v>
          </cell>
          <cell r="E230">
            <v>792030</v>
          </cell>
          <cell r="F230">
            <v>0</v>
          </cell>
          <cell r="G230" t="str">
            <v>Затраты по ШПЗ (неосновные)</v>
          </cell>
          <cell r="H230">
            <v>2030</v>
          </cell>
          <cell r="I230">
            <v>7920</v>
          </cell>
          <cell r="J230">
            <v>21591.85</v>
          </cell>
          <cell r="K230">
            <v>1</v>
          </cell>
          <cell r="L230">
            <v>0</v>
          </cell>
          <cell r="M230">
            <v>0</v>
          </cell>
          <cell r="N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42</v>
          </cell>
          <cell r="V230">
            <v>0</v>
          </cell>
          <cell r="W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42</v>
          </cell>
          <cell r="AE230">
            <v>503000</v>
          </cell>
          <cell r="AF230">
            <v>0</v>
          </cell>
          <cell r="AI230">
            <v>2251</v>
          </cell>
          <cell r="AK230">
            <v>0</v>
          </cell>
          <cell r="AM230">
            <v>644</v>
          </cell>
          <cell r="AN230">
            <v>1</v>
          </cell>
          <cell r="AO230">
            <v>393216</v>
          </cell>
          <cell r="AQ230">
            <v>0</v>
          </cell>
          <cell r="AR230">
            <v>0</v>
          </cell>
          <cell r="AS230" t="str">
            <v>Ы</v>
          </cell>
          <cell r="AT230" t="str">
            <v>Ы</v>
          </cell>
          <cell r="AU230">
            <v>0</v>
          </cell>
          <cell r="AV230">
            <v>0</v>
          </cell>
          <cell r="AW230">
            <v>23</v>
          </cell>
          <cell r="AX230">
            <v>1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38828</v>
          </cell>
        </row>
        <row r="231">
          <cell r="A231">
            <v>2006</v>
          </cell>
          <cell r="B231">
            <v>2</v>
          </cell>
          <cell r="C231">
            <v>516</v>
          </cell>
          <cell r="D231">
            <v>21</v>
          </cell>
          <cell r="E231">
            <v>792030</v>
          </cell>
          <cell r="F231">
            <v>0</v>
          </cell>
          <cell r="G231" t="str">
            <v>Затраты по ШПЗ (неосновные)</v>
          </cell>
          <cell r="H231">
            <v>2030</v>
          </cell>
          <cell r="I231">
            <v>7920</v>
          </cell>
          <cell r="J231">
            <v>1377.62</v>
          </cell>
          <cell r="K231">
            <v>1</v>
          </cell>
          <cell r="L231">
            <v>0</v>
          </cell>
          <cell r="M231">
            <v>0</v>
          </cell>
          <cell r="N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42</v>
          </cell>
          <cell r="V231">
            <v>0</v>
          </cell>
          <cell r="W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42</v>
          </cell>
          <cell r="AE231">
            <v>504900</v>
          </cell>
          <cell r="AF231">
            <v>0</v>
          </cell>
          <cell r="AI231">
            <v>2251</v>
          </cell>
          <cell r="AK231">
            <v>0</v>
          </cell>
          <cell r="AM231">
            <v>645</v>
          </cell>
          <cell r="AN231">
            <v>1</v>
          </cell>
          <cell r="AO231">
            <v>393216</v>
          </cell>
          <cell r="AQ231">
            <v>0</v>
          </cell>
          <cell r="AR231">
            <v>0</v>
          </cell>
          <cell r="AS231" t="str">
            <v>Ы</v>
          </cell>
          <cell r="AT231" t="str">
            <v>Ы</v>
          </cell>
          <cell r="AU231">
            <v>0</v>
          </cell>
          <cell r="AV231">
            <v>0</v>
          </cell>
          <cell r="AW231">
            <v>23</v>
          </cell>
          <cell r="AX231">
            <v>1</v>
          </cell>
          <cell r="AY231">
            <v>0</v>
          </cell>
          <cell r="AZ231">
            <v>0</v>
          </cell>
          <cell r="BA231">
            <v>0</v>
          </cell>
          <cell r="BB231">
            <v>0</v>
          </cell>
          <cell r="BC231">
            <v>38828</v>
          </cell>
        </row>
        <row r="232">
          <cell r="A232">
            <v>2006</v>
          </cell>
          <cell r="B232">
            <v>2</v>
          </cell>
          <cell r="C232">
            <v>517</v>
          </cell>
          <cell r="D232">
            <v>21</v>
          </cell>
          <cell r="E232">
            <v>792030</v>
          </cell>
          <cell r="F232">
            <v>0</v>
          </cell>
          <cell r="G232" t="str">
            <v>Затраты по ШПЗ (неосновные)</v>
          </cell>
          <cell r="H232">
            <v>2030</v>
          </cell>
          <cell r="I232">
            <v>7920</v>
          </cell>
          <cell r="J232">
            <v>10318.14</v>
          </cell>
          <cell r="K232">
            <v>1</v>
          </cell>
          <cell r="L232">
            <v>0</v>
          </cell>
          <cell r="M232">
            <v>0</v>
          </cell>
          <cell r="N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42</v>
          </cell>
          <cell r="V232">
            <v>0</v>
          </cell>
          <cell r="W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42</v>
          </cell>
          <cell r="AE232">
            <v>505100</v>
          </cell>
          <cell r="AF232">
            <v>0</v>
          </cell>
          <cell r="AI232">
            <v>2251</v>
          </cell>
          <cell r="AK232">
            <v>0</v>
          </cell>
          <cell r="AM232">
            <v>646</v>
          </cell>
          <cell r="AN232">
            <v>1</v>
          </cell>
          <cell r="AO232">
            <v>393216</v>
          </cell>
          <cell r="AQ232">
            <v>0</v>
          </cell>
          <cell r="AR232">
            <v>0</v>
          </cell>
          <cell r="AS232" t="str">
            <v>Ы</v>
          </cell>
          <cell r="AT232" t="str">
            <v>Ы</v>
          </cell>
          <cell r="AU232">
            <v>0</v>
          </cell>
          <cell r="AV232">
            <v>0</v>
          </cell>
          <cell r="AW232">
            <v>23</v>
          </cell>
          <cell r="AX232">
            <v>1</v>
          </cell>
          <cell r="AY232">
            <v>0</v>
          </cell>
          <cell r="AZ232">
            <v>0</v>
          </cell>
          <cell r="BA232">
            <v>0</v>
          </cell>
          <cell r="BB232">
            <v>0</v>
          </cell>
          <cell r="BC232">
            <v>38828</v>
          </cell>
        </row>
        <row r="233">
          <cell r="A233">
            <v>2006</v>
          </cell>
          <cell r="B233">
            <v>2</v>
          </cell>
          <cell r="C233">
            <v>518</v>
          </cell>
          <cell r="D233">
            <v>21</v>
          </cell>
          <cell r="E233">
            <v>792030</v>
          </cell>
          <cell r="F233">
            <v>0</v>
          </cell>
          <cell r="G233" t="str">
            <v>Затраты по ШПЗ (неосновные)</v>
          </cell>
          <cell r="H233">
            <v>2030</v>
          </cell>
          <cell r="I233">
            <v>7920</v>
          </cell>
          <cell r="J233">
            <v>2636.91</v>
          </cell>
          <cell r="K233">
            <v>1</v>
          </cell>
          <cell r="L233">
            <v>0</v>
          </cell>
          <cell r="M233">
            <v>0</v>
          </cell>
          <cell r="N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42</v>
          </cell>
          <cell r="V233">
            <v>0</v>
          </cell>
          <cell r="W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42</v>
          </cell>
          <cell r="AE233">
            <v>505200</v>
          </cell>
          <cell r="AF233">
            <v>0</v>
          </cell>
          <cell r="AI233">
            <v>2251</v>
          </cell>
          <cell r="AK233">
            <v>0</v>
          </cell>
          <cell r="AM233">
            <v>647</v>
          </cell>
          <cell r="AN233">
            <v>1</v>
          </cell>
          <cell r="AO233">
            <v>393216</v>
          </cell>
          <cell r="AQ233">
            <v>0</v>
          </cell>
          <cell r="AR233">
            <v>0</v>
          </cell>
          <cell r="AS233" t="str">
            <v>Ы</v>
          </cell>
          <cell r="AT233" t="str">
            <v>Ы</v>
          </cell>
          <cell r="AU233">
            <v>0</v>
          </cell>
          <cell r="AV233">
            <v>0</v>
          </cell>
          <cell r="AW233">
            <v>23</v>
          </cell>
          <cell r="AX233">
            <v>1</v>
          </cell>
          <cell r="AY233">
            <v>0</v>
          </cell>
          <cell r="AZ233">
            <v>0</v>
          </cell>
          <cell r="BA233">
            <v>0</v>
          </cell>
          <cell r="BB233">
            <v>0</v>
          </cell>
          <cell r="BC233">
            <v>38828</v>
          </cell>
        </row>
        <row r="234">
          <cell r="A234">
            <v>2006</v>
          </cell>
          <cell r="B234">
            <v>2</v>
          </cell>
          <cell r="C234">
            <v>519</v>
          </cell>
          <cell r="D234">
            <v>21</v>
          </cell>
          <cell r="E234">
            <v>792030</v>
          </cell>
          <cell r="F234">
            <v>0</v>
          </cell>
          <cell r="G234" t="str">
            <v>Затраты по ШПЗ (неосновные)</v>
          </cell>
          <cell r="H234">
            <v>2030</v>
          </cell>
          <cell r="I234">
            <v>7920</v>
          </cell>
          <cell r="J234">
            <v>169.17</v>
          </cell>
          <cell r="K234">
            <v>1</v>
          </cell>
          <cell r="L234">
            <v>0</v>
          </cell>
          <cell r="M234">
            <v>0</v>
          </cell>
          <cell r="N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42</v>
          </cell>
          <cell r="V234">
            <v>0</v>
          </cell>
          <cell r="W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42</v>
          </cell>
          <cell r="AE234">
            <v>505400</v>
          </cell>
          <cell r="AF234">
            <v>0</v>
          </cell>
          <cell r="AI234">
            <v>2251</v>
          </cell>
          <cell r="AK234">
            <v>0</v>
          </cell>
          <cell r="AM234">
            <v>648</v>
          </cell>
          <cell r="AN234">
            <v>1</v>
          </cell>
          <cell r="AO234">
            <v>393216</v>
          </cell>
          <cell r="AQ234">
            <v>0</v>
          </cell>
          <cell r="AR234">
            <v>0</v>
          </cell>
          <cell r="AS234" t="str">
            <v>Ы</v>
          </cell>
          <cell r="AT234" t="str">
            <v>Ы</v>
          </cell>
          <cell r="AU234">
            <v>0</v>
          </cell>
          <cell r="AV234">
            <v>0</v>
          </cell>
          <cell r="AW234">
            <v>23</v>
          </cell>
          <cell r="AX234">
            <v>1</v>
          </cell>
          <cell r="AY234">
            <v>0</v>
          </cell>
          <cell r="AZ234">
            <v>0</v>
          </cell>
          <cell r="BA234">
            <v>0</v>
          </cell>
          <cell r="BB234">
            <v>0</v>
          </cell>
          <cell r="BC234">
            <v>38828</v>
          </cell>
        </row>
        <row r="235">
          <cell r="A235">
            <v>2006</v>
          </cell>
          <cell r="B235">
            <v>2</v>
          </cell>
          <cell r="C235">
            <v>520</v>
          </cell>
          <cell r="D235">
            <v>21</v>
          </cell>
          <cell r="E235">
            <v>792030</v>
          </cell>
          <cell r="F235">
            <v>0</v>
          </cell>
          <cell r="G235" t="str">
            <v>Затраты по ШПЗ (неосновные)</v>
          </cell>
          <cell r="H235">
            <v>2030</v>
          </cell>
          <cell r="I235">
            <v>7920</v>
          </cell>
          <cell r="J235">
            <v>1247.26</v>
          </cell>
          <cell r="K235">
            <v>1</v>
          </cell>
          <cell r="L235">
            <v>0</v>
          </cell>
          <cell r="M235">
            <v>0</v>
          </cell>
          <cell r="N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42</v>
          </cell>
          <cell r="V235">
            <v>0</v>
          </cell>
          <cell r="W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42</v>
          </cell>
          <cell r="AE235">
            <v>506200</v>
          </cell>
          <cell r="AF235">
            <v>0</v>
          </cell>
          <cell r="AI235">
            <v>2251</v>
          </cell>
          <cell r="AK235">
            <v>0</v>
          </cell>
          <cell r="AM235">
            <v>649</v>
          </cell>
          <cell r="AN235">
            <v>1</v>
          </cell>
          <cell r="AO235">
            <v>393216</v>
          </cell>
          <cell r="AQ235">
            <v>0</v>
          </cell>
          <cell r="AR235">
            <v>0</v>
          </cell>
          <cell r="AS235" t="str">
            <v>Ы</v>
          </cell>
          <cell r="AT235" t="str">
            <v>Ы</v>
          </cell>
          <cell r="AU235">
            <v>0</v>
          </cell>
          <cell r="AV235">
            <v>0</v>
          </cell>
          <cell r="AW235">
            <v>23</v>
          </cell>
          <cell r="AX235">
            <v>1</v>
          </cell>
          <cell r="AY235">
            <v>0</v>
          </cell>
          <cell r="AZ235">
            <v>0</v>
          </cell>
          <cell r="BA235">
            <v>0</v>
          </cell>
          <cell r="BB235">
            <v>0</v>
          </cell>
          <cell r="BC235">
            <v>38828</v>
          </cell>
        </row>
        <row r="236">
          <cell r="A236">
            <v>2006</v>
          </cell>
          <cell r="B236">
            <v>2</v>
          </cell>
          <cell r="C236">
            <v>521</v>
          </cell>
          <cell r="D236">
            <v>21</v>
          </cell>
          <cell r="E236">
            <v>792030</v>
          </cell>
          <cell r="F236">
            <v>0</v>
          </cell>
          <cell r="G236" t="str">
            <v>Затраты по ШПЗ (неосновные)</v>
          </cell>
          <cell r="H236">
            <v>2030</v>
          </cell>
          <cell r="I236">
            <v>7920</v>
          </cell>
          <cell r="J236">
            <v>2138.16</v>
          </cell>
          <cell r="K236">
            <v>1</v>
          </cell>
          <cell r="L236">
            <v>0</v>
          </cell>
          <cell r="M236">
            <v>0</v>
          </cell>
          <cell r="N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42</v>
          </cell>
          <cell r="V236">
            <v>0</v>
          </cell>
          <cell r="W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42</v>
          </cell>
          <cell r="AE236">
            <v>508310</v>
          </cell>
          <cell r="AF236">
            <v>0</v>
          </cell>
          <cell r="AI236">
            <v>2251</v>
          </cell>
          <cell r="AK236">
            <v>0</v>
          </cell>
          <cell r="AM236">
            <v>650</v>
          </cell>
          <cell r="AN236">
            <v>1</v>
          </cell>
          <cell r="AO236">
            <v>393216</v>
          </cell>
          <cell r="AQ236">
            <v>0</v>
          </cell>
          <cell r="AR236">
            <v>0</v>
          </cell>
          <cell r="AS236" t="str">
            <v>Ы</v>
          </cell>
          <cell r="AT236" t="str">
            <v>Ы</v>
          </cell>
          <cell r="AU236">
            <v>0</v>
          </cell>
          <cell r="AV236">
            <v>0</v>
          </cell>
          <cell r="AW236">
            <v>23</v>
          </cell>
          <cell r="AX236">
            <v>1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38828</v>
          </cell>
        </row>
        <row r="237">
          <cell r="A237">
            <v>2006</v>
          </cell>
          <cell r="B237">
            <v>2</v>
          </cell>
          <cell r="C237">
            <v>522</v>
          </cell>
          <cell r="D237">
            <v>21</v>
          </cell>
          <cell r="E237">
            <v>792030</v>
          </cell>
          <cell r="F237">
            <v>0</v>
          </cell>
          <cell r="G237" t="str">
            <v>Затраты по ШПЗ (неосновные)</v>
          </cell>
          <cell r="H237">
            <v>2030</v>
          </cell>
          <cell r="I237">
            <v>7920</v>
          </cell>
          <cell r="J237">
            <v>314.31</v>
          </cell>
          <cell r="K237">
            <v>1</v>
          </cell>
          <cell r="L237">
            <v>0</v>
          </cell>
          <cell r="M237">
            <v>0</v>
          </cell>
          <cell r="N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42</v>
          </cell>
          <cell r="V237">
            <v>0</v>
          </cell>
          <cell r="W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42</v>
          </cell>
          <cell r="AE237">
            <v>508700</v>
          </cell>
          <cell r="AF237">
            <v>0</v>
          </cell>
          <cell r="AI237">
            <v>2251</v>
          </cell>
          <cell r="AK237">
            <v>0</v>
          </cell>
          <cell r="AM237">
            <v>651</v>
          </cell>
          <cell r="AN237">
            <v>1</v>
          </cell>
          <cell r="AO237">
            <v>393216</v>
          </cell>
          <cell r="AQ237">
            <v>0</v>
          </cell>
          <cell r="AR237">
            <v>0</v>
          </cell>
          <cell r="AS237" t="str">
            <v>Ы</v>
          </cell>
          <cell r="AT237" t="str">
            <v>Ы</v>
          </cell>
          <cell r="AU237">
            <v>0</v>
          </cell>
          <cell r="AV237">
            <v>0</v>
          </cell>
          <cell r="AW237">
            <v>23</v>
          </cell>
          <cell r="AX237">
            <v>1</v>
          </cell>
          <cell r="AY237">
            <v>0</v>
          </cell>
          <cell r="AZ237">
            <v>0</v>
          </cell>
          <cell r="BA237">
            <v>0</v>
          </cell>
          <cell r="BB237">
            <v>0</v>
          </cell>
          <cell r="BC237">
            <v>38828</v>
          </cell>
        </row>
        <row r="238">
          <cell r="A238">
            <v>2006</v>
          </cell>
          <cell r="B238">
            <v>2</v>
          </cell>
          <cell r="C238">
            <v>523</v>
          </cell>
          <cell r="D238">
            <v>21</v>
          </cell>
          <cell r="E238">
            <v>792030</v>
          </cell>
          <cell r="F238">
            <v>0</v>
          </cell>
          <cell r="G238" t="str">
            <v>Затраты по ШПЗ (неосновные)</v>
          </cell>
          <cell r="H238">
            <v>2030</v>
          </cell>
          <cell r="I238">
            <v>7920</v>
          </cell>
          <cell r="J238">
            <v>33650.519999999997</v>
          </cell>
          <cell r="K238">
            <v>1</v>
          </cell>
          <cell r="L238">
            <v>0</v>
          </cell>
          <cell r="M238">
            <v>0</v>
          </cell>
          <cell r="N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42</v>
          </cell>
          <cell r="V238">
            <v>0</v>
          </cell>
          <cell r="W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42</v>
          </cell>
          <cell r="AE238">
            <v>510100</v>
          </cell>
          <cell r="AF238">
            <v>0</v>
          </cell>
          <cell r="AI238">
            <v>2251</v>
          </cell>
          <cell r="AK238">
            <v>0</v>
          </cell>
          <cell r="AM238">
            <v>652</v>
          </cell>
          <cell r="AN238">
            <v>1</v>
          </cell>
          <cell r="AO238">
            <v>393216</v>
          </cell>
          <cell r="AQ238">
            <v>0</v>
          </cell>
          <cell r="AR238">
            <v>0</v>
          </cell>
          <cell r="AS238" t="str">
            <v>Ы</v>
          </cell>
          <cell r="AT238" t="str">
            <v>Ы</v>
          </cell>
          <cell r="AU238">
            <v>0</v>
          </cell>
          <cell r="AV238">
            <v>0</v>
          </cell>
          <cell r="AW238">
            <v>23</v>
          </cell>
          <cell r="AX238">
            <v>1</v>
          </cell>
          <cell r="AY238">
            <v>0</v>
          </cell>
          <cell r="AZ238">
            <v>0</v>
          </cell>
          <cell r="BA238">
            <v>0</v>
          </cell>
          <cell r="BB238">
            <v>0</v>
          </cell>
          <cell r="BC238">
            <v>38828</v>
          </cell>
        </row>
        <row r="239">
          <cell r="A239">
            <v>2006</v>
          </cell>
          <cell r="B239">
            <v>2</v>
          </cell>
          <cell r="C239">
            <v>524</v>
          </cell>
          <cell r="D239">
            <v>21</v>
          </cell>
          <cell r="E239">
            <v>792030</v>
          </cell>
          <cell r="F239">
            <v>0</v>
          </cell>
          <cell r="G239" t="str">
            <v>Затраты по ШПЗ (неосновные)</v>
          </cell>
          <cell r="H239">
            <v>2030</v>
          </cell>
          <cell r="I239">
            <v>7920</v>
          </cell>
          <cell r="J239">
            <v>48.11</v>
          </cell>
          <cell r="K239">
            <v>1</v>
          </cell>
          <cell r="L239">
            <v>0</v>
          </cell>
          <cell r="M239">
            <v>0</v>
          </cell>
          <cell r="N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42</v>
          </cell>
          <cell r="V239">
            <v>0</v>
          </cell>
          <cell r="W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42</v>
          </cell>
          <cell r="AE239">
            <v>510200</v>
          </cell>
          <cell r="AF239">
            <v>0</v>
          </cell>
          <cell r="AI239">
            <v>2251</v>
          </cell>
          <cell r="AK239">
            <v>0</v>
          </cell>
          <cell r="AM239">
            <v>653</v>
          </cell>
          <cell r="AN239">
            <v>1</v>
          </cell>
          <cell r="AO239">
            <v>393216</v>
          </cell>
          <cell r="AQ239">
            <v>0</v>
          </cell>
          <cell r="AR239">
            <v>0</v>
          </cell>
          <cell r="AS239" t="str">
            <v>Ы</v>
          </cell>
          <cell r="AT239" t="str">
            <v>Ы</v>
          </cell>
          <cell r="AU239">
            <v>0</v>
          </cell>
          <cell r="AV239">
            <v>0</v>
          </cell>
          <cell r="AW239">
            <v>23</v>
          </cell>
          <cell r="AX239">
            <v>1</v>
          </cell>
          <cell r="AY239">
            <v>0</v>
          </cell>
          <cell r="AZ239">
            <v>0</v>
          </cell>
          <cell r="BA239">
            <v>0</v>
          </cell>
          <cell r="BB239">
            <v>0</v>
          </cell>
          <cell r="BC239">
            <v>38828</v>
          </cell>
        </row>
        <row r="240">
          <cell r="A240">
            <v>2006</v>
          </cell>
          <cell r="B240">
            <v>2</v>
          </cell>
          <cell r="C240">
            <v>525</v>
          </cell>
          <cell r="D240">
            <v>21</v>
          </cell>
          <cell r="E240">
            <v>792030</v>
          </cell>
          <cell r="F240">
            <v>0</v>
          </cell>
          <cell r="G240" t="str">
            <v>Затраты по ШПЗ (неосновные)</v>
          </cell>
          <cell r="H240">
            <v>2030</v>
          </cell>
          <cell r="I240">
            <v>7920</v>
          </cell>
          <cell r="J240">
            <v>3273.44</v>
          </cell>
          <cell r="K240">
            <v>1</v>
          </cell>
          <cell r="L240">
            <v>0</v>
          </cell>
          <cell r="M240">
            <v>0</v>
          </cell>
          <cell r="N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42</v>
          </cell>
          <cell r="V240">
            <v>0</v>
          </cell>
          <cell r="W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42</v>
          </cell>
          <cell r="AE240">
            <v>510300</v>
          </cell>
          <cell r="AF240">
            <v>0</v>
          </cell>
          <cell r="AI240">
            <v>2251</v>
          </cell>
          <cell r="AK240">
            <v>0</v>
          </cell>
          <cell r="AM240">
            <v>654</v>
          </cell>
          <cell r="AN240">
            <v>1</v>
          </cell>
          <cell r="AO240">
            <v>393216</v>
          </cell>
          <cell r="AQ240">
            <v>0</v>
          </cell>
          <cell r="AR240">
            <v>0</v>
          </cell>
          <cell r="AS240" t="str">
            <v>Ы</v>
          </cell>
          <cell r="AT240" t="str">
            <v>Ы</v>
          </cell>
          <cell r="AU240">
            <v>0</v>
          </cell>
          <cell r="AV240">
            <v>0</v>
          </cell>
          <cell r="AW240">
            <v>23</v>
          </cell>
          <cell r="AX240">
            <v>1</v>
          </cell>
          <cell r="AY240">
            <v>0</v>
          </cell>
          <cell r="AZ240">
            <v>0</v>
          </cell>
          <cell r="BA240">
            <v>0</v>
          </cell>
          <cell r="BB240">
            <v>0</v>
          </cell>
          <cell r="BC240">
            <v>38828</v>
          </cell>
        </row>
        <row r="241">
          <cell r="A241">
            <v>2006</v>
          </cell>
          <cell r="B241">
            <v>2</v>
          </cell>
          <cell r="C241">
            <v>526</v>
          </cell>
          <cell r="D241">
            <v>21</v>
          </cell>
          <cell r="E241">
            <v>792030</v>
          </cell>
          <cell r="F241">
            <v>0</v>
          </cell>
          <cell r="G241" t="str">
            <v>Затраты по ШПЗ (неосновные)</v>
          </cell>
          <cell r="H241">
            <v>2030</v>
          </cell>
          <cell r="I241">
            <v>7920</v>
          </cell>
          <cell r="J241">
            <v>526.98</v>
          </cell>
          <cell r="K241">
            <v>1</v>
          </cell>
          <cell r="L241">
            <v>0</v>
          </cell>
          <cell r="M241">
            <v>0</v>
          </cell>
          <cell r="N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42</v>
          </cell>
          <cell r="V241">
            <v>0</v>
          </cell>
          <cell r="W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42</v>
          </cell>
          <cell r="AE241">
            <v>510400</v>
          </cell>
          <cell r="AF241">
            <v>0</v>
          </cell>
          <cell r="AI241">
            <v>2251</v>
          </cell>
          <cell r="AK241">
            <v>0</v>
          </cell>
          <cell r="AM241">
            <v>655</v>
          </cell>
          <cell r="AN241">
            <v>1</v>
          </cell>
          <cell r="AO241">
            <v>393216</v>
          </cell>
          <cell r="AQ241">
            <v>0</v>
          </cell>
          <cell r="AR241">
            <v>0</v>
          </cell>
          <cell r="AS241" t="str">
            <v>Ы</v>
          </cell>
          <cell r="AT241" t="str">
            <v>Ы</v>
          </cell>
          <cell r="AU241">
            <v>0</v>
          </cell>
          <cell r="AV241">
            <v>0</v>
          </cell>
          <cell r="AW241">
            <v>23</v>
          </cell>
          <cell r="AX241">
            <v>1</v>
          </cell>
          <cell r="AY241">
            <v>0</v>
          </cell>
          <cell r="AZ241">
            <v>0</v>
          </cell>
          <cell r="BA241">
            <v>0</v>
          </cell>
          <cell r="BB241">
            <v>0</v>
          </cell>
          <cell r="BC241">
            <v>38828</v>
          </cell>
        </row>
        <row r="242">
          <cell r="A242">
            <v>2006</v>
          </cell>
          <cell r="B242">
            <v>2</v>
          </cell>
          <cell r="C242">
            <v>527</v>
          </cell>
          <cell r="D242">
            <v>21</v>
          </cell>
          <cell r="E242">
            <v>792030</v>
          </cell>
          <cell r="F242">
            <v>0</v>
          </cell>
          <cell r="G242" t="str">
            <v>Затраты по ШПЗ (неосновные)</v>
          </cell>
          <cell r="H242">
            <v>2030</v>
          </cell>
          <cell r="I242">
            <v>7920</v>
          </cell>
          <cell r="J242">
            <v>163.36000000000001</v>
          </cell>
          <cell r="K242">
            <v>1</v>
          </cell>
          <cell r="L242">
            <v>0</v>
          </cell>
          <cell r="M242">
            <v>0</v>
          </cell>
          <cell r="N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42</v>
          </cell>
          <cell r="V242">
            <v>0</v>
          </cell>
          <cell r="W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42</v>
          </cell>
          <cell r="AE242">
            <v>510500</v>
          </cell>
          <cell r="AF242">
            <v>0</v>
          </cell>
          <cell r="AI242">
            <v>2251</v>
          </cell>
          <cell r="AK242">
            <v>0</v>
          </cell>
          <cell r="AM242">
            <v>656</v>
          </cell>
          <cell r="AN242">
            <v>1</v>
          </cell>
          <cell r="AO242">
            <v>393216</v>
          </cell>
          <cell r="AQ242">
            <v>0</v>
          </cell>
          <cell r="AR242">
            <v>0</v>
          </cell>
          <cell r="AS242" t="str">
            <v>Ы</v>
          </cell>
          <cell r="AT242" t="str">
            <v>Ы</v>
          </cell>
          <cell r="AU242">
            <v>0</v>
          </cell>
          <cell r="AV242">
            <v>0</v>
          </cell>
          <cell r="AW242">
            <v>23</v>
          </cell>
          <cell r="AX242">
            <v>1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38828</v>
          </cell>
        </row>
        <row r="243">
          <cell r="A243">
            <v>2006</v>
          </cell>
          <cell r="B243">
            <v>2</v>
          </cell>
          <cell r="C243">
            <v>528</v>
          </cell>
          <cell r="D243">
            <v>21</v>
          </cell>
          <cell r="E243">
            <v>792030</v>
          </cell>
          <cell r="F243">
            <v>0</v>
          </cell>
          <cell r="G243" t="str">
            <v>Затраты по ШПЗ (неосновные)</v>
          </cell>
          <cell r="H243">
            <v>2030</v>
          </cell>
          <cell r="I243">
            <v>7920</v>
          </cell>
          <cell r="J243">
            <v>13924.13</v>
          </cell>
          <cell r="K243">
            <v>1</v>
          </cell>
          <cell r="L243">
            <v>0</v>
          </cell>
          <cell r="M243">
            <v>0</v>
          </cell>
          <cell r="N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42</v>
          </cell>
          <cell r="V243">
            <v>0</v>
          </cell>
          <cell r="W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42</v>
          </cell>
          <cell r="AE243">
            <v>510600</v>
          </cell>
          <cell r="AF243">
            <v>0</v>
          </cell>
          <cell r="AI243">
            <v>2251</v>
          </cell>
          <cell r="AK243">
            <v>0</v>
          </cell>
          <cell r="AM243">
            <v>657</v>
          </cell>
          <cell r="AN243">
            <v>1</v>
          </cell>
          <cell r="AO243">
            <v>393216</v>
          </cell>
          <cell r="AQ243">
            <v>0</v>
          </cell>
          <cell r="AR243">
            <v>0</v>
          </cell>
          <cell r="AS243" t="str">
            <v>Ы</v>
          </cell>
          <cell r="AT243" t="str">
            <v>Ы</v>
          </cell>
          <cell r="AU243">
            <v>0</v>
          </cell>
          <cell r="AV243">
            <v>0</v>
          </cell>
          <cell r="AW243">
            <v>23</v>
          </cell>
          <cell r="AX243">
            <v>1</v>
          </cell>
          <cell r="AY243">
            <v>0</v>
          </cell>
          <cell r="AZ243">
            <v>0</v>
          </cell>
          <cell r="BA243">
            <v>0</v>
          </cell>
          <cell r="BB243">
            <v>0</v>
          </cell>
          <cell r="BC243">
            <v>38828</v>
          </cell>
        </row>
        <row r="244">
          <cell r="A244">
            <v>2006</v>
          </cell>
          <cell r="B244">
            <v>2</v>
          </cell>
          <cell r="C244">
            <v>529</v>
          </cell>
          <cell r="D244">
            <v>21</v>
          </cell>
          <cell r="E244">
            <v>792030</v>
          </cell>
          <cell r="F244">
            <v>0</v>
          </cell>
          <cell r="G244" t="str">
            <v>Затраты по ШПЗ (неосновные)</v>
          </cell>
          <cell r="H244">
            <v>2030</v>
          </cell>
          <cell r="I244">
            <v>7920</v>
          </cell>
          <cell r="J244">
            <v>136.31</v>
          </cell>
          <cell r="K244">
            <v>1</v>
          </cell>
          <cell r="L244">
            <v>0</v>
          </cell>
          <cell r="M244">
            <v>0</v>
          </cell>
          <cell r="N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42</v>
          </cell>
          <cell r="V244">
            <v>0</v>
          </cell>
          <cell r="W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42</v>
          </cell>
          <cell r="AE244">
            <v>510630</v>
          </cell>
          <cell r="AF244">
            <v>0</v>
          </cell>
          <cell r="AI244">
            <v>2251</v>
          </cell>
          <cell r="AK244">
            <v>0</v>
          </cell>
          <cell r="AM244">
            <v>658</v>
          </cell>
          <cell r="AN244">
            <v>1</v>
          </cell>
          <cell r="AO244">
            <v>393216</v>
          </cell>
          <cell r="AQ244">
            <v>0</v>
          </cell>
          <cell r="AR244">
            <v>0</v>
          </cell>
          <cell r="AS244" t="str">
            <v>Ы</v>
          </cell>
          <cell r="AT244" t="str">
            <v>Ы</v>
          </cell>
          <cell r="AU244">
            <v>0</v>
          </cell>
          <cell r="AV244">
            <v>0</v>
          </cell>
          <cell r="AW244">
            <v>23</v>
          </cell>
          <cell r="AX244">
            <v>1</v>
          </cell>
          <cell r="AY244">
            <v>0</v>
          </cell>
          <cell r="AZ244">
            <v>0</v>
          </cell>
          <cell r="BA244">
            <v>0</v>
          </cell>
          <cell r="BB244">
            <v>0</v>
          </cell>
          <cell r="BC244">
            <v>38828</v>
          </cell>
        </row>
        <row r="245">
          <cell r="A245">
            <v>2006</v>
          </cell>
          <cell r="B245">
            <v>3</v>
          </cell>
          <cell r="C245">
            <v>1</v>
          </cell>
          <cell r="D245">
            <v>21</v>
          </cell>
          <cell r="E245">
            <v>792030</v>
          </cell>
          <cell r="F245">
            <v>0</v>
          </cell>
          <cell r="G245" t="str">
            <v>Затраты по ШПЗ (неосновные)</v>
          </cell>
          <cell r="H245">
            <v>2030</v>
          </cell>
          <cell r="I245">
            <v>7920</v>
          </cell>
          <cell r="J245">
            <v>11238</v>
          </cell>
          <cell r="K245">
            <v>1</v>
          </cell>
          <cell r="L245">
            <v>0</v>
          </cell>
          <cell r="M245">
            <v>0</v>
          </cell>
          <cell r="N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33</v>
          </cell>
          <cell r="V245">
            <v>0</v>
          </cell>
          <cell r="W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33</v>
          </cell>
          <cell r="AE245">
            <v>143000</v>
          </cell>
          <cell r="AF245">
            <v>0</v>
          </cell>
          <cell r="AI245">
            <v>2282</v>
          </cell>
          <cell r="AK245">
            <v>0</v>
          </cell>
          <cell r="AM245">
            <v>158</v>
          </cell>
          <cell r="AN245">
            <v>1</v>
          </cell>
          <cell r="AO245">
            <v>393216</v>
          </cell>
          <cell r="AQ245">
            <v>0</v>
          </cell>
          <cell r="AR245">
            <v>0</v>
          </cell>
          <cell r="AS245" t="str">
            <v>Ы</v>
          </cell>
          <cell r="AT245" t="str">
            <v>Ы</v>
          </cell>
          <cell r="AU245">
            <v>0</v>
          </cell>
          <cell r="AV245">
            <v>0</v>
          </cell>
          <cell r="AW245">
            <v>23</v>
          </cell>
          <cell r="AX245">
            <v>1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38828</v>
          </cell>
        </row>
        <row r="246">
          <cell r="A246">
            <v>2006</v>
          </cell>
          <cell r="B246">
            <v>3</v>
          </cell>
          <cell r="C246">
            <v>2</v>
          </cell>
          <cell r="D246">
            <v>21</v>
          </cell>
          <cell r="E246">
            <v>792030</v>
          </cell>
          <cell r="F246">
            <v>0</v>
          </cell>
          <cell r="G246" t="str">
            <v>Затраты по ШПЗ (неосновные)</v>
          </cell>
          <cell r="H246">
            <v>2030</v>
          </cell>
          <cell r="I246">
            <v>7920</v>
          </cell>
          <cell r="J246">
            <v>252500</v>
          </cell>
          <cell r="K246">
            <v>1</v>
          </cell>
          <cell r="L246">
            <v>0</v>
          </cell>
          <cell r="M246">
            <v>0</v>
          </cell>
          <cell r="N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33</v>
          </cell>
          <cell r="V246">
            <v>0</v>
          </cell>
          <cell r="W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33</v>
          </cell>
          <cell r="AE246">
            <v>240000</v>
          </cell>
          <cell r="AF246">
            <v>0</v>
          </cell>
          <cell r="AI246">
            <v>2282</v>
          </cell>
          <cell r="AK246">
            <v>0</v>
          </cell>
          <cell r="AM246">
            <v>159</v>
          </cell>
          <cell r="AN246">
            <v>1</v>
          </cell>
          <cell r="AO246">
            <v>393216</v>
          </cell>
          <cell r="AQ246">
            <v>0</v>
          </cell>
          <cell r="AR246">
            <v>0</v>
          </cell>
          <cell r="AS246" t="str">
            <v>Ы</v>
          </cell>
          <cell r="AT246" t="str">
            <v>Ы</v>
          </cell>
          <cell r="AU246">
            <v>0</v>
          </cell>
          <cell r="AV246">
            <v>0</v>
          </cell>
          <cell r="AW246">
            <v>23</v>
          </cell>
          <cell r="AX246">
            <v>1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38828</v>
          </cell>
        </row>
        <row r="247">
          <cell r="A247">
            <v>2006</v>
          </cell>
          <cell r="B247">
            <v>3</v>
          </cell>
          <cell r="C247">
            <v>3</v>
          </cell>
          <cell r="D247">
            <v>21</v>
          </cell>
          <cell r="E247">
            <v>792030</v>
          </cell>
          <cell r="F247">
            <v>0</v>
          </cell>
          <cell r="G247" t="str">
            <v>Затраты по ШПЗ (неосновные)</v>
          </cell>
          <cell r="H247">
            <v>2030</v>
          </cell>
          <cell r="I247">
            <v>7920</v>
          </cell>
          <cell r="J247">
            <v>7252.89</v>
          </cell>
          <cell r="K247">
            <v>1</v>
          </cell>
          <cell r="L247">
            <v>0</v>
          </cell>
          <cell r="M247">
            <v>0</v>
          </cell>
          <cell r="N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33</v>
          </cell>
          <cell r="V247">
            <v>0</v>
          </cell>
          <cell r="W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33</v>
          </cell>
          <cell r="AE247">
            <v>311000</v>
          </cell>
          <cell r="AF247">
            <v>0</v>
          </cell>
          <cell r="AI247">
            <v>2282</v>
          </cell>
          <cell r="AK247">
            <v>0</v>
          </cell>
          <cell r="AM247">
            <v>160</v>
          </cell>
          <cell r="AN247">
            <v>1</v>
          </cell>
          <cell r="AO247">
            <v>393216</v>
          </cell>
          <cell r="AQ247">
            <v>0</v>
          </cell>
          <cell r="AR247">
            <v>0</v>
          </cell>
          <cell r="AS247" t="str">
            <v>Ы</v>
          </cell>
          <cell r="AT247" t="str">
            <v>Ы</v>
          </cell>
          <cell r="AU247">
            <v>0</v>
          </cell>
          <cell r="AV247">
            <v>0</v>
          </cell>
          <cell r="AW247">
            <v>23</v>
          </cell>
          <cell r="AX247">
            <v>1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38828</v>
          </cell>
        </row>
        <row r="248">
          <cell r="A248">
            <v>2006</v>
          </cell>
          <cell r="B248">
            <v>3</v>
          </cell>
          <cell r="C248">
            <v>4</v>
          </cell>
          <cell r="D248">
            <v>21</v>
          </cell>
          <cell r="E248">
            <v>792030</v>
          </cell>
          <cell r="F248">
            <v>0</v>
          </cell>
          <cell r="G248" t="str">
            <v>Затраты по ШПЗ (неосновные)</v>
          </cell>
          <cell r="H248">
            <v>2030</v>
          </cell>
          <cell r="I248">
            <v>7920</v>
          </cell>
          <cell r="J248">
            <v>15005.99</v>
          </cell>
          <cell r="K248">
            <v>1</v>
          </cell>
          <cell r="L248">
            <v>0</v>
          </cell>
          <cell r="M248">
            <v>0</v>
          </cell>
          <cell r="N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33</v>
          </cell>
          <cell r="V248">
            <v>0</v>
          </cell>
          <cell r="W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33</v>
          </cell>
          <cell r="AE248">
            <v>312000</v>
          </cell>
          <cell r="AF248">
            <v>0</v>
          </cell>
          <cell r="AI248">
            <v>2282</v>
          </cell>
          <cell r="AK248">
            <v>0</v>
          </cell>
          <cell r="AM248">
            <v>161</v>
          </cell>
          <cell r="AN248">
            <v>1</v>
          </cell>
          <cell r="AO248">
            <v>393216</v>
          </cell>
          <cell r="AQ248">
            <v>0</v>
          </cell>
          <cell r="AR248">
            <v>0</v>
          </cell>
          <cell r="AS248" t="str">
            <v>Ы</v>
          </cell>
          <cell r="AT248" t="str">
            <v>Ы</v>
          </cell>
          <cell r="AU248">
            <v>0</v>
          </cell>
          <cell r="AV248">
            <v>0</v>
          </cell>
          <cell r="AW248">
            <v>23</v>
          </cell>
          <cell r="AX248">
            <v>1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38828</v>
          </cell>
        </row>
        <row r="249">
          <cell r="A249">
            <v>2006</v>
          </cell>
          <cell r="B249">
            <v>3</v>
          </cell>
          <cell r="C249">
            <v>5</v>
          </cell>
          <cell r="D249">
            <v>21</v>
          </cell>
          <cell r="E249">
            <v>792030</v>
          </cell>
          <cell r="F249">
            <v>0</v>
          </cell>
          <cell r="G249" t="str">
            <v>Затраты по ШПЗ (неосновные)</v>
          </cell>
          <cell r="H249">
            <v>2030</v>
          </cell>
          <cell r="I249">
            <v>7920</v>
          </cell>
          <cell r="J249">
            <v>2192</v>
          </cell>
          <cell r="K249">
            <v>1</v>
          </cell>
          <cell r="L249">
            <v>0</v>
          </cell>
          <cell r="M249">
            <v>0</v>
          </cell>
          <cell r="N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33</v>
          </cell>
          <cell r="V249">
            <v>0</v>
          </cell>
          <cell r="W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33</v>
          </cell>
          <cell r="AE249">
            <v>312100</v>
          </cell>
          <cell r="AF249">
            <v>0</v>
          </cell>
          <cell r="AI249">
            <v>2282</v>
          </cell>
          <cell r="AK249">
            <v>0</v>
          </cell>
          <cell r="AM249">
            <v>162</v>
          </cell>
          <cell r="AN249">
            <v>1</v>
          </cell>
          <cell r="AO249">
            <v>393216</v>
          </cell>
          <cell r="AQ249">
            <v>0</v>
          </cell>
          <cell r="AR249">
            <v>0</v>
          </cell>
          <cell r="AS249" t="str">
            <v>Ы</v>
          </cell>
          <cell r="AT249" t="str">
            <v>Ы</v>
          </cell>
          <cell r="AU249">
            <v>0</v>
          </cell>
          <cell r="AV249">
            <v>0</v>
          </cell>
          <cell r="AW249">
            <v>23</v>
          </cell>
          <cell r="AX249">
            <v>1</v>
          </cell>
          <cell r="AY249">
            <v>0</v>
          </cell>
          <cell r="AZ249">
            <v>0</v>
          </cell>
          <cell r="BA249">
            <v>0</v>
          </cell>
          <cell r="BB249">
            <v>0</v>
          </cell>
          <cell r="BC249">
            <v>38828</v>
          </cell>
        </row>
        <row r="250">
          <cell r="A250">
            <v>2006</v>
          </cell>
          <cell r="B250">
            <v>3</v>
          </cell>
          <cell r="C250">
            <v>6</v>
          </cell>
          <cell r="D250">
            <v>21</v>
          </cell>
          <cell r="E250">
            <v>792030</v>
          </cell>
          <cell r="F250">
            <v>0</v>
          </cell>
          <cell r="G250" t="str">
            <v>Затраты по ШПЗ (неосновные)</v>
          </cell>
          <cell r="H250">
            <v>2030</v>
          </cell>
          <cell r="I250">
            <v>7920</v>
          </cell>
          <cell r="J250">
            <v>33158.01</v>
          </cell>
          <cell r="K250">
            <v>1</v>
          </cell>
          <cell r="L250">
            <v>0</v>
          </cell>
          <cell r="M250">
            <v>0</v>
          </cell>
          <cell r="N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33</v>
          </cell>
          <cell r="V250">
            <v>0</v>
          </cell>
          <cell r="W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33</v>
          </cell>
          <cell r="AE250">
            <v>312200</v>
          </cell>
          <cell r="AF250">
            <v>0</v>
          </cell>
          <cell r="AI250">
            <v>2282</v>
          </cell>
          <cell r="AK250">
            <v>0</v>
          </cell>
          <cell r="AM250">
            <v>163</v>
          </cell>
          <cell r="AN250">
            <v>1</v>
          </cell>
          <cell r="AO250">
            <v>393216</v>
          </cell>
          <cell r="AQ250">
            <v>0</v>
          </cell>
          <cell r="AR250">
            <v>0</v>
          </cell>
          <cell r="AS250" t="str">
            <v>Ы</v>
          </cell>
          <cell r="AT250" t="str">
            <v>Ы</v>
          </cell>
          <cell r="AU250">
            <v>0</v>
          </cell>
          <cell r="AV250">
            <v>0</v>
          </cell>
          <cell r="AW250">
            <v>23</v>
          </cell>
          <cell r="AX250">
            <v>1</v>
          </cell>
          <cell r="AY250">
            <v>0</v>
          </cell>
          <cell r="AZ250">
            <v>0</v>
          </cell>
          <cell r="BA250">
            <v>0</v>
          </cell>
          <cell r="BB250">
            <v>0</v>
          </cell>
          <cell r="BC250">
            <v>38828</v>
          </cell>
        </row>
        <row r="251">
          <cell r="A251">
            <v>2006</v>
          </cell>
          <cell r="B251">
            <v>3</v>
          </cell>
          <cell r="C251">
            <v>7</v>
          </cell>
          <cell r="D251">
            <v>21</v>
          </cell>
          <cell r="E251">
            <v>792030</v>
          </cell>
          <cell r="F251">
            <v>0</v>
          </cell>
          <cell r="G251" t="str">
            <v>Затраты по ШПЗ (неосновные)</v>
          </cell>
          <cell r="H251">
            <v>2030</v>
          </cell>
          <cell r="I251">
            <v>7920</v>
          </cell>
          <cell r="J251">
            <v>2751.1</v>
          </cell>
          <cell r="K251">
            <v>1</v>
          </cell>
          <cell r="L251">
            <v>0</v>
          </cell>
          <cell r="M251">
            <v>0</v>
          </cell>
          <cell r="N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33</v>
          </cell>
          <cell r="V251">
            <v>0</v>
          </cell>
          <cell r="W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33</v>
          </cell>
          <cell r="AE251">
            <v>313000</v>
          </cell>
          <cell r="AF251">
            <v>0</v>
          </cell>
          <cell r="AI251">
            <v>2282</v>
          </cell>
          <cell r="AK251">
            <v>0</v>
          </cell>
          <cell r="AM251">
            <v>164</v>
          </cell>
          <cell r="AN251">
            <v>1</v>
          </cell>
          <cell r="AO251">
            <v>393216</v>
          </cell>
          <cell r="AQ251">
            <v>0</v>
          </cell>
          <cell r="AR251">
            <v>0</v>
          </cell>
          <cell r="AS251" t="str">
            <v>Ы</v>
          </cell>
          <cell r="AT251" t="str">
            <v>Ы</v>
          </cell>
          <cell r="AU251">
            <v>0</v>
          </cell>
          <cell r="AV251">
            <v>0</v>
          </cell>
          <cell r="AW251">
            <v>23</v>
          </cell>
          <cell r="AX251">
            <v>1</v>
          </cell>
          <cell r="AY251">
            <v>0</v>
          </cell>
          <cell r="AZ251">
            <v>0</v>
          </cell>
          <cell r="BA251">
            <v>0</v>
          </cell>
          <cell r="BB251">
            <v>0</v>
          </cell>
          <cell r="BC251">
            <v>38828</v>
          </cell>
        </row>
        <row r="252">
          <cell r="A252">
            <v>2006</v>
          </cell>
          <cell r="B252">
            <v>3</v>
          </cell>
          <cell r="C252">
            <v>8</v>
          </cell>
          <cell r="D252">
            <v>21</v>
          </cell>
          <cell r="E252">
            <v>792030</v>
          </cell>
          <cell r="F252">
            <v>0</v>
          </cell>
          <cell r="G252" t="str">
            <v>Затраты по ШПЗ (неосновные)</v>
          </cell>
          <cell r="H252">
            <v>2030</v>
          </cell>
          <cell r="I252">
            <v>7920</v>
          </cell>
          <cell r="J252">
            <v>5001.99</v>
          </cell>
          <cell r="K252">
            <v>1</v>
          </cell>
          <cell r="L252">
            <v>0</v>
          </cell>
          <cell r="M252">
            <v>0</v>
          </cell>
          <cell r="N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33</v>
          </cell>
          <cell r="V252">
            <v>0</v>
          </cell>
          <cell r="W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33</v>
          </cell>
          <cell r="AE252">
            <v>314000</v>
          </cell>
          <cell r="AF252">
            <v>0</v>
          </cell>
          <cell r="AI252">
            <v>2282</v>
          </cell>
          <cell r="AK252">
            <v>0</v>
          </cell>
          <cell r="AM252">
            <v>165</v>
          </cell>
          <cell r="AN252">
            <v>1</v>
          </cell>
          <cell r="AO252">
            <v>393216</v>
          </cell>
          <cell r="AQ252">
            <v>0</v>
          </cell>
          <cell r="AR252">
            <v>0</v>
          </cell>
          <cell r="AS252" t="str">
            <v>Ы</v>
          </cell>
          <cell r="AT252" t="str">
            <v>Ы</v>
          </cell>
          <cell r="AU252">
            <v>0</v>
          </cell>
          <cell r="AV252">
            <v>0</v>
          </cell>
          <cell r="AW252">
            <v>23</v>
          </cell>
          <cell r="AX252">
            <v>1</v>
          </cell>
          <cell r="AY252">
            <v>0</v>
          </cell>
          <cell r="AZ252">
            <v>0</v>
          </cell>
          <cell r="BA252">
            <v>0</v>
          </cell>
          <cell r="BB252">
            <v>0</v>
          </cell>
          <cell r="BC252">
            <v>38828</v>
          </cell>
        </row>
        <row r="253">
          <cell r="A253">
            <v>2006</v>
          </cell>
          <cell r="B253">
            <v>3</v>
          </cell>
          <cell r="C253">
            <v>9</v>
          </cell>
          <cell r="D253">
            <v>21</v>
          </cell>
          <cell r="E253">
            <v>792030</v>
          </cell>
          <cell r="F253">
            <v>0</v>
          </cell>
          <cell r="G253" t="str">
            <v>Затраты по ШПЗ (неосновные)</v>
          </cell>
          <cell r="H253">
            <v>2030</v>
          </cell>
          <cell r="I253">
            <v>7920</v>
          </cell>
          <cell r="J253">
            <v>1006.16</v>
          </cell>
          <cell r="K253">
            <v>1</v>
          </cell>
          <cell r="L253">
            <v>0</v>
          </cell>
          <cell r="M253">
            <v>0</v>
          </cell>
          <cell r="N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33</v>
          </cell>
          <cell r="V253">
            <v>0</v>
          </cell>
          <cell r="W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33</v>
          </cell>
          <cell r="AE253">
            <v>315000</v>
          </cell>
          <cell r="AF253">
            <v>0</v>
          </cell>
          <cell r="AI253">
            <v>2282</v>
          </cell>
          <cell r="AK253">
            <v>0</v>
          </cell>
          <cell r="AM253">
            <v>166</v>
          </cell>
          <cell r="AN253">
            <v>1</v>
          </cell>
          <cell r="AO253">
            <v>393216</v>
          </cell>
          <cell r="AQ253">
            <v>0</v>
          </cell>
          <cell r="AR253">
            <v>0</v>
          </cell>
          <cell r="AS253" t="str">
            <v>Ы</v>
          </cell>
          <cell r="AT253" t="str">
            <v>Ы</v>
          </cell>
          <cell r="AU253">
            <v>0</v>
          </cell>
          <cell r="AV253">
            <v>0</v>
          </cell>
          <cell r="AW253">
            <v>23</v>
          </cell>
          <cell r="AX253">
            <v>1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38828</v>
          </cell>
        </row>
        <row r="254">
          <cell r="A254">
            <v>2006</v>
          </cell>
          <cell r="B254">
            <v>3</v>
          </cell>
          <cell r="C254">
            <v>10</v>
          </cell>
          <cell r="D254">
            <v>21</v>
          </cell>
          <cell r="E254">
            <v>792030</v>
          </cell>
          <cell r="F254">
            <v>0</v>
          </cell>
          <cell r="G254" t="str">
            <v>Затраты по ШПЗ (неосновные)</v>
          </cell>
          <cell r="H254">
            <v>2030</v>
          </cell>
          <cell r="I254">
            <v>7920</v>
          </cell>
          <cell r="J254">
            <v>314</v>
          </cell>
          <cell r="K254">
            <v>1</v>
          </cell>
          <cell r="L254">
            <v>0</v>
          </cell>
          <cell r="M254">
            <v>0</v>
          </cell>
          <cell r="N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33</v>
          </cell>
          <cell r="V254">
            <v>0</v>
          </cell>
          <cell r="W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33</v>
          </cell>
          <cell r="AE254">
            <v>503000</v>
          </cell>
          <cell r="AF254">
            <v>0</v>
          </cell>
          <cell r="AI254">
            <v>2282</v>
          </cell>
          <cell r="AK254">
            <v>0</v>
          </cell>
          <cell r="AM254">
            <v>167</v>
          </cell>
          <cell r="AN254">
            <v>1</v>
          </cell>
          <cell r="AO254">
            <v>393216</v>
          </cell>
          <cell r="AQ254">
            <v>0</v>
          </cell>
          <cell r="AR254">
            <v>0</v>
          </cell>
          <cell r="AS254" t="str">
            <v>Ы</v>
          </cell>
          <cell r="AT254" t="str">
            <v>Ы</v>
          </cell>
          <cell r="AU254">
            <v>0</v>
          </cell>
          <cell r="AV254">
            <v>0</v>
          </cell>
          <cell r="AW254">
            <v>23</v>
          </cell>
          <cell r="AX254">
            <v>1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38828</v>
          </cell>
        </row>
        <row r="255">
          <cell r="A255">
            <v>2006</v>
          </cell>
          <cell r="B255">
            <v>3</v>
          </cell>
          <cell r="C255">
            <v>11</v>
          </cell>
          <cell r="D255">
            <v>21</v>
          </cell>
          <cell r="E255">
            <v>792030</v>
          </cell>
          <cell r="F255">
            <v>0</v>
          </cell>
          <cell r="G255" t="str">
            <v>Затраты по ШПЗ (неосновные)</v>
          </cell>
          <cell r="H255">
            <v>2030</v>
          </cell>
          <cell r="I255">
            <v>7920</v>
          </cell>
          <cell r="J255">
            <v>848</v>
          </cell>
          <cell r="K255">
            <v>1</v>
          </cell>
          <cell r="L255">
            <v>0</v>
          </cell>
          <cell r="M255">
            <v>0</v>
          </cell>
          <cell r="N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33</v>
          </cell>
          <cell r="V255">
            <v>0</v>
          </cell>
          <cell r="W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33</v>
          </cell>
          <cell r="AE255">
            <v>510100</v>
          </cell>
          <cell r="AF255">
            <v>0</v>
          </cell>
          <cell r="AI255">
            <v>2282</v>
          </cell>
          <cell r="AK255">
            <v>0</v>
          </cell>
          <cell r="AM255">
            <v>168</v>
          </cell>
          <cell r="AN255">
            <v>1</v>
          </cell>
          <cell r="AO255">
            <v>393216</v>
          </cell>
          <cell r="AQ255">
            <v>0</v>
          </cell>
          <cell r="AR255">
            <v>0</v>
          </cell>
          <cell r="AS255" t="str">
            <v>Ы</v>
          </cell>
          <cell r="AT255" t="str">
            <v>Ы</v>
          </cell>
          <cell r="AU255">
            <v>0</v>
          </cell>
          <cell r="AV255">
            <v>0</v>
          </cell>
          <cell r="AW255">
            <v>23</v>
          </cell>
          <cell r="AX255">
            <v>1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C255">
            <v>38828</v>
          </cell>
        </row>
        <row r="256">
          <cell r="A256">
            <v>2006</v>
          </cell>
          <cell r="B256">
            <v>3</v>
          </cell>
          <cell r="C256">
            <v>76</v>
          </cell>
          <cell r="D256">
            <v>21</v>
          </cell>
          <cell r="E256">
            <v>792030</v>
          </cell>
          <cell r="F256">
            <v>0</v>
          </cell>
          <cell r="G256" t="str">
            <v>Затраты по ШПЗ (неосновные)</v>
          </cell>
          <cell r="H256">
            <v>2030</v>
          </cell>
          <cell r="I256">
            <v>7920</v>
          </cell>
          <cell r="J256">
            <v>9881.84</v>
          </cell>
          <cell r="K256">
            <v>1</v>
          </cell>
          <cell r="L256">
            <v>0</v>
          </cell>
          <cell r="M256">
            <v>0</v>
          </cell>
          <cell r="N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35</v>
          </cell>
          <cell r="V256">
            <v>0</v>
          </cell>
          <cell r="W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35</v>
          </cell>
          <cell r="AE256">
            <v>110000</v>
          </cell>
          <cell r="AF256">
            <v>0</v>
          </cell>
          <cell r="AI256">
            <v>2282</v>
          </cell>
          <cell r="AK256">
            <v>0</v>
          </cell>
          <cell r="AM256">
            <v>233</v>
          </cell>
          <cell r="AN256">
            <v>1</v>
          </cell>
          <cell r="AO256">
            <v>393216</v>
          </cell>
          <cell r="AQ256">
            <v>0</v>
          </cell>
          <cell r="AR256">
            <v>0</v>
          </cell>
          <cell r="AS256" t="str">
            <v>Ы</v>
          </cell>
          <cell r="AT256" t="str">
            <v>Ы</v>
          </cell>
          <cell r="AU256">
            <v>0</v>
          </cell>
          <cell r="AV256">
            <v>0</v>
          </cell>
          <cell r="AW256">
            <v>23</v>
          </cell>
          <cell r="AX256">
            <v>1</v>
          </cell>
          <cell r="AY256">
            <v>0</v>
          </cell>
          <cell r="AZ256">
            <v>0</v>
          </cell>
          <cell r="BA256">
            <v>0</v>
          </cell>
          <cell r="BB256">
            <v>0</v>
          </cell>
          <cell r="BC256">
            <v>38828</v>
          </cell>
        </row>
        <row r="257">
          <cell r="A257">
            <v>2006</v>
          </cell>
          <cell r="B257">
            <v>3</v>
          </cell>
          <cell r="C257">
            <v>77</v>
          </cell>
          <cell r="D257">
            <v>21</v>
          </cell>
          <cell r="E257">
            <v>792030</v>
          </cell>
          <cell r="F257">
            <v>0</v>
          </cell>
          <cell r="G257" t="str">
            <v>Затраты по ШПЗ (неосновные)</v>
          </cell>
          <cell r="H257">
            <v>2030</v>
          </cell>
          <cell r="I257">
            <v>7920</v>
          </cell>
          <cell r="J257">
            <v>11.12</v>
          </cell>
          <cell r="K257">
            <v>1</v>
          </cell>
          <cell r="L257">
            <v>0</v>
          </cell>
          <cell r="M257">
            <v>0</v>
          </cell>
          <cell r="N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35</v>
          </cell>
          <cell r="V257">
            <v>0</v>
          </cell>
          <cell r="W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35</v>
          </cell>
          <cell r="AE257">
            <v>114020</v>
          </cell>
          <cell r="AF257">
            <v>0</v>
          </cell>
          <cell r="AI257">
            <v>2282</v>
          </cell>
          <cell r="AK257">
            <v>0</v>
          </cell>
          <cell r="AM257">
            <v>234</v>
          </cell>
          <cell r="AN257">
            <v>1</v>
          </cell>
          <cell r="AO257">
            <v>393216</v>
          </cell>
          <cell r="AQ257">
            <v>0</v>
          </cell>
          <cell r="AR257">
            <v>0</v>
          </cell>
          <cell r="AS257" t="str">
            <v>Ы</v>
          </cell>
          <cell r="AT257" t="str">
            <v>Ы</v>
          </cell>
          <cell r="AU257">
            <v>0</v>
          </cell>
          <cell r="AV257">
            <v>0</v>
          </cell>
          <cell r="AW257">
            <v>23</v>
          </cell>
          <cell r="AX257">
            <v>1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38828</v>
          </cell>
        </row>
        <row r="258">
          <cell r="A258">
            <v>2006</v>
          </cell>
          <cell r="B258">
            <v>3</v>
          </cell>
          <cell r="C258">
            <v>78</v>
          </cell>
          <cell r="D258">
            <v>21</v>
          </cell>
          <cell r="E258">
            <v>792030</v>
          </cell>
          <cell r="F258">
            <v>0</v>
          </cell>
          <cell r="G258" t="str">
            <v>Затраты по ШПЗ (неосновные)</v>
          </cell>
          <cell r="H258">
            <v>2030</v>
          </cell>
          <cell r="I258">
            <v>7920</v>
          </cell>
          <cell r="J258">
            <v>1.27</v>
          </cell>
          <cell r="K258">
            <v>1</v>
          </cell>
          <cell r="L258">
            <v>0</v>
          </cell>
          <cell r="M258">
            <v>0</v>
          </cell>
          <cell r="N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35</v>
          </cell>
          <cell r="V258">
            <v>0</v>
          </cell>
          <cell r="W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35</v>
          </cell>
          <cell r="AE258">
            <v>117000</v>
          </cell>
          <cell r="AF258">
            <v>0</v>
          </cell>
          <cell r="AI258">
            <v>2282</v>
          </cell>
          <cell r="AK258">
            <v>0</v>
          </cell>
          <cell r="AM258">
            <v>235</v>
          </cell>
          <cell r="AN258">
            <v>1</v>
          </cell>
          <cell r="AO258">
            <v>393216</v>
          </cell>
          <cell r="AQ258">
            <v>0</v>
          </cell>
          <cell r="AR258">
            <v>0</v>
          </cell>
          <cell r="AS258" t="str">
            <v>Ы</v>
          </cell>
          <cell r="AT258" t="str">
            <v>Ы</v>
          </cell>
          <cell r="AU258">
            <v>0</v>
          </cell>
          <cell r="AV258">
            <v>0</v>
          </cell>
          <cell r="AW258">
            <v>23</v>
          </cell>
          <cell r="AX258">
            <v>1</v>
          </cell>
          <cell r="AY258">
            <v>0</v>
          </cell>
          <cell r="AZ258">
            <v>0</v>
          </cell>
          <cell r="BA258">
            <v>0</v>
          </cell>
          <cell r="BB258">
            <v>0</v>
          </cell>
          <cell r="BC258">
            <v>38828</v>
          </cell>
        </row>
        <row r="259">
          <cell r="A259">
            <v>2006</v>
          </cell>
          <cell r="B259">
            <v>3</v>
          </cell>
          <cell r="C259">
            <v>79</v>
          </cell>
          <cell r="D259">
            <v>21</v>
          </cell>
          <cell r="E259">
            <v>792030</v>
          </cell>
          <cell r="F259">
            <v>0</v>
          </cell>
          <cell r="G259" t="str">
            <v>Затраты по ШПЗ (неосновные)</v>
          </cell>
          <cell r="H259">
            <v>2030</v>
          </cell>
          <cell r="I259">
            <v>7920</v>
          </cell>
          <cell r="J259">
            <v>26.02</v>
          </cell>
          <cell r="K259">
            <v>1</v>
          </cell>
          <cell r="L259">
            <v>0</v>
          </cell>
          <cell r="M259">
            <v>0</v>
          </cell>
          <cell r="N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35</v>
          </cell>
          <cell r="V259">
            <v>0</v>
          </cell>
          <cell r="W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35</v>
          </cell>
          <cell r="AE259">
            <v>118000</v>
          </cell>
          <cell r="AF259">
            <v>0</v>
          </cell>
          <cell r="AI259">
            <v>2282</v>
          </cell>
          <cell r="AK259">
            <v>0</v>
          </cell>
          <cell r="AM259">
            <v>236</v>
          </cell>
          <cell r="AN259">
            <v>1</v>
          </cell>
          <cell r="AO259">
            <v>393216</v>
          </cell>
          <cell r="AQ259">
            <v>0</v>
          </cell>
          <cell r="AR259">
            <v>0</v>
          </cell>
          <cell r="AS259" t="str">
            <v>Ы</v>
          </cell>
          <cell r="AT259" t="str">
            <v>Ы</v>
          </cell>
          <cell r="AU259">
            <v>0</v>
          </cell>
          <cell r="AV259">
            <v>0</v>
          </cell>
          <cell r="AW259">
            <v>23</v>
          </cell>
          <cell r="AX259">
            <v>1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C259">
            <v>38828</v>
          </cell>
        </row>
        <row r="260">
          <cell r="A260">
            <v>2006</v>
          </cell>
          <cell r="B260">
            <v>3</v>
          </cell>
          <cell r="C260">
            <v>80</v>
          </cell>
          <cell r="D260">
            <v>21</v>
          </cell>
          <cell r="E260">
            <v>792030</v>
          </cell>
          <cell r="F260">
            <v>0</v>
          </cell>
          <cell r="G260" t="str">
            <v>Затраты по ШПЗ (неосновные)</v>
          </cell>
          <cell r="H260">
            <v>2030</v>
          </cell>
          <cell r="I260">
            <v>7920</v>
          </cell>
          <cell r="J260">
            <v>3.22</v>
          </cell>
          <cell r="K260">
            <v>1</v>
          </cell>
          <cell r="L260">
            <v>0</v>
          </cell>
          <cell r="M260">
            <v>0</v>
          </cell>
          <cell r="N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35</v>
          </cell>
          <cell r="V260">
            <v>0</v>
          </cell>
          <cell r="W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35</v>
          </cell>
          <cell r="AE260">
            <v>131000</v>
          </cell>
          <cell r="AF260">
            <v>0</v>
          </cell>
          <cell r="AI260">
            <v>2282</v>
          </cell>
          <cell r="AK260">
            <v>0</v>
          </cell>
          <cell r="AM260">
            <v>237</v>
          </cell>
          <cell r="AN260">
            <v>1</v>
          </cell>
          <cell r="AO260">
            <v>393216</v>
          </cell>
          <cell r="AQ260">
            <v>0</v>
          </cell>
          <cell r="AR260">
            <v>0</v>
          </cell>
          <cell r="AS260" t="str">
            <v>Ы</v>
          </cell>
          <cell r="AT260" t="str">
            <v>Ы</v>
          </cell>
          <cell r="AU260">
            <v>0</v>
          </cell>
          <cell r="AV260">
            <v>0</v>
          </cell>
          <cell r="AW260">
            <v>23</v>
          </cell>
          <cell r="AX260">
            <v>1</v>
          </cell>
          <cell r="AY260">
            <v>0</v>
          </cell>
          <cell r="AZ260">
            <v>0</v>
          </cell>
          <cell r="BA260">
            <v>0</v>
          </cell>
          <cell r="BB260">
            <v>0</v>
          </cell>
          <cell r="BC260">
            <v>38828</v>
          </cell>
        </row>
        <row r="261">
          <cell r="A261">
            <v>2006</v>
          </cell>
          <cell r="B261">
            <v>3</v>
          </cell>
          <cell r="C261">
            <v>81</v>
          </cell>
          <cell r="D261">
            <v>21</v>
          </cell>
          <cell r="E261">
            <v>792030</v>
          </cell>
          <cell r="F261">
            <v>0</v>
          </cell>
          <cell r="G261" t="str">
            <v>Затраты по ШПЗ (неосновные)</v>
          </cell>
          <cell r="H261">
            <v>2030</v>
          </cell>
          <cell r="I261">
            <v>7920</v>
          </cell>
          <cell r="J261">
            <v>0.36</v>
          </cell>
          <cell r="K261">
            <v>1</v>
          </cell>
          <cell r="L261">
            <v>0</v>
          </cell>
          <cell r="M261">
            <v>0</v>
          </cell>
          <cell r="N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35</v>
          </cell>
          <cell r="V261">
            <v>0</v>
          </cell>
          <cell r="W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35</v>
          </cell>
          <cell r="AE261">
            <v>131100</v>
          </cell>
          <cell r="AF261">
            <v>0</v>
          </cell>
          <cell r="AI261">
            <v>2282</v>
          </cell>
          <cell r="AK261">
            <v>0</v>
          </cell>
          <cell r="AM261">
            <v>238</v>
          </cell>
          <cell r="AN261">
            <v>1</v>
          </cell>
          <cell r="AO261">
            <v>393216</v>
          </cell>
          <cell r="AQ261">
            <v>0</v>
          </cell>
          <cell r="AR261">
            <v>0</v>
          </cell>
          <cell r="AS261" t="str">
            <v>Ы</v>
          </cell>
          <cell r="AT261" t="str">
            <v>Ы</v>
          </cell>
          <cell r="AU261">
            <v>0</v>
          </cell>
          <cell r="AV261">
            <v>0</v>
          </cell>
          <cell r="AW261">
            <v>23</v>
          </cell>
          <cell r="AX261">
            <v>1</v>
          </cell>
          <cell r="AY261">
            <v>0</v>
          </cell>
          <cell r="AZ261">
            <v>0</v>
          </cell>
          <cell r="BA261">
            <v>0</v>
          </cell>
          <cell r="BB261">
            <v>0</v>
          </cell>
          <cell r="BC261">
            <v>38828</v>
          </cell>
        </row>
        <row r="262">
          <cell r="A262">
            <v>2006</v>
          </cell>
          <cell r="B262">
            <v>3</v>
          </cell>
          <cell r="C262">
            <v>82</v>
          </cell>
          <cell r="D262">
            <v>21</v>
          </cell>
          <cell r="E262">
            <v>792030</v>
          </cell>
          <cell r="F262">
            <v>0</v>
          </cell>
          <cell r="G262" t="str">
            <v>Затраты по ШПЗ (неосновные)</v>
          </cell>
          <cell r="H262">
            <v>2030</v>
          </cell>
          <cell r="I262">
            <v>7920</v>
          </cell>
          <cell r="J262">
            <v>2.46</v>
          </cell>
          <cell r="K262">
            <v>1</v>
          </cell>
          <cell r="L262">
            <v>0</v>
          </cell>
          <cell r="M262">
            <v>0</v>
          </cell>
          <cell r="N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35</v>
          </cell>
          <cell r="V262">
            <v>0</v>
          </cell>
          <cell r="W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35</v>
          </cell>
          <cell r="AE262">
            <v>132000</v>
          </cell>
          <cell r="AF262">
            <v>0</v>
          </cell>
          <cell r="AI262">
            <v>2282</v>
          </cell>
          <cell r="AK262">
            <v>0</v>
          </cell>
          <cell r="AM262">
            <v>239</v>
          </cell>
          <cell r="AN262">
            <v>1</v>
          </cell>
          <cell r="AO262">
            <v>393216</v>
          </cell>
          <cell r="AQ262">
            <v>0</v>
          </cell>
          <cell r="AR262">
            <v>0</v>
          </cell>
          <cell r="AS262" t="str">
            <v>Ы</v>
          </cell>
          <cell r="AT262" t="str">
            <v>Ы</v>
          </cell>
          <cell r="AU262">
            <v>0</v>
          </cell>
          <cell r="AV262">
            <v>0</v>
          </cell>
          <cell r="AW262">
            <v>23</v>
          </cell>
          <cell r="AX262">
            <v>1</v>
          </cell>
          <cell r="AY262">
            <v>0</v>
          </cell>
          <cell r="AZ262">
            <v>0</v>
          </cell>
          <cell r="BA262">
            <v>0</v>
          </cell>
          <cell r="BB262">
            <v>0</v>
          </cell>
          <cell r="BC262">
            <v>38828</v>
          </cell>
        </row>
        <row r="263">
          <cell r="A263">
            <v>2006</v>
          </cell>
          <cell r="B263">
            <v>3</v>
          </cell>
          <cell r="C263">
            <v>83</v>
          </cell>
          <cell r="D263">
            <v>21</v>
          </cell>
          <cell r="E263">
            <v>792030</v>
          </cell>
          <cell r="F263">
            <v>0</v>
          </cell>
          <cell r="G263" t="str">
            <v>Затраты по ШПЗ (неосновные)</v>
          </cell>
          <cell r="H263">
            <v>2030</v>
          </cell>
          <cell r="I263">
            <v>7920</v>
          </cell>
          <cell r="J263">
            <v>3.94</v>
          </cell>
          <cell r="K263">
            <v>1</v>
          </cell>
          <cell r="L263">
            <v>0</v>
          </cell>
          <cell r="M263">
            <v>0</v>
          </cell>
          <cell r="N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35</v>
          </cell>
          <cell r="V263">
            <v>0</v>
          </cell>
          <cell r="W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35</v>
          </cell>
          <cell r="AE263">
            <v>135000</v>
          </cell>
          <cell r="AF263">
            <v>0</v>
          </cell>
          <cell r="AI263">
            <v>2282</v>
          </cell>
          <cell r="AK263">
            <v>0</v>
          </cell>
          <cell r="AM263">
            <v>240</v>
          </cell>
          <cell r="AN263">
            <v>1</v>
          </cell>
          <cell r="AO263">
            <v>393216</v>
          </cell>
          <cell r="AQ263">
            <v>0</v>
          </cell>
          <cell r="AR263">
            <v>0</v>
          </cell>
          <cell r="AS263" t="str">
            <v>Ы</v>
          </cell>
          <cell r="AT263" t="str">
            <v>Ы</v>
          </cell>
          <cell r="AU263">
            <v>0</v>
          </cell>
          <cell r="AV263">
            <v>0</v>
          </cell>
          <cell r="AW263">
            <v>23</v>
          </cell>
          <cell r="AX263">
            <v>1</v>
          </cell>
          <cell r="AY263">
            <v>0</v>
          </cell>
          <cell r="AZ263">
            <v>0</v>
          </cell>
          <cell r="BA263">
            <v>0</v>
          </cell>
          <cell r="BB263">
            <v>0</v>
          </cell>
          <cell r="BC263">
            <v>38828</v>
          </cell>
        </row>
        <row r="264">
          <cell r="A264">
            <v>2006</v>
          </cell>
          <cell r="B264">
            <v>3</v>
          </cell>
          <cell r="C264">
            <v>84</v>
          </cell>
          <cell r="D264">
            <v>21</v>
          </cell>
          <cell r="E264">
            <v>792030</v>
          </cell>
          <cell r="F264">
            <v>0</v>
          </cell>
          <cell r="G264" t="str">
            <v>Затраты по ШПЗ (неосновные)</v>
          </cell>
          <cell r="H264">
            <v>2030</v>
          </cell>
          <cell r="I264">
            <v>7920</v>
          </cell>
          <cell r="J264">
            <v>5147.26</v>
          </cell>
          <cell r="K264">
            <v>1</v>
          </cell>
          <cell r="L264">
            <v>0</v>
          </cell>
          <cell r="M264">
            <v>0</v>
          </cell>
          <cell r="N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35</v>
          </cell>
          <cell r="V264">
            <v>0</v>
          </cell>
          <cell r="W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35</v>
          </cell>
          <cell r="AE264">
            <v>143000</v>
          </cell>
          <cell r="AF264">
            <v>0</v>
          </cell>
          <cell r="AI264">
            <v>2282</v>
          </cell>
          <cell r="AK264">
            <v>0</v>
          </cell>
          <cell r="AM264">
            <v>241</v>
          </cell>
          <cell r="AN264">
            <v>1</v>
          </cell>
          <cell r="AO264">
            <v>393216</v>
          </cell>
          <cell r="AQ264">
            <v>0</v>
          </cell>
          <cell r="AR264">
            <v>0</v>
          </cell>
          <cell r="AS264" t="str">
            <v>Ы</v>
          </cell>
          <cell r="AT264" t="str">
            <v>Ы</v>
          </cell>
          <cell r="AU264">
            <v>0</v>
          </cell>
          <cell r="AV264">
            <v>0</v>
          </cell>
          <cell r="AW264">
            <v>23</v>
          </cell>
          <cell r="AX264">
            <v>1</v>
          </cell>
          <cell r="AY264">
            <v>0</v>
          </cell>
          <cell r="AZ264">
            <v>0</v>
          </cell>
          <cell r="BA264">
            <v>0</v>
          </cell>
          <cell r="BB264">
            <v>0</v>
          </cell>
          <cell r="BC264">
            <v>38828</v>
          </cell>
        </row>
        <row r="265">
          <cell r="A265">
            <v>2006</v>
          </cell>
          <cell r="B265">
            <v>3</v>
          </cell>
          <cell r="C265">
            <v>85</v>
          </cell>
          <cell r="D265">
            <v>21</v>
          </cell>
          <cell r="E265">
            <v>792030</v>
          </cell>
          <cell r="F265">
            <v>0</v>
          </cell>
          <cell r="G265" t="str">
            <v>Затраты по ШПЗ (неосновные)</v>
          </cell>
          <cell r="H265">
            <v>2030</v>
          </cell>
          <cell r="I265">
            <v>7920</v>
          </cell>
          <cell r="J265">
            <v>63.53</v>
          </cell>
          <cell r="K265">
            <v>1</v>
          </cell>
          <cell r="L265">
            <v>0</v>
          </cell>
          <cell r="M265">
            <v>0</v>
          </cell>
          <cell r="N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35</v>
          </cell>
          <cell r="V265">
            <v>0</v>
          </cell>
          <cell r="W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35</v>
          </cell>
          <cell r="AE265">
            <v>410000</v>
          </cell>
          <cell r="AF265">
            <v>0</v>
          </cell>
          <cell r="AI265">
            <v>2282</v>
          </cell>
          <cell r="AK265">
            <v>0</v>
          </cell>
          <cell r="AM265">
            <v>242</v>
          </cell>
          <cell r="AN265">
            <v>1</v>
          </cell>
          <cell r="AO265">
            <v>393216</v>
          </cell>
          <cell r="AQ265">
            <v>0</v>
          </cell>
          <cell r="AR265">
            <v>0</v>
          </cell>
          <cell r="AS265" t="str">
            <v>Ы</v>
          </cell>
          <cell r="AT265" t="str">
            <v>Ы</v>
          </cell>
          <cell r="AU265">
            <v>0</v>
          </cell>
          <cell r="AV265">
            <v>0</v>
          </cell>
          <cell r="AW265">
            <v>23</v>
          </cell>
          <cell r="AX265">
            <v>1</v>
          </cell>
          <cell r="AY265">
            <v>0</v>
          </cell>
          <cell r="AZ265">
            <v>0</v>
          </cell>
          <cell r="BA265">
            <v>0</v>
          </cell>
          <cell r="BB265">
            <v>0</v>
          </cell>
          <cell r="BC265">
            <v>38828</v>
          </cell>
        </row>
        <row r="266">
          <cell r="A266">
            <v>2006</v>
          </cell>
          <cell r="B266">
            <v>3</v>
          </cell>
          <cell r="C266">
            <v>86</v>
          </cell>
          <cell r="D266">
            <v>21</v>
          </cell>
          <cell r="E266">
            <v>792030</v>
          </cell>
          <cell r="F266">
            <v>0</v>
          </cell>
          <cell r="G266" t="str">
            <v>Затраты по ШПЗ (неосновные)</v>
          </cell>
          <cell r="H266">
            <v>2030</v>
          </cell>
          <cell r="I266">
            <v>7920</v>
          </cell>
          <cell r="J266">
            <v>457.07</v>
          </cell>
          <cell r="K266">
            <v>1</v>
          </cell>
          <cell r="L266">
            <v>0</v>
          </cell>
          <cell r="M266">
            <v>0</v>
          </cell>
          <cell r="N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35</v>
          </cell>
          <cell r="V266">
            <v>0</v>
          </cell>
          <cell r="W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35</v>
          </cell>
          <cell r="AE266">
            <v>420000</v>
          </cell>
          <cell r="AF266">
            <v>0</v>
          </cell>
          <cell r="AI266">
            <v>2282</v>
          </cell>
          <cell r="AK266">
            <v>0</v>
          </cell>
          <cell r="AM266">
            <v>243</v>
          </cell>
          <cell r="AN266">
            <v>1</v>
          </cell>
          <cell r="AO266">
            <v>393216</v>
          </cell>
          <cell r="AQ266">
            <v>0</v>
          </cell>
          <cell r="AR266">
            <v>0</v>
          </cell>
          <cell r="AS266" t="str">
            <v>Ы</v>
          </cell>
          <cell r="AT266" t="str">
            <v>Ы</v>
          </cell>
          <cell r="AU266">
            <v>0</v>
          </cell>
          <cell r="AV266">
            <v>0</v>
          </cell>
          <cell r="AW266">
            <v>23</v>
          </cell>
          <cell r="AX266">
            <v>1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38828</v>
          </cell>
        </row>
        <row r="267">
          <cell r="A267">
            <v>2006</v>
          </cell>
          <cell r="B267">
            <v>3</v>
          </cell>
          <cell r="C267">
            <v>87</v>
          </cell>
          <cell r="D267">
            <v>21</v>
          </cell>
          <cell r="E267">
            <v>792030</v>
          </cell>
          <cell r="F267">
            <v>0</v>
          </cell>
          <cell r="G267" t="str">
            <v>Затраты по ШПЗ (неосновные)</v>
          </cell>
          <cell r="H267">
            <v>2030</v>
          </cell>
          <cell r="I267">
            <v>7920</v>
          </cell>
          <cell r="J267">
            <v>10.87</v>
          </cell>
          <cell r="K267">
            <v>1</v>
          </cell>
          <cell r="L267">
            <v>0</v>
          </cell>
          <cell r="M267">
            <v>0</v>
          </cell>
          <cell r="N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35</v>
          </cell>
          <cell r="V267">
            <v>0</v>
          </cell>
          <cell r="W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35</v>
          </cell>
          <cell r="AE267">
            <v>430000</v>
          </cell>
          <cell r="AF267">
            <v>0</v>
          </cell>
          <cell r="AI267">
            <v>2282</v>
          </cell>
          <cell r="AK267">
            <v>0</v>
          </cell>
          <cell r="AM267">
            <v>244</v>
          </cell>
          <cell r="AN267">
            <v>1</v>
          </cell>
          <cell r="AO267">
            <v>393216</v>
          </cell>
          <cell r="AQ267">
            <v>0</v>
          </cell>
          <cell r="AR267">
            <v>0</v>
          </cell>
          <cell r="AS267" t="str">
            <v>Ы</v>
          </cell>
          <cell r="AT267" t="str">
            <v>Ы</v>
          </cell>
          <cell r="AU267">
            <v>0</v>
          </cell>
          <cell r="AV267">
            <v>0</v>
          </cell>
          <cell r="AW267">
            <v>23</v>
          </cell>
          <cell r="AX267">
            <v>1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38828</v>
          </cell>
        </row>
        <row r="268">
          <cell r="A268">
            <v>2006</v>
          </cell>
          <cell r="B268">
            <v>3</v>
          </cell>
          <cell r="C268">
            <v>88</v>
          </cell>
          <cell r="D268">
            <v>21</v>
          </cell>
          <cell r="E268">
            <v>792030</v>
          </cell>
          <cell r="F268">
            <v>0</v>
          </cell>
          <cell r="G268" t="str">
            <v>Затраты по ШПЗ (неосновные)</v>
          </cell>
          <cell r="H268">
            <v>2030</v>
          </cell>
          <cell r="I268">
            <v>7920</v>
          </cell>
          <cell r="J268">
            <v>71.72</v>
          </cell>
          <cell r="K268">
            <v>1</v>
          </cell>
          <cell r="L268">
            <v>0</v>
          </cell>
          <cell r="M268">
            <v>0</v>
          </cell>
          <cell r="N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35</v>
          </cell>
          <cell r="V268">
            <v>0</v>
          </cell>
          <cell r="W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35</v>
          </cell>
          <cell r="AE268">
            <v>430110</v>
          </cell>
          <cell r="AF268">
            <v>0</v>
          </cell>
          <cell r="AI268">
            <v>2282</v>
          </cell>
          <cell r="AK268">
            <v>0</v>
          </cell>
          <cell r="AM268">
            <v>245</v>
          </cell>
          <cell r="AN268">
            <v>1</v>
          </cell>
          <cell r="AO268">
            <v>393216</v>
          </cell>
          <cell r="AQ268">
            <v>0</v>
          </cell>
          <cell r="AR268">
            <v>0</v>
          </cell>
          <cell r="AS268" t="str">
            <v>Ы</v>
          </cell>
          <cell r="AT268" t="str">
            <v>Ы</v>
          </cell>
          <cell r="AU268">
            <v>0</v>
          </cell>
          <cell r="AV268">
            <v>0</v>
          </cell>
          <cell r="AW268">
            <v>23</v>
          </cell>
          <cell r="AX268">
            <v>1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38828</v>
          </cell>
        </row>
        <row r="269">
          <cell r="A269">
            <v>2006</v>
          </cell>
          <cell r="B269">
            <v>3</v>
          </cell>
          <cell r="C269">
            <v>89</v>
          </cell>
          <cell r="D269">
            <v>21</v>
          </cell>
          <cell r="E269">
            <v>792030</v>
          </cell>
          <cell r="F269">
            <v>0</v>
          </cell>
          <cell r="G269" t="str">
            <v>Затраты по ШПЗ (неосновные)</v>
          </cell>
          <cell r="H269">
            <v>2030</v>
          </cell>
          <cell r="I269">
            <v>7920</v>
          </cell>
          <cell r="J269">
            <v>24.99</v>
          </cell>
          <cell r="K269">
            <v>1</v>
          </cell>
          <cell r="L269">
            <v>0</v>
          </cell>
          <cell r="M269">
            <v>0</v>
          </cell>
          <cell r="N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35</v>
          </cell>
          <cell r="V269">
            <v>0</v>
          </cell>
          <cell r="W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35</v>
          </cell>
          <cell r="AE269">
            <v>430120</v>
          </cell>
          <cell r="AF269">
            <v>0</v>
          </cell>
          <cell r="AI269">
            <v>2282</v>
          </cell>
          <cell r="AK269">
            <v>0</v>
          </cell>
          <cell r="AM269">
            <v>246</v>
          </cell>
          <cell r="AN269">
            <v>1</v>
          </cell>
          <cell r="AO269">
            <v>393216</v>
          </cell>
          <cell r="AQ269">
            <v>0</v>
          </cell>
          <cell r="AR269">
            <v>0</v>
          </cell>
          <cell r="AS269" t="str">
            <v>Ы</v>
          </cell>
          <cell r="AT269" t="str">
            <v>Ы</v>
          </cell>
          <cell r="AU269">
            <v>0</v>
          </cell>
          <cell r="AV269">
            <v>0</v>
          </cell>
          <cell r="AW269">
            <v>23</v>
          </cell>
          <cell r="AX269">
            <v>1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38828</v>
          </cell>
        </row>
        <row r="270">
          <cell r="A270">
            <v>2006</v>
          </cell>
          <cell r="B270">
            <v>3</v>
          </cell>
          <cell r="C270">
            <v>90</v>
          </cell>
          <cell r="D270">
            <v>21</v>
          </cell>
          <cell r="E270">
            <v>792030</v>
          </cell>
          <cell r="F270">
            <v>0</v>
          </cell>
          <cell r="G270" t="str">
            <v>Затраты по ШПЗ (неосновные)</v>
          </cell>
          <cell r="H270">
            <v>2030</v>
          </cell>
          <cell r="I270">
            <v>7920</v>
          </cell>
          <cell r="J270">
            <v>138.01</v>
          </cell>
          <cell r="K270">
            <v>1</v>
          </cell>
          <cell r="L270">
            <v>0</v>
          </cell>
          <cell r="M270">
            <v>0</v>
          </cell>
          <cell r="N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35</v>
          </cell>
          <cell r="V270">
            <v>0</v>
          </cell>
          <cell r="W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35</v>
          </cell>
          <cell r="AE270">
            <v>430130</v>
          </cell>
          <cell r="AF270">
            <v>0</v>
          </cell>
          <cell r="AI270">
            <v>2282</v>
          </cell>
          <cell r="AK270">
            <v>0</v>
          </cell>
          <cell r="AM270">
            <v>247</v>
          </cell>
          <cell r="AN270">
            <v>1</v>
          </cell>
          <cell r="AO270">
            <v>393216</v>
          </cell>
          <cell r="AQ270">
            <v>0</v>
          </cell>
          <cell r="AR270">
            <v>0</v>
          </cell>
          <cell r="AS270" t="str">
            <v>Ы</v>
          </cell>
          <cell r="AT270" t="str">
            <v>Ы</v>
          </cell>
          <cell r="AU270">
            <v>0</v>
          </cell>
          <cell r="AV270">
            <v>0</v>
          </cell>
          <cell r="AW270">
            <v>23</v>
          </cell>
          <cell r="AX270">
            <v>1</v>
          </cell>
          <cell r="AY270">
            <v>0</v>
          </cell>
          <cell r="AZ270">
            <v>0</v>
          </cell>
          <cell r="BA270">
            <v>0</v>
          </cell>
          <cell r="BB270">
            <v>0</v>
          </cell>
          <cell r="BC270">
            <v>38828</v>
          </cell>
        </row>
        <row r="271">
          <cell r="A271">
            <v>2006</v>
          </cell>
          <cell r="B271">
            <v>3</v>
          </cell>
          <cell r="C271">
            <v>91</v>
          </cell>
          <cell r="D271">
            <v>21</v>
          </cell>
          <cell r="E271">
            <v>792030</v>
          </cell>
          <cell r="F271">
            <v>0</v>
          </cell>
          <cell r="G271" t="str">
            <v>Затраты по ШПЗ (неосновные)</v>
          </cell>
          <cell r="H271">
            <v>2030</v>
          </cell>
          <cell r="I271">
            <v>7920</v>
          </cell>
          <cell r="J271">
            <v>84.33</v>
          </cell>
          <cell r="K271">
            <v>1</v>
          </cell>
          <cell r="L271">
            <v>0</v>
          </cell>
          <cell r="M271">
            <v>0</v>
          </cell>
          <cell r="N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35</v>
          </cell>
          <cell r="V271">
            <v>0</v>
          </cell>
          <cell r="W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35</v>
          </cell>
          <cell r="AE271">
            <v>430140</v>
          </cell>
          <cell r="AF271">
            <v>0</v>
          </cell>
          <cell r="AI271">
            <v>2282</v>
          </cell>
          <cell r="AK271">
            <v>0</v>
          </cell>
          <cell r="AM271">
            <v>248</v>
          </cell>
          <cell r="AN271">
            <v>1</v>
          </cell>
          <cell r="AO271">
            <v>393216</v>
          </cell>
          <cell r="AQ271">
            <v>0</v>
          </cell>
          <cell r="AR271">
            <v>0</v>
          </cell>
          <cell r="AS271" t="str">
            <v>Ы</v>
          </cell>
          <cell r="AT271" t="str">
            <v>Ы</v>
          </cell>
          <cell r="AU271">
            <v>0</v>
          </cell>
          <cell r="AV271">
            <v>0</v>
          </cell>
          <cell r="AW271">
            <v>23</v>
          </cell>
          <cell r="AX271">
            <v>1</v>
          </cell>
          <cell r="AY271">
            <v>0</v>
          </cell>
          <cell r="AZ271">
            <v>0</v>
          </cell>
          <cell r="BA271">
            <v>0</v>
          </cell>
          <cell r="BB271">
            <v>0</v>
          </cell>
          <cell r="BC271">
            <v>38828</v>
          </cell>
        </row>
        <row r="272">
          <cell r="A272">
            <v>2006</v>
          </cell>
          <cell r="B272">
            <v>3</v>
          </cell>
          <cell r="C272">
            <v>92</v>
          </cell>
          <cell r="D272">
            <v>21</v>
          </cell>
          <cell r="E272">
            <v>792030</v>
          </cell>
          <cell r="F272">
            <v>0</v>
          </cell>
          <cell r="G272" t="str">
            <v>Затраты по ШПЗ (неосновные)</v>
          </cell>
          <cell r="H272">
            <v>2030</v>
          </cell>
          <cell r="I272">
            <v>7920</v>
          </cell>
          <cell r="J272">
            <v>0.25</v>
          </cell>
          <cell r="K272">
            <v>1</v>
          </cell>
          <cell r="L272">
            <v>0</v>
          </cell>
          <cell r="M272">
            <v>0</v>
          </cell>
          <cell r="N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35</v>
          </cell>
          <cell r="V272">
            <v>0</v>
          </cell>
          <cell r="W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35</v>
          </cell>
          <cell r="AE272">
            <v>430230</v>
          </cell>
          <cell r="AF272">
            <v>0</v>
          </cell>
          <cell r="AI272">
            <v>2282</v>
          </cell>
          <cell r="AK272">
            <v>0</v>
          </cell>
          <cell r="AM272">
            <v>249</v>
          </cell>
          <cell r="AN272">
            <v>1</v>
          </cell>
          <cell r="AO272">
            <v>393216</v>
          </cell>
          <cell r="AQ272">
            <v>0</v>
          </cell>
          <cell r="AR272">
            <v>0</v>
          </cell>
          <cell r="AS272" t="str">
            <v>Ы</v>
          </cell>
          <cell r="AT272" t="str">
            <v>Ы</v>
          </cell>
          <cell r="AU272">
            <v>0</v>
          </cell>
          <cell r="AV272">
            <v>0</v>
          </cell>
          <cell r="AW272">
            <v>23</v>
          </cell>
          <cell r="AX272">
            <v>1</v>
          </cell>
          <cell r="AY272">
            <v>0</v>
          </cell>
          <cell r="AZ272">
            <v>0</v>
          </cell>
          <cell r="BA272">
            <v>0</v>
          </cell>
          <cell r="BB272">
            <v>0</v>
          </cell>
          <cell r="BC272">
            <v>38828</v>
          </cell>
        </row>
        <row r="273">
          <cell r="A273">
            <v>2006</v>
          </cell>
          <cell r="B273">
            <v>3</v>
          </cell>
          <cell r="C273">
            <v>93</v>
          </cell>
          <cell r="D273">
            <v>21</v>
          </cell>
          <cell r="E273">
            <v>792030</v>
          </cell>
          <cell r="F273">
            <v>0</v>
          </cell>
          <cell r="G273" t="str">
            <v>Затраты по ШПЗ (неосновные)</v>
          </cell>
          <cell r="H273">
            <v>2030</v>
          </cell>
          <cell r="I273">
            <v>7920</v>
          </cell>
          <cell r="J273">
            <v>0.9</v>
          </cell>
          <cell r="K273">
            <v>1</v>
          </cell>
          <cell r="L273">
            <v>0</v>
          </cell>
          <cell r="M273">
            <v>0</v>
          </cell>
          <cell r="N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35</v>
          </cell>
          <cell r="V273">
            <v>0</v>
          </cell>
          <cell r="W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35</v>
          </cell>
          <cell r="AE273">
            <v>430240</v>
          </cell>
          <cell r="AF273">
            <v>0</v>
          </cell>
          <cell r="AI273">
            <v>2282</v>
          </cell>
          <cell r="AK273">
            <v>0</v>
          </cell>
          <cell r="AM273">
            <v>250</v>
          </cell>
          <cell r="AN273">
            <v>1</v>
          </cell>
          <cell r="AO273">
            <v>393216</v>
          </cell>
          <cell r="AQ273">
            <v>0</v>
          </cell>
          <cell r="AR273">
            <v>0</v>
          </cell>
          <cell r="AS273" t="str">
            <v>Ы</v>
          </cell>
          <cell r="AT273" t="str">
            <v>Ы</v>
          </cell>
          <cell r="AU273">
            <v>0</v>
          </cell>
          <cell r="AV273">
            <v>0</v>
          </cell>
          <cell r="AW273">
            <v>23</v>
          </cell>
          <cell r="AX273">
            <v>1</v>
          </cell>
          <cell r="AY273">
            <v>0</v>
          </cell>
          <cell r="AZ273">
            <v>0</v>
          </cell>
          <cell r="BA273">
            <v>0</v>
          </cell>
          <cell r="BB273">
            <v>0</v>
          </cell>
          <cell r="BC273">
            <v>38828</v>
          </cell>
        </row>
        <row r="274">
          <cell r="A274">
            <v>2006</v>
          </cell>
          <cell r="B274">
            <v>3</v>
          </cell>
          <cell r="C274">
            <v>94</v>
          </cell>
          <cell r="D274">
            <v>21</v>
          </cell>
          <cell r="E274">
            <v>792030</v>
          </cell>
          <cell r="F274">
            <v>0</v>
          </cell>
          <cell r="G274" t="str">
            <v>Затраты по ШПЗ (неосновные)</v>
          </cell>
          <cell r="H274">
            <v>2030</v>
          </cell>
          <cell r="I274">
            <v>7920</v>
          </cell>
          <cell r="J274">
            <v>87.11</v>
          </cell>
          <cell r="K274">
            <v>1</v>
          </cell>
          <cell r="L274">
            <v>0</v>
          </cell>
          <cell r="M274">
            <v>0</v>
          </cell>
          <cell r="N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35</v>
          </cell>
          <cell r="V274">
            <v>0</v>
          </cell>
          <cell r="W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35</v>
          </cell>
          <cell r="AE274">
            <v>450000</v>
          </cell>
          <cell r="AF274">
            <v>0</v>
          </cell>
          <cell r="AI274">
            <v>2282</v>
          </cell>
          <cell r="AK274">
            <v>0</v>
          </cell>
          <cell r="AM274">
            <v>251</v>
          </cell>
          <cell r="AN274">
            <v>1</v>
          </cell>
          <cell r="AO274">
            <v>393216</v>
          </cell>
          <cell r="AQ274">
            <v>0</v>
          </cell>
          <cell r="AR274">
            <v>0</v>
          </cell>
          <cell r="AS274" t="str">
            <v>Ы</v>
          </cell>
          <cell r="AT274" t="str">
            <v>Ы</v>
          </cell>
          <cell r="AU274">
            <v>0</v>
          </cell>
          <cell r="AV274">
            <v>0</v>
          </cell>
          <cell r="AW274">
            <v>23</v>
          </cell>
          <cell r="AX274">
            <v>1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38828</v>
          </cell>
        </row>
        <row r="275">
          <cell r="A275">
            <v>2006</v>
          </cell>
          <cell r="B275">
            <v>3</v>
          </cell>
          <cell r="C275">
            <v>95</v>
          </cell>
          <cell r="D275">
            <v>21</v>
          </cell>
          <cell r="E275">
            <v>792030</v>
          </cell>
          <cell r="F275">
            <v>0</v>
          </cell>
          <cell r="G275" t="str">
            <v>Затраты по ШПЗ (неосновные)</v>
          </cell>
          <cell r="H275">
            <v>2030</v>
          </cell>
          <cell r="I275">
            <v>7920</v>
          </cell>
          <cell r="J275">
            <v>8.8800000000000008</v>
          </cell>
          <cell r="K275">
            <v>1</v>
          </cell>
          <cell r="L275">
            <v>0</v>
          </cell>
          <cell r="M275">
            <v>0</v>
          </cell>
          <cell r="N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35</v>
          </cell>
          <cell r="V275">
            <v>0</v>
          </cell>
          <cell r="W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35</v>
          </cell>
          <cell r="AE275">
            <v>460000</v>
          </cell>
          <cell r="AF275">
            <v>0</v>
          </cell>
          <cell r="AI275">
            <v>2282</v>
          </cell>
          <cell r="AK275">
            <v>0</v>
          </cell>
          <cell r="AM275">
            <v>252</v>
          </cell>
          <cell r="AN275">
            <v>1</v>
          </cell>
          <cell r="AO275">
            <v>393216</v>
          </cell>
          <cell r="AQ275">
            <v>0</v>
          </cell>
          <cell r="AR275">
            <v>0</v>
          </cell>
          <cell r="AS275" t="str">
            <v>Ы</v>
          </cell>
          <cell r="AT275" t="str">
            <v>Ы</v>
          </cell>
          <cell r="AU275">
            <v>0</v>
          </cell>
          <cell r="AV275">
            <v>0</v>
          </cell>
          <cell r="AW275">
            <v>23</v>
          </cell>
          <cell r="AX275">
            <v>1</v>
          </cell>
          <cell r="AY275">
            <v>0</v>
          </cell>
          <cell r="AZ275">
            <v>0</v>
          </cell>
          <cell r="BA275">
            <v>0</v>
          </cell>
          <cell r="BB275">
            <v>0</v>
          </cell>
          <cell r="BC275">
            <v>38828</v>
          </cell>
        </row>
        <row r="276">
          <cell r="A276">
            <v>2006</v>
          </cell>
          <cell r="B276">
            <v>3</v>
          </cell>
          <cell r="C276">
            <v>96</v>
          </cell>
          <cell r="D276">
            <v>21</v>
          </cell>
          <cell r="E276">
            <v>792030</v>
          </cell>
          <cell r="F276">
            <v>0</v>
          </cell>
          <cell r="G276" t="str">
            <v>Затраты по ШПЗ (неосновные)</v>
          </cell>
          <cell r="H276">
            <v>2030</v>
          </cell>
          <cell r="I276">
            <v>7920</v>
          </cell>
          <cell r="J276">
            <v>3.42</v>
          </cell>
          <cell r="K276">
            <v>1</v>
          </cell>
          <cell r="L276">
            <v>0</v>
          </cell>
          <cell r="M276">
            <v>0</v>
          </cell>
          <cell r="N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35</v>
          </cell>
          <cell r="V276">
            <v>0</v>
          </cell>
          <cell r="W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35</v>
          </cell>
          <cell r="AE276">
            <v>465000</v>
          </cell>
          <cell r="AF276">
            <v>0</v>
          </cell>
          <cell r="AI276">
            <v>2282</v>
          </cell>
          <cell r="AK276">
            <v>0</v>
          </cell>
          <cell r="AM276">
            <v>253</v>
          </cell>
          <cell r="AN276">
            <v>1</v>
          </cell>
          <cell r="AO276">
            <v>393216</v>
          </cell>
          <cell r="AQ276">
            <v>0</v>
          </cell>
          <cell r="AR276">
            <v>0</v>
          </cell>
          <cell r="AS276" t="str">
            <v>Ы</v>
          </cell>
          <cell r="AT276" t="str">
            <v>Ы</v>
          </cell>
          <cell r="AU276">
            <v>0</v>
          </cell>
          <cell r="AV276">
            <v>0</v>
          </cell>
          <cell r="AW276">
            <v>23</v>
          </cell>
          <cell r="AX276">
            <v>1</v>
          </cell>
          <cell r="AY276">
            <v>0</v>
          </cell>
          <cell r="AZ276">
            <v>0</v>
          </cell>
          <cell r="BA276">
            <v>0</v>
          </cell>
          <cell r="BB276">
            <v>0</v>
          </cell>
          <cell r="BC276">
            <v>38828</v>
          </cell>
        </row>
        <row r="277">
          <cell r="A277">
            <v>2006</v>
          </cell>
          <cell r="B277">
            <v>3</v>
          </cell>
          <cell r="C277">
            <v>97</v>
          </cell>
          <cell r="D277">
            <v>21</v>
          </cell>
          <cell r="E277">
            <v>792030</v>
          </cell>
          <cell r="F277">
            <v>0</v>
          </cell>
          <cell r="G277" t="str">
            <v>Затраты по ШПЗ (неосновные)</v>
          </cell>
          <cell r="H277">
            <v>2030</v>
          </cell>
          <cell r="I277">
            <v>7920</v>
          </cell>
          <cell r="J277">
            <v>180.53</v>
          </cell>
          <cell r="K277">
            <v>1</v>
          </cell>
          <cell r="L277">
            <v>0</v>
          </cell>
          <cell r="M277">
            <v>0</v>
          </cell>
          <cell r="N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35</v>
          </cell>
          <cell r="V277">
            <v>0</v>
          </cell>
          <cell r="W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35</v>
          </cell>
          <cell r="AE277">
            <v>501102</v>
          </cell>
          <cell r="AF277">
            <v>0</v>
          </cell>
          <cell r="AI277">
            <v>2282</v>
          </cell>
          <cell r="AK277">
            <v>0</v>
          </cell>
          <cell r="AM277">
            <v>254</v>
          </cell>
          <cell r="AN277">
            <v>1</v>
          </cell>
          <cell r="AO277">
            <v>393216</v>
          </cell>
          <cell r="AQ277">
            <v>0</v>
          </cell>
          <cell r="AR277">
            <v>0</v>
          </cell>
          <cell r="AS277" t="str">
            <v>Ы</v>
          </cell>
          <cell r="AT277" t="str">
            <v>Ы</v>
          </cell>
          <cell r="AU277">
            <v>0</v>
          </cell>
          <cell r="AV277">
            <v>0</v>
          </cell>
          <cell r="AW277">
            <v>23</v>
          </cell>
          <cell r="AX277">
            <v>1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C277">
            <v>38828</v>
          </cell>
        </row>
        <row r="278">
          <cell r="A278">
            <v>2006</v>
          </cell>
          <cell r="B278">
            <v>3</v>
          </cell>
          <cell r="C278">
            <v>98</v>
          </cell>
          <cell r="D278">
            <v>21</v>
          </cell>
          <cell r="E278">
            <v>792030</v>
          </cell>
          <cell r="F278">
            <v>0</v>
          </cell>
          <cell r="G278" t="str">
            <v>Затраты по ШПЗ (неосновные)</v>
          </cell>
          <cell r="H278">
            <v>2030</v>
          </cell>
          <cell r="I278">
            <v>7920</v>
          </cell>
          <cell r="J278">
            <v>108.6</v>
          </cell>
          <cell r="K278">
            <v>1</v>
          </cell>
          <cell r="L278">
            <v>0</v>
          </cell>
          <cell r="M278">
            <v>0</v>
          </cell>
          <cell r="N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35</v>
          </cell>
          <cell r="V278">
            <v>0</v>
          </cell>
          <cell r="W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35</v>
          </cell>
          <cell r="AE278">
            <v>501103</v>
          </cell>
          <cell r="AF278">
            <v>0</v>
          </cell>
          <cell r="AI278">
            <v>2282</v>
          </cell>
          <cell r="AK278">
            <v>0</v>
          </cell>
          <cell r="AM278">
            <v>255</v>
          </cell>
          <cell r="AN278">
            <v>1</v>
          </cell>
          <cell r="AO278">
            <v>393216</v>
          </cell>
          <cell r="AQ278">
            <v>0</v>
          </cell>
          <cell r="AR278">
            <v>0</v>
          </cell>
          <cell r="AS278" t="str">
            <v>Ы</v>
          </cell>
          <cell r="AT278" t="str">
            <v>Ы</v>
          </cell>
          <cell r="AU278">
            <v>0</v>
          </cell>
          <cell r="AV278">
            <v>0</v>
          </cell>
          <cell r="AW278">
            <v>23</v>
          </cell>
          <cell r="AX278">
            <v>1</v>
          </cell>
          <cell r="AY278">
            <v>0</v>
          </cell>
          <cell r="AZ278">
            <v>0</v>
          </cell>
          <cell r="BA278">
            <v>0</v>
          </cell>
          <cell r="BB278">
            <v>0</v>
          </cell>
          <cell r="BC278">
            <v>38828</v>
          </cell>
        </row>
        <row r="279">
          <cell r="A279">
            <v>2006</v>
          </cell>
          <cell r="B279">
            <v>3</v>
          </cell>
          <cell r="C279">
            <v>99</v>
          </cell>
          <cell r="D279">
            <v>21</v>
          </cell>
          <cell r="E279">
            <v>792030</v>
          </cell>
          <cell r="F279">
            <v>0</v>
          </cell>
          <cell r="G279" t="str">
            <v>Затраты по ШПЗ (неосновные)</v>
          </cell>
          <cell r="H279">
            <v>2030</v>
          </cell>
          <cell r="I279">
            <v>7920</v>
          </cell>
          <cell r="J279">
            <v>207.47</v>
          </cell>
          <cell r="K279">
            <v>1</v>
          </cell>
          <cell r="L279">
            <v>0</v>
          </cell>
          <cell r="M279">
            <v>0</v>
          </cell>
          <cell r="N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35</v>
          </cell>
          <cell r="V279">
            <v>0</v>
          </cell>
          <cell r="W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35</v>
          </cell>
          <cell r="AE279">
            <v>501105</v>
          </cell>
          <cell r="AF279">
            <v>0</v>
          </cell>
          <cell r="AI279">
            <v>2282</v>
          </cell>
          <cell r="AK279">
            <v>0</v>
          </cell>
          <cell r="AM279">
            <v>256</v>
          </cell>
          <cell r="AN279">
            <v>1</v>
          </cell>
          <cell r="AO279">
            <v>393216</v>
          </cell>
          <cell r="AQ279">
            <v>0</v>
          </cell>
          <cell r="AR279">
            <v>0</v>
          </cell>
          <cell r="AS279" t="str">
            <v>Ы</v>
          </cell>
          <cell r="AT279" t="str">
            <v>Ы</v>
          </cell>
          <cell r="AU279">
            <v>0</v>
          </cell>
          <cell r="AV279">
            <v>0</v>
          </cell>
          <cell r="AW279">
            <v>23</v>
          </cell>
          <cell r="AX279">
            <v>1</v>
          </cell>
          <cell r="AY279">
            <v>0</v>
          </cell>
          <cell r="AZ279">
            <v>0</v>
          </cell>
          <cell r="BA279">
            <v>0</v>
          </cell>
          <cell r="BB279">
            <v>0</v>
          </cell>
          <cell r="BC279">
            <v>38828</v>
          </cell>
        </row>
        <row r="280">
          <cell r="A280">
            <v>2006</v>
          </cell>
          <cell r="B280">
            <v>3</v>
          </cell>
          <cell r="C280">
            <v>100</v>
          </cell>
          <cell r="D280">
            <v>21</v>
          </cell>
          <cell r="E280">
            <v>792030</v>
          </cell>
          <cell r="F280">
            <v>0</v>
          </cell>
          <cell r="G280" t="str">
            <v>Затраты по ШПЗ (неосновные)</v>
          </cell>
          <cell r="H280">
            <v>2030</v>
          </cell>
          <cell r="I280">
            <v>7920</v>
          </cell>
          <cell r="J280">
            <v>37.01</v>
          </cell>
          <cell r="K280">
            <v>1</v>
          </cell>
          <cell r="L280">
            <v>0</v>
          </cell>
          <cell r="M280">
            <v>0</v>
          </cell>
          <cell r="N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35</v>
          </cell>
          <cell r="V280">
            <v>0</v>
          </cell>
          <cell r="W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35</v>
          </cell>
          <cell r="AE280">
            <v>501106</v>
          </cell>
          <cell r="AF280">
            <v>0</v>
          </cell>
          <cell r="AI280">
            <v>2282</v>
          </cell>
          <cell r="AK280">
            <v>0</v>
          </cell>
          <cell r="AM280">
            <v>257</v>
          </cell>
          <cell r="AN280">
            <v>1</v>
          </cell>
          <cell r="AO280">
            <v>393216</v>
          </cell>
          <cell r="AQ280">
            <v>0</v>
          </cell>
          <cell r="AR280">
            <v>0</v>
          </cell>
          <cell r="AS280" t="str">
            <v>Ы</v>
          </cell>
          <cell r="AT280" t="str">
            <v>Ы</v>
          </cell>
          <cell r="AU280">
            <v>0</v>
          </cell>
          <cell r="AV280">
            <v>0</v>
          </cell>
          <cell r="AW280">
            <v>23</v>
          </cell>
          <cell r="AX280">
            <v>1</v>
          </cell>
          <cell r="AY280">
            <v>0</v>
          </cell>
          <cell r="AZ280">
            <v>0</v>
          </cell>
          <cell r="BA280">
            <v>0</v>
          </cell>
          <cell r="BB280">
            <v>0</v>
          </cell>
          <cell r="BC280">
            <v>38828</v>
          </cell>
        </row>
        <row r="281">
          <cell r="A281">
            <v>2006</v>
          </cell>
          <cell r="B281">
            <v>3</v>
          </cell>
          <cell r="C281">
            <v>101</v>
          </cell>
          <cell r="D281">
            <v>21</v>
          </cell>
          <cell r="E281">
            <v>792030</v>
          </cell>
          <cell r="F281">
            <v>0</v>
          </cell>
          <cell r="G281" t="str">
            <v>Затраты по ШПЗ (неосновные)</v>
          </cell>
          <cell r="H281">
            <v>2030</v>
          </cell>
          <cell r="I281">
            <v>7920</v>
          </cell>
          <cell r="J281">
            <v>112.89</v>
          </cell>
          <cell r="K281">
            <v>1</v>
          </cell>
          <cell r="L281">
            <v>0</v>
          </cell>
          <cell r="M281">
            <v>0</v>
          </cell>
          <cell r="N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35</v>
          </cell>
          <cell r="V281">
            <v>0</v>
          </cell>
          <cell r="W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35</v>
          </cell>
          <cell r="AE281">
            <v>503000</v>
          </cell>
          <cell r="AF281">
            <v>0</v>
          </cell>
          <cell r="AI281">
            <v>2282</v>
          </cell>
          <cell r="AK281">
            <v>0</v>
          </cell>
          <cell r="AM281">
            <v>258</v>
          </cell>
          <cell r="AN281">
            <v>1</v>
          </cell>
          <cell r="AO281">
            <v>393216</v>
          </cell>
          <cell r="AQ281">
            <v>0</v>
          </cell>
          <cell r="AR281">
            <v>0</v>
          </cell>
          <cell r="AS281" t="str">
            <v>Ы</v>
          </cell>
          <cell r="AT281" t="str">
            <v>Ы</v>
          </cell>
          <cell r="AU281">
            <v>0</v>
          </cell>
          <cell r="AV281">
            <v>0</v>
          </cell>
          <cell r="AW281">
            <v>23</v>
          </cell>
          <cell r="AX281">
            <v>1</v>
          </cell>
          <cell r="AY281">
            <v>0</v>
          </cell>
          <cell r="AZ281">
            <v>0</v>
          </cell>
          <cell r="BA281">
            <v>0</v>
          </cell>
          <cell r="BB281">
            <v>0</v>
          </cell>
          <cell r="BC281">
            <v>38828</v>
          </cell>
        </row>
        <row r="282">
          <cell r="A282">
            <v>2006</v>
          </cell>
          <cell r="B282">
            <v>3</v>
          </cell>
          <cell r="C282">
            <v>102</v>
          </cell>
          <cell r="D282">
            <v>21</v>
          </cell>
          <cell r="E282">
            <v>792030</v>
          </cell>
          <cell r="F282">
            <v>0</v>
          </cell>
          <cell r="G282" t="str">
            <v>Затраты по ШПЗ (неосновные)</v>
          </cell>
          <cell r="H282">
            <v>2030</v>
          </cell>
          <cell r="I282">
            <v>7920</v>
          </cell>
          <cell r="J282">
            <v>9.64</v>
          </cell>
          <cell r="K282">
            <v>1</v>
          </cell>
          <cell r="L282">
            <v>0</v>
          </cell>
          <cell r="M282">
            <v>0</v>
          </cell>
          <cell r="N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35</v>
          </cell>
          <cell r="V282">
            <v>0</v>
          </cell>
          <cell r="W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35</v>
          </cell>
          <cell r="AE282">
            <v>504100</v>
          </cell>
          <cell r="AF282">
            <v>0</v>
          </cell>
          <cell r="AI282">
            <v>2282</v>
          </cell>
          <cell r="AK282">
            <v>0</v>
          </cell>
          <cell r="AM282">
            <v>259</v>
          </cell>
          <cell r="AN282">
            <v>1</v>
          </cell>
          <cell r="AO282">
            <v>393216</v>
          </cell>
          <cell r="AQ282">
            <v>0</v>
          </cell>
          <cell r="AR282">
            <v>0</v>
          </cell>
          <cell r="AS282" t="str">
            <v>Ы</v>
          </cell>
          <cell r="AT282" t="str">
            <v>Ы</v>
          </cell>
          <cell r="AU282">
            <v>0</v>
          </cell>
          <cell r="AV282">
            <v>0</v>
          </cell>
          <cell r="AW282">
            <v>23</v>
          </cell>
          <cell r="AX282">
            <v>1</v>
          </cell>
          <cell r="AY282">
            <v>0</v>
          </cell>
          <cell r="AZ282">
            <v>0</v>
          </cell>
          <cell r="BA282">
            <v>0</v>
          </cell>
          <cell r="BB282">
            <v>0</v>
          </cell>
          <cell r="BC282">
            <v>38828</v>
          </cell>
        </row>
        <row r="283">
          <cell r="A283">
            <v>2006</v>
          </cell>
          <cell r="B283">
            <v>3</v>
          </cell>
          <cell r="C283">
            <v>103</v>
          </cell>
          <cell r="D283">
            <v>21</v>
          </cell>
          <cell r="E283">
            <v>792030</v>
          </cell>
          <cell r="F283">
            <v>0</v>
          </cell>
          <cell r="G283" t="str">
            <v>Затраты по ШПЗ (неосновные)</v>
          </cell>
          <cell r="H283">
            <v>2030</v>
          </cell>
          <cell r="I283">
            <v>7920</v>
          </cell>
          <cell r="J283">
            <v>97.19</v>
          </cell>
          <cell r="K283">
            <v>1</v>
          </cell>
          <cell r="L283">
            <v>0</v>
          </cell>
          <cell r="M283">
            <v>0</v>
          </cell>
          <cell r="N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35</v>
          </cell>
          <cell r="V283">
            <v>0</v>
          </cell>
          <cell r="W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35</v>
          </cell>
          <cell r="AE283">
            <v>504200</v>
          </cell>
          <cell r="AF283">
            <v>0</v>
          </cell>
          <cell r="AI283">
            <v>2282</v>
          </cell>
          <cell r="AK283">
            <v>0</v>
          </cell>
          <cell r="AM283">
            <v>260</v>
          </cell>
          <cell r="AN283">
            <v>1</v>
          </cell>
          <cell r="AO283">
            <v>393216</v>
          </cell>
          <cell r="AQ283">
            <v>0</v>
          </cell>
          <cell r="AR283">
            <v>0</v>
          </cell>
          <cell r="AS283" t="str">
            <v>Ы</v>
          </cell>
          <cell r="AT283" t="str">
            <v>Ы</v>
          </cell>
          <cell r="AU283">
            <v>0</v>
          </cell>
          <cell r="AV283">
            <v>0</v>
          </cell>
          <cell r="AW283">
            <v>23</v>
          </cell>
          <cell r="AX283">
            <v>1</v>
          </cell>
          <cell r="AY283">
            <v>0</v>
          </cell>
          <cell r="AZ283">
            <v>0</v>
          </cell>
          <cell r="BA283">
            <v>0</v>
          </cell>
          <cell r="BB283">
            <v>0</v>
          </cell>
          <cell r="BC283">
            <v>38828</v>
          </cell>
        </row>
        <row r="284">
          <cell r="A284">
            <v>2006</v>
          </cell>
          <cell r="B284">
            <v>3</v>
          </cell>
          <cell r="C284">
            <v>104</v>
          </cell>
          <cell r="D284">
            <v>21</v>
          </cell>
          <cell r="E284">
            <v>792030</v>
          </cell>
          <cell r="F284">
            <v>0</v>
          </cell>
          <cell r="G284" t="str">
            <v>Затраты по ШПЗ (неосновные)</v>
          </cell>
          <cell r="H284">
            <v>2030</v>
          </cell>
          <cell r="I284">
            <v>7920</v>
          </cell>
          <cell r="J284">
            <v>10.84</v>
          </cell>
          <cell r="K284">
            <v>1</v>
          </cell>
          <cell r="L284">
            <v>0</v>
          </cell>
          <cell r="M284">
            <v>0</v>
          </cell>
          <cell r="N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35</v>
          </cell>
          <cell r="V284">
            <v>0</v>
          </cell>
          <cell r="W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35</v>
          </cell>
          <cell r="AE284">
            <v>504400</v>
          </cell>
          <cell r="AF284">
            <v>0</v>
          </cell>
          <cell r="AI284">
            <v>2282</v>
          </cell>
          <cell r="AK284">
            <v>0</v>
          </cell>
          <cell r="AM284">
            <v>261</v>
          </cell>
          <cell r="AN284">
            <v>1</v>
          </cell>
          <cell r="AO284">
            <v>393216</v>
          </cell>
          <cell r="AQ284">
            <v>0</v>
          </cell>
          <cell r="AR284">
            <v>0</v>
          </cell>
          <cell r="AS284" t="str">
            <v>Ы</v>
          </cell>
          <cell r="AT284" t="str">
            <v>Ы</v>
          </cell>
          <cell r="AU284">
            <v>0</v>
          </cell>
          <cell r="AV284">
            <v>0</v>
          </cell>
          <cell r="AW284">
            <v>23</v>
          </cell>
          <cell r="AX284">
            <v>1</v>
          </cell>
          <cell r="AY284">
            <v>0</v>
          </cell>
          <cell r="AZ284">
            <v>0</v>
          </cell>
          <cell r="BA284">
            <v>0</v>
          </cell>
          <cell r="BB284">
            <v>0</v>
          </cell>
          <cell r="BC284">
            <v>38828</v>
          </cell>
        </row>
        <row r="285">
          <cell r="A285">
            <v>2006</v>
          </cell>
          <cell r="B285">
            <v>3</v>
          </cell>
          <cell r="C285">
            <v>105</v>
          </cell>
          <cell r="D285">
            <v>21</v>
          </cell>
          <cell r="E285">
            <v>792030</v>
          </cell>
          <cell r="F285">
            <v>0</v>
          </cell>
          <cell r="G285" t="str">
            <v>Затраты по ШПЗ (неосновные)</v>
          </cell>
          <cell r="H285">
            <v>2030</v>
          </cell>
          <cell r="I285">
            <v>7920</v>
          </cell>
          <cell r="J285">
            <v>125.06</v>
          </cell>
          <cell r="K285">
            <v>1</v>
          </cell>
          <cell r="L285">
            <v>0</v>
          </cell>
          <cell r="M285">
            <v>0</v>
          </cell>
          <cell r="N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35</v>
          </cell>
          <cell r="V285">
            <v>0</v>
          </cell>
          <cell r="W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35</v>
          </cell>
          <cell r="AE285">
            <v>505100</v>
          </cell>
          <cell r="AF285">
            <v>0</v>
          </cell>
          <cell r="AI285">
            <v>2282</v>
          </cell>
          <cell r="AK285">
            <v>0</v>
          </cell>
          <cell r="AM285">
            <v>262</v>
          </cell>
          <cell r="AN285">
            <v>1</v>
          </cell>
          <cell r="AO285">
            <v>393216</v>
          </cell>
          <cell r="AQ285">
            <v>0</v>
          </cell>
          <cell r="AR285">
            <v>0</v>
          </cell>
          <cell r="AS285" t="str">
            <v>Ы</v>
          </cell>
          <cell r="AT285" t="str">
            <v>Ы</v>
          </cell>
          <cell r="AU285">
            <v>0</v>
          </cell>
          <cell r="AV285">
            <v>0</v>
          </cell>
          <cell r="AW285">
            <v>23</v>
          </cell>
          <cell r="AX285">
            <v>1</v>
          </cell>
          <cell r="AY285">
            <v>0</v>
          </cell>
          <cell r="AZ285">
            <v>0</v>
          </cell>
          <cell r="BA285">
            <v>0</v>
          </cell>
          <cell r="BB285">
            <v>0</v>
          </cell>
          <cell r="BC285">
            <v>38828</v>
          </cell>
        </row>
        <row r="286">
          <cell r="A286">
            <v>2006</v>
          </cell>
          <cell r="B286">
            <v>3</v>
          </cell>
          <cell r="C286">
            <v>106</v>
          </cell>
          <cell r="D286">
            <v>21</v>
          </cell>
          <cell r="E286">
            <v>792030</v>
          </cell>
          <cell r="F286">
            <v>0</v>
          </cell>
          <cell r="G286" t="str">
            <v>Затраты по ШПЗ (неосновные)</v>
          </cell>
          <cell r="H286">
            <v>2030</v>
          </cell>
          <cell r="I286">
            <v>7920</v>
          </cell>
          <cell r="J286">
            <v>6.67</v>
          </cell>
          <cell r="K286">
            <v>1</v>
          </cell>
          <cell r="L286">
            <v>0</v>
          </cell>
          <cell r="M286">
            <v>0</v>
          </cell>
          <cell r="N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35</v>
          </cell>
          <cell r="V286">
            <v>0</v>
          </cell>
          <cell r="W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35</v>
          </cell>
          <cell r="AE286">
            <v>508700</v>
          </cell>
          <cell r="AF286">
            <v>0</v>
          </cell>
          <cell r="AI286">
            <v>2282</v>
          </cell>
          <cell r="AK286">
            <v>0</v>
          </cell>
          <cell r="AM286">
            <v>263</v>
          </cell>
          <cell r="AN286">
            <v>1</v>
          </cell>
          <cell r="AO286">
            <v>393216</v>
          </cell>
          <cell r="AQ286">
            <v>0</v>
          </cell>
          <cell r="AR286">
            <v>0</v>
          </cell>
          <cell r="AS286" t="str">
            <v>Ы</v>
          </cell>
          <cell r="AT286" t="str">
            <v>Ы</v>
          </cell>
          <cell r="AU286">
            <v>0</v>
          </cell>
          <cell r="AV286">
            <v>0</v>
          </cell>
          <cell r="AW286">
            <v>23</v>
          </cell>
          <cell r="AX286">
            <v>1</v>
          </cell>
          <cell r="AY286">
            <v>0</v>
          </cell>
          <cell r="AZ286">
            <v>0</v>
          </cell>
          <cell r="BA286">
            <v>0</v>
          </cell>
          <cell r="BB286">
            <v>0</v>
          </cell>
          <cell r="BC286">
            <v>38828</v>
          </cell>
        </row>
        <row r="287">
          <cell r="A287">
            <v>2006</v>
          </cell>
          <cell r="B287">
            <v>3</v>
          </cell>
          <cell r="C287">
            <v>107</v>
          </cell>
          <cell r="D287">
            <v>21</v>
          </cell>
          <cell r="E287">
            <v>792030</v>
          </cell>
          <cell r="F287">
            <v>0</v>
          </cell>
          <cell r="G287" t="str">
            <v>Затраты по ШПЗ (неосновные)</v>
          </cell>
          <cell r="H287">
            <v>2030</v>
          </cell>
          <cell r="I287">
            <v>7920</v>
          </cell>
          <cell r="J287">
            <v>302.51</v>
          </cell>
          <cell r="K287">
            <v>1</v>
          </cell>
          <cell r="L287">
            <v>0</v>
          </cell>
          <cell r="M287">
            <v>0</v>
          </cell>
          <cell r="N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35</v>
          </cell>
          <cell r="V287">
            <v>0</v>
          </cell>
          <cell r="W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35</v>
          </cell>
          <cell r="AE287">
            <v>510100</v>
          </cell>
          <cell r="AF287">
            <v>0</v>
          </cell>
          <cell r="AI287">
            <v>2282</v>
          </cell>
          <cell r="AK287">
            <v>0</v>
          </cell>
          <cell r="AM287">
            <v>264</v>
          </cell>
          <cell r="AN287">
            <v>1</v>
          </cell>
          <cell r="AO287">
            <v>393216</v>
          </cell>
          <cell r="AQ287">
            <v>0</v>
          </cell>
          <cell r="AR287">
            <v>0</v>
          </cell>
          <cell r="AS287" t="str">
            <v>Ы</v>
          </cell>
          <cell r="AT287" t="str">
            <v>Ы</v>
          </cell>
          <cell r="AU287">
            <v>0</v>
          </cell>
          <cell r="AV287">
            <v>0</v>
          </cell>
          <cell r="AW287">
            <v>23</v>
          </cell>
          <cell r="AX287">
            <v>1</v>
          </cell>
          <cell r="AY287">
            <v>0</v>
          </cell>
          <cell r="AZ287">
            <v>0</v>
          </cell>
          <cell r="BA287">
            <v>0</v>
          </cell>
          <cell r="BB287">
            <v>0</v>
          </cell>
          <cell r="BC287">
            <v>38828</v>
          </cell>
        </row>
        <row r="288">
          <cell r="A288">
            <v>2006</v>
          </cell>
          <cell r="B288">
            <v>3</v>
          </cell>
          <cell r="C288">
            <v>108</v>
          </cell>
          <cell r="D288">
            <v>21</v>
          </cell>
          <cell r="E288">
            <v>792030</v>
          </cell>
          <cell r="F288">
            <v>0</v>
          </cell>
          <cell r="G288" t="str">
            <v>Затраты по ШПЗ (неосновные)</v>
          </cell>
          <cell r="H288">
            <v>2030</v>
          </cell>
          <cell r="I288">
            <v>7920</v>
          </cell>
          <cell r="J288">
            <v>3.6</v>
          </cell>
          <cell r="K288">
            <v>1</v>
          </cell>
          <cell r="L288">
            <v>0</v>
          </cell>
          <cell r="M288">
            <v>0</v>
          </cell>
          <cell r="N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35</v>
          </cell>
          <cell r="V288">
            <v>0</v>
          </cell>
          <cell r="W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35</v>
          </cell>
          <cell r="AE288">
            <v>510200</v>
          </cell>
          <cell r="AF288">
            <v>0</v>
          </cell>
          <cell r="AI288">
            <v>2282</v>
          </cell>
          <cell r="AK288">
            <v>0</v>
          </cell>
          <cell r="AM288">
            <v>265</v>
          </cell>
          <cell r="AN288">
            <v>1</v>
          </cell>
          <cell r="AO288">
            <v>393216</v>
          </cell>
          <cell r="AQ288">
            <v>0</v>
          </cell>
          <cell r="AR288">
            <v>0</v>
          </cell>
          <cell r="AS288" t="str">
            <v>Ы</v>
          </cell>
          <cell r="AT288" t="str">
            <v>Ы</v>
          </cell>
          <cell r="AU288">
            <v>0</v>
          </cell>
          <cell r="AV288">
            <v>0</v>
          </cell>
          <cell r="AW288">
            <v>23</v>
          </cell>
          <cell r="AX288">
            <v>1</v>
          </cell>
          <cell r="AY288">
            <v>0</v>
          </cell>
          <cell r="AZ288">
            <v>0</v>
          </cell>
          <cell r="BA288">
            <v>0</v>
          </cell>
          <cell r="BB288">
            <v>0</v>
          </cell>
          <cell r="BC288">
            <v>38828</v>
          </cell>
        </row>
        <row r="289">
          <cell r="A289">
            <v>2006</v>
          </cell>
          <cell r="B289">
            <v>3</v>
          </cell>
          <cell r="C289">
            <v>109</v>
          </cell>
          <cell r="D289">
            <v>21</v>
          </cell>
          <cell r="E289">
            <v>792030</v>
          </cell>
          <cell r="F289">
            <v>0</v>
          </cell>
          <cell r="G289" t="str">
            <v>Затраты по ШПЗ (неосновные)</v>
          </cell>
          <cell r="H289">
            <v>2030</v>
          </cell>
          <cell r="I289">
            <v>7920</v>
          </cell>
          <cell r="J289">
            <v>2.91</v>
          </cell>
          <cell r="K289">
            <v>1</v>
          </cell>
          <cell r="L289">
            <v>0</v>
          </cell>
          <cell r="M289">
            <v>0</v>
          </cell>
          <cell r="N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35</v>
          </cell>
          <cell r="V289">
            <v>0</v>
          </cell>
          <cell r="W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35</v>
          </cell>
          <cell r="AE289">
            <v>510300</v>
          </cell>
          <cell r="AF289">
            <v>0</v>
          </cell>
          <cell r="AI289">
            <v>2282</v>
          </cell>
          <cell r="AK289">
            <v>0</v>
          </cell>
          <cell r="AM289">
            <v>266</v>
          </cell>
          <cell r="AN289">
            <v>1</v>
          </cell>
          <cell r="AO289">
            <v>393216</v>
          </cell>
          <cell r="AQ289">
            <v>0</v>
          </cell>
          <cell r="AR289">
            <v>0</v>
          </cell>
          <cell r="AS289" t="str">
            <v>Ы</v>
          </cell>
          <cell r="AT289" t="str">
            <v>Ы</v>
          </cell>
          <cell r="AU289">
            <v>0</v>
          </cell>
          <cell r="AV289">
            <v>0</v>
          </cell>
          <cell r="AW289">
            <v>23</v>
          </cell>
          <cell r="AX289">
            <v>1</v>
          </cell>
          <cell r="AY289">
            <v>0</v>
          </cell>
          <cell r="AZ289">
            <v>0</v>
          </cell>
          <cell r="BA289">
            <v>0</v>
          </cell>
          <cell r="BB289">
            <v>0</v>
          </cell>
          <cell r="BC289">
            <v>38828</v>
          </cell>
        </row>
        <row r="290">
          <cell r="A290">
            <v>2006</v>
          </cell>
          <cell r="B290">
            <v>3</v>
          </cell>
          <cell r="C290">
            <v>110</v>
          </cell>
          <cell r="D290">
            <v>21</v>
          </cell>
          <cell r="E290">
            <v>792030</v>
          </cell>
          <cell r="F290">
            <v>0</v>
          </cell>
          <cell r="G290" t="str">
            <v>Затраты по ШПЗ (неосновные)</v>
          </cell>
          <cell r="H290">
            <v>2030</v>
          </cell>
          <cell r="I290">
            <v>7920</v>
          </cell>
          <cell r="J290">
            <v>16.95</v>
          </cell>
          <cell r="K290">
            <v>1</v>
          </cell>
          <cell r="L290">
            <v>0</v>
          </cell>
          <cell r="M290">
            <v>0</v>
          </cell>
          <cell r="N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35</v>
          </cell>
          <cell r="V290">
            <v>0</v>
          </cell>
          <cell r="W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35</v>
          </cell>
          <cell r="AE290">
            <v>510400</v>
          </cell>
          <cell r="AF290">
            <v>0</v>
          </cell>
          <cell r="AI290">
            <v>2282</v>
          </cell>
          <cell r="AK290">
            <v>0</v>
          </cell>
          <cell r="AM290">
            <v>267</v>
          </cell>
          <cell r="AN290">
            <v>1</v>
          </cell>
          <cell r="AO290">
            <v>393216</v>
          </cell>
          <cell r="AQ290">
            <v>0</v>
          </cell>
          <cell r="AR290">
            <v>0</v>
          </cell>
          <cell r="AS290" t="str">
            <v>Ы</v>
          </cell>
          <cell r="AT290" t="str">
            <v>Ы</v>
          </cell>
          <cell r="AU290">
            <v>0</v>
          </cell>
          <cell r="AV290">
            <v>0</v>
          </cell>
          <cell r="AW290">
            <v>23</v>
          </cell>
          <cell r="AX290">
            <v>1</v>
          </cell>
          <cell r="AY290">
            <v>0</v>
          </cell>
          <cell r="AZ290">
            <v>0</v>
          </cell>
          <cell r="BA290">
            <v>0</v>
          </cell>
          <cell r="BB290">
            <v>0</v>
          </cell>
          <cell r="BC290">
            <v>38828</v>
          </cell>
        </row>
        <row r="291">
          <cell r="A291">
            <v>2006</v>
          </cell>
          <cell r="B291">
            <v>3</v>
          </cell>
          <cell r="C291">
            <v>111</v>
          </cell>
          <cell r="D291">
            <v>21</v>
          </cell>
          <cell r="E291">
            <v>792030</v>
          </cell>
          <cell r="F291">
            <v>0</v>
          </cell>
          <cell r="G291" t="str">
            <v>Затраты по ШПЗ (неосновные)</v>
          </cell>
          <cell r="H291">
            <v>2030</v>
          </cell>
          <cell r="I291">
            <v>7920</v>
          </cell>
          <cell r="J291">
            <v>1024.74</v>
          </cell>
          <cell r="K291">
            <v>1</v>
          </cell>
          <cell r="L291">
            <v>0</v>
          </cell>
          <cell r="M291">
            <v>0</v>
          </cell>
          <cell r="N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35</v>
          </cell>
          <cell r="V291">
            <v>0</v>
          </cell>
          <cell r="W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35</v>
          </cell>
          <cell r="AE291">
            <v>510600</v>
          </cell>
          <cell r="AF291">
            <v>0</v>
          </cell>
          <cell r="AI291">
            <v>2282</v>
          </cell>
          <cell r="AK291">
            <v>0</v>
          </cell>
          <cell r="AM291">
            <v>268</v>
          </cell>
          <cell r="AN291">
            <v>1</v>
          </cell>
          <cell r="AO291">
            <v>393216</v>
          </cell>
          <cell r="AQ291">
            <v>0</v>
          </cell>
          <cell r="AR291">
            <v>0</v>
          </cell>
          <cell r="AS291" t="str">
            <v>Ы</v>
          </cell>
          <cell r="AT291" t="str">
            <v>Ы</v>
          </cell>
          <cell r="AU291">
            <v>0</v>
          </cell>
          <cell r="AV291">
            <v>0</v>
          </cell>
          <cell r="AW291">
            <v>23</v>
          </cell>
          <cell r="AX291">
            <v>1</v>
          </cell>
          <cell r="AY291">
            <v>0</v>
          </cell>
          <cell r="AZ291">
            <v>0</v>
          </cell>
          <cell r="BA291">
            <v>0</v>
          </cell>
          <cell r="BB291">
            <v>0</v>
          </cell>
          <cell r="BC291">
            <v>38828</v>
          </cell>
        </row>
        <row r="292">
          <cell r="A292">
            <v>2006</v>
          </cell>
          <cell r="B292">
            <v>3</v>
          </cell>
          <cell r="C292">
            <v>112</v>
          </cell>
          <cell r="D292">
            <v>21</v>
          </cell>
          <cell r="E292">
            <v>792030</v>
          </cell>
          <cell r="F292">
            <v>0</v>
          </cell>
          <cell r="G292" t="str">
            <v>Затраты по ШПЗ (неосновные)</v>
          </cell>
          <cell r="H292">
            <v>2030</v>
          </cell>
          <cell r="I292">
            <v>7920</v>
          </cell>
          <cell r="J292">
            <v>0.09</v>
          </cell>
          <cell r="K292">
            <v>1</v>
          </cell>
          <cell r="L292">
            <v>0</v>
          </cell>
          <cell r="M292">
            <v>0</v>
          </cell>
          <cell r="N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35</v>
          </cell>
          <cell r="V292">
            <v>0</v>
          </cell>
          <cell r="W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35</v>
          </cell>
          <cell r="AE292">
            <v>512000</v>
          </cell>
          <cell r="AF292">
            <v>0</v>
          </cell>
          <cell r="AI292">
            <v>2282</v>
          </cell>
          <cell r="AK292">
            <v>0</v>
          </cell>
          <cell r="AM292">
            <v>269</v>
          </cell>
          <cell r="AN292">
            <v>1</v>
          </cell>
          <cell r="AO292">
            <v>393216</v>
          </cell>
          <cell r="AQ292">
            <v>0</v>
          </cell>
          <cell r="AR292">
            <v>0</v>
          </cell>
          <cell r="AS292" t="str">
            <v>Ы</v>
          </cell>
          <cell r="AT292" t="str">
            <v>Ы</v>
          </cell>
          <cell r="AU292">
            <v>0</v>
          </cell>
          <cell r="AV292">
            <v>0</v>
          </cell>
          <cell r="AW292">
            <v>23</v>
          </cell>
          <cell r="AX292">
            <v>1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38828</v>
          </cell>
        </row>
        <row r="293">
          <cell r="A293">
            <v>2006</v>
          </cell>
          <cell r="B293">
            <v>3</v>
          </cell>
          <cell r="C293">
            <v>113</v>
          </cell>
          <cell r="D293">
            <v>21</v>
          </cell>
          <cell r="E293">
            <v>792030</v>
          </cell>
          <cell r="F293">
            <v>0</v>
          </cell>
          <cell r="G293" t="str">
            <v>Затраты по ШПЗ (неосновные)</v>
          </cell>
          <cell r="H293">
            <v>2030</v>
          </cell>
          <cell r="I293">
            <v>7920</v>
          </cell>
          <cell r="J293">
            <v>14.49</v>
          </cell>
          <cell r="K293">
            <v>1</v>
          </cell>
          <cell r="L293">
            <v>0</v>
          </cell>
          <cell r="M293">
            <v>0</v>
          </cell>
          <cell r="N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35</v>
          </cell>
          <cell r="V293">
            <v>0</v>
          </cell>
          <cell r="W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35</v>
          </cell>
          <cell r="AE293">
            <v>523000</v>
          </cell>
          <cell r="AF293">
            <v>0</v>
          </cell>
          <cell r="AI293">
            <v>2282</v>
          </cell>
          <cell r="AK293">
            <v>0</v>
          </cell>
          <cell r="AM293">
            <v>270</v>
          </cell>
          <cell r="AN293">
            <v>1</v>
          </cell>
          <cell r="AO293">
            <v>393216</v>
          </cell>
          <cell r="AQ293">
            <v>0</v>
          </cell>
          <cell r="AR293">
            <v>0</v>
          </cell>
          <cell r="AS293" t="str">
            <v>Ы</v>
          </cell>
          <cell r="AT293" t="str">
            <v>Ы</v>
          </cell>
          <cell r="AU293">
            <v>0</v>
          </cell>
          <cell r="AV293">
            <v>0</v>
          </cell>
          <cell r="AW293">
            <v>23</v>
          </cell>
          <cell r="AX293">
            <v>1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38828</v>
          </cell>
        </row>
        <row r="294">
          <cell r="A294">
            <v>2006</v>
          </cell>
          <cell r="B294">
            <v>3</v>
          </cell>
          <cell r="C294">
            <v>177</v>
          </cell>
          <cell r="D294">
            <v>21</v>
          </cell>
          <cell r="E294">
            <v>792030</v>
          </cell>
          <cell r="F294">
            <v>0</v>
          </cell>
          <cell r="G294" t="str">
            <v>Затраты по ШПЗ (неосновные)</v>
          </cell>
          <cell r="H294">
            <v>2030</v>
          </cell>
          <cell r="I294">
            <v>7920</v>
          </cell>
          <cell r="J294">
            <v>20.37</v>
          </cell>
          <cell r="K294">
            <v>1</v>
          </cell>
          <cell r="L294">
            <v>0</v>
          </cell>
          <cell r="M294">
            <v>0</v>
          </cell>
          <cell r="N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42</v>
          </cell>
          <cell r="V294">
            <v>0</v>
          </cell>
          <cell r="W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42</v>
          </cell>
          <cell r="AE294">
            <v>110000</v>
          </cell>
          <cell r="AF294">
            <v>0</v>
          </cell>
          <cell r="AI294">
            <v>2282</v>
          </cell>
          <cell r="AK294">
            <v>0</v>
          </cell>
          <cell r="AM294">
            <v>334</v>
          </cell>
          <cell r="AN294">
            <v>1</v>
          </cell>
          <cell r="AO294">
            <v>393216</v>
          </cell>
          <cell r="AQ294">
            <v>0</v>
          </cell>
          <cell r="AR294">
            <v>0</v>
          </cell>
          <cell r="AS294" t="str">
            <v>Ы</v>
          </cell>
          <cell r="AT294" t="str">
            <v>Ы</v>
          </cell>
          <cell r="AU294">
            <v>0</v>
          </cell>
          <cell r="AV294">
            <v>0</v>
          </cell>
          <cell r="AW294">
            <v>23</v>
          </cell>
          <cell r="AX294">
            <v>1</v>
          </cell>
          <cell r="AY294">
            <v>0</v>
          </cell>
          <cell r="AZ294">
            <v>0</v>
          </cell>
          <cell r="BA294">
            <v>0</v>
          </cell>
          <cell r="BB294">
            <v>0</v>
          </cell>
          <cell r="BC294">
            <v>38828</v>
          </cell>
        </row>
        <row r="295">
          <cell r="A295">
            <v>2006</v>
          </cell>
          <cell r="B295">
            <v>3</v>
          </cell>
          <cell r="C295">
            <v>178</v>
          </cell>
          <cell r="D295">
            <v>21</v>
          </cell>
          <cell r="E295">
            <v>792030</v>
          </cell>
          <cell r="F295">
            <v>0</v>
          </cell>
          <cell r="G295" t="str">
            <v>Затраты по ШПЗ (неосновные)</v>
          </cell>
          <cell r="H295">
            <v>2030</v>
          </cell>
          <cell r="I295">
            <v>7920</v>
          </cell>
          <cell r="J295">
            <v>1.57</v>
          </cell>
          <cell r="K295">
            <v>1</v>
          </cell>
          <cell r="L295">
            <v>0</v>
          </cell>
          <cell r="M295">
            <v>0</v>
          </cell>
          <cell r="N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42</v>
          </cell>
          <cell r="V295">
            <v>0</v>
          </cell>
          <cell r="W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42</v>
          </cell>
          <cell r="AE295">
            <v>114020</v>
          </cell>
          <cell r="AF295">
            <v>0</v>
          </cell>
          <cell r="AI295">
            <v>2282</v>
          </cell>
          <cell r="AK295">
            <v>0</v>
          </cell>
          <cell r="AM295">
            <v>335</v>
          </cell>
          <cell r="AN295">
            <v>1</v>
          </cell>
          <cell r="AO295">
            <v>393216</v>
          </cell>
          <cell r="AQ295">
            <v>0</v>
          </cell>
          <cell r="AR295">
            <v>0</v>
          </cell>
          <cell r="AS295" t="str">
            <v>Ы</v>
          </cell>
          <cell r="AT295" t="str">
            <v>Ы</v>
          </cell>
          <cell r="AU295">
            <v>0</v>
          </cell>
          <cell r="AV295">
            <v>0</v>
          </cell>
          <cell r="AW295">
            <v>23</v>
          </cell>
          <cell r="AX295">
            <v>1</v>
          </cell>
          <cell r="AY295">
            <v>0</v>
          </cell>
          <cell r="AZ295">
            <v>0</v>
          </cell>
          <cell r="BA295">
            <v>0</v>
          </cell>
          <cell r="BB295">
            <v>0</v>
          </cell>
          <cell r="BC295">
            <v>38828</v>
          </cell>
        </row>
        <row r="296">
          <cell r="A296">
            <v>2006</v>
          </cell>
          <cell r="B296">
            <v>3</v>
          </cell>
          <cell r="C296">
            <v>179</v>
          </cell>
          <cell r="D296">
            <v>21</v>
          </cell>
          <cell r="E296">
            <v>792030</v>
          </cell>
          <cell r="F296">
            <v>0</v>
          </cell>
          <cell r="G296" t="str">
            <v>Затраты по ШПЗ (неосновные)</v>
          </cell>
          <cell r="H296">
            <v>2030</v>
          </cell>
          <cell r="I296">
            <v>7920</v>
          </cell>
          <cell r="J296">
            <v>7077.31</v>
          </cell>
          <cell r="K296">
            <v>1</v>
          </cell>
          <cell r="L296">
            <v>0</v>
          </cell>
          <cell r="M296">
            <v>0</v>
          </cell>
          <cell r="N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42</v>
          </cell>
          <cell r="V296">
            <v>0</v>
          </cell>
          <cell r="W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42</v>
          </cell>
          <cell r="AE296">
            <v>117000</v>
          </cell>
          <cell r="AF296">
            <v>0</v>
          </cell>
          <cell r="AI296">
            <v>2282</v>
          </cell>
          <cell r="AK296">
            <v>0</v>
          </cell>
          <cell r="AM296">
            <v>336</v>
          </cell>
          <cell r="AN296">
            <v>1</v>
          </cell>
          <cell r="AO296">
            <v>393216</v>
          </cell>
          <cell r="AQ296">
            <v>0</v>
          </cell>
          <cell r="AR296">
            <v>0</v>
          </cell>
          <cell r="AS296" t="str">
            <v>Ы</v>
          </cell>
          <cell r="AT296" t="str">
            <v>Ы</v>
          </cell>
          <cell r="AU296">
            <v>0</v>
          </cell>
          <cell r="AV296">
            <v>0</v>
          </cell>
          <cell r="AW296">
            <v>23</v>
          </cell>
          <cell r="AX296">
            <v>1</v>
          </cell>
          <cell r="AY296">
            <v>0</v>
          </cell>
          <cell r="AZ296">
            <v>0</v>
          </cell>
          <cell r="BA296">
            <v>0</v>
          </cell>
          <cell r="BB296">
            <v>0</v>
          </cell>
          <cell r="BC296">
            <v>38828</v>
          </cell>
        </row>
        <row r="297">
          <cell r="A297">
            <v>2006</v>
          </cell>
          <cell r="B297">
            <v>3</v>
          </cell>
          <cell r="C297">
            <v>180</v>
          </cell>
          <cell r="D297">
            <v>21</v>
          </cell>
          <cell r="E297">
            <v>792030</v>
          </cell>
          <cell r="F297">
            <v>0</v>
          </cell>
          <cell r="G297" t="str">
            <v>Затраты по ШПЗ (неосновные)</v>
          </cell>
          <cell r="H297">
            <v>2030</v>
          </cell>
          <cell r="I297">
            <v>7920</v>
          </cell>
          <cell r="J297">
            <v>31.83</v>
          </cell>
          <cell r="K297">
            <v>1</v>
          </cell>
          <cell r="L297">
            <v>0</v>
          </cell>
          <cell r="M297">
            <v>0</v>
          </cell>
          <cell r="N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42</v>
          </cell>
          <cell r="V297">
            <v>0</v>
          </cell>
          <cell r="W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42</v>
          </cell>
          <cell r="AE297">
            <v>118000</v>
          </cell>
          <cell r="AF297">
            <v>0</v>
          </cell>
          <cell r="AI297">
            <v>2282</v>
          </cell>
          <cell r="AK297">
            <v>0</v>
          </cell>
          <cell r="AM297">
            <v>337</v>
          </cell>
          <cell r="AN297">
            <v>1</v>
          </cell>
          <cell r="AO297">
            <v>393216</v>
          </cell>
          <cell r="AQ297">
            <v>0</v>
          </cell>
          <cell r="AR297">
            <v>0</v>
          </cell>
          <cell r="AS297" t="str">
            <v>Ы</v>
          </cell>
          <cell r="AT297" t="str">
            <v>Ы</v>
          </cell>
          <cell r="AU297">
            <v>0</v>
          </cell>
          <cell r="AV297">
            <v>0</v>
          </cell>
          <cell r="AW297">
            <v>23</v>
          </cell>
          <cell r="AX297">
            <v>1</v>
          </cell>
          <cell r="AY297">
            <v>0</v>
          </cell>
          <cell r="AZ297">
            <v>0</v>
          </cell>
          <cell r="BA297">
            <v>0</v>
          </cell>
          <cell r="BB297">
            <v>0</v>
          </cell>
          <cell r="BC297">
            <v>38828</v>
          </cell>
        </row>
        <row r="298">
          <cell r="A298">
            <v>2006</v>
          </cell>
          <cell r="B298">
            <v>3</v>
          </cell>
          <cell r="C298">
            <v>181</v>
          </cell>
          <cell r="D298">
            <v>21</v>
          </cell>
          <cell r="E298">
            <v>792030</v>
          </cell>
          <cell r="F298">
            <v>0</v>
          </cell>
          <cell r="G298" t="str">
            <v>Затраты по ШПЗ (неосновные)</v>
          </cell>
          <cell r="H298">
            <v>2030</v>
          </cell>
          <cell r="I298">
            <v>7920</v>
          </cell>
          <cell r="J298">
            <v>8.34</v>
          </cell>
          <cell r="K298">
            <v>1</v>
          </cell>
          <cell r="L298">
            <v>0</v>
          </cell>
          <cell r="M298">
            <v>0</v>
          </cell>
          <cell r="N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42</v>
          </cell>
          <cell r="V298">
            <v>0</v>
          </cell>
          <cell r="W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42</v>
          </cell>
          <cell r="AE298">
            <v>130000</v>
          </cell>
          <cell r="AF298">
            <v>0</v>
          </cell>
          <cell r="AI298">
            <v>2282</v>
          </cell>
          <cell r="AK298">
            <v>0</v>
          </cell>
          <cell r="AM298">
            <v>338</v>
          </cell>
          <cell r="AN298">
            <v>1</v>
          </cell>
          <cell r="AO298">
            <v>393216</v>
          </cell>
          <cell r="AQ298">
            <v>0</v>
          </cell>
          <cell r="AR298">
            <v>0</v>
          </cell>
          <cell r="AS298" t="str">
            <v>Ы</v>
          </cell>
          <cell r="AT298" t="str">
            <v>Ы</v>
          </cell>
          <cell r="AU298">
            <v>0</v>
          </cell>
          <cell r="AV298">
            <v>0</v>
          </cell>
          <cell r="AW298">
            <v>23</v>
          </cell>
          <cell r="AX298">
            <v>1</v>
          </cell>
          <cell r="AY298">
            <v>0</v>
          </cell>
          <cell r="AZ298">
            <v>0</v>
          </cell>
          <cell r="BA298">
            <v>0</v>
          </cell>
          <cell r="BB298">
            <v>0</v>
          </cell>
          <cell r="BC298">
            <v>38828</v>
          </cell>
        </row>
        <row r="299">
          <cell r="A299">
            <v>2006</v>
          </cell>
          <cell r="B299">
            <v>3</v>
          </cell>
          <cell r="C299">
            <v>182</v>
          </cell>
          <cell r="D299">
            <v>21</v>
          </cell>
          <cell r="E299">
            <v>792030</v>
          </cell>
          <cell r="F299">
            <v>0</v>
          </cell>
          <cell r="G299" t="str">
            <v>Затраты по ШПЗ (неосновные)</v>
          </cell>
          <cell r="H299">
            <v>2030</v>
          </cell>
          <cell r="I299">
            <v>7920</v>
          </cell>
          <cell r="J299">
            <v>49.42</v>
          </cell>
          <cell r="K299">
            <v>1</v>
          </cell>
          <cell r="L299">
            <v>0</v>
          </cell>
          <cell r="M299">
            <v>0</v>
          </cell>
          <cell r="N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42</v>
          </cell>
          <cell r="V299">
            <v>0</v>
          </cell>
          <cell r="W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42</v>
          </cell>
          <cell r="AE299">
            <v>131000</v>
          </cell>
          <cell r="AF299">
            <v>0</v>
          </cell>
          <cell r="AI299">
            <v>2282</v>
          </cell>
          <cell r="AK299">
            <v>0</v>
          </cell>
          <cell r="AM299">
            <v>339</v>
          </cell>
          <cell r="AN299">
            <v>1</v>
          </cell>
          <cell r="AO299">
            <v>393216</v>
          </cell>
          <cell r="AQ299">
            <v>0</v>
          </cell>
          <cell r="AR299">
            <v>0</v>
          </cell>
          <cell r="AS299" t="str">
            <v>Ы</v>
          </cell>
          <cell r="AT299" t="str">
            <v>Ы</v>
          </cell>
          <cell r="AU299">
            <v>0</v>
          </cell>
          <cell r="AV299">
            <v>0</v>
          </cell>
          <cell r="AW299">
            <v>23</v>
          </cell>
          <cell r="AX299">
            <v>1</v>
          </cell>
          <cell r="AY299">
            <v>0</v>
          </cell>
          <cell r="AZ299">
            <v>0</v>
          </cell>
          <cell r="BA299">
            <v>0</v>
          </cell>
          <cell r="BB299">
            <v>0</v>
          </cell>
          <cell r="BC299">
            <v>38828</v>
          </cell>
        </row>
        <row r="300">
          <cell r="A300">
            <v>2006</v>
          </cell>
          <cell r="B300">
            <v>3</v>
          </cell>
          <cell r="C300">
            <v>183</v>
          </cell>
          <cell r="D300">
            <v>21</v>
          </cell>
          <cell r="E300">
            <v>792030</v>
          </cell>
          <cell r="F300">
            <v>0</v>
          </cell>
          <cell r="G300" t="str">
            <v>Затраты по ШПЗ (неосновные)</v>
          </cell>
          <cell r="H300">
            <v>2030</v>
          </cell>
          <cell r="I300">
            <v>7920</v>
          </cell>
          <cell r="J300">
            <v>41.76</v>
          </cell>
          <cell r="K300">
            <v>1</v>
          </cell>
          <cell r="L300">
            <v>0</v>
          </cell>
          <cell r="M300">
            <v>0</v>
          </cell>
          <cell r="N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42</v>
          </cell>
          <cell r="V300">
            <v>0</v>
          </cell>
          <cell r="W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42</v>
          </cell>
          <cell r="AE300">
            <v>132000</v>
          </cell>
          <cell r="AF300">
            <v>0</v>
          </cell>
          <cell r="AI300">
            <v>2282</v>
          </cell>
          <cell r="AK300">
            <v>0</v>
          </cell>
          <cell r="AM300">
            <v>340</v>
          </cell>
          <cell r="AN300">
            <v>1</v>
          </cell>
          <cell r="AO300">
            <v>393216</v>
          </cell>
          <cell r="AQ300">
            <v>0</v>
          </cell>
          <cell r="AR300">
            <v>0</v>
          </cell>
          <cell r="AS300" t="str">
            <v>Ы</v>
          </cell>
          <cell r="AT300" t="str">
            <v>Ы</v>
          </cell>
          <cell r="AU300">
            <v>0</v>
          </cell>
          <cell r="AV300">
            <v>0</v>
          </cell>
          <cell r="AW300">
            <v>23</v>
          </cell>
          <cell r="AX300">
            <v>1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38828</v>
          </cell>
        </row>
        <row r="301">
          <cell r="A301">
            <v>2006</v>
          </cell>
          <cell r="B301">
            <v>3</v>
          </cell>
          <cell r="C301">
            <v>184</v>
          </cell>
          <cell r="D301">
            <v>21</v>
          </cell>
          <cell r="E301">
            <v>792030</v>
          </cell>
          <cell r="F301">
            <v>0</v>
          </cell>
          <cell r="G301" t="str">
            <v>Затраты по ШПЗ (неосновные)</v>
          </cell>
          <cell r="H301">
            <v>2030</v>
          </cell>
          <cell r="I301">
            <v>7920</v>
          </cell>
          <cell r="J301">
            <v>5.34</v>
          </cell>
          <cell r="K301">
            <v>1</v>
          </cell>
          <cell r="L301">
            <v>0</v>
          </cell>
          <cell r="M301">
            <v>0</v>
          </cell>
          <cell r="N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42</v>
          </cell>
          <cell r="V301">
            <v>0</v>
          </cell>
          <cell r="W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42</v>
          </cell>
          <cell r="AE301">
            <v>135000</v>
          </cell>
          <cell r="AF301">
            <v>0</v>
          </cell>
          <cell r="AI301">
            <v>2282</v>
          </cell>
          <cell r="AK301">
            <v>0</v>
          </cell>
          <cell r="AM301">
            <v>341</v>
          </cell>
          <cell r="AN301">
            <v>1</v>
          </cell>
          <cell r="AO301">
            <v>393216</v>
          </cell>
          <cell r="AQ301">
            <v>0</v>
          </cell>
          <cell r="AR301">
            <v>0</v>
          </cell>
          <cell r="AS301" t="str">
            <v>Ы</v>
          </cell>
          <cell r="AT301" t="str">
            <v>Ы</v>
          </cell>
          <cell r="AU301">
            <v>0</v>
          </cell>
          <cell r="AV301">
            <v>0</v>
          </cell>
          <cell r="AW301">
            <v>23</v>
          </cell>
          <cell r="AX301">
            <v>1</v>
          </cell>
          <cell r="AY301">
            <v>0</v>
          </cell>
          <cell r="AZ301">
            <v>0</v>
          </cell>
          <cell r="BA301">
            <v>0</v>
          </cell>
          <cell r="BB301">
            <v>0</v>
          </cell>
          <cell r="BC301">
            <v>38828</v>
          </cell>
        </row>
        <row r="302">
          <cell r="A302">
            <v>2006</v>
          </cell>
          <cell r="B302">
            <v>3</v>
          </cell>
          <cell r="C302">
            <v>185</v>
          </cell>
          <cell r="D302">
            <v>21</v>
          </cell>
          <cell r="E302">
            <v>792030</v>
          </cell>
          <cell r="F302">
            <v>0</v>
          </cell>
          <cell r="G302" t="str">
            <v>Затраты по ШПЗ (неосновные)</v>
          </cell>
          <cell r="H302">
            <v>2030</v>
          </cell>
          <cell r="I302">
            <v>7920</v>
          </cell>
          <cell r="J302">
            <v>18359.439999999999</v>
          </cell>
          <cell r="K302">
            <v>1</v>
          </cell>
          <cell r="L302">
            <v>0</v>
          </cell>
          <cell r="M302">
            <v>0</v>
          </cell>
          <cell r="N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42</v>
          </cell>
          <cell r="V302">
            <v>0</v>
          </cell>
          <cell r="W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42</v>
          </cell>
          <cell r="AE302">
            <v>143000</v>
          </cell>
          <cell r="AF302">
            <v>0</v>
          </cell>
          <cell r="AI302">
            <v>2282</v>
          </cell>
          <cell r="AK302">
            <v>0</v>
          </cell>
          <cell r="AM302">
            <v>342</v>
          </cell>
          <cell r="AN302">
            <v>1</v>
          </cell>
          <cell r="AO302">
            <v>393216</v>
          </cell>
          <cell r="AQ302">
            <v>0</v>
          </cell>
          <cell r="AR302">
            <v>0</v>
          </cell>
          <cell r="AS302" t="str">
            <v>Ы</v>
          </cell>
          <cell r="AT302" t="str">
            <v>Ы</v>
          </cell>
          <cell r="AU302">
            <v>0</v>
          </cell>
          <cell r="AV302">
            <v>0</v>
          </cell>
          <cell r="AW302">
            <v>23</v>
          </cell>
          <cell r="AX302">
            <v>1</v>
          </cell>
          <cell r="AY302">
            <v>0</v>
          </cell>
          <cell r="AZ302">
            <v>0</v>
          </cell>
          <cell r="BA302">
            <v>0</v>
          </cell>
          <cell r="BB302">
            <v>0</v>
          </cell>
          <cell r="BC302">
            <v>38828</v>
          </cell>
        </row>
        <row r="303">
          <cell r="A303">
            <v>2006</v>
          </cell>
          <cell r="B303">
            <v>3</v>
          </cell>
          <cell r="C303">
            <v>186</v>
          </cell>
          <cell r="D303">
            <v>21</v>
          </cell>
          <cell r="E303">
            <v>792030</v>
          </cell>
          <cell r="F303">
            <v>0</v>
          </cell>
          <cell r="G303" t="str">
            <v>Затраты по ШПЗ (неосновные)</v>
          </cell>
          <cell r="H303">
            <v>2030</v>
          </cell>
          <cell r="I303">
            <v>7920</v>
          </cell>
          <cell r="J303">
            <v>9.58</v>
          </cell>
          <cell r="K303">
            <v>1</v>
          </cell>
          <cell r="L303">
            <v>0</v>
          </cell>
          <cell r="M303">
            <v>0</v>
          </cell>
          <cell r="N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42</v>
          </cell>
          <cell r="V303">
            <v>0</v>
          </cell>
          <cell r="W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42</v>
          </cell>
          <cell r="AE303">
            <v>410000</v>
          </cell>
          <cell r="AF303">
            <v>0</v>
          </cell>
          <cell r="AI303">
            <v>2282</v>
          </cell>
          <cell r="AK303">
            <v>0</v>
          </cell>
          <cell r="AM303">
            <v>343</v>
          </cell>
          <cell r="AN303">
            <v>1</v>
          </cell>
          <cell r="AO303">
            <v>393216</v>
          </cell>
          <cell r="AQ303">
            <v>0</v>
          </cell>
          <cell r="AR303">
            <v>0</v>
          </cell>
          <cell r="AS303" t="str">
            <v>Ы</v>
          </cell>
          <cell r="AT303" t="str">
            <v>Ы</v>
          </cell>
          <cell r="AU303">
            <v>0</v>
          </cell>
          <cell r="AV303">
            <v>0</v>
          </cell>
          <cell r="AW303">
            <v>23</v>
          </cell>
          <cell r="AX303">
            <v>1</v>
          </cell>
          <cell r="AY303">
            <v>0</v>
          </cell>
          <cell r="AZ303">
            <v>0</v>
          </cell>
          <cell r="BA303">
            <v>0</v>
          </cell>
          <cell r="BB303">
            <v>0</v>
          </cell>
          <cell r="BC303">
            <v>38828</v>
          </cell>
        </row>
        <row r="304">
          <cell r="A304">
            <v>2006</v>
          </cell>
          <cell r="B304">
            <v>3</v>
          </cell>
          <cell r="C304">
            <v>187</v>
          </cell>
          <cell r="D304">
            <v>21</v>
          </cell>
          <cell r="E304">
            <v>792030</v>
          </cell>
          <cell r="F304">
            <v>0</v>
          </cell>
          <cell r="G304" t="str">
            <v>Затраты по ШПЗ (неосновные)</v>
          </cell>
          <cell r="H304">
            <v>2030</v>
          </cell>
          <cell r="I304">
            <v>7920</v>
          </cell>
          <cell r="J304">
            <v>220</v>
          </cell>
          <cell r="K304">
            <v>1</v>
          </cell>
          <cell r="L304">
            <v>0</v>
          </cell>
          <cell r="M304">
            <v>0</v>
          </cell>
          <cell r="N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42</v>
          </cell>
          <cell r="V304">
            <v>0</v>
          </cell>
          <cell r="W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42</v>
          </cell>
          <cell r="AE304">
            <v>420000</v>
          </cell>
          <cell r="AF304">
            <v>0</v>
          </cell>
          <cell r="AI304">
            <v>2282</v>
          </cell>
          <cell r="AK304">
            <v>0</v>
          </cell>
          <cell r="AM304">
            <v>344</v>
          </cell>
          <cell r="AN304">
            <v>1</v>
          </cell>
          <cell r="AO304">
            <v>393216</v>
          </cell>
          <cell r="AQ304">
            <v>0</v>
          </cell>
          <cell r="AR304">
            <v>0</v>
          </cell>
          <cell r="AS304" t="str">
            <v>Ы</v>
          </cell>
          <cell r="AT304" t="str">
            <v>Ы</v>
          </cell>
          <cell r="AU304">
            <v>0</v>
          </cell>
          <cell r="AV304">
            <v>0</v>
          </cell>
          <cell r="AW304">
            <v>23</v>
          </cell>
          <cell r="AX304">
            <v>1</v>
          </cell>
          <cell r="AY304">
            <v>0</v>
          </cell>
          <cell r="AZ304">
            <v>0</v>
          </cell>
          <cell r="BA304">
            <v>0</v>
          </cell>
          <cell r="BB304">
            <v>0</v>
          </cell>
          <cell r="BC304">
            <v>38828</v>
          </cell>
        </row>
        <row r="305">
          <cell r="A305">
            <v>2006</v>
          </cell>
          <cell r="B305">
            <v>3</v>
          </cell>
          <cell r="C305">
            <v>188</v>
          </cell>
          <cell r="D305">
            <v>21</v>
          </cell>
          <cell r="E305">
            <v>792030</v>
          </cell>
          <cell r="F305">
            <v>0</v>
          </cell>
          <cell r="G305" t="str">
            <v>Затраты по ШПЗ (неосновные)</v>
          </cell>
          <cell r="H305">
            <v>2030</v>
          </cell>
          <cell r="I305">
            <v>7920</v>
          </cell>
          <cell r="J305">
            <v>34.36</v>
          </cell>
          <cell r="K305">
            <v>1</v>
          </cell>
          <cell r="L305">
            <v>0</v>
          </cell>
          <cell r="M305">
            <v>0</v>
          </cell>
          <cell r="N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42</v>
          </cell>
          <cell r="V305">
            <v>0</v>
          </cell>
          <cell r="W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42</v>
          </cell>
          <cell r="AE305">
            <v>430000</v>
          </cell>
          <cell r="AF305">
            <v>0</v>
          </cell>
          <cell r="AI305">
            <v>2282</v>
          </cell>
          <cell r="AK305">
            <v>0</v>
          </cell>
          <cell r="AM305">
            <v>345</v>
          </cell>
          <cell r="AN305">
            <v>1</v>
          </cell>
          <cell r="AO305">
            <v>393216</v>
          </cell>
          <cell r="AQ305">
            <v>0</v>
          </cell>
          <cell r="AR305">
            <v>0</v>
          </cell>
          <cell r="AS305" t="str">
            <v>Ы</v>
          </cell>
          <cell r="AT305" t="str">
            <v>Ы</v>
          </cell>
          <cell r="AU305">
            <v>0</v>
          </cell>
          <cell r="AV305">
            <v>0</v>
          </cell>
          <cell r="AW305">
            <v>23</v>
          </cell>
          <cell r="AX305">
            <v>1</v>
          </cell>
          <cell r="AY305">
            <v>0</v>
          </cell>
          <cell r="AZ305">
            <v>0</v>
          </cell>
          <cell r="BA305">
            <v>0</v>
          </cell>
          <cell r="BB305">
            <v>0</v>
          </cell>
          <cell r="BC305">
            <v>38828</v>
          </cell>
        </row>
        <row r="306">
          <cell r="A306">
            <v>2006</v>
          </cell>
          <cell r="B306">
            <v>3</v>
          </cell>
          <cell r="C306">
            <v>189</v>
          </cell>
          <cell r="D306">
            <v>21</v>
          </cell>
          <cell r="E306">
            <v>792030</v>
          </cell>
          <cell r="F306">
            <v>0</v>
          </cell>
          <cell r="G306" t="str">
            <v>Затраты по ШПЗ (неосновные)</v>
          </cell>
          <cell r="H306">
            <v>2030</v>
          </cell>
          <cell r="I306">
            <v>7920</v>
          </cell>
          <cell r="J306">
            <v>14.04</v>
          </cell>
          <cell r="K306">
            <v>1</v>
          </cell>
          <cell r="L306">
            <v>0</v>
          </cell>
          <cell r="M306">
            <v>0</v>
          </cell>
          <cell r="N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42</v>
          </cell>
          <cell r="V306">
            <v>0</v>
          </cell>
          <cell r="W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42</v>
          </cell>
          <cell r="AE306">
            <v>450000</v>
          </cell>
          <cell r="AF306">
            <v>0</v>
          </cell>
          <cell r="AI306">
            <v>2282</v>
          </cell>
          <cell r="AK306">
            <v>0</v>
          </cell>
          <cell r="AM306">
            <v>346</v>
          </cell>
          <cell r="AN306">
            <v>1</v>
          </cell>
          <cell r="AO306">
            <v>393216</v>
          </cell>
          <cell r="AQ306">
            <v>0</v>
          </cell>
          <cell r="AR306">
            <v>0</v>
          </cell>
          <cell r="AS306" t="str">
            <v>Ы</v>
          </cell>
          <cell r="AT306" t="str">
            <v>Ы</v>
          </cell>
          <cell r="AU306">
            <v>0</v>
          </cell>
          <cell r="AV306">
            <v>0</v>
          </cell>
          <cell r="AW306">
            <v>23</v>
          </cell>
          <cell r="AX306">
            <v>1</v>
          </cell>
          <cell r="AY306">
            <v>0</v>
          </cell>
          <cell r="AZ306">
            <v>0</v>
          </cell>
          <cell r="BA306">
            <v>0</v>
          </cell>
          <cell r="BB306">
            <v>0</v>
          </cell>
          <cell r="BC306">
            <v>38828</v>
          </cell>
        </row>
        <row r="307">
          <cell r="A307">
            <v>2006</v>
          </cell>
          <cell r="B307">
            <v>3</v>
          </cell>
          <cell r="C307">
            <v>190</v>
          </cell>
          <cell r="D307">
            <v>21</v>
          </cell>
          <cell r="E307">
            <v>792030</v>
          </cell>
          <cell r="F307">
            <v>0</v>
          </cell>
          <cell r="G307" t="str">
            <v>Затраты по ШПЗ (неосновные)</v>
          </cell>
          <cell r="H307">
            <v>2030</v>
          </cell>
          <cell r="I307">
            <v>7920</v>
          </cell>
          <cell r="J307">
            <v>4.45</v>
          </cell>
          <cell r="K307">
            <v>1</v>
          </cell>
          <cell r="L307">
            <v>0</v>
          </cell>
          <cell r="M307">
            <v>0</v>
          </cell>
          <cell r="N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42</v>
          </cell>
          <cell r="V307">
            <v>0</v>
          </cell>
          <cell r="W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42</v>
          </cell>
          <cell r="AE307">
            <v>460000</v>
          </cell>
          <cell r="AF307">
            <v>0</v>
          </cell>
          <cell r="AI307">
            <v>2282</v>
          </cell>
          <cell r="AK307">
            <v>0</v>
          </cell>
          <cell r="AM307">
            <v>347</v>
          </cell>
          <cell r="AN307">
            <v>1</v>
          </cell>
          <cell r="AO307">
            <v>393216</v>
          </cell>
          <cell r="AQ307">
            <v>0</v>
          </cell>
          <cell r="AR307">
            <v>0</v>
          </cell>
          <cell r="AS307" t="str">
            <v>Ы</v>
          </cell>
          <cell r="AT307" t="str">
            <v>Ы</v>
          </cell>
          <cell r="AU307">
            <v>0</v>
          </cell>
          <cell r="AV307">
            <v>0</v>
          </cell>
          <cell r="AW307">
            <v>23</v>
          </cell>
          <cell r="AX307">
            <v>1</v>
          </cell>
          <cell r="AY307">
            <v>0</v>
          </cell>
          <cell r="AZ307">
            <v>0</v>
          </cell>
          <cell r="BA307">
            <v>0</v>
          </cell>
          <cell r="BB307">
            <v>0</v>
          </cell>
          <cell r="BC307">
            <v>38828</v>
          </cell>
        </row>
        <row r="308">
          <cell r="A308">
            <v>2006</v>
          </cell>
          <cell r="B308">
            <v>3</v>
          </cell>
          <cell r="C308">
            <v>191</v>
          </cell>
          <cell r="D308">
            <v>21</v>
          </cell>
          <cell r="E308">
            <v>792030</v>
          </cell>
          <cell r="F308">
            <v>0</v>
          </cell>
          <cell r="G308" t="str">
            <v>Затраты по ШПЗ (неосновные)</v>
          </cell>
          <cell r="H308">
            <v>2030</v>
          </cell>
          <cell r="I308">
            <v>7920</v>
          </cell>
          <cell r="J308">
            <v>0.13</v>
          </cell>
          <cell r="K308">
            <v>1</v>
          </cell>
          <cell r="L308">
            <v>0</v>
          </cell>
          <cell r="M308">
            <v>0</v>
          </cell>
          <cell r="N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42</v>
          </cell>
          <cell r="V308">
            <v>0</v>
          </cell>
          <cell r="W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42</v>
          </cell>
          <cell r="AE308">
            <v>465000</v>
          </cell>
          <cell r="AF308">
            <v>0</v>
          </cell>
          <cell r="AI308">
            <v>2282</v>
          </cell>
          <cell r="AK308">
            <v>0</v>
          </cell>
          <cell r="AM308">
            <v>348</v>
          </cell>
          <cell r="AN308">
            <v>1</v>
          </cell>
          <cell r="AO308">
            <v>393216</v>
          </cell>
          <cell r="AQ308">
            <v>0</v>
          </cell>
          <cell r="AR308">
            <v>0</v>
          </cell>
          <cell r="AS308" t="str">
            <v>Ы</v>
          </cell>
          <cell r="AT308" t="str">
            <v>Ы</v>
          </cell>
          <cell r="AU308">
            <v>0</v>
          </cell>
          <cell r="AV308">
            <v>0</v>
          </cell>
          <cell r="AW308">
            <v>23</v>
          </cell>
          <cell r="AX308">
            <v>1</v>
          </cell>
          <cell r="AY308">
            <v>0</v>
          </cell>
          <cell r="AZ308">
            <v>0</v>
          </cell>
          <cell r="BA308">
            <v>0</v>
          </cell>
          <cell r="BB308">
            <v>0</v>
          </cell>
          <cell r="BC308">
            <v>38828</v>
          </cell>
        </row>
        <row r="309">
          <cell r="A309">
            <v>2006</v>
          </cell>
          <cell r="B309">
            <v>3</v>
          </cell>
          <cell r="C309">
            <v>192</v>
          </cell>
          <cell r="D309">
            <v>21</v>
          </cell>
          <cell r="E309">
            <v>792030</v>
          </cell>
          <cell r="F309">
            <v>0</v>
          </cell>
          <cell r="G309" t="str">
            <v>Затраты по ШПЗ (неосновные)</v>
          </cell>
          <cell r="H309">
            <v>2030</v>
          </cell>
          <cell r="I309">
            <v>7920</v>
          </cell>
          <cell r="J309">
            <v>5.61</v>
          </cell>
          <cell r="K309">
            <v>1</v>
          </cell>
          <cell r="L309">
            <v>0</v>
          </cell>
          <cell r="M309">
            <v>0</v>
          </cell>
          <cell r="N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42</v>
          </cell>
          <cell r="V309">
            <v>0</v>
          </cell>
          <cell r="W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42</v>
          </cell>
          <cell r="AE309">
            <v>501103</v>
          </cell>
          <cell r="AF309">
            <v>0</v>
          </cell>
          <cell r="AI309">
            <v>2282</v>
          </cell>
          <cell r="AK309">
            <v>0</v>
          </cell>
          <cell r="AM309">
            <v>349</v>
          </cell>
          <cell r="AN309">
            <v>1</v>
          </cell>
          <cell r="AO309">
            <v>393216</v>
          </cell>
          <cell r="AQ309">
            <v>0</v>
          </cell>
          <cell r="AR309">
            <v>0</v>
          </cell>
          <cell r="AS309" t="str">
            <v>Ы</v>
          </cell>
          <cell r="AT309" t="str">
            <v>Ы</v>
          </cell>
          <cell r="AU309">
            <v>0</v>
          </cell>
          <cell r="AV309">
            <v>0</v>
          </cell>
          <cell r="AW309">
            <v>23</v>
          </cell>
          <cell r="AX309">
            <v>1</v>
          </cell>
          <cell r="AY309">
            <v>0</v>
          </cell>
          <cell r="AZ309">
            <v>0</v>
          </cell>
          <cell r="BA309">
            <v>0</v>
          </cell>
          <cell r="BB309">
            <v>0</v>
          </cell>
          <cell r="BC309">
            <v>38828</v>
          </cell>
        </row>
        <row r="310">
          <cell r="A310">
            <v>2006</v>
          </cell>
          <cell r="B310">
            <v>3</v>
          </cell>
          <cell r="C310">
            <v>193</v>
          </cell>
          <cell r="D310">
            <v>21</v>
          </cell>
          <cell r="E310">
            <v>792030</v>
          </cell>
          <cell r="F310">
            <v>0</v>
          </cell>
          <cell r="G310" t="str">
            <v>Затраты по ШПЗ (неосновные)</v>
          </cell>
          <cell r="H310">
            <v>2030</v>
          </cell>
          <cell r="I310">
            <v>7920</v>
          </cell>
          <cell r="J310">
            <v>15.69</v>
          </cell>
          <cell r="K310">
            <v>1</v>
          </cell>
          <cell r="L310">
            <v>0</v>
          </cell>
          <cell r="M310">
            <v>0</v>
          </cell>
          <cell r="N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42</v>
          </cell>
          <cell r="V310">
            <v>0</v>
          </cell>
          <cell r="W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42</v>
          </cell>
          <cell r="AE310">
            <v>501106</v>
          </cell>
          <cell r="AF310">
            <v>0</v>
          </cell>
          <cell r="AI310">
            <v>2282</v>
          </cell>
          <cell r="AK310">
            <v>0</v>
          </cell>
          <cell r="AM310">
            <v>350</v>
          </cell>
          <cell r="AN310">
            <v>1</v>
          </cell>
          <cell r="AO310">
            <v>393216</v>
          </cell>
          <cell r="AQ310">
            <v>0</v>
          </cell>
          <cell r="AR310">
            <v>0</v>
          </cell>
          <cell r="AS310" t="str">
            <v>Ы</v>
          </cell>
          <cell r="AT310" t="str">
            <v>Ы</v>
          </cell>
          <cell r="AU310">
            <v>0</v>
          </cell>
          <cell r="AV310">
            <v>0</v>
          </cell>
          <cell r="AW310">
            <v>23</v>
          </cell>
          <cell r="AX310">
            <v>1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C310">
            <v>38828</v>
          </cell>
        </row>
        <row r="311">
          <cell r="A311">
            <v>2006</v>
          </cell>
          <cell r="B311">
            <v>3</v>
          </cell>
          <cell r="C311">
            <v>194</v>
          </cell>
          <cell r="D311">
            <v>21</v>
          </cell>
          <cell r="E311">
            <v>792030</v>
          </cell>
          <cell r="F311">
            <v>0</v>
          </cell>
          <cell r="G311" t="str">
            <v>Затраты по ШПЗ (неосновные)</v>
          </cell>
          <cell r="H311">
            <v>2030</v>
          </cell>
          <cell r="I311">
            <v>7920</v>
          </cell>
          <cell r="J311">
            <v>137.29</v>
          </cell>
          <cell r="K311">
            <v>1</v>
          </cell>
          <cell r="L311">
            <v>0</v>
          </cell>
          <cell r="M311">
            <v>0</v>
          </cell>
          <cell r="N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42</v>
          </cell>
          <cell r="V311">
            <v>0</v>
          </cell>
          <cell r="W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42</v>
          </cell>
          <cell r="AE311">
            <v>502100</v>
          </cell>
          <cell r="AF311">
            <v>0</v>
          </cell>
          <cell r="AI311">
            <v>2282</v>
          </cell>
          <cell r="AK311">
            <v>0</v>
          </cell>
          <cell r="AM311">
            <v>351</v>
          </cell>
          <cell r="AN311">
            <v>1</v>
          </cell>
          <cell r="AO311">
            <v>393216</v>
          </cell>
          <cell r="AQ311">
            <v>0</v>
          </cell>
          <cell r="AR311">
            <v>0</v>
          </cell>
          <cell r="AS311" t="str">
            <v>Ы</v>
          </cell>
          <cell r="AT311" t="str">
            <v>Ы</v>
          </cell>
          <cell r="AU311">
            <v>0</v>
          </cell>
          <cell r="AV311">
            <v>0</v>
          </cell>
          <cell r="AW311">
            <v>23</v>
          </cell>
          <cell r="AX311">
            <v>1</v>
          </cell>
          <cell r="AY311">
            <v>0</v>
          </cell>
          <cell r="AZ311">
            <v>0</v>
          </cell>
          <cell r="BA311">
            <v>0</v>
          </cell>
          <cell r="BB311">
            <v>0</v>
          </cell>
          <cell r="BC311">
            <v>38828</v>
          </cell>
        </row>
        <row r="312">
          <cell r="A312">
            <v>2006</v>
          </cell>
          <cell r="B312">
            <v>3</v>
          </cell>
          <cell r="C312">
            <v>195</v>
          </cell>
          <cell r="D312">
            <v>21</v>
          </cell>
          <cell r="E312">
            <v>792030</v>
          </cell>
          <cell r="F312">
            <v>0</v>
          </cell>
          <cell r="G312" t="str">
            <v>Затраты по ШПЗ (неосновные)</v>
          </cell>
          <cell r="H312">
            <v>2030</v>
          </cell>
          <cell r="I312">
            <v>7920</v>
          </cell>
          <cell r="J312">
            <v>2.96</v>
          </cell>
          <cell r="K312">
            <v>1</v>
          </cell>
          <cell r="L312">
            <v>0</v>
          </cell>
          <cell r="M312">
            <v>0</v>
          </cell>
          <cell r="N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42</v>
          </cell>
          <cell r="V312">
            <v>0</v>
          </cell>
          <cell r="W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42</v>
          </cell>
          <cell r="AE312">
            <v>503000</v>
          </cell>
          <cell r="AF312">
            <v>0</v>
          </cell>
          <cell r="AI312">
            <v>2282</v>
          </cell>
          <cell r="AK312">
            <v>0</v>
          </cell>
          <cell r="AM312">
            <v>352</v>
          </cell>
          <cell r="AN312">
            <v>1</v>
          </cell>
          <cell r="AO312">
            <v>393216</v>
          </cell>
          <cell r="AQ312">
            <v>0</v>
          </cell>
          <cell r="AR312">
            <v>0</v>
          </cell>
          <cell r="AS312" t="str">
            <v>Ы</v>
          </cell>
          <cell r="AT312" t="str">
            <v>Ы</v>
          </cell>
          <cell r="AU312">
            <v>0</v>
          </cell>
          <cell r="AV312">
            <v>0</v>
          </cell>
          <cell r="AW312">
            <v>23</v>
          </cell>
          <cell r="AX312">
            <v>1</v>
          </cell>
          <cell r="AY312">
            <v>0</v>
          </cell>
          <cell r="AZ312">
            <v>0</v>
          </cell>
          <cell r="BA312">
            <v>0</v>
          </cell>
          <cell r="BB312">
            <v>0</v>
          </cell>
          <cell r="BC312">
            <v>38828</v>
          </cell>
        </row>
        <row r="313">
          <cell r="A313">
            <v>2006</v>
          </cell>
          <cell r="B313">
            <v>3</v>
          </cell>
          <cell r="C313">
            <v>196</v>
          </cell>
          <cell r="D313">
            <v>21</v>
          </cell>
          <cell r="E313">
            <v>792030</v>
          </cell>
          <cell r="F313">
            <v>0</v>
          </cell>
          <cell r="G313" t="str">
            <v>Затраты по ШПЗ (неосновные)</v>
          </cell>
          <cell r="H313">
            <v>2030</v>
          </cell>
          <cell r="I313">
            <v>7920</v>
          </cell>
          <cell r="J313">
            <v>7.31</v>
          </cell>
          <cell r="K313">
            <v>1</v>
          </cell>
          <cell r="L313">
            <v>0</v>
          </cell>
          <cell r="M313">
            <v>0</v>
          </cell>
          <cell r="N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42</v>
          </cell>
          <cell r="V313">
            <v>0</v>
          </cell>
          <cell r="W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42</v>
          </cell>
          <cell r="AE313">
            <v>504900</v>
          </cell>
          <cell r="AF313">
            <v>0</v>
          </cell>
          <cell r="AI313">
            <v>2282</v>
          </cell>
          <cell r="AK313">
            <v>0</v>
          </cell>
          <cell r="AM313">
            <v>353</v>
          </cell>
          <cell r="AN313">
            <v>1</v>
          </cell>
          <cell r="AO313">
            <v>393216</v>
          </cell>
          <cell r="AQ313">
            <v>0</v>
          </cell>
          <cell r="AR313">
            <v>0</v>
          </cell>
          <cell r="AS313" t="str">
            <v>Ы</v>
          </cell>
          <cell r="AT313" t="str">
            <v>Ы</v>
          </cell>
          <cell r="AU313">
            <v>0</v>
          </cell>
          <cell r="AV313">
            <v>0</v>
          </cell>
          <cell r="AW313">
            <v>23</v>
          </cell>
          <cell r="AX313">
            <v>1</v>
          </cell>
          <cell r="AY313">
            <v>0</v>
          </cell>
          <cell r="AZ313">
            <v>0</v>
          </cell>
          <cell r="BA313">
            <v>0</v>
          </cell>
          <cell r="BB313">
            <v>0</v>
          </cell>
          <cell r="BC313">
            <v>38828</v>
          </cell>
        </row>
        <row r="314">
          <cell r="A314">
            <v>2006</v>
          </cell>
          <cell r="B314">
            <v>3</v>
          </cell>
          <cell r="C314">
            <v>197</v>
          </cell>
          <cell r="D314">
            <v>21</v>
          </cell>
          <cell r="E314">
            <v>792030</v>
          </cell>
          <cell r="F314">
            <v>0</v>
          </cell>
          <cell r="G314" t="str">
            <v>Затраты по ШПЗ (неосновные)</v>
          </cell>
          <cell r="H314">
            <v>2030</v>
          </cell>
          <cell r="I314">
            <v>7920</v>
          </cell>
          <cell r="J314">
            <v>16.5</v>
          </cell>
          <cell r="K314">
            <v>1</v>
          </cell>
          <cell r="L314">
            <v>0</v>
          </cell>
          <cell r="M314">
            <v>0</v>
          </cell>
          <cell r="N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42</v>
          </cell>
          <cell r="V314">
            <v>0</v>
          </cell>
          <cell r="W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42</v>
          </cell>
          <cell r="AE314">
            <v>505100</v>
          </cell>
          <cell r="AF314">
            <v>0</v>
          </cell>
          <cell r="AI314">
            <v>2282</v>
          </cell>
          <cell r="AK314">
            <v>0</v>
          </cell>
          <cell r="AM314">
            <v>354</v>
          </cell>
          <cell r="AN314">
            <v>1</v>
          </cell>
          <cell r="AO314">
            <v>393216</v>
          </cell>
          <cell r="AQ314">
            <v>0</v>
          </cell>
          <cell r="AR314">
            <v>0</v>
          </cell>
          <cell r="AS314" t="str">
            <v>Ы</v>
          </cell>
          <cell r="AT314" t="str">
            <v>Ы</v>
          </cell>
          <cell r="AU314">
            <v>0</v>
          </cell>
          <cell r="AV314">
            <v>0</v>
          </cell>
          <cell r="AW314">
            <v>23</v>
          </cell>
          <cell r="AX314">
            <v>1</v>
          </cell>
          <cell r="AY314">
            <v>0</v>
          </cell>
          <cell r="AZ314">
            <v>0</v>
          </cell>
          <cell r="BA314">
            <v>0</v>
          </cell>
          <cell r="BB314">
            <v>0</v>
          </cell>
          <cell r="BC314">
            <v>38828</v>
          </cell>
        </row>
        <row r="315">
          <cell r="A315">
            <v>2006</v>
          </cell>
          <cell r="B315">
            <v>3</v>
          </cell>
          <cell r="C315">
            <v>198</v>
          </cell>
          <cell r="D315">
            <v>21</v>
          </cell>
          <cell r="E315">
            <v>792030</v>
          </cell>
          <cell r="F315">
            <v>0</v>
          </cell>
          <cell r="G315" t="str">
            <v>Затраты по ШПЗ (неосновные)</v>
          </cell>
          <cell r="H315">
            <v>2030</v>
          </cell>
          <cell r="I315">
            <v>7920</v>
          </cell>
          <cell r="J315">
            <v>17.14</v>
          </cell>
          <cell r="K315">
            <v>1</v>
          </cell>
          <cell r="L315">
            <v>0</v>
          </cell>
          <cell r="M315">
            <v>0</v>
          </cell>
          <cell r="N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42</v>
          </cell>
          <cell r="V315">
            <v>0</v>
          </cell>
          <cell r="W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42</v>
          </cell>
          <cell r="AE315">
            <v>505200</v>
          </cell>
          <cell r="AF315">
            <v>0</v>
          </cell>
          <cell r="AI315">
            <v>2282</v>
          </cell>
          <cell r="AK315">
            <v>0</v>
          </cell>
          <cell r="AM315">
            <v>355</v>
          </cell>
          <cell r="AN315">
            <v>1</v>
          </cell>
          <cell r="AO315">
            <v>393216</v>
          </cell>
          <cell r="AQ315">
            <v>0</v>
          </cell>
          <cell r="AR315">
            <v>0</v>
          </cell>
          <cell r="AS315" t="str">
            <v>Ы</v>
          </cell>
          <cell r="AT315" t="str">
            <v>Ы</v>
          </cell>
          <cell r="AU315">
            <v>0</v>
          </cell>
          <cell r="AV315">
            <v>0</v>
          </cell>
          <cell r="AW315">
            <v>23</v>
          </cell>
          <cell r="AX315">
            <v>1</v>
          </cell>
          <cell r="AY315">
            <v>0</v>
          </cell>
          <cell r="AZ315">
            <v>0</v>
          </cell>
          <cell r="BA315">
            <v>0</v>
          </cell>
          <cell r="BB315">
            <v>0</v>
          </cell>
          <cell r="BC315">
            <v>38828</v>
          </cell>
        </row>
        <row r="316">
          <cell r="A316">
            <v>2006</v>
          </cell>
          <cell r="B316">
            <v>3</v>
          </cell>
          <cell r="C316">
            <v>199</v>
          </cell>
          <cell r="D316">
            <v>21</v>
          </cell>
          <cell r="E316">
            <v>792030</v>
          </cell>
          <cell r="F316">
            <v>0</v>
          </cell>
          <cell r="G316" t="str">
            <v>Затраты по ШПЗ (неосновные)</v>
          </cell>
          <cell r="H316">
            <v>2030</v>
          </cell>
          <cell r="I316">
            <v>7920</v>
          </cell>
          <cell r="J316">
            <v>0.92</v>
          </cell>
          <cell r="K316">
            <v>1</v>
          </cell>
          <cell r="L316">
            <v>0</v>
          </cell>
          <cell r="M316">
            <v>0</v>
          </cell>
          <cell r="N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42</v>
          </cell>
          <cell r="V316">
            <v>0</v>
          </cell>
          <cell r="W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42</v>
          </cell>
          <cell r="AE316">
            <v>506200</v>
          </cell>
          <cell r="AF316">
            <v>0</v>
          </cell>
          <cell r="AI316">
            <v>2282</v>
          </cell>
          <cell r="AK316">
            <v>0</v>
          </cell>
          <cell r="AM316">
            <v>356</v>
          </cell>
          <cell r="AN316">
            <v>1</v>
          </cell>
          <cell r="AO316">
            <v>393216</v>
          </cell>
          <cell r="AQ316">
            <v>0</v>
          </cell>
          <cell r="AR316">
            <v>0</v>
          </cell>
          <cell r="AS316" t="str">
            <v>Ы</v>
          </cell>
          <cell r="AT316" t="str">
            <v>Ы</v>
          </cell>
          <cell r="AU316">
            <v>0</v>
          </cell>
          <cell r="AV316">
            <v>0</v>
          </cell>
          <cell r="AW316">
            <v>23</v>
          </cell>
          <cell r="AX316">
            <v>1</v>
          </cell>
          <cell r="AY316">
            <v>0</v>
          </cell>
          <cell r="AZ316">
            <v>0</v>
          </cell>
          <cell r="BA316">
            <v>0</v>
          </cell>
          <cell r="BB316">
            <v>0</v>
          </cell>
          <cell r="BC316">
            <v>38828</v>
          </cell>
        </row>
        <row r="317">
          <cell r="A317">
            <v>2006</v>
          </cell>
          <cell r="B317">
            <v>3</v>
          </cell>
          <cell r="C317">
            <v>200</v>
          </cell>
          <cell r="D317">
            <v>21</v>
          </cell>
          <cell r="E317">
            <v>792030</v>
          </cell>
          <cell r="F317">
            <v>0</v>
          </cell>
          <cell r="G317" t="str">
            <v>Затраты по ШПЗ (неосновные)</v>
          </cell>
          <cell r="H317">
            <v>2030</v>
          </cell>
          <cell r="I317">
            <v>7920</v>
          </cell>
          <cell r="J317">
            <v>0.04</v>
          </cell>
          <cell r="K317">
            <v>1</v>
          </cell>
          <cell r="L317">
            <v>0</v>
          </cell>
          <cell r="M317">
            <v>0</v>
          </cell>
          <cell r="N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42</v>
          </cell>
          <cell r="V317">
            <v>0</v>
          </cell>
          <cell r="W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42</v>
          </cell>
          <cell r="AE317">
            <v>508400</v>
          </cell>
          <cell r="AF317">
            <v>0</v>
          </cell>
          <cell r="AI317">
            <v>2282</v>
          </cell>
          <cell r="AK317">
            <v>0</v>
          </cell>
          <cell r="AM317">
            <v>357</v>
          </cell>
          <cell r="AN317">
            <v>1</v>
          </cell>
          <cell r="AO317">
            <v>393216</v>
          </cell>
          <cell r="AQ317">
            <v>0</v>
          </cell>
          <cell r="AR317">
            <v>0</v>
          </cell>
          <cell r="AS317" t="str">
            <v>Ы</v>
          </cell>
          <cell r="AT317" t="str">
            <v>Ы</v>
          </cell>
          <cell r="AU317">
            <v>0</v>
          </cell>
          <cell r="AV317">
            <v>0</v>
          </cell>
          <cell r="AW317">
            <v>23</v>
          </cell>
          <cell r="AX317">
            <v>1</v>
          </cell>
          <cell r="AY317">
            <v>0</v>
          </cell>
          <cell r="AZ317">
            <v>0</v>
          </cell>
          <cell r="BA317">
            <v>0</v>
          </cell>
          <cell r="BB317">
            <v>0</v>
          </cell>
          <cell r="BC317">
            <v>38828</v>
          </cell>
        </row>
        <row r="318">
          <cell r="A318">
            <v>2006</v>
          </cell>
          <cell r="B318">
            <v>3</v>
          </cell>
          <cell r="C318">
            <v>201</v>
          </cell>
          <cell r="D318">
            <v>21</v>
          </cell>
          <cell r="E318">
            <v>792030</v>
          </cell>
          <cell r="F318">
            <v>0</v>
          </cell>
          <cell r="G318" t="str">
            <v>Затраты по ШПЗ (неосновные)</v>
          </cell>
          <cell r="H318">
            <v>2030</v>
          </cell>
          <cell r="I318">
            <v>7920</v>
          </cell>
          <cell r="J318">
            <v>0.67</v>
          </cell>
          <cell r="K318">
            <v>1</v>
          </cell>
          <cell r="L318">
            <v>0</v>
          </cell>
          <cell r="M318">
            <v>0</v>
          </cell>
          <cell r="N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42</v>
          </cell>
          <cell r="V318">
            <v>0</v>
          </cell>
          <cell r="W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42</v>
          </cell>
          <cell r="AE318">
            <v>508700</v>
          </cell>
          <cell r="AF318">
            <v>0</v>
          </cell>
          <cell r="AI318">
            <v>2282</v>
          </cell>
          <cell r="AK318">
            <v>0</v>
          </cell>
          <cell r="AM318">
            <v>358</v>
          </cell>
          <cell r="AN318">
            <v>1</v>
          </cell>
          <cell r="AO318">
            <v>393216</v>
          </cell>
          <cell r="AQ318">
            <v>0</v>
          </cell>
          <cell r="AR318">
            <v>0</v>
          </cell>
          <cell r="AS318" t="str">
            <v>Ы</v>
          </cell>
          <cell r="AT318" t="str">
            <v>Ы</v>
          </cell>
          <cell r="AU318">
            <v>0</v>
          </cell>
          <cell r="AV318">
            <v>0</v>
          </cell>
          <cell r="AW318">
            <v>23</v>
          </cell>
          <cell r="AX318">
            <v>1</v>
          </cell>
          <cell r="AY318">
            <v>0</v>
          </cell>
          <cell r="AZ318">
            <v>0</v>
          </cell>
          <cell r="BA318">
            <v>0</v>
          </cell>
          <cell r="BB318">
            <v>0</v>
          </cell>
          <cell r="BC318">
            <v>38828</v>
          </cell>
        </row>
        <row r="319">
          <cell r="A319">
            <v>2006</v>
          </cell>
          <cell r="B319">
            <v>3</v>
          </cell>
          <cell r="C319">
            <v>202</v>
          </cell>
          <cell r="D319">
            <v>21</v>
          </cell>
          <cell r="E319">
            <v>792030</v>
          </cell>
          <cell r="F319">
            <v>0</v>
          </cell>
          <cell r="G319" t="str">
            <v>Затраты по ШПЗ (неосновные)</v>
          </cell>
          <cell r="H319">
            <v>2030</v>
          </cell>
          <cell r="I319">
            <v>7920</v>
          </cell>
          <cell r="J319">
            <v>123.84</v>
          </cell>
          <cell r="K319">
            <v>1</v>
          </cell>
          <cell r="L319">
            <v>0</v>
          </cell>
          <cell r="M319">
            <v>0</v>
          </cell>
          <cell r="N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42</v>
          </cell>
          <cell r="V319">
            <v>0</v>
          </cell>
          <cell r="W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42</v>
          </cell>
          <cell r="AE319">
            <v>510100</v>
          </cell>
          <cell r="AF319">
            <v>0</v>
          </cell>
          <cell r="AI319">
            <v>2282</v>
          </cell>
          <cell r="AK319">
            <v>0</v>
          </cell>
          <cell r="AM319">
            <v>359</v>
          </cell>
          <cell r="AN319">
            <v>1</v>
          </cell>
          <cell r="AO319">
            <v>393216</v>
          </cell>
          <cell r="AQ319">
            <v>0</v>
          </cell>
          <cell r="AR319">
            <v>0</v>
          </cell>
          <cell r="AS319" t="str">
            <v>Ы</v>
          </cell>
          <cell r="AT319" t="str">
            <v>Ы</v>
          </cell>
          <cell r="AU319">
            <v>0</v>
          </cell>
          <cell r="AV319">
            <v>0</v>
          </cell>
          <cell r="AW319">
            <v>23</v>
          </cell>
          <cell r="AX319">
            <v>1</v>
          </cell>
          <cell r="AY319">
            <v>0</v>
          </cell>
          <cell r="AZ319">
            <v>0</v>
          </cell>
          <cell r="BA319">
            <v>0</v>
          </cell>
          <cell r="BB319">
            <v>0</v>
          </cell>
          <cell r="BC319">
            <v>38828</v>
          </cell>
        </row>
        <row r="320">
          <cell r="A320">
            <v>2006</v>
          </cell>
          <cell r="B320">
            <v>3</v>
          </cell>
          <cell r="C320">
            <v>203</v>
          </cell>
          <cell r="D320">
            <v>21</v>
          </cell>
          <cell r="E320">
            <v>792030</v>
          </cell>
          <cell r="F320">
            <v>0</v>
          </cell>
          <cell r="G320" t="str">
            <v>Затраты по ШПЗ (неосновные)</v>
          </cell>
          <cell r="H320">
            <v>2030</v>
          </cell>
          <cell r="I320">
            <v>7920</v>
          </cell>
          <cell r="J320">
            <v>0.28000000000000003</v>
          </cell>
          <cell r="K320">
            <v>1</v>
          </cell>
          <cell r="L320">
            <v>0</v>
          </cell>
          <cell r="M320">
            <v>0</v>
          </cell>
          <cell r="N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42</v>
          </cell>
          <cell r="V320">
            <v>0</v>
          </cell>
          <cell r="W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42</v>
          </cell>
          <cell r="AE320">
            <v>510200</v>
          </cell>
          <cell r="AF320">
            <v>0</v>
          </cell>
          <cell r="AI320">
            <v>2282</v>
          </cell>
          <cell r="AK320">
            <v>0</v>
          </cell>
          <cell r="AM320">
            <v>360</v>
          </cell>
          <cell r="AN320">
            <v>1</v>
          </cell>
          <cell r="AO320">
            <v>393216</v>
          </cell>
          <cell r="AQ320">
            <v>0</v>
          </cell>
          <cell r="AR320">
            <v>0</v>
          </cell>
          <cell r="AS320" t="str">
            <v>Ы</v>
          </cell>
          <cell r="AT320" t="str">
            <v>Ы</v>
          </cell>
          <cell r="AU320">
            <v>0</v>
          </cell>
          <cell r="AV320">
            <v>0</v>
          </cell>
          <cell r="AW320">
            <v>23</v>
          </cell>
          <cell r="AX320">
            <v>1</v>
          </cell>
          <cell r="AY320">
            <v>0</v>
          </cell>
          <cell r="AZ320">
            <v>0</v>
          </cell>
          <cell r="BA320">
            <v>0</v>
          </cell>
          <cell r="BB320">
            <v>0</v>
          </cell>
          <cell r="BC320">
            <v>38828</v>
          </cell>
        </row>
        <row r="321">
          <cell r="A321">
            <v>2006</v>
          </cell>
          <cell r="B321">
            <v>3</v>
          </cell>
          <cell r="C321">
            <v>204</v>
          </cell>
          <cell r="D321">
            <v>21</v>
          </cell>
          <cell r="E321">
            <v>792030</v>
          </cell>
          <cell r="F321">
            <v>0</v>
          </cell>
          <cell r="G321" t="str">
            <v>Затраты по ШПЗ (неосновные)</v>
          </cell>
          <cell r="H321">
            <v>2030</v>
          </cell>
          <cell r="I321">
            <v>7920</v>
          </cell>
          <cell r="J321">
            <v>-35.94</v>
          </cell>
          <cell r="K321">
            <v>1</v>
          </cell>
          <cell r="L321">
            <v>0</v>
          </cell>
          <cell r="M321">
            <v>0</v>
          </cell>
          <cell r="N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42</v>
          </cell>
          <cell r="V321">
            <v>0</v>
          </cell>
          <cell r="W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42</v>
          </cell>
          <cell r="AE321">
            <v>510300</v>
          </cell>
          <cell r="AF321">
            <v>0</v>
          </cell>
          <cell r="AI321">
            <v>2282</v>
          </cell>
          <cell r="AK321">
            <v>0</v>
          </cell>
          <cell r="AM321">
            <v>361</v>
          </cell>
          <cell r="AN321">
            <v>1</v>
          </cell>
          <cell r="AO321">
            <v>393216</v>
          </cell>
          <cell r="AQ321">
            <v>0</v>
          </cell>
          <cell r="AR321">
            <v>0</v>
          </cell>
          <cell r="AS321" t="str">
            <v>Ы</v>
          </cell>
          <cell r="AT321" t="str">
            <v>Ы</v>
          </cell>
          <cell r="AU321">
            <v>0</v>
          </cell>
          <cell r="AV321">
            <v>0</v>
          </cell>
          <cell r="AW321">
            <v>23</v>
          </cell>
          <cell r="AX321">
            <v>1</v>
          </cell>
          <cell r="AY321">
            <v>0</v>
          </cell>
          <cell r="AZ321">
            <v>0</v>
          </cell>
          <cell r="BA321">
            <v>0</v>
          </cell>
          <cell r="BB321">
            <v>0</v>
          </cell>
          <cell r="BC321">
            <v>38828</v>
          </cell>
        </row>
        <row r="322">
          <cell r="A322">
            <v>2006</v>
          </cell>
          <cell r="B322">
            <v>3</v>
          </cell>
          <cell r="C322">
            <v>205</v>
          </cell>
          <cell r="D322">
            <v>21</v>
          </cell>
          <cell r="E322">
            <v>792030</v>
          </cell>
          <cell r="F322">
            <v>0</v>
          </cell>
          <cell r="G322" t="str">
            <v>Затраты по ШПЗ (неосновные)</v>
          </cell>
          <cell r="H322">
            <v>2030</v>
          </cell>
          <cell r="I322">
            <v>7920</v>
          </cell>
          <cell r="J322">
            <v>1.83</v>
          </cell>
          <cell r="K322">
            <v>1</v>
          </cell>
          <cell r="L322">
            <v>0</v>
          </cell>
          <cell r="M322">
            <v>0</v>
          </cell>
          <cell r="N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42</v>
          </cell>
          <cell r="V322">
            <v>0</v>
          </cell>
          <cell r="W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42</v>
          </cell>
          <cell r="AE322">
            <v>510400</v>
          </cell>
          <cell r="AF322">
            <v>0</v>
          </cell>
          <cell r="AI322">
            <v>2282</v>
          </cell>
          <cell r="AK322">
            <v>0</v>
          </cell>
          <cell r="AM322">
            <v>362</v>
          </cell>
          <cell r="AN322">
            <v>1</v>
          </cell>
          <cell r="AO322">
            <v>393216</v>
          </cell>
          <cell r="AQ322">
            <v>0</v>
          </cell>
          <cell r="AR322">
            <v>0</v>
          </cell>
          <cell r="AS322" t="str">
            <v>Ы</v>
          </cell>
          <cell r="AT322" t="str">
            <v>Ы</v>
          </cell>
          <cell r="AU322">
            <v>0</v>
          </cell>
          <cell r="AV322">
            <v>0</v>
          </cell>
          <cell r="AW322">
            <v>23</v>
          </cell>
          <cell r="AX322">
            <v>1</v>
          </cell>
          <cell r="AY322">
            <v>0</v>
          </cell>
          <cell r="AZ322">
            <v>0</v>
          </cell>
          <cell r="BA322">
            <v>0</v>
          </cell>
          <cell r="BB322">
            <v>0</v>
          </cell>
          <cell r="BC322">
            <v>38828</v>
          </cell>
        </row>
        <row r="323">
          <cell r="A323">
            <v>2006</v>
          </cell>
          <cell r="B323">
            <v>3</v>
          </cell>
          <cell r="C323">
            <v>206</v>
          </cell>
          <cell r="D323">
            <v>21</v>
          </cell>
          <cell r="E323">
            <v>792030</v>
          </cell>
          <cell r="F323">
            <v>0</v>
          </cell>
          <cell r="G323" t="str">
            <v>Затраты по ШПЗ (неосновные)</v>
          </cell>
          <cell r="H323">
            <v>2030</v>
          </cell>
          <cell r="I323">
            <v>7920</v>
          </cell>
          <cell r="J323">
            <v>1.31</v>
          </cell>
          <cell r="K323">
            <v>1</v>
          </cell>
          <cell r="L323">
            <v>0</v>
          </cell>
          <cell r="M323">
            <v>0</v>
          </cell>
          <cell r="N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42</v>
          </cell>
          <cell r="V323">
            <v>0</v>
          </cell>
          <cell r="W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42</v>
          </cell>
          <cell r="AE323">
            <v>510500</v>
          </cell>
          <cell r="AF323">
            <v>0</v>
          </cell>
          <cell r="AI323">
            <v>2282</v>
          </cell>
          <cell r="AK323">
            <v>0</v>
          </cell>
          <cell r="AM323">
            <v>363</v>
          </cell>
          <cell r="AN323">
            <v>1</v>
          </cell>
          <cell r="AO323">
            <v>393216</v>
          </cell>
          <cell r="AQ323">
            <v>0</v>
          </cell>
          <cell r="AR323">
            <v>0</v>
          </cell>
          <cell r="AS323" t="str">
            <v>Ы</v>
          </cell>
          <cell r="AT323" t="str">
            <v>Ы</v>
          </cell>
          <cell r="AU323">
            <v>0</v>
          </cell>
          <cell r="AV323">
            <v>0</v>
          </cell>
          <cell r="AW323">
            <v>23</v>
          </cell>
          <cell r="AX323">
            <v>1</v>
          </cell>
          <cell r="AY323">
            <v>0</v>
          </cell>
          <cell r="AZ323">
            <v>0</v>
          </cell>
          <cell r="BA323">
            <v>0</v>
          </cell>
          <cell r="BB323">
            <v>0</v>
          </cell>
          <cell r="BC323">
            <v>38828</v>
          </cell>
        </row>
        <row r="324">
          <cell r="A324">
            <v>2006</v>
          </cell>
          <cell r="B324">
            <v>3</v>
          </cell>
          <cell r="C324">
            <v>207</v>
          </cell>
          <cell r="D324">
            <v>21</v>
          </cell>
          <cell r="E324">
            <v>792030</v>
          </cell>
          <cell r="F324">
            <v>0</v>
          </cell>
          <cell r="G324" t="str">
            <v>Затраты по ШПЗ (неосновные)</v>
          </cell>
          <cell r="H324">
            <v>2030</v>
          </cell>
          <cell r="I324">
            <v>7920</v>
          </cell>
          <cell r="J324">
            <v>54.03</v>
          </cell>
          <cell r="K324">
            <v>1</v>
          </cell>
          <cell r="L324">
            <v>0</v>
          </cell>
          <cell r="M324">
            <v>0</v>
          </cell>
          <cell r="N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42</v>
          </cell>
          <cell r="V324">
            <v>0</v>
          </cell>
          <cell r="W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42</v>
          </cell>
          <cell r="AE324">
            <v>510600</v>
          </cell>
          <cell r="AF324">
            <v>0</v>
          </cell>
          <cell r="AI324">
            <v>2282</v>
          </cell>
          <cell r="AK324">
            <v>0</v>
          </cell>
          <cell r="AM324">
            <v>364</v>
          </cell>
          <cell r="AN324">
            <v>1</v>
          </cell>
          <cell r="AO324">
            <v>393216</v>
          </cell>
          <cell r="AQ324">
            <v>0</v>
          </cell>
          <cell r="AR324">
            <v>0</v>
          </cell>
          <cell r="AS324" t="str">
            <v>Ы</v>
          </cell>
          <cell r="AT324" t="str">
            <v>Ы</v>
          </cell>
          <cell r="AU324">
            <v>0</v>
          </cell>
          <cell r="AV324">
            <v>0</v>
          </cell>
          <cell r="AW324">
            <v>23</v>
          </cell>
          <cell r="AX324">
            <v>1</v>
          </cell>
          <cell r="AY324">
            <v>0</v>
          </cell>
          <cell r="AZ324">
            <v>0</v>
          </cell>
          <cell r="BA324">
            <v>0</v>
          </cell>
          <cell r="BB324">
            <v>0</v>
          </cell>
          <cell r="BC324">
            <v>38828</v>
          </cell>
        </row>
        <row r="325">
          <cell r="A325">
            <v>2006</v>
          </cell>
          <cell r="B325">
            <v>3</v>
          </cell>
          <cell r="C325">
            <v>208</v>
          </cell>
          <cell r="D325">
            <v>21</v>
          </cell>
          <cell r="E325">
            <v>792030</v>
          </cell>
          <cell r="F325">
            <v>0</v>
          </cell>
          <cell r="G325" t="str">
            <v>Затраты по ШПЗ (неосновные)</v>
          </cell>
          <cell r="H325">
            <v>2030</v>
          </cell>
          <cell r="I325">
            <v>7920</v>
          </cell>
          <cell r="J325">
            <v>0.47</v>
          </cell>
          <cell r="K325">
            <v>1</v>
          </cell>
          <cell r="L325">
            <v>0</v>
          </cell>
          <cell r="M325">
            <v>0</v>
          </cell>
          <cell r="N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42</v>
          </cell>
          <cell r="V325">
            <v>0</v>
          </cell>
          <cell r="W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42</v>
          </cell>
          <cell r="AE325">
            <v>510630</v>
          </cell>
          <cell r="AF325">
            <v>0</v>
          </cell>
          <cell r="AI325">
            <v>2282</v>
          </cell>
          <cell r="AK325">
            <v>0</v>
          </cell>
          <cell r="AM325">
            <v>365</v>
          </cell>
          <cell r="AN325">
            <v>1</v>
          </cell>
          <cell r="AO325">
            <v>393216</v>
          </cell>
          <cell r="AQ325">
            <v>0</v>
          </cell>
          <cell r="AR325">
            <v>0</v>
          </cell>
          <cell r="AS325" t="str">
            <v>Ы</v>
          </cell>
          <cell r="AT325" t="str">
            <v>Ы</v>
          </cell>
          <cell r="AU325">
            <v>0</v>
          </cell>
          <cell r="AV325">
            <v>0</v>
          </cell>
          <cell r="AW325">
            <v>23</v>
          </cell>
          <cell r="AX325">
            <v>1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C325">
            <v>38828</v>
          </cell>
        </row>
        <row r="326">
          <cell r="A326">
            <v>2006</v>
          </cell>
          <cell r="B326">
            <v>3</v>
          </cell>
          <cell r="C326">
            <v>268</v>
          </cell>
          <cell r="D326">
            <v>21</v>
          </cell>
          <cell r="E326">
            <v>792030</v>
          </cell>
          <cell r="F326">
            <v>0</v>
          </cell>
          <cell r="G326" t="str">
            <v>Затраты по ШПЗ (неосновные)</v>
          </cell>
          <cell r="H326">
            <v>2030</v>
          </cell>
          <cell r="I326">
            <v>7920</v>
          </cell>
          <cell r="J326">
            <v>2000</v>
          </cell>
          <cell r="K326">
            <v>1</v>
          </cell>
          <cell r="L326">
            <v>0</v>
          </cell>
          <cell r="M326">
            <v>0</v>
          </cell>
          <cell r="N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31</v>
          </cell>
          <cell r="V326">
            <v>0</v>
          </cell>
          <cell r="W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31</v>
          </cell>
          <cell r="AE326">
            <v>110000</v>
          </cell>
          <cell r="AF326">
            <v>0</v>
          </cell>
          <cell r="AI326">
            <v>2282</v>
          </cell>
          <cell r="AK326">
            <v>0</v>
          </cell>
          <cell r="AM326">
            <v>425</v>
          </cell>
          <cell r="AN326">
            <v>1</v>
          </cell>
          <cell r="AO326">
            <v>393216</v>
          </cell>
          <cell r="AQ326">
            <v>0</v>
          </cell>
          <cell r="AR326">
            <v>0</v>
          </cell>
          <cell r="AS326" t="str">
            <v>Ы</v>
          </cell>
          <cell r="AT326" t="str">
            <v>Ы</v>
          </cell>
          <cell r="AU326">
            <v>0</v>
          </cell>
          <cell r="AV326">
            <v>0</v>
          </cell>
          <cell r="AW326">
            <v>23</v>
          </cell>
          <cell r="AX326">
            <v>1</v>
          </cell>
          <cell r="AY326">
            <v>0</v>
          </cell>
          <cell r="AZ326">
            <v>0</v>
          </cell>
          <cell r="BA326">
            <v>0</v>
          </cell>
          <cell r="BB326">
            <v>0</v>
          </cell>
          <cell r="BC326">
            <v>38828</v>
          </cell>
        </row>
        <row r="327">
          <cell r="A327">
            <v>2006</v>
          </cell>
          <cell r="B327">
            <v>3</v>
          </cell>
          <cell r="C327">
            <v>269</v>
          </cell>
          <cell r="D327">
            <v>21</v>
          </cell>
          <cell r="E327">
            <v>792030</v>
          </cell>
          <cell r="F327">
            <v>0</v>
          </cell>
          <cell r="G327" t="str">
            <v>Затраты по ШПЗ (неосновные)</v>
          </cell>
          <cell r="H327">
            <v>2030</v>
          </cell>
          <cell r="I327">
            <v>7920</v>
          </cell>
          <cell r="J327">
            <v>1000</v>
          </cell>
          <cell r="K327">
            <v>1</v>
          </cell>
          <cell r="L327">
            <v>0</v>
          </cell>
          <cell r="M327">
            <v>0</v>
          </cell>
          <cell r="N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31</v>
          </cell>
          <cell r="V327">
            <v>0</v>
          </cell>
          <cell r="W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31</v>
          </cell>
          <cell r="AE327">
            <v>114020</v>
          </cell>
          <cell r="AF327">
            <v>0</v>
          </cell>
          <cell r="AI327">
            <v>2282</v>
          </cell>
          <cell r="AK327">
            <v>0</v>
          </cell>
          <cell r="AM327">
            <v>426</v>
          </cell>
          <cell r="AN327">
            <v>1</v>
          </cell>
          <cell r="AO327">
            <v>393216</v>
          </cell>
          <cell r="AQ327">
            <v>0</v>
          </cell>
          <cell r="AR327">
            <v>0</v>
          </cell>
          <cell r="AS327" t="str">
            <v>Ы</v>
          </cell>
          <cell r="AT327" t="str">
            <v>Ы</v>
          </cell>
          <cell r="AU327">
            <v>0</v>
          </cell>
          <cell r="AV327">
            <v>0</v>
          </cell>
          <cell r="AW327">
            <v>23</v>
          </cell>
          <cell r="AX327">
            <v>1</v>
          </cell>
          <cell r="AY327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38828</v>
          </cell>
        </row>
        <row r="328">
          <cell r="A328">
            <v>2006</v>
          </cell>
          <cell r="B328">
            <v>3</v>
          </cell>
          <cell r="C328">
            <v>270</v>
          </cell>
          <cell r="D328">
            <v>21</v>
          </cell>
          <cell r="E328">
            <v>792030</v>
          </cell>
          <cell r="F328">
            <v>0</v>
          </cell>
          <cell r="G328" t="str">
            <v>Затраты по ШПЗ (неосновные)</v>
          </cell>
          <cell r="H328">
            <v>2030</v>
          </cell>
          <cell r="I328">
            <v>7920</v>
          </cell>
          <cell r="J328">
            <v>1000</v>
          </cell>
          <cell r="K328">
            <v>1</v>
          </cell>
          <cell r="L328">
            <v>0</v>
          </cell>
          <cell r="M328">
            <v>0</v>
          </cell>
          <cell r="N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31</v>
          </cell>
          <cell r="V328">
            <v>0</v>
          </cell>
          <cell r="W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31</v>
          </cell>
          <cell r="AE328">
            <v>135000</v>
          </cell>
          <cell r="AF328">
            <v>0</v>
          </cell>
          <cell r="AI328">
            <v>2282</v>
          </cell>
          <cell r="AK328">
            <v>0</v>
          </cell>
          <cell r="AM328">
            <v>427</v>
          </cell>
          <cell r="AN328">
            <v>1</v>
          </cell>
          <cell r="AO328">
            <v>393216</v>
          </cell>
          <cell r="AQ328">
            <v>0</v>
          </cell>
          <cell r="AR328">
            <v>0</v>
          </cell>
          <cell r="AS328" t="str">
            <v>Ы</v>
          </cell>
          <cell r="AT328" t="str">
            <v>Ы</v>
          </cell>
          <cell r="AU328">
            <v>0</v>
          </cell>
          <cell r="AV328">
            <v>0</v>
          </cell>
          <cell r="AW328">
            <v>23</v>
          </cell>
          <cell r="AX328">
            <v>1</v>
          </cell>
          <cell r="AY328">
            <v>0</v>
          </cell>
          <cell r="AZ328">
            <v>0</v>
          </cell>
          <cell r="BA328">
            <v>0</v>
          </cell>
          <cell r="BB328">
            <v>0</v>
          </cell>
          <cell r="BC328">
            <v>38828</v>
          </cell>
        </row>
        <row r="329">
          <cell r="A329">
            <v>2006</v>
          </cell>
          <cell r="B329">
            <v>3</v>
          </cell>
          <cell r="C329">
            <v>271</v>
          </cell>
          <cell r="D329">
            <v>21</v>
          </cell>
          <cell r="E329">
            <v>792030</v>
          </cell>
          <cell r="F329">
            <v>0</v>
          </cell>
          <cell r="G329" t="str">
            <v>Затраты по ШПЗ (неосновные)</v>
          </cell>
          <cell r="H329">
            <v>2030</v>
          </cell>
          <cell r="I329">
            <v>7920</v>
          </cell>
          <cell r="J329">
            <v>48000</v>
          </cell>
          <cell r="K329">
            <v>1</v>
          </cell>
          <cell r="L329">
            <v>0</v>
          </cell>
          <cell r="M329">
            <v>0</v>
          </cell>
          <cell r="N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31</v>
          </cell>
          <cell r="V329">
            <v>0</v>
          </cell>
          <cell r="W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31</v>
          </cell>
          <cell r="AE329">
            <v>151000</v>
          </cell>
          <cell r="AF329">
            <v>0</v>
          </cell>
          <cell r="AI329">
            <v>2282</v>
          </cell>
          <cell r="AK329">
            <v>0</v>
          </cell>
          <cell r="AM329">
            <v>428</v>
          </cell>
          <cell r="AN329">
            <v>1</v>
          </cell>
          <cell r="AO329">
            <v>393216</v>
          </cell>
          <cell r="AQ329">
            <v>0</v>
          </cell>
          <cell r="AR329">
            <v>0</v>
          </cell>
          <cell r="AS329" t="str">
            <v>Ы</v>
          </cell>
          <cell r="AT329" t="str">
            <v>Ы</v>
          </cell>
          <cell r="AU329">
            <v>0</v>
          </cell>
          <cell r="AV329">
            <v>0</v>
          </cell>
          <cell r="AW329">
            <v>23</v>
          </cell>
          <cell r="AX329">
            <v>1</v>
          </cell>
          <cell r="AY329">
            <v>0</v>
          </cell>
          <cell r="AZ329">
            <v>0</v>
          </cell>
          <cell r="BA329">
            <v>0</v>
          </cell>
          <cell r="BB329">
            <v>0</v>
          </cell>
          <cell r="BC329">
            <v>38828</v>
          </cell>
        </row>
        <row r="330">
          <cell r="A330">
            <v>2006</v>
          </cell>
          <cell r="B330">
            <v>3</v>
          </cell>
          <cell r="C330">
            <v>272</v>
          </cell>
          <cell r="D330">
            <v>21</v>
          </cell>
          <cell r="E330">
            <v>792030</v>
          </cell>
          <cell r="F330">
            <v>0</v>
          </cell>
          <cell r="G330" t="str">
            <v>Затраты по ШПЗ (неосновные)</v>
          </cell>
          <cell r="H330">
            <v>2030</v>
          </cell>
          <cell r="I330">
            <v>7920</v>
          </cell>
          <cell r="J330">
            <v>22000</v>
          </cell>
          <cell r="K330">
            <v>1</v>
          </cell>
          <cell r="L330">
            <v>0</v>
          </cell>
          <cell r="M330">
            <v>0</v>
          </cell>
          <cell r="N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31</v>
          </cell>
          <cell r="V330">
            <v>0</v>
          </cell>
          <cell r="W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31</v>
          </cell>
          <cell r="AE330">
            <v>152000</v>
          </cell>
          <cell r="AF330">
            <v>0</v>
          </cell>
          <cell r="AI330">
            <v>2282</v>
          </cell>
          <cell r="AK330">
            <v>0</v>
          </cell>
          <cell r="AM330">
            <v>429</v>
          </cell>
          <cell r="AN330">
            <v>1</v>
          </cell>
          <cell r="AO330">
            <v>393216</v>
          </cell>
          <cell r="AQ330">
            <v>0</v>
          </cell>
          <cell r="AR330">
            <v>0</v>
          </cell>
          <cell r="AS330" t="str">
            <v>Ы</v>
          </cell>
          <cell r="AT330" t="str">
            <v>Ы</v>
          </cell>
          <cell r="AU330">
            <v>0</v>
          </cell>
          <cell r="AV330">
            <v>0</v>
          </cell>
          <cell r="AW330">
            <v>23</v>
          </cell>
          <cell r="AX330">
            <v>1</v>
          </cell>
          <cell r="AY330">
            <v>0</v>
          </cell>
          <cell r="AZ330">
            <v>0</v>
          </cell>
          <cell r="BA330">
            <v>0</v>
          </cell>
          <cell r="BB330">
            <v>0</v>
          </cell>
          <cell r="BC330">
            <v>38828</v>
          </cell>
        </row>
        <row r="331">
          <cell r="A331">
            <v>2006</v>
          </cell>
          <cell r="B331">
            <v>3</v>
          </cell>
          <cell r="C331">
            <v>273</v>
          </cell>
          <cell r="D331">
            <v>21</v>
          </cell>
          <cell r="E331">
            <v>792030</v>
          </cell>
          <cell r="F331">
            <v>0</v>
          </cell>
          <cell r="G331" t="str">
            <v>Затраты по ШПЗ (неосновные)</v>
          </cell>
          <cell r="H331">
            <v>2030</v>
          </cell>
          <cell r="I331">
            <v>7920</v>
          </cell>
          <cell r="J331">
            <v>559000</v>
          </cell>
          <cell r="K331">
            <v>1</v>
          </cell>
          <cell r="L331">
            <v>0</v>
          </cell>
          <cell r="M331">
            <v>0</v>
          </cell>
          <cell r="N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31</v>
          </cell>
          <cell r="V331">
            <v>0</v>
          </cell>
          <cell r="W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31</v>
          </cell>
          <cell r="AE331">
            <v>240000</v>
          </cell>
          <cell r="AF331">
            <v>0</v>
          </cell>
          <cell r="AI331">
            <v>2282</v>
          </cell>
          <cell r="AK331">
            <v>0</v>
          </cell>
          <cell r="AM331">
            <v>430</v>
          </cell>
          <cell r="AN331">
            <v>1</v>
          </cell>
          <cell r="AO331">
            <v>393216</v>
          </cell>
          <cell r="AQ331">
            <v>0</v>
          </cell>
          <cell r="AR331">
            <v>0</v>
          </cell>
          <cell r="AS331" t="str">
            <v>Ы</v>
          </cell>
          <cell r="AT331" t="str">
            <v>Ы</v>
          </cell>
          <cell r="AU331">
            <v>0</v>
          </cell>
          <cell r="AV331">
            <v>0</v>
          </cell>
          <cell r="AW331">
            <v>23</v>
          </cell>
          <cell r="AX331">
            <v>1</v>
          </cell>
          <cell r="AY331">
            <v>0</v>
          </cell>
          <cell r="AZ331">
            <v>0</v>
          </cell>
          <cell r="BA331">
            <v>0</v>
          </cell>
          <cell r="BB331">
            <v>0</v>
          </cell>
          <cell r="BC331">
            <v>38828</v>
          </cell>
        </row>
        <row r="332">
          <cell r="A332">
            <v>2006</v>
          </cell>
          <cell r="B332">
            <v>3</v>
          </cell>
          <cell r="C332">
            <v>274</v>
          </cell>
          <cell r="D332">
            <v>21</v>
          </cell>
          <cell r="E332">
            <v>792030</v>
          </cell>
          <cell r="F332">
            <v>0</v>
          </cell>
          <cell r="G332" t="str">
            <v>Затраты по ШПЗ (неосновные)</v>
          </cell>
          <cell r="H332">
            <v>2030</v>
          </cell>
          <cell r="I332">
            <v>7920</v>
          </cell>
          <cell r="J332">
            <v>4279.7</v>
          </cell>
          <cell r="K332">
            <v>1</v>
          </cell>
          <cell r="L332">
            <v>0</v>
          </cell>
          <cell r="M332">
            <v>0</v>
          </cell>
          <cell r="N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31</v>
          </cell>
          <cell r="V332">
            <v>0</v>
          </cell>
          <cell r="W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31</v>
          </cell>
          <cell r="AE332">
            <v>311000</v>
          </cell>
          <cell r="AF332">
            <v>0</v>
          </cell>
          <cell r="AI332">
            <v>2282</v>
          </cell>
          <cell r="AK332">
            <v>0</v>
          </cell>
          <cell r="AM332">
            <v>431</v>
          </cell>
          <cell r="AN332">
            <v>1</v>
          </cell>
          <cell r="AO332">
            <v>393216</v>
          </cell>
          <cell r="AQ332">
            <v>0</v>
          </cell>
          <cell r="AR332">
            <v>0</v>
          </cell>
          <cell r="AS332" t="str">
            <v>Ы</v>
          </cell>
          <cell r="AT332" t="str">
            <v>Ы</v>
          </cell>
          <cell r="AU332">
            <v>0</v>
          </cell>
          <cell r="AV332">
            <v>0</v>
          </cell>
          <cell r="AW332">
            <v>23</v>
          </cell>
          <cell r="AX332">
            <v>1</v>
          </cell>
          <cell r="AY332">
            <v>0</v>
          </cell>
          <cell r="AZ332">
            <v>0</v>
          </cell>
          <cell r="BA332">
            <v>0</v>
          </cell>
          <cell r="BB332">
            <v>0</v>
          </cell>
          <cell r="BC332">
            <v>38828</v>
          </cell>
        </row>
        <row r="333">
          <cell r="A333">
            <v>2006</v>
          </cell>
          <cell r="B333">
            <v>3</v>
          </cell>
          <cell r="C333">
            <v>275</v>
          </cell>
          <cell r="D333">
            <v>21</v>
          </cell>
          <cell r="E333">
            <v>792030</v>
          </cell>
          <cell r="F333">
            <v>0</v>
          </cell>
          <cell r="G333" t="str">
            <v>Затраты по ШПЗ (неосновные)</v>
          </cell>
          <cell r="H333">
            <v>2030</v>
          </cell>
          <cell r="I333">
            <v>7920</v>
          </cell>
          <cell r="J333">
            <v>8854.56</v>
          </cell>
          <cell r="K333">
            <v>1</v>
          </cell>
          <cell r="L333">
            <v>0</v>
          </cell>
          <cell r="M333">
            <v>0</v>
          </cell>
          <cell r="N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31</v>
          </cell>
          <cell r="V333">
            <v>0</v>
          </cell>
          <cell r="W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31</v>
          </cell>
          <cell r="AE333">
            <v>312000</v>
          </cell>
          <cell r="AF333">
            <v>0</v>
          </cell>
          <cell r="AI333">
            <v>2282</v>
          </cell>
          <cell r="AK333">
            <v>0</v>
          </cell>
          <cell r="AM333">
            <v>432</v>
          </cell>
          <cell r="AN333">
            <v>1</v>
          </cell>
          <cell r="AO333">
            <v>393216</v>
          </cell>
          <cell r="AQ333">
            <v>0</v>
          </cell>
          <cell r="AR333">
            <v>0</v>
          </cell>
          <cell r="AS333" t="str">
            <v>Ы</v>
          </cell>
          <cell r="AT333" t="str">
            <v>Ы</v>
          </cell>
          <cell r="AU333">
            <v>0</v>
          </cell>
          <cell r="AV333">
            <v>0</v>
          </cell>
          <cell r="AW333">
            <v>23</v>
          </cell>
          <cell r="AX333">
            <v>1</v>
          </cell>
          <cell r="AY333">
            <v>0</v>
          </cell>
          <cell r="AZ333">
            <v>0</v>
          </cell>
          <cell r="BA333">
            <v>0</v>
          </cell>
          <cell r="BB333">
            <v>0</v>
          </cell>
          <cell r="BC333">
            <v>38828</v>
          </cell>
        </row>
        <row r="334">
          <cell r="A334">
            <v>2006</v>
          </cell>
          <cell r="B334">
            <v>3</v>
          </cell>
          <cell r="C334">
            <v>276</v>
          </cell>
          <cell r="D334">
            <v>21</v>
          </cell>
          <cell r="E334">
            <v>792030</v>
          </cell>
          <cell r="F334">
            <v>0</v>
          </cell>
          <cell r="G334" t="str">
            <v>Затраты по ШПЗ (неосновные)</v>
          </cell>
          <cell r="H334">
            <v>2030</v>
          </cell>
          <cell r="I334">
            <v>7920</v>
          </cell>
          <cell r="J334">
            <v>129276.56</v>
          </cell>
          <cell r="K334">
            <v>1</v>
          </cell>
          <cell r="L334">
            <v>0</v>
          </cell>
          <cell r="M334">
            <v>0</v>
          </cell>
          <cell r="N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31</v>
          </cell>
          <cell r="V334">
            <v>0</v>
          </cell>
          <cell r="W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31</v>
          </cell>
          <cell r="AE334">
            <v>312200</v>
          </cell>
          <cell r="AF334">
            <v>0</v>
          </cell>
          <cell r="AI334">
            <v>2282</v>
          </cell>
          <cell r="AK334">
            <v>0</v>
          </cell>
          <cell r="AM334">
            <v>433</v>
          </cell>
          <cell r="AN334">
            <v>1</v>
          </cell>
          <cell r="AO334">
            <v>393216</v>
          </cell>
          <cell r="AQ334">
            <v>0</v>
          </cell>
          <cell r="AR334">
            <v>0</v>
          </cell>
          <cell r="AS334" t="str">
            <v>Ы</v>
          </cell>
          <cell r="AT334" t="str">
            <v>Ы</v>
          </cell>
          <cell r="AU334">
            <v>0</v>
          </cell>
          <cell r="AV334">
            <v>0</v>
          </cell>
          <cell r="AW334">
            <v>23</v>
          </cell>
          <cell r="AX334">
            <v>1</v>
          </cell>
          <cell r="AY334">
            <v>0</v>
          </cell>
          <cell r="AZ334">
            <v>0</v>
          </cell>
          <cell r="BA334">
            <v>0</v>
          </cell>
          <cell r="BB334">
            <v>0</v>
          </cell>
          <cell r="BC334">
            <v>38828</v>
          </cell>
        </row>
        <row r="335">
          <cell r="A335">
            <v>2006</v>
          </cell>
          <cell r="B335">
            <v>3</v>
          </cell>
          <cell r="C335">
            <v>277</v>
          </cell>
          <cell r="D335">
            <v>21</v>
          </cell>
          <cell r="E335">
            <v>792030</v>
          </cell>
          <cell r="F335">
            <v>0</v>
          </cell>
          <cell r="G335" t="str">
            <v>Затраты по ШПЗ (неосновные)</v>
          </cell>
          <cell r="H335">
            <v>2030</v>
          </cell>
          <cell r="I335">
            <v>7920</v>
          </cell>
          <cell r="J335">
            <v>1623.36</v>
          </cell>
          <cell r="K335">
            <v>1</v>
          </cell>
          <cell r="L335">
            <v>0</v>
          </cell>
          <cell r="M335">
            <v>0</v>
          </cell>
          <cell r="N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31</v>
          </cell>
          <cell r="V335">
            <v>0</v>
          </cell>
          <cell r="W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31</v>
          </cell>
          <cell r="AE335">
            <v>313000</v>
          </cell>
          <cell r="AF335">
            <v>0</v>
          </cell>
          <cell r="AI335">
            <v>2282</v>
          </cell>
          <cell r="AK335">
            <v>0</v>
          </cell>
          <cell r="AM335">
            <v>434</v>
          </cell>
          <cell r="AN335">
            <v>1</v>
          </cell>
          <cell r="AO335">
            <v>393216</v>
          </cell>
          <cell r="AQ335">
            <v>0</v>
          </cell>
          <cell r="AR335">
            <v>0</v>
          </cell>
          <cell r="AS335" t="str">
            <v>Ы</v>
          </cell>
          <cell r="AT335" t="str">
            <v>Ы</v>
          </cell>
          <cell r="AU335">
            <v>0</v>
          </cell>
          <cell r="AV335">
            <v>0</v>
          </cell>
          <cell r="AW335">
            <v>23</v>
          </cell>
          <cell r="AX335">
            <v>1</v>
          </cell>
          <cell r="AY335">
            <v>0</v>
          </cell>
          <cell r="AZ335">
            <v>0</v>
          </cell>
          <cell r="BA335">
            <v>0</v>
          </cell>
          <cell r="BB335">
            <v>0</v>
          </cell>
          <cell r="BC335">
            <v>38828</v>
          </cell>
        </row>
        <row r="336">
          <cell r="A336">
            <v>2006</v>
          </cell>
          <cell r="B336">
            <v>3</v>
          </cell>
          <cell r="C336">
            <v>278</v>
          </cell>
          <cell r="D336">
            <v>21</v>
          </cell>
          <cell r="E336">
            <v>792030</v>
          </cell>
          <cell r="F336">
            <v>0</v>
          </cell>
          <cell r="G336" t="str">
            <v>Затраты по ШПЗ (неосновные)</v>
          </cell>
          <cell r="H336">
            <v>2030</v>
          </cell>
          <cell r="I336">
            <v>7920</v>
          </cell>
          <cell r="J336">
            <v>2951.52</v>
          </cell>
          <cell r="K336">
            <v>1</v>
          </cell>
          <cell r="L336">
            <v>0</v>
          </cell>
          <cell r="M336">
            <v>0</v>
          </cell>
          <cell r="N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31</v>
          </cell>
          <cell r="V336">
            <v>0</v>
          </cell>
          <cell r="W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31</v>
          </cell>
          <cell r="AE336">
            <v>314000</v>
          </cell>
          <cell r="AF336">
            <v>0</v>
          </cell>
          <cell r="AI336">
            <v>2282</v>
          </cell>
          <cell r="AK336">
            <v>0</v>
          </cell>
          <cell r="AM336">
            <v>435</v>
          </cell>
          <cell r="AN336">
            <v>1</v>
          </cell>
          <cell r="AO336">
            <v>393216</v>
          </cell>
          <cell r="AQ336">
            <v>0</v>
          </cell>
          <cell r="AR336">
            <v>0</v>
          </cell>
          <cell r="AS336" t="str">
            <v>Ы</v>
          </cell>
          <cell r="AT336" t="str">
            <v>Ы</v>
          </cell>
          <cell r="AU336">
            <v>0</v>
          </cell>
          <cell r="AV336">
            <v>0</v>
          </cell>
          <cell r="AW336">
            <v>23</v>
          </cell>
          <cell r="AX336">
            <v>1</v>
          </cell>
          <cell r="AY336">
            <v>0</v>
          </cell>
          <cell r="AZ336">
            <v>0</v>
          </cell>
          <cell r="BA336">
            <v>0</v>
          </cell>
          <cell r="BB336">
            <v>0</v>
          </cell>
          <cell r="BC336">
            <v>38828</v>
          </cell>
        </row>
        <row r="337">
          <cell r="A337">
            <v>2006</v>
          </cell>
          <cell r="B337">
            <v>3</v>
          </cell>
          <cell r="C337">
            <v>279</v>
          </cell>
          <cell r="D337">
            <v>21</v>
          </cell>
          <cell r="E337">
            <v>792030</v>
          </cell>
          <cell r="F337">
            <v>0</v>
          </cell>
          <cell r="G337" t="str">
            <v>Затраты по ШПЗ (неосновные)</v>
          </cell>
          <cell r="H337">
            <v>2030</v>
          </cell>
          <cell r="I337">
            <v>7920</v>
          </cell>
          <cell r="J337">
            <v>590.29999999999995</v>
          </cell>
          <cell r="K337">
            <v>1</v>
          </cell>
          <cell r="L337">
            <v>0</v>
          </cell>
          <cell r="M337">
            <v>0</v>
          </cell>
          <cell r="N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31</v>
          </cell>
          <cell r="V337">
            <v>0</v>
          </cell>
          <cell r="W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31</v>
          </cell>
          <cell r="AE337">
            <v>315000</v>
          </cell>
          <cell r="AF337">
            <v>0</v>
          </cell>
          <cell r="AI337">
            <v>2282</v>
          </cell>
          <cell r="AK337">
            <v>0</v>
          </cell>
          <cell r="AM337">
            <v>436</v>
          </cell>
          <cell r="AN337">
            <v>1</v>
          </cell>
          <cell r="AO337">
            <v>393216</v>
          </cell>
          <cell r="AQ337">
            <v>0</v>
          </cell>
          <cell r="AR337">
            <v>0</v>
          </cell>
          <cell r="AS337" t="str">
            <v>Ы</v>
          </cell>
          <cell r="AT337" t="str">
            <v>Ы</v>
          </cell>
          <cell r="AU337">
            <v>0</v>
          </cell>
          <cell r="AV337">
            <v>0</v>
          </cell>
          <cell r="AW337">
            <v>23</v>
          </cell>
          <cell r="AX337">
            <v>1</v>
          </cell>
          <cell r="AY337">
            <v>0</v>
          </cell>
          <cell r="AZ337">
            <v>0</v>
          </cell>
          <cell r="BA337">
            <v>0</v>
          </cell>
          <cell r="BB337">
            <v>0</v>
          </cell>
          <cell r="BC337">
            <v>38828</v>
          </cell>
        </row>
        <row r="338">
          <cell r="A338">
            <v>2006</v>
          </cell>
          <cell r="B338">
            <v>3</v>
          </cell>
          <cell r="C338">
            <v>280</v>
          </cell>
          <cell r="D338">
            <v>21</v>
          </cell>
          <cell r="E338">
            <v>792030</v>
          </cell>
          <cell r="F338">
            <v>0</v>
          </cell>
          <cell r="G338" t="str">
            <v>Затраты по ШПЗ (неосновные)</v>
          </cell>
          <cell r="H338">
            <v>2030</v>
          </cell>
          <cell r="I338">
            <v>7920</v>
          </cell>
          <cell r="J338">
            <v>-16000</v>
          </cell>
          <cell r="K338">
            <v>1</v>
          </cell>
          <cell r="L338">
            <v>0</v>
          </cell>
          <cell r="M338">
            <v>0</v>
          </cell>
          <cell r="N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31</v>
          </cell>
          <cell r="V338">
            <v>0</v>
          </cell>
          <cell r="W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31</v>
          </cell>
          <cell r="AE338">
            <v>501102</v>
          </cell>
          <cell r="AF338">
            <v>0</v>
          </cell>
          <cell r="AI338">
            <v>2282</v>
          </cell>
          <cell r="AK338">
            <v>0</v>
          </cell>
          <cell r="AM338">
            <v>437</v>
          </cell>
          <cell r="AN338">
            <v>1</v>
          </cell>
          <cell r="AO338">
            <v>393216</v>
          </cell>
          <cell r="AQ338">
            <v>0</v>
          </cell>
          <cell r="AR338">
            <v>0</v>
          </cell>
          <cell r="AS338" t="str">
            <v>Ы</v>
          </cell>
          <cell r="AT338" t="str">
            <v>Ы</v>
          </cell>
          <cell r="AU338">
            <v>0</v>
          </cell>
          <cell r="AV338">
            <v>0</v>
          </cell>
          <cell r="AW338">
            <v>23</v>
          </cell>
          <cell r="AX338">
            <v>1</v>
          </cell>
          <cell r="AY338">
            <v>0</v>
          </cell>
          <cell r="AZ338">
            <v>0</v>
          </cell>
          <cell r="BA338">
            <v>0</v>
          </cell>
          <cell r="BB338">
            <v>0</v>
          </cell>
          <cell r="BC338">
            <v>38828</v>
          </cell>
        </row>
        <row r="339">
          <cell r="A339">
            <v>2006</v>
          </cell>
          <cell r="B339">
            <v>3</v>
          </cell>
          <cell r="C339">
            <v>281</v>
          </cell>
          <cell r="D339">
            <v>21</v>
          </cell>
          <cell r="E339">
            <v>792030</v>
          </cell>
          <cell r="F339">
            <v>0</v>
          </cell>
          <cell r="G339" t="str">
            <v>Затраты по ШПЗ (неосновные)</v>
          </cell>
          <cell r="H339">
            <v>2030</v>
          </cell>
          <cell r="I339">
            <v>7920</v>
          </cell>
          <cell r="J339">
            <v>8000</v>
          </cell>
          <cell r="K339">
            <v>1</v>
          </cell>
          <cell r="L339">
            <v>0</v>
          </cell>
          <cell r="M339">
            <v>0</v>
          </cell>
          <cell r="N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31</v>
          </cell>
          <cell r="V339">
            <v>0</v>
          </cell>
          <cell r="W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31</v>
          </cell>
          <cell r="AE339">
            <v>510100</v>
          </cell>
          <cell r="AF339">
            <v>0</v>
          </cell>
          <cell r="AI339">
            <v>2282</v>
          </cell>
          <cell r="AK339">
            <v>0</v>
          </cell>
          <cell r="AM339">
            <v>438</v>
          </cell>
          <cell r="AN339">
            <v>1</v>
          </cell>
          <cell r="AO339">
            <v>393216</v>
          </cell>
          <cell r="AQ339">
            <v>0</v>
          </cell>
          <cell r="AR339">
            <v>0</v>
          </cell>
          <cell r="AS339" t="str">
            <v>Ы</v>
          </cell>
          <cell r="AT339" t="str">
            <v>Ы</v>
          </cell>
          <cell r="AU339">
            <v>0</v>
          </cell>
          <cell r="AV339">
            <v>0</v>
          </cell>
          <cell r="AW339">
            <v>23</v>
          </cell>
          <cell r="AX339">
            <v>1</v>
          </cell>
          <cell r="AY339">
            <v>0</v>
          </cell>
          <cell r="AZ339">
            <v>0</v>
          </cell>
          <cell r="BA339">
            <v>0</v>
          </cell>
          <cell r="BB339">
            <v>0</v>
          </cell>
          <cell r="BC339">
            <v>38828</v>
          </cell>
        </row>
        <row r="340">
          <cell r="A340">
            <v>2006</v>
          </cell>
          <cell r="B340">
            <v>3</v>
          </cell>
          <cell r="C340">
            <v>423</v>
          </cell>
          <cell r="D340">
            <v>21</v>
          </cell>
          <cell r="E340">
            <v>792030</v>
          </cell>
          <cell r="F340">
            <v>0</v>
          </cell>
          <cell r="G340" t="str">
            <v>Затраты по ШПЗ (неосновные)</v>
          </cell>
          <cell r="H340">
            <v>2030</v>
          </cell>
          <cell r="I340">
            <v>7920</v>
          </cell>
          <cell r="J340">
            <v>88824.6</v>
          </cell>
          <cell r="K340">
            <v>1</v>
          </cell>
          <cell r="L340">
            <v>0</v>
          </cell>
          <cell r="M340">
            <v>0</v>
          </cell>
          <cell r="N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36</v>
          </cell>
          <cell r="V340">
            <v>0</v>
          </cell>
          <cell r="W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36</v>
          </cell>
          <cell r="AE340">
            <v>110000</v>
          </cell>
          <cell r="AF340">
            <v>0</v>
          </cell>
          <cell r="AI340">
            <v>2282</v>
          </cell>
          <cell r="AK340">
            <v>0</v>
          </cell>
          <cell r="AM340">
            <v>580</v>
          </cell>
          <cell r="AN340">
            <v>1</v>
          </cell>
          <cell r="AO340">
            <v>393216</v>
          </cell>
          <cell r="AQ340">
            <v>0</v>
          </cell>
          <cell r="AR340">
            <v>0</v>
          </cell>
          <cell r="AS340" t="str">
            <v>Ы</v>
          </cell>
          <cell r="AT340" t="str">
            <v>Ы</v>
          </cell>
          <cell r="AU340">
            <v>0</v>
          </cell>
          <cell r="AV340">
            <v>0</v>
          </cell>
          <cell r="AW340">
            <v>23</v>
          </cell>
          <cell r="AX340">
            <v>1</v>
          </cell>
          <cell r="AY340">
            <v>0</v>
          </cell>
          <cell r="AZ340">
            <v>0</v>
          </cell>
          <cell r="BA340">
            <v>0</v>
          </cell>
          <cell r="BB340">
            <v>0</v>
          </cell>
          <cell r="BC340">
            <v>38828</v>
          </cell>
        </row>
        <row r="341">
          <cell r="A341">
            <v>2006</v>
          </cell>
          <cell r="B341">
            <v>3</v>
          </cell>
          <cell r="C341">
            <v>424</v>
          </cell>
          <cell r="D341">
            <v>21</v>
          </cell>
          <cell r="E341">
            <v>792030</v>
          </cell>
          <cell r="F341">
            <v>0</v>
          </cell>
          <cell r="G341" t="str">
            <v>Затраты по ШПЗ (неосновные)</v>
          </cell>
          <cell r="H341">
            <v>2030</v>
          </cell>
          <cell r="I341">
            <v>7920</v>
          </cell>
          <cell r="J341">
            <v>400350</v>
          </cell>
          <cell r="K341">
            <v>1</v>
          </cell>
          <cell r="L341">
            <v>0</v>
          </cell>
          <cell r="M341">
            <v>0</v>
          </cell>
          <cell r="N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36</v>
          </cell>
          <cell r="V341">
            <v>0</v>
          </cell>
          <cell r="W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36</v>
          </cell>
          <cell r="AE341">
            <v>230000</v>
          </cell>
          <cell r="AF341">
            <v>0</v>
          </cell>
          <cell r="AI341">
            <v>2282</v>
          </cell>
          <cell r="AK341">
            <v>0</v>
          </cell>
          <cell r="AM341">
            <v>581</v>
          </cell>
          <cell r="AN341">
            <v>1</v>
          </cell>
          <cell r="AO341">
            <v>393216</v>
          </cell>
          <cell r="AQ341">
            <v>0</v>
          </cell>
          <cell r="AR341">
            <v>0</v>
          </cell>
          <cell r="AS341" t="str">
            <v>Ы</v>
          </cell>
          <cell r="AT341" t="str">
            <v>Ы</v>
          </cell>
          <cell r="AU341">
            <v>0</v>
          </cell>
          <cell r="AV341">
            <v>0</v>
          </cell>
          <cell r="AW341">
            <v>23</v>
          </cell>
          <cell r="AX341">
            <v>1</v>
          </cell>
          <cell r="AY341">
            <v>0</v>
          </cell>
          <cell r="AZ341">
            <v>0</v>
          </cell>
          <cell r="BA341">
            <v>0</v>
          </cell>
          <cell r="BB341">
            <v>0</v>
          </cell>
          <cell r="BC341">
            <v>38828</v>
          </cell>
        </row>
        <row r="342">
          <cell r="A342">
            <v>2006</v>
          </cell>
          <cell r="B342">
            <v>3</v>
          </cell>
          <cell r="C342">
            <v>425</v>
          </cell>
          <cell r="D342">
            <v>21</v>
          </cell>
          <cell r="E342">
            <v>792030</v>
          </cell>
          <cell r="F342">
            <v>0</v>
          </cell>
          <cell r="G342" t="str">
            <v>Затраты по ШПЗ (неосновные)</v>
          </cell>
          <cell r="H342">
            <v>2030</v>
          </cell>
          <cell r="I342">
            <v>7920</v>
          </cell>
          <cell r="J342">
            <v>11610.15</v>
          </cell>
          <cell r="K342">
            <v>1</v>
          </cell>
          <cell r="L342">
            <v>0</v>
          </cell>
          <cell r="M342">
            <v>0</v>
          </cell>
          <cell r="N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36</v>
          </cell>
          <cell r="V342">
            <v>0</v>
          </cell>
          <cell r="W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36</v>
          </cell>
          <cell r="AE342">
            <v>311000</v>
          </cell>
          <cell r="AF342">
            <v>0</v>
          </cell>
          <cell r="AI342">
            <v>2282</v>
          </cell>
          <cell r="AK342">
            <v>0</v>
          </cell>
          <cell r="AM342">
            <v>582</v>
          </cell>
          <cell r="AN342">
            <v>1</v>
          </cell>
          <cell r="AO342">
            <v>393216</v>
          </cell>
          <cell r="AQ342">
            <v>0</v>
          </cell>
          <cell r="AR342">
            <v>0</v>
          </cell>
          <cell r="AS342" t="str">
            <v>Ы</v>
          </cell>
          <cell r="AT342" t="str">
            <v>Ы</v>
          </cell>
          <cell r="AU342">
            <v>0</v>
          </cell>
          <cell r="AV342">
            <v>0</v>
          </cell>
          <cell r="AW342">
            <v>23</v>
          </cell>
          <cell r="AX342">
            <v>1</v>
          </cell>
          <cell r="AY342">
            <v>0</v>
          </cell>
          <cell r="AZ342">
            <v>0</v>
          </cell>
          <cell r="BA342">
            <v>0</v>
          </cell>
          <cell r="BB342">
            <v>0</v>
          </cell>
          <cell r="BC342">
            <v>38828</v>
          </cell>
        </row>
        <row r="343">
          <cell r="A343">
            <v>2006</v>
          </cell>
          <cell r="B343">
            <v>3</v>
          </cell>
          <cell r="C343">
            <v>426</v>
          </cell>
          <cell r="D343">
            <v>21</v>
          </cell>
          <cell r="E343">
            <v>792030</v>
          </cell>
          <cell r="F343">
            <v>0</v>
          </cell>
          <cell r="G343" t="str">
            <v>Затраты по ШПЗ (неосновные)</v>
          </cell>
          <cell r="H343">
            <v>2030</v>
          </cell>
          <cell r="I343">
            <v>7920</v>
          </cell>
          <cell r="J343">
            <v>40035</v>
          </cell>
          <cell r="K343">
            <v>1</v>
          </cell>
          <cell r="L343">
            <v>0</v>
          </cell>
          <cell r="M343">
            <v>0</v>
          </cell>
          <cell r="N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36</v>
          </cell>
          <cell r="V343">
            <v>0</v>
          </cell>
          <cell r="W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36</v>
          </cell>
          <cell r="AE343">
            <v>312000</v>
          </cell>
          <cell r="AF343">
            <v>0</v>
          </cell>
          <cell r="AI343">
            <v>2282</v>
          </cell>
          <cell r="AK343">
            <v>0</v>
          </cell>
          <cell r="AM343">
            <v>583</v>
          </cell>
          <cell r="AN343">
            <v>1</v>
          </cell>
          <cell r="AO343">
            <v>393216</v>
          </cell>
          <cell r="AQ343">
            <v>0</v>
          </cell>
          <cell r="AR343">
            <v>0</v>
          </cell>
          <cell r="AS343" t="str">
            <v>Ы</v>
          </cell>
          <cell r="AT343" t="str">
            <v>Ы</v>
          </cell>
          <cell r="AU343">
            <v>0</v>
          </cell>
          <cell r="AV343">
            <v>0</v>
          </cell>
          <cell r="AW343">
            <v>23</v>
          </cell>
          <cell r="AX343">
            <v>1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38828</v>
          </cell>
        </row>
        <row r="344">
          <cell r="A344">
            <v>2006</v>
          </cell>
          <cell r="B344">
            <v>3</v>
          </cell>
          <cell r="C344">
            <v>427</v>
          </cell>
          <cell r="D344">
            <v>21</v>
          </cell>
          <cell r="E344">
            <v>792030</v>
          </cell>
          <cell r="F344">
            <v>0</v>
          </cell>
          <cell r="G344" t="str">
            <v>Затраты по ШПЗ (неосновные)</v>
          </cell>
          <cell r="H344">
            <v>2030</v>
          </cell>
          <cell r="I344">
            <v>7920</v>
          </cell>
          <cell r="J344">
            <v>40035</v>
          </cell>
          <cell r="K344">
            <v>1</v>
          </cell>
          <cell r="L344">
            <v>0</v>
          </cell>
          <cell r="M344">
            <v>0</v>
          </cell>
          <cell r="N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36</v>
          </cell>
          <cell r="V344">
            <v>0</v>
          </cell>
          <cell r="W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36</v>
          </cell>
          <cell r="AE344">
            <v>312200</v>
          </cell>
          <cell r="AF344">
            <v>0</v>
          </cell>
          <cell r="AI344">
            <v>2282</v>
          </cell>
          <cell r="AK344">
            <v>0</v>
          </cell>
          <cell r="AM344">
            <v>584</v>
          </cell>
          <cell r="AN344">
            <v>1</v>
          </cell>
          <cell r="AO344">
            <v>393216</v>
          </cell>
          <cell r="AQ344">
            <v>0</v>
          </cell>
          <cell r="AR344">
            <v>0</v>
          </cell>
          <cell r="AS344" t="str">
            <v>Ы</v>
          </cell>
          <cell r="AT344" t="str">
            <v>Ы</v>
          </cell>
          <cell r="AU344">
            <v>0</v>
          </cell>
          <cell r="AV344">
            <v>0</v>
          </cell>
          <cell r="AW344">
            <v>23</v>
          </cell>
          <cell r="AX344">
            <v>1</v>
          </cell>
          <cell r="AY344">
            <v>0</v>
          </cell>
          <cell r="AZ344">
            <v>0</v>
          </cell>
          <cell r="BA344">
            <v>0</v>
          </cell>
          <cell r="BB344">
            <v>0</v>
          </cell>
          <cell r="BC344">
            <v>38828</v>
          </cell>
        </row>
        <row r="345">
          <cell r="A345">
            <v>2006</v>
          </cell>
          <cell r="B345">
            <v>3</v>
          </cell>
          <cell r="C345">
            <v>428</v>
          </cell>
          <cell r="D345">
            <v>21</v>
          </cell>
          <cell r="E345">
            <v>792030</v>
          </cell>
          <cell r="F345">
            <v>0</v>
          </cell>
          <cell r="G345" t="str">
            <v>Затраты по ШПЗ (неосновные)</v>
          </cell>
          <cell r="H345">
            <v>2030</v>
          </cell>
          <cell r="I345">
            <v>7920</v>
          </cell>
          <cell r="J345">
            <v>4403.8500000000004</v>
          </cell>
          <cell r="K345">
            <v>1</v>
          </cell>
          <cell r="L345">
            <v>0</v>
          </cell>
          <cell r="M345">
            <v>0</v>
          </cell>
          <cell r="N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36</v>
          </cell>
          <cell r="V345">
            <v>0</v>
          </cell>
          <cell r="W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36</v>
          </cell>
          <cell r="AE345">
            <v>313000</v>
          </cell>
          <cell r="AF345">
            <v>0</v>
          </cell>
          <cell r="AI345">
            <v>2282</v>
          </cell>
          <cell r="AK345">
            <v>0</v>
          </cell>
          <cell r="AM345">
            <v>585</v>
          </cell>
          <cell r="AN345">
            <v>1</v>
          </cell>
          <cell r="AO345">
            <v>393216</v>
          </cell>
          <cell r="AQ345">
            <v>0</v>
          </cell>
          <cell r="AR345">
            <v>0</v>
          </cell>
          <cell r="AS345" t="str">
            <v>Ы</v>
          </cell>
          <cell r="AT345" t="str">
            <v>Ы</v>
          </cell>
          <cell r="AU345">
            <v>0</v>
          </cell>
          <cell r="AV345">
            <v>0</v>
          </cell>
          <cell r="AW345">
            <v>23</v>
          </cell>
          <cell r="AX345">
            <v>1</v>
          </cell>
          <cell r="AY345">
            <v>0</v>
          </cell>
          <cell r="AZ345">
            <v>0</v>
          </cell>
          <cell r="BA345">
            <v>0</v>
          </cell>
          <cell r="BB345">
            <v>0</v>
          </cell>
          <cell r="BC345">
            <v>38828</v>
          </cell>
        </row>
        <row r="346">
          <cell r="A346">
            <v>2006</v>
          </cell>
          <cell r="B346">
            <v>3</v>
          </cell>
          <cell r="C346">
            <v>429</v>
          </cell>
          <cell r="D346">
            <v>21</v>
          </cell>
          <cell r="E346">
            <v>792030</v>
          </cell>
          <cell r="F346">
            <v>0</v>
          </cell>
          <cell r="G346" t="str">
            <v>Затраты по ШПЗ (неосновные)</v>
          </cell>
          <cell r="H346">
            <v>2030</v>
          </cell>
          <cell r="I346">
            <v>7920</v>
          </cell>
          <cell r="J346">
            <v>8007</v>
          </cell>
          <cell r="K346">
            <v>1</v>
          </cell>
          <cell r="L346">
            <v>0</v>
          </cell>
          <cell r="M346">
            <v>0</v>
          </cell>
          <cell r="N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36</v>
          </cell>
          <cell r="V346">
            <v>0</v>
          </cell>
          <cell r="W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36</v>
          </cell>
          <cell r="AE346">
            <v>314000</v>
          </cell>
          <cell r="AF346">
            <v>0</v>
          </cell>
          <cell r="AI346">
            <v>2282</v>
          </cell>
          <cell r="AK346">
            <v>0</v>
          </cell>
          <cell r="AM346">
            <v>586</v>
          </cell>
          <cell r="AN346">
            <v>1</v>
          </cell>
          <cell r="AO346">
            <v>393216</v>
          </cell>
          <cell r="AQ346">
            <v>0</v>
          </cell>
          <cell r="AR346">
            <v>0</v>
          </cell>
          <cell r="AS346" t="str">
            <v>Ы</v>
          </cell>
          <cell r="AT346" t="str">
            <v>Ы</v>
          </cell>
          <cell r="AU346">
            <v>0</v>
          </cell>
          <cell r="AV346">
            <v>0</v>
          </cell>
          <cell r="AW346">
            <v>23</v>
          </cell>
          <cell r="AX346">
            <v>1</v>
          </cell>
          <cell r="AY346">
            <v>0</v>
          </cell>
          <cell r="AZ346">
            <v>0</v>
          </cell>
          <cell r="BA346">
            <v>0</v>
          </cell>
          <cell r="BB346">
            <v>0</v>
          </cell>
          <cell r="BC346">
            <v>38828</v>
          </cell>
        </row>
        <row r="347">
          <cell r="A347">
            <v>2006</v>
          </cell>
          <cell r="B347">
            <v>3</v>
          </cell>
          <cell r="C347">
            <v>430</v>
          </cell>
          <cell r="D347">
            <v>21</v>
          </cell>
          <cell r="E347">
            <v>792030</v>
          </cell>
          <cell r="F347">
            <v>0</v>
          </cell>
          <cell r="G347" t="str">
            <v>Затраты по ШПЗ (неосновные)</v>
          </cell>
          <cell r="H347">
            <v>2030</v>
          </cell>
          <cell r="I347">
            <v>7920</v>
          </cell>
          <cell r="J347">
            <v>1601.4</v>
          </cell>
          <cell r="K347">
            <v>1</v>
          </cell>
          <cell r="L347">
            <v>0</v>
          </cell>
          <cell r="M347">
            <v>0</v>
          </cell>
          <cell r="N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36</v>
          </cell>
          <cell r="V347">
            <v>0</v>
          </cell>
          <cell r="W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36</v>
          </cell>
          <cell r="AE347">
            <v>315000</v>
          </cell>
          <cell r="AF347">
            <v>0</v>
          </cell>
          <cell r="AI347">
            <v>2282</v>
          </cell>
          <cell r="AK347">
            <v>0</v>
          </cell>
          <cell r="AM347">
            <v>587</v>
          </cell>
          <cell r="AN347">
            <v>1</v>
          </cell>
          <cell r="AO347">
            <v>393216</v>
          </cell>
          <cell r="AQ347">
            <v>0</v>
          </cell>
          <cell r="AR347">
            <v>0</v>
          </cell>
          <cell r="AS347" t="str">
            <v>Ы</v>
          </cell>
          <cell r="AT347" t="str">
            <v>Ы</v>
          </cell>
          <cell r="AU347">
            <v>0</v>
          </cell>
          <cell r="AV347">
            <v>0</v>
          </cell>
          <cell r="AW347">
            <v>23</v>
          </cell>
          <cell r="AX347">
            <v>1</v>
          </cell>
          <cell r="AY347">
            <v>0</v>
          </cell>
          <cell r="AZ347">
            <v>0</v>
          </cell>
          <cell r="BA347">
            <v>0</v>
          </cell>
          <cell r="BB347">
            <v>0</v>
          </cell>
          <cell r="BC347">
            <v>38828</v>
          </cell>
        </row>
        <row r="348">
          <cell r="A348">
            <v>2006</v>
          </cell>
          <cell r="B348">
            <v>3</v>
          </cell>
          <cell r="C348">
            <v>431</v>
          </cell>
          <cell r="D348">
            <v>21</v>
          </cell>
          <cell r="E348">
            <v>792030</v>
          </cell>
          <cell r="F348">
            <v>0</v>
          </cell>
          <cell r="G348" t="str">
            <v>Затраты по ШПЗ (неосновные)</v>
          </cell>
          <cell r="H348">
            <v>2030</v>
          </cell>
          <cell r="I348">
            <v>7920</v>
          </cell>
          <cell r="J348">
            <v>13314.11</v>
          </cell>
          <cell r="K348">
            <v>1</v>
          </cell>
          <cell r="L348">
            <v>0</v>
          </cell>
          <cell r="M348">
            <v>0</v>
          </cell>
          <cell r="N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34</v>
          </cell>
          <cell r="V348">
            <v>0</v>
          </cell>
          <cell r="W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34</v>
          </cell>
          <cell r="AE348">
            <v>110000</v>
          </cell>
          <cell r="AF348">
            <v>0</v>
          </cell>
          <cell r="AI348">
            <v>2282</v>
          </cell>
          <cell r="AK348">
            <v>0</v>
          </cell>
          <cell r="AM348">
            <v>588</v>
          </cell>
          <cell r="AN348">
            <v>1</v>
          </cell>
          <cell r="AO348">
            <v>393216</v>
          </cell>
          <cell r="AQ348">
            <v>0</v>
          </cell>
          <cell r="AR348">
            <v>0</v>
          </cell>
          <cell r="AS348" t="str">
            <v>Ы</v>
          </cell>
          <cell r="AT348" t="str">
            <v>Ы</v>
          </cell>
          <cell r="AU348">
            <v>0</v>
          </cell>
          <cell r="AV348">
            <v>0</v>
          </cell>
          <cell r="AW348">
            <v>23</v>
          </cell>
          <cell r="AX348">
            <v>1</v>
          </cell>
          <cell r="AY348">
            <v>0</v>
          </cell>
          <cell r="AZ348">
            <v>0</v>
          </cell>
          <cell r="BA348">
            <v>0</v>
          </cell>
          <cell r="BB348">
            <v>0</v>
          </cell>
          <cell r="BC348">
            <v>38828</v>
          </cell>
        </row>
        <row r="349">
          <cell r="A349">
            <v>2006</v>
          </cell>
          <cell r="B349">
            <v>3</v>
          </cell>
          <cell r="C349">
            <v>432</v>
          </cell>
          <cell r="D349">
            <v>21</v>
          </cell>
          <cell r="E349">
            <v>792030</v>
          </cell>
          <cell r="F349">
            <v>0</v>
          </cell>
          <cell r="G349" t="str">
            <v>Затраты по ШПЗ (неосновные)</v>
          </cell>
          <cell r="H349">
            <v>2030</v>
          </cell>
          <cell r="I349">
            <v>7920</v>
          </cell>
          <cell r="J349">
            <v>339635</v>
          </cell>
          <cell r="K349">
            <v>1</v>
          </cell>
          <cell r="L349">
            <v>0</v>
          </cell>
          <cell r="M349">
            <v>0</v>
          </cell>
          <cell r="N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34</v>
          </cell>
          <cell r="V349">
            <v>0</v>
          </cell>
          <cell r="W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34</v>
          </cell>
          <cell r="AE349">
            <v>240000</v>
          </cell>
          <cell r="AF349">
            <v>0</v>
          </cell>
          <cell r="AI349">
            <v>2282</v>
          </cell>
          <cell r="AK349">
            <v>0</v>
          </cell>
          <cell r="AM349">
            <v>589</v>
          </cell>
          <cell r="AN349">
            <v>1</v>
          </cell>
          <cell r="AO349">
            <v>393216</v>
          </cell>
          <cell r="AQ349">
            <v>0</v>
          </cell>
          <cell r="AR349">
            <v>0</v>
          </cell>
          <cell r="AS349" t="str">
            <v>Ы</v>
          </cell>
          <cell r="AT349" t="str">
            <v>Ы</v>
          </cell>
          <cell r="AU349">
            <v>0</v>
          </cell>
          <cell r="AV349">
            <v>0</v>
          </cell>
          <cell r="AW349">
            <v>23</v>
          </cell>
          <cell r="AX349">
            <v>1</v>
          </cell>
          <cell r="AY349">
            <v>0</v>
          </cell>
          <cell r="AZ349">
            <v>0</v>
          </cell>
          <cell r="BA349">
            <v>0</v>
          </cell>
          <cell r="BB349">
            <v>0</v>
          </cell>
          <cell r="BC349">
            <v>38828</v>
          </cell>
        </row>
        <row r="350">
          <cell r="A350">
            <v>2006</v>
          </cell>
          <cell r="B350">
            <v>3</v>
          </cell>
          <cell r="C350">
            <v>433</v>
          </cell>
          <cell r="D350">
            <v>21</v>
          </cell>
          <cell r="E350">
            <v>792030</v>
          </cell>
          <cell r="F350">
            <v>0</v>
          </cell>
          <cell r="G350" t="str">
            <v>Затраты по ШПЗ (неосновные)</v>
          </cell>
          <cell r="H350">
            <v>2030</v>
          </cell>
          <cell r="I350">
            <v>7920</v>
          </cell>
          <cell r="J350">
            <v>9849.42</v>
          </cell>
          <cell r="K350">
            <v>1</v>
          </cell>
          <cell r="L350">
            <v>0</v>
          </cell>
          <cell r="M350">
            <v>0</v>
          </cell>
          <cell r="N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34</v>
          </cell>
          <cell r="V350">
            <v>0</v>
          </cell>
          <cell r="W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34</v>
          </cell>
          <cell r="AE350">
            <v>311000</v>
          </cell>
          <cell r="AF350">
            <v>0</v>
          </cell>
          <cell r="AI350">
            <v>2282</v>
          </cell>
          <cell r="AK350">
            <v>0</v>
          </cell>
          <cell r="AM350">
            <v>590</v>
          </cell>
          <cell r="AN350">
            <v>1</v>
          </cell>
          <cell r="AO350">
            <v>393216</v>
          </cell>
          <cell r="AQ350">
            <v>0</v>
          </cell>
          <cell r="AR350">
            <v>0</v>
          </cell>
          <cell r="AS350" t="str">
            <v>Ы</v>
          </cell>
          <cell r="AT350" t="str">
            <v>Ы</v>
          </cell>
          <cell r="AU350">
            <v>0</v>
          </cell>
          <cell r="AV350">
            <v>0</v>
          </cell>
          <cell r="AW350">
            <v>23</v>
          </cell>
          <cell r="AX350">
            <v>1</v>
          </cell>
          <cell r="AY350">
            <v>0</v>
          </cell>
          <cell r="AZ350">
            <v>0</v>
          </cell>
          <cell r="BA350">
            <v>0</v>
          </cell>
          <cell r="BB350">
            <v>0</v>
          </cell>
          <cell r="BC350">
            <v>38828</v>
          </cell>
        </row>
        <row r="351">
          <cell r="A351">
            <v>2006</v>
          </cell>
          <cell r="B351">
            <v>3</v>
          </cell>
          <cell r="C351">
            <v>434</v>
          </cell>
          <cell r="D351">
            <v>21</v>
          </cell>
          <cell r="E351">
            <v>792030</v>
          </cell>
          <cell r="F351">
            <v>0</v>
          </cell>
          <cell r="G351" t="str">
            <v>Затраты по ШПЗ (неосновные)</v>
          </cell>
          <cell r="H351">
            <v>2030</v>
          </cell>
          <cell r="I351">
            <v>7920</v>
          </cell>
          <cell r="J351">
            <v>20378.099999999999</v>
          </cell>
          <cell r="K351">
            <v>1</v>
          </cell>
          <cell r="L351">
            <v>0</v>
          </cell>
          <cell r="M351">
            <v>0</v>
          </cell>
          <cell r="N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34</v>
          </cell>
          <cell r="V351">
            <v>0</v>
          </cell>
          <cell r="W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34</v>
          </cell>
          <cell r="AE351">
            <v>312000</v>
          </cell>
          <cell r="AF351">
            <v>0</v>
          </cell>
          <cell r="AI351">
            <v>2282</v>
          </cell>
          <cell r="AK351">
            <v>0</v>
          </cell>
          <cell r="AM351">
            <v>591</v>
          </cell>
          <cell r="AN351">
            <v>1</v>
          </cell>
          <cell r="AO351">
            <v>393216</v>
          </cell>
          <cell r="AQ351">
            <v>0</v>
          </cell>
          <cell r="AR351">
            <v>0</v>
          </cell>
          <cell r="AS351" t="str">
            <v>Ы</v>
          </cell>
          <cell r="AT351" t="str">
            <v>Ы</v>
          </cell>
          <cell r="AU351">
            <v>0</v>
          </cell>
          <cell r="AV351">
            <v>0</v>
          </cell>
          <cell r="AW351">
            <v>23</v>
          </cell>
          <cell r="AX351">
            <v>1</v>
          </cell>
          <cell r="AY351">
            <v>0</v>
          </cell>
          <cell r="AZ351">
            <v>0</v>
          </cell>
          <cell r="BA351">
            <v>0</v>
          </cell>
          <cell r="BB351">
            <v>0</v>
          </cell>
          <cell r="BC351">
            <v>38828</v>
          </cell>
        </row>
        <row r="352">
          <cell r="A352">
            <v>2006</v>
          </cell>
          <cell r="B352">
            <v>3</v>
          </cell>
          <cell r="C352">
            <v>435</v>
          </cell>
          <cell r="D352">
            <v>21</v>
          </cell>
          <cell r="E352">
            <v>792030</v>
          </cell>
          <cell r="F352">
            <v>0</v>
          </cell>
          <cell r="G352" t="str">
            <v>Затраты по ШПЗ (неосновные)</v>
          </cell>
          <cell r="H352">
            <v>2030</v>
          </cell>
          <cell r="I352">
            <v>7920</v>
          </cell>
          <cell r="J352">
            <v>4143.55</v>
          </cell>
          <cell r="K352">
            <v>1</v>
          </cell>
          <cell r="L352">
            <v>0</v>
          </cell>
          <cell r="M352">
            <v>0</v>
          </cell>
          <cell r="N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34</v>
          </cell>
          <cell r="V352">
            <v>0</v>
          </cell>
          <cell r="W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34</v>
          </cell>
          <cell r="AE352">
            <v>312100</v>
          </cell>
          <cell r="AF352">
            <v>0</v>
          </cell>
          <cell r="AI352">
            <v>2282</v>
          </cell>
          <cell r="AK352">
            <v>0</v>
          </cell>
          <cell r="AM352">
            <v>592</v>
          </cell>
          <cell r="AN352">
            <v>1</v>
          </cell>
          <cell r="AO352">
            <v>393216</v>
          </cell>
          <cell r="AQ352">
            <v>0</v>
          </cell>
          <cell r="AR352">
            <v>0</v>
          </cell>
          <cell r="AS352" t="str">
            <v>Ы</v>
          </cell>
          <cell r="AT352" t="str">
            <v>Ы</v>
          </cell>
          <cell r="AU352">
            <v>0</v>
          </cell>
          <cell r="AV352">
            <v>0</v>
          </cell>
          <cell r="AW352">
            <v>23</v>
          </cell>
          <cell r="AX352">
            <v>1</v>
          </cell>
          <cell r="AY352">
            <v>0</v>
          </cell>
          <cell r="AZ352">
            <v>0</v>
          </cell>
          <cell r="BA352">
            <v>0</v>
          </cell>
          <cell r="BB352">
            <v>0</v>
          </cell>
          <cell r="BC352">
            <v>38828</v>
          </cell>
        </row>
        <row r="353">
          <cell r="A353">
            <v>2006</v>
          </cell>
          <cell r="B353">
            <v>3</v>
          </cell>
          <cell r="C353">
            <v>436</v>
          </cell>
          <cell r="D353">
            <v>21</v>
          </cell>
          <cell r="E353">
            <v>792030</v>
          </cell>
          <cell r="F353">
            <v>0</v>
          </cell>
          <cell r="G353" t="str">
            <v>Затраты по ШПЗ (неосновные)</v>
          </cell>
          <cell r="H353">
            <v>2030</v>
          </cell>
          <cell r="I353">
            <v>7920</v>
          </cell>
          <cell r="J353">
            <v>43405.35</v>
          </cell>
          <cell r="K353">
            <v>1</v>
          </cell>
          <cell r="L353">
            <v>0</v>
          </cell>
          <cell r="M353">
            <v>0</v>
          </cell>
          <cell r="N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34</v>
          </cell>
          <cell r="V353">
            <v>0</v>
          </cell>
          <cell r="W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34</v>
          </cell>
          <cell r="AE353">
            <v>312200</v>
          </cell>
          <cell r="AF353">
            <v>0</v>
          </cell>
          <cell r="AI353">
            <v>2282</v>
          </cell>
          <cell r="AK353">
            <v>0</v>
          </cell>
          <cell r="AM353">
            <v>593</v>
          </cell>
          <cell r="AN353">
            <v>1</v>
          </cell>
          <cell r="AO353">
            <v>393216</v>
          </cell>
          <cell r="AQ353">
            <v>0</v>
          </cell>
          <cell r="AR353">
            <v>0</v>
          </cell>
          <cell r="AS353" t="str">
            <v>Ы</v>
          </cell>
          <cell r="AT353" t="str">
            <v>Ы</v>
          </cell>
          <cell r="AU353">
            <v>0</v>
          </cell>
          <cell r="AV353">
            <v>0</v>
          </cell>
          <cell r="AW353">
            <v>23</v>
          </cell>
          <cell r="AX353">
            <v>1</v>
          </cell>
          <cell r="AY353">
            <v>0</v>
          </cell>
          <cell r="AZ353">
            <v>0</v>
          </cell>
          <cell r="BA353">
            <v>0</v>
          </cell>
          <cell r="BB353">
            <v>0</v>
          </cell>
          <cell r="BC353">
            <v>38828</v>
          </cell>
        </row>
        <row r="354">
          <cell r="A354">
            <v>2006</v>
          </cell>
          <cell r="B354">
            <v>3</v>
          </cell>
          <cell r="C354">
            <v>437</v>
          </cell>
          <cell r="D354">
            <v>21</v>
          </cell>
          <cell r="E354">
            <v>792030</v>
          </cell>
          <cell r="F354">
            <v>0</v>
          </cell>
          <cell r="G354" t="str">
            <v>Затраты по ШПЗ (неосновные)</v>
          </cell>
          <cell r="H354">
            <v>2030</v>
          </cell>
          <cell r="I354">
            <v>7920</v>
          </cell>
          <cell r="J354">
            <v>3735.99</v>
          </cell>
          <cell r="K354">
            <v>1</v>
          </cell>
          <cell r="L354">
            <v>0</v>
          </cell>
          <cell r="M354">
            <v>0</v>
          </cell>
          <cell r="N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34</v>
          </cell>
          <cell r="V354">
            <v>0</v>
          </cell>
          <cell r="W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34</v>
          </cell>
          <cell r="AE354">
            <v>313000</v>
          </cell>
          <cell r="AF354">
            <v>0</v>
          </cell>
          <cell r="AI354">
            <v>2282</v>
          </cell>
          <cell r="AK354">
            <v>0</v>
          </cell>
          <cell r="AM354">
            <v>594</v>
          </cell>
          <cell r="AN354">
            <v>1</v>
          </cell>
          <cell r="AO354">
            <v>393216</v>
          </cell>
          <cell r="AQ354">
            <v>0</v>
          </cell>
          <cell r="AR354">
            <v>0</v>
          </cell>
          <cell r="AS354" t="str">
            <v>Ы</v>
          </cell>
          <cell r="AT354" t="str">
            <v>Ы</v>
          </cell>
          <cell r="AU354">
            <v>0</v>
          </cell>
          <cell r="AV354">
            <v>0</v>
          </cell>
          <cell r="AW354">
            <v>23</v>
          </cell>
          <cell r="AX354">
            <v>1</v>
          </cell>
          <cell r="AY354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38828</v>
          </cell>
        </row>
        <row r="355">
          <cell r="A355">
            <v>2006</v>
          </cell>
          <cell r="B355">
            <v>3</v>
          </cell>
          <cell r="C355">
            <v>438</v>
          </cell>
          <cell r="D355">
            <v>21</v>
          </cell>
          <cell r="E355">
            <v>792030</v>
          </cell>
          <cell r="F355">
            <v>0</v>
          </cell>
          <cell r="G355" t="str">
            <v>Затраты по ШПЗ (неосновные)</v>
          </cell>
          <cell r="H355">
            <v>2030</v>
          </cell>
          <cell r="I355">
            <v>7920</v>
          </cell>
          <cell r="J355">
            <v>6792.7</v>
          </cell>
          <cell r="K355">
            <v>1</v>
          </cell>
          <cell r="L355">
            <v>0</v>
          </cell>
          <cell r="M355">
            <v>0</v>
          </cell>
          <cell r="N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34</v>
          </cell>
          <cell r="V355">
            <v>0</v>
          </cell>
          <cell r="W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34</v>
          </cell>
          <cell r="AE355">
            <v>314000</v>
          </cell>
          <cell r="AF355">
            <v>0</v>
          </cell>
          <cell r="AI355">
            <v>2282</v>
          </cell>
          <cell r="AK355">
            <v>0</v>
          </cell>
          <cell r="AM355">
            <v>595</v>
          </cell>
          <cell r="AN355">
            <v>1</v>
          </cell>
          <cell r="AO355">
            <v>393216</v>
          </cell>
          <cell r="AQ355">
            <v>0</v>
          </cell>
          <cell r="AR355">
            <v>0</v>
          </cell>
          <cell r="AS355" t="str">
            <v>Ы</v>
          </cell>
          <cell r="AT355" t="str">
            <v>Ы</v>
          </cell>
          <cell r="AU355">
            <v>0</v>
          </cell>
          <cell r="AV355">
            <v>0</v>
          </cell>
          <cell r="AW355">
            <v>23</v>
          </cell>
          <cell r="AX355">
            <v>1</v>
          </cell>
          <cell r="AY355">
            <v>0</v>
          </cell>
          <cell r="AZ355">
            <v>0</v>
          </cell>
          <cell r="BA355">
            <v>0</v>
          </cell>
          <cell r="BB355">
            <v>0</v>
          </cell>
          <cell r="BC355">
            <v>38828</v>
          </cell>
        </row>
        <row r="356">
          <cell r="A356">
            <v>2006</v>
          </cell>
          <cell r="B356">
            <v>3</v>
          </cell>
          <cell r="C356">
            <v>439</v>
          </cell>
          <cell r="D356">
            <v>21</v>
          </cell>
          <cell r="E356">
            <v>792030</v>
          </cell>
          <cell r="F356">
            <v>0</v>
          </cell>
          <cell r="G356" t="str">
            <v>Затраты по ШПЗ (неосновные)</v>
          </cell>
          <cell r="H356">
            <v>2030</v>
          </cell>
          <cell r="I356">
            <v>7920</v>
          </cell>
          <cell r="J356">
            <v>1358.53</v>
          </cell>
          <cell r="K356">
            <v>1</v>
          </cell>
          <cell r="L356">
            <v>0</v>
          </cell>
          <cell r="M356">
            <v>0</v>
          </cell>
          <cell r="N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34</v>
          </cell>
          <cell r="V356">
            <v>0</v>
          </cell>
          <cell r="W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34</v>
          </cell>
          <cell r="AE356">
            <v>315000</v>
          </cell>
          <cell r="AF356">
            <v>0</v>
          </cell>
          <cell r="AI356">
            <v>2282</v>
          </cell>
          <cell r="AK356">
            <v>0</v>
          </cell>
          <cell r="AM356">
            <v>596</v>
          </cell>
          <cell r="AN356">
            <v>1</v>
          </cell>
          <cell r="AO356">
            <v>393216</v>
          </cell>
          <cell r="AQ356">
            <v>0</v>
          </cell>
          <cell r="AR356">
            <v>0</v>
          </cell>
          <cell r="AS356" t="str">
            <v>Ы</v>
          </cell>
          <cell r="AT356" t="str">
            <v>Ы</v>
          </cell>
          <cell r="AU356">
            <v>0</v>
          </cell>
          <cell r="AV356">
            <v>0</v>
          </cell>
          <cell r="AW356">
            <v>23</v>
          </cell>
          <cell r="AX356">
            <v>1</v>
          </cell>
          <cell r="AY356">
            <v>0</v>
          </cell>
          <cell r="AZ356">
            <v>0</v>
          </cell>
          <cell r="BA356">
            <v>0</v>
          </cell>
          <cell r="BB356">
            <v>0</v>
          </cell>
          <cell r="BC356">
            <v>38828</v>
          </cell>
        </row>
        <row r="357">
          <cell r="A357">
            <v>2006</v>
          </cell>
          <cell r="B357">
            <v>3</v>
          </cell>
          <cell r="C357">
            <v>501</v>
          </cell>
          <cell r="D357">
            <v>21</v>
          </cell>
          <cell r="E357">
            <v>792030</v>
          </cell>
          <cell r="F357">
            <v>0</v>
          </cell>
          <cell r="G357" t="str">
            <v>Затраты по ШПЗ (неосновные)</v>
          </cell>
          <cell r="H357">
            <v>2030</v>
          </cell>
          <cell r="I357">
            <v>7920</v>
          </cell>
          <cell r="J357">
            <v>203040</v>
          </cell>
          <cell r="K357">
            <v>1</v>
          </cell>
          <cell r="L357">
            <v>0</v>
          </cell>
          <cell r="M357">
            <v>0</v>
          </cell>
          <cell r="N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37</v>
          </cell>
          <cell r="V357">
            <v>0</v>
          </cell>
          <cell r="W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37</v>
          </cell>
          <cell r="AE357">
            <v>110000</v>
          </cell>
          <cell r="AF357">
            <v>0</v>
          </cell>
          <cell r="AI357">
            <v>2282</v>
          </cell>
          <cell r="AK357">
            <v>0</v>
          </cell>
          <cell r="AM357">
            <v>658</v>
          </cell>
          <cell r="AN357">
            <v>1</v>
          </cell>
          <cell r="AO357">
            <v>393216</v>
          </cell>
          <cell r="AQ357">
            <v>0</v>
          </cell>
          <cell r="AR357">
            <v>0</v>
          </cell>
          <cell r="AS357" t="str">
            <v>Ы</v>
          </cell>
          <cell r="AT357" t="str">
            <v>Ы</v>
          </cell>
          <cell r="AU357">
            <v>0</v>
          </cell>
          <cell r="AV357">
            <v>0</v>
          </cell>
          <cell r="AW357">
            <v>23</v>
          </cell>
          <cell r="AX357">
            <v>1</v>
          </cell>
          <cell r="AY357">
            <v>0</v>
          </cell>
          <cell r="AZ357">
            <v>0</v>
          </cell>
          <cell r="BA357">
            <v>0</v>
          </cell>
          <cell r="BB357">
            <v>0</v>
          </cell>
          <cell r="BC357">
            <v>38828</v>
          </cell>
        </row>
        <row r="358">
          <cell r="A358">
            <v>2006</v>
          </cell>
          <cell r="B358">
            <v>3</v>
          </cell>
          <cell r="C358">
            <v>502</v>
          </cell>
          <cell r="D358">
            <v>21</v>
          </cell>
          <cell r="E358">
            <v>792030</v>
          </cell>
          <cell r="F358">
            <v>0</v>
          </cell>
          <cell r="G358" t="str">
            <v>Затраты по ШПЗ (неосновные)</v>
          </cell>
          <cell r="H358">
            <v>2030</v>
          </cell>
          <cell r="I358">
            <v>7920</v>
          </cell>
          <cell r="J358">
            <v>68000</v>
          </cell>
          <cell r="K358">
            <v>1</v>
          </cell>
          <cell r="L358">
            <v>0</v>
          </cell>
          <cell r="M358">
            <v>0</v>
          </cell>
          <cell r="N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37</v>
          </cell>
          <cell r="V358">
            <v>0</v>
          </cell>
          <cell r="W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37</v>
          </cell>
          <cell r="AE358">
            <v>131000</v>
          </cell>
          <cell r="AF358">
            <v>0</v>
          </cell>
          <cell r="AI358">
            <v>2282</v>
          </cell>
          <cell r="AK358">
            <v>0</v>
          </cell>
          <cell r="AM358">
            <v>659</v>
          </cell>
          <cell r="AN358">
            <v>1</v>
          </cell>
          <cell r="AO358">
            <v>393216</v>
          </cell>
          <cell r="AQ358">
            <v>0</v>
          </cell>
          <cell r="AR358">
            <v>0</v>
          </cell>
          <cell r="AS358" t="str">
            <v>Ы</v>
          </cell>
          <cell r="AT358" t="str">
            <v>Ы</v>
          </cell>
          <cell r="AU358">
            <v>0</v>
          </cell>
          <cell r="AV358">
            <v>0</v>
          </cell>
          <cell r="AW358">
            <v>23</v>
          </cell>
          <cell r="AX358">
            <v>1</v>
          </cell>
          <cell r="AY358">
            <v>0</v>
          </cell>
          <cell r="AZ358">
            <v>0</v>
          </cell>
          <cell r="BA358">
            <v>0</v>
          </cell>
          <cell r="BB358">
            <v>0</v>
          </cell>
          <cell r="BC358">
            <v>38828</v>
          </cell>
        </row>
        <row r="359">
          <cell r="A359">
            <v>2006</v>
          </cell>
          <cell r="B359">
            <v>3</v>
          </cell>
          <cell r="C359">
            <v>503</v>
          </cell>
          <cell r="D359">
            <v>21</v>
          </cell>
          <cell r="E359">
            <v>792030</v>
          </cell>
          <cell r="F359">
            <v>0</v>
          </cell>
          <cell r="G359" t="str">
            <v>Затраты по ШПЗ (неосновные)</v>
          </cell>
          <cell r="H359">
            <v>2030</v>
          </cell>
          <cell r="I359">
            <v>7920</v>
          </cell>
          <cell r="J359">
            <v>2546270</v>
          </cell>
          <cell r="K359">
            <v>1</v>
          </cell>
          <cell r="L359">
            <v>0</v>
          </cell>
          <cell r="M359">
            <v>0</v>
          </cell>
          <cell r="N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37</v>
          </cell>
          <cell r="V359">
            <v>0</v>
          </cell>
          <cell r="W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37</v>
          </cell>
          <cell r="AE359">
            <v>240000</v>
          </cell>
          <cell r="AF359">
            <v>0</v>
          </cell>
          <cell r="AI359">
            <v>2282</v>
          </cell>
          <cell r="AK359">
            <v>0</v>
          </cell>
          <cell r="AM359">
            <v>660</v>
          </cell>
          <cell r="AN359">
            <v>1</v>
          </cell>
          <cell r="AO359">
            <v>393216</v>
          </cell>
          <cell r="AQ359">
            <v>0</v>
          </cell>
          <cell r="AR359">
            <v>0</v>
          </cell>
          <cell r="AS359" t="str">
            <v>Ы</v>
          </cell>
          <cell r="AT359" t="str">
            <v>Ы</v>
          </cell>
          <cell r="AU359">
            <v>0</v>
          </cell>
          <cell r="AV359">
            <v>0</v>
          </cell>
          <cell r="AW359">
            <v>23</v>
          </cell>
          <cell r="AX359">
            <v>1</v>
          </cell>
          <cell r="AY359">
            <v>0</v>
          </cell>
          <cell r="AZ359">
            <v>0</v>
          </cell>
          <cell r="BA359">
            <v>0</v>
          </cell>
          <cell r="BB359">
            <v>0</v>
          </cell>
          <cell r="BC359">
            <v>38828</v>
          </cell>
        </row>
        <row r="360">
          <cell r="A360">
            <v>2006</v>
          </cell>
          <cell r="B360">
            <v>3</v>
          </cell>
          <cell r="C360">
            <v>504</v>
          </cell>
          <cell r="D360">
            <v>21</v>
          </cell>
          <cell r="E360">
            <v>792030</v>
          </cell>
          <cell r="F360">
            <v>0</v>
          </cell>
          <cell r="G360" t="str">
            <v>Затраты по ШПЗ (неосновные)</v>
          </cell>
          <cell r="H360">
            <v>2030</v>
          </cell>
          <cell r="I360">
            <v>7920</v>
          </cell>
          <cell r="J360">
            <v>120008.04</v>
          </cell>
          <cell r="K360">
            <v>1</v>
          </cell>
          <cell r="L360">
            <v>0</v>
          </cell>
          <cell r="M360">
            <v>0</v>
          </cell>
          <cell r="N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37</v>
          </cell>
          <cell r="V360">
            <v>0</v>
          </cell>
          <cell r="W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37</v>
          </cell>
          <cell r="AE360">
            <v>311000</v>
          </cell>
          <cell r="AF360">
            <v>0</v>
          </cell>
          <cell r="AI360">
            <v>2282</v>
          </cell>
          <cell r="AK360">
            <v>0</v>
          </cell>
          <cell r="AM360">
            <v>661</v>
          </cell>
          <cell r="AN360">
            <v>1</v>
          </cell>
          <cell r="AO360">
            <v>393216</v>
          </cell>
          <cell r="AQ360">
            <v>0</v>
          </cell>
          <cell r="AR360">
            <v>0</v>
          </cell>
          <cell r="AS360" t="str">
            <v>Ы</v>
          </cell>
          <cell r="AT360" t="str">
            <v>Ы</v>
          </cell>
          <cell r="AU360">
            <v>0</v>
          </cell>
          <cell r="AV360">
            <v>0</v>
          </cell>
          <cell r="AW360">
            <v>23</v>
          </cell>
          <cell r="AX360">
            <v>1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38828</v>
          </cell>
        </row>
        <row r="361">
          <cell r="A361">
            <v>2006</v>
          </cell>
          <cell r="B361">
            <v>3</v>
          </cell>
          <cell r="C361">
            <v>505</v>
          </cell>
          <cell r="D361">
            <v>21</v>
          </cell>
          <cell r="E361">
            <v>792030</v>
          </cell>
          <cell r="F361">
            <v>0</v>
          </cell>
          <cell r="G361" t="str">
            <v>Затраты по ШПЗ (неосновные)</v>
          </cell>
          <cell r="H361">
            <v>2030</v>
          </cell>
          <cell r="I361">
            <v>7920</v>
          </cell>
          <cell r="J361">
            <v>469750.03</v>
          </cell>
          <cell r="K361">
            <v>1</v>
          </cell>
          <cell r="L361">
            <v>0</v>
          </cell>
          <cell r="M361">
            <v>0</v>
          </cell>
          <cell r="N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37</v>
          </cell>
          <cell r="V361">
            <v>0</v>
          </cell>
          <cell r="W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37</v>
          </cell>
          <cell r="AE361">
            <v>312000</v>
          </cell>
          <cell r="AF361">
            <v>0</v>
          </cell>
          <cell r="AI361">
            <v>2282</v>
          </cell>
          <cell r="AK361">
            <v>0</v>
          </cell>
          <cell r="AM361">
            <v>662</v>
          </cell>
          <cell r="AN361">
            <v>1</v>
          </cell>
          <cell r="AO361">
            <v>393216</v>
          </cell>
          <cell r="AQ361">
            <v>0</v>
          </cell>
          <cell r="AR361">
            <v>0</v>
          </cell>
          <cell r="AS361" t="str">
            <v>Ы</v>
          </cell>
          <cell r="AT361" t="str">
            <v>Ы</v>
          </cell>
          <cell r="AU361">
            <v>0</v>
          </cell>
          <cell r="AV361">
            <v>0</v>
          </cell>
          <cell r="AW361">
            <v>23</v>
          </cell>
          <cell r="AX361">
            <v>1</v>
          </cell>
          <cell r="AY361">
            <v>0</v>
          </cell>
          <cell r="AZ361">
            <v>0</v>
          </cell>
          <cell r="BA361">
            <v>0</v>
          </cell>
          <cell r="BB361">
            <v>0</v>
          </cell>
          <cell r="BC361">
            <v>38828</v>
          </cell>
        </row>
        <row r="362">
          <cell r="A362">
            <v>2006</v>
          </cell>
          <cell r="B362">
            <v>3</v>
          </cell>
          <cell r="C362">
            <v>506</v>
          </cell>
          <cell r="D362">
            <v>21</v>
          </cell>
          <cell r="E362">
            <v>792030</v>
          </cell>
          <cell r="F362">
            <v>0</v>
          </cell>
          <cell r="G362" t="str">
            <v>Затраты по ШПЗ (неосновные)</v>
          </cell>
          <cell r="H362">
            <v>2030</v>
          </cell>
          <cell r="I362">
            <v>7920</v>
          </cell>
          <cell r="J362">
            <v>25817.02</v>
          </cell>
          <cell r="K362">
            <v>1</v>
          </cell>
          <cell r="L362">
            <v>0</v>
          </cell>
          <cell r="M362">
            <v>0</v>
          </cell>
          <cell r="N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37</v>
          </cell>
          <cell r="V362">
            <v>0</v>
          </cell>
          <cell r="W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37</v>
          </cell>
          <cell r="AE362">
            <v>313000</v>
          </cell>
          <cell r="AF362">
            <v>0</v>
          </cell>
          <cell r="AI362">
            <v>2282</v>
          </cell>
          <cell r="AK362">
            <v>0</v>
          </cell>
          <cell r="AM362">
            <v>663</v>
          </cell>
          <cell r="AN362">
            <v>1</v>
          </cell>
          <cell r="AO362">
            <v>393216</v>
          </cell>
          <cell r="AQ362">
            <v>0</v>
          </cell>
          <cell r="AR362">
            <v>0</v>
          </cell>
          <cell r="AS362" t="str">
            <v>Ы</v>
          </cell>
          <cell r="AT362" t="str">
            <v>Ы</v>
          </cell>
          <cell r="AU362">
            <v>0</v>
          </cell>
          <cell r="AV362">
            <v>0</v>
          </cell>
          <cell r="AW362">
            <v>23</v>
          </cell>
          <cell r="AX362">
            <v>1</v>
          </cell>
          <cell r="AY362">
            <v>0</v>
          </cell>
          <cell r="AZ362">
            <v>0</v>
          </cell>
          <cell r="BA362">
            <v>0</v>
          </cell>
          <cell r="BB362">
            <v>0</v>
          </cell>
          <cell r="BC362">
            <v>38828</v>
          </cell>
        </row>
        <row r="363">
          <cell r="A363">
            <v>2006</v>
          </cell>
          <cell r="B363">
            <v>3</v>
          </cell>
          <cell r="C363">
            <v>507</v>
          </cell>
          <cell r="D363">
            <v>21</v>
          </cell>
          <cell r="E363">
            <v>792030</v>
          </cell>
          <cell r="F363">
            <v>0</v>
          </cell>
          <cell r="G363" t="str">
            <v>Затраты по ШПЗ (неосновные)</v>
          </cell>
          <cell r="H363">
            <v>2030</v>
          </cell>
          <cell r="I363">
            <v>7920</v>
          </cell>
          <cell r="J363">
            <v>46939.99</v>
          </cell>
          <cell r="K363">
            <v>1</v>
          </cell>
          <cell r="L363">
            <v>0</v>
          </cell>
          <cell r="M363">
            <v>0</v>
          </cell>
          <cell r="N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37</v>
          </cell>
          <cell r="V363">
            <v>0</v>
          </cell>
          <cell r="W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37</v>
          </cell>
          <cell r="AE363">
            <v>314000</v>
          </cell>
          <cell r="AF363">
            <v>0</v>
          </cell>
          <cell r="AI363">
            <v>2282</v>
          </cell>
          <cell r="AK363">
            <v>0</v>
          </cell>
          <cell r="AM363">
            <v>664</v>
          </cell>
          <cell r="AN363">
            <v>1</v>
          </cell>
          <cell r="AO363">
            <v>393216</v>
          </cell>
          <cell r="AQ363">
            <v>0</v>
          </cell>
          <cell r="AR363">
            <v>0</v>
          </cell>
          <cell r="AS363" t="str">
            <v>Ы</v>
          </cell>
          <cell r="AT363" t="str">
            <v>Ы</v>
          </cell>
          <cell r="AU363">
            <v>0</v>
          </cell>
          <cell r="AV363">
            <v>0</v>
          </cell>
          <cell r="AW363">
            <v>23</v>
          </cell>
          <cell r="AX363">
            <v>1</v>
          </cell>
          <cell r="AY363">
            <v>0</v>
          </cell>
          <cell r="AZ363">
            <v>0</v>
          </cell>
          <cell r="BA363">
            <v>0</v>
          </cell>
          <cell r="BB363">
            <v>0</v>
          </cell>
          <cell r="BC363">
            <v>38828</v>
          </cell>
        </row>
        <row r="364">
          <cell r="A364">
            <v>2006</v>
          </cell>
          <cell r="B364">
            <v>3</v>
          </cell>
          <cell r="C364">
            <v>508</v>
          </cell>
          <cell r="D364">
            <v>21</v>
          </cell>
          <cell r="E364">
            <v>792030</v>
          </cell>
          <cell r="F364">
            <v>0</v>
          </cell>
          <cell r="G364" t="str">
            <v>Затраты по ШПЗ (неосновные)</v>
          </cell>
          <cell r="H364">
            <v>2030</v>
          </cell>
          <cell r="I364">
            <v>7920</v>
          </cell>
          <cell r="J364">
            <v>9394.02</v>
          </cell>
          <cell r="K364">
            <v>1</v>
          </cell>
          <cell r="L364">
            <v>0</v>
          </cell>
          <cell r="M364">
            <v>0</v>
          </cell>
          <cell r="N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37</v>
          </cell>
          <cell r="V364">
            <v>0</v>
          </cell>
          <cell r="W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37</v>
          </cell>
          <cell r="AE364">
            <v>315000</v>
          </cell>
          <cell r="AF364">
            <v>0</v>
          </cell>
          <cell r="AI364">
            <v>2282</v>
          </cell>
          <cell r="AK364">
            <v>0</v>
          </cell>
          <cell r="AM364">
            <v>665</v>
          </cell>
          <cell r="AN364">
            <v>1</v>
          </cell>
          <cell r="AO364">
            <v>393216</v>
          </cell>
          <cell r="AQ364">
            <v>0</v>
          </cell>
          <cell r="AR364">
            <v>0</v>
          </cell>
          <cell r="AS364" t="str">
            <v>Ы</v>
          </cell>
          <cell r="AT364" t="str">
            <v>Ы</v>
          </cell>
          <cell r="AU364">
            <v>0</v>
          </cell>
          <cell r="AV364">
            <v>0</v>
          </cell>
          <cell r="AW364">
            <v>23</v>
          </cell>
          <cell r="AX364">
            <v>1</v>
          </cell>
          <cell r="AY364">
            <v>0</v>
          </cell>
          <cell r="AZ364">
            <v>0</v>
          </cell>
          <cell r="BA364">
            <v>0</v>
          </cell>
          <cell r="BB364">
            <v>0</v>
          </cell>
          <cell r="BC364">
            <v>38828</v>
          </cell>
        </row>
        <row r="365">
          <cell r="A365">
            <v>2006</v>
          </cell>
          <cell r="B365">
            <v>3</v>
          </cell>
          <cell r="C365">
            <v>509</v>
          </cell>
          <cell r="D365">
            <v>21</v>
          </cell>
          <cell r="E365">
            <v>792030</v>
          </cell>
          <cell r="F365">
            <v>0</v>
          </cell>
          <cell r="G365" t="str">
            <v>Затраты по ШПЗ (неосновные)</v>
          </cell>
          <cell r="H365">
            <v>2030</v>
          </cell>
          <cell r="I365">
            <v>7920</v>
          </cell>
          <cell r="J365">
            <v>140082</v>
          </cell>
          <cell r="K365">
            <v>1</v>
          </cell>
          <cell r="L365">
            <v>0</v>
          </cell>
          <cell r="M365">
            <v>0</v>
          </cell>
          <cell r="N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37</v>
          </cell>
          <cell r="V365">
            <v>0</v>
          </cell>
          <cell r="W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37</v>
          </cell>
          <cell r="AE365">
            <v>450000</v>
          </cell>
          <cell r="AF365">
            <v>0</v>
          </cell>
          <cell r="AI365">
            <v>2282</v>
          </cell>
          <cell r="AK365">
            <v>0</v>
          </cell>
          <cell r="AM365">
            <v>666</v>
          </cell>
          <cell r="AN365">
            <v>1</v>
          </cell>
          <cell r="AO365">
            <v>393216</v>
          </cell>
          <cell r="AQ365">
            <v>0</v>
          </cell>
          <cell r="AR365">
            <v>0</v>
          </cell>
          <cell r="AS365" t="str">
            <v>Ы</v>
          </cell>
          <cell r="AT365" t="str">
            <v>Ы</v>
          </cell>
          <cell r="AU365">
            <v>0</v>
          </cell>
          <cell r="AV365">
            <v>0</v>
          </cell>
          <cell r="AW365">
            <v>23</v>
          </cell>
          <cell r="AX365">
            <v>1</v>
          </cell>
          <cell r="AY365">
            <v>0</v>
          </cell>
          <cell r="AZ365">
            <v>0</v>
          </cell>
          <cell r="BA365">
            <v>0</v>
          </cell>
          <cell r="BB365">
            <v>0</v>
          </cell>
          <cell r="BC365">
            <v>38828</v>
          </cell>
        </row>
        <row r="366">
          <cell r="A366">
            <v>2006</v>
          </cell>
          <cell r="B366">
            <v>3</v>
          </cell>
          <cell r="C366">
            <v>510</v>
          </cell>
          <cell r="D366">
            <v>21</v>
          </cell>
          <cell r="E366">
            <v>792030</v>
          </cell>
          <cell r="F366">
            <v>0</v>
          </cell>
          <cell r="G366" t="str">
            <v>Затраты по ШПЗ (неосновные)</v>
          </cell>
          <cell r="H366">
            <v>2030</v>
          </cell>
          <cell r="I366">
            <v>7920</v>
          </cell>
          <cell r="J366">
            <v>76325</v>
          </cell>
          <cell r="K366">
            <v>1</v>
          </cell>
          <cell r="L366">
            <v>0</v>
          </cell>
          <cell r="M366">
            <v>0</v>
          </cell>
          <cell r="N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37</v>
          </cell>
          <cell r="V366">
            <v>0</v>
          </cell>
          <cell r="W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37</v>
          </cell>
          <cell r="AE366">
            <v>503000</v>
          </cell>
          <cell r="AF366">
            <v>0</v>
          </cell>
          <cell r="AI366">
            <v>2282</v>
          </cell>
          <cell r="AK366">
            <v>0</v>
          </cell>
          <cell r="AM366">
            <v>667</v>
          </cell>
          <cell r="AN366">
            <v>1</v>
          </cell>
          <cell r="AO366">
            <v>393216</v>
          </cell>
          <cell r="AQ366">
            <v>0</v>
          </cell>
          <cell r="AR366">
            <v>0</v>
          </cell>
          <cell r="AS366" t="str">
            <v>Ы</v>
          </cell>
          <cell r="AT366" t="str">
            <v>Ы</v>
          </cell>
          <cell r="AU366">
            <v>0</v>
          </cell>
          <cell r="AV366">
            <v>0</v>
          </cell>
          <cell r="AW366">
            <v>23</v>
          </cell>
          <cell r="AX366">
            <v>1</v>
          </cell>
          <cell r="AY366">
            <v>0</v>
          </cell>
          <cell r="AZ366">
            <v>0</v>
          </cell>
          <cell r="BA366">
            <v>0</v>
          </cell>
          <cell r="BB366">
            <v>0</v>
          </cell>
          <cell r="BC366">
            <v>38828</v>
          </cell>
        </row>
        <row r="367">
          <cell r="A367">
            <v>2006</v>
          </cell>
          <cell r="B367">
            <v>3</v>
          </cell>
          <cell r="C367">
            <v>511</v>
          </cell>
          <cell r="D367">
            <v>21</v>
          </cell>
          <cell r="E367">
            <v>792030</v>
          </cell>
          <cell r="F367">
            <v>0</v>
          </cell>
          <cell r="G367" t="str">
            <v>Затраты по ШПЗ (неосновные)</v>
          </cell>
          <cell r="H367">
            <v>2030</v>
          </cell>
          <cell r="I367">
            <v>7920</v>
          </cell>
          <cell r="J367">
            <v>213000</v>
          </cell>
          <cell r="K367">
            <v>1</v>
          </cell>
          <cell r="L367">
            <v>0</v>
          </cell>
          <cell r="M367">
            <v>0</v>
          </cell>
          <cell r="N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37</v>
          </cell>
          <cell r="V367">
            <v>0</v>
          </cell>
          <cell r="W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37</v>
          </cell>
          <cell r="AE367">
            <v>510100</v>
          </cell>
          <cell r="AF367">
            <v>0</v>
          </cell>
          <cell r="AI367">
            <v>2282</v>
          </cell>
          <cell r="AK367">
            <v>0</v>
          </cell>
          <cell r="AM367">
            <v>668</v>
          </cell>
          <cell r="AN367">
            <v>1</v>
          </cell>
          <cell r="AO367">
            <v>393216</v>
          </cell>
          <cell r="AQ367">
            <v>0</v>
          </cell>
          <cell r="AR367">
            <v>0</v>
          </cell>
          <cell r="AS367" t="str">
            <v>Ы</v>
          </cell>
          <cell r="AT367" t="str">
            <v>Ы</v>
          </cell>
          <cell r="AU367">
            <v>0</v>
          </cell>
          <cell r="AV367">
            <v>0</v>
          </cell>
          <cell r="AW367">
            <v>23</v>
          </cell>
          <cell r="AX367">
            <v>1</v>
          </cell>
          <cell r="AY367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38828</v>
          </cell>
        </row>
        <row r="368">
          <cell r="A368">
            <v>2006</v>
          </cell>
          <cell r="B368">
            <v>3</v>
          </cell>
          <cell r="C368">
            <v>512</v>
          </cell>
          <cell r="D368">
            <v>21</v>
          </cell>
          <cell r="E368">
            <v>792030</v>
          </cell>
          <cell r="F368">
            <v>0</v>
          </cell>
          <cell r="G368" t="str">
            <v>Затраты по ШПЗ (неосновные)</v>
          </cell>
          <cell r="H368">
            <v>2030</v>
          </cell>
          <cell r="I368">
            <v>7920</v>
          </cell>
          <cell r="J368">
            <v>177000</v>
          </cell>
          <cell r="K368">
            <v>1</v>
          </cell>
          <cell r="L368">
            <v>0</v>
          </cell>
          <cell r="M368">
            <v>0</v>
          </cell>
          <cell r="N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37</v>
          </cell>
          <cell r="V368">
            <v>0</v>
          </cell>
          <cell r="W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37</v>
          </cell>
          <cell r="AE368">
            <v>510600</v>
          </cell>
          <cell r="AF368">
            <v>0</v>
          </cell>
          <cell r="AI368">
            <v>2282</v>
          </cell>
          <cell r="AK368">
            <v>0</v>
          </cell>
          <cell r="AM368">
            <v>669</v>
          </cell>
          <cell r="AN368">
            <v>1</v>
          </cell>
          <cell r="AO368">
            <v>393216</v>
          </cell>
          <cell r="AQ368">
            <v>0</v>
          </cell>
          <cell r="AR368">
            <v>0</v>
          </cell>
          <cell r="AS368" t="str">
            <v>Ы</v>
          </cell>
          <cell r="AT368" t="str">
            <v>Ы</v>
          </cell>
          <cell r="AU368">
            <v>0</v>
          </cell>
          <cell r="AV368">
            <v>0</v>
          </cell>
          <cell r="AW368">
            <v>23</v>
          </cell>
          <cell r="AX368">
            <v>1</v>
          </cell>
          <cell r="AY368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38828</v>
          </cell>
        </row>
        <row r="369">
          <cell r="A369">
            <v>2006</v>
          </cell>
          <cell r="B369">
            <v>3</v>
          </cell>
          <cell r="C369">
            <v>648</v>
          </cell>
          <cell r="D369">
            <v>21</v>
          </cell>
          <cell r="E369">
            <v>792030</v>
          </cell>
          <cell r="F369">
            <v>0</v>
          </cell>
          <cell r="G369" t="str">
            <v>Затраты по ШПЗ (неосновные)</v>
          </cell>
          <cell r="H369">
            <v>2030</v>
          </cell>
          <cell r="I369">
            <v>7920</v>
          </cell>
          <cell r="J369">
            <v>5468.34</v>
          </cell>
          <cell r="K369">
            <v>1</v>
          </cell>
          <cell r="L369">
            <v>0</v>
          </cell>
          <cell r="M369">
            <v>0</v>
          </cell>
          <cell r="N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38</v>
          </cell>
          <cell r="V369">
            <v>0</v>
          </cell>
          <cell r="W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38</v>
          </cell>
          <cell r="AE369">
            <v>110000</v>
          </cell>
          <cell r="AF369">
            <v>0</v>
          </cell>
          <cell r="AI369">
            <v>2282</v>
          </cell>
          <cell r="AK369">
            <v>0</v>
          </cell>
          <cell r="AM369">
            <v>805</v>
          </cell>
          <cell r="AN369">
            <v>1</v>
          </cell>
          <cell r="AO369">
            <v>393216</v>
          </cell>
          <cell r="AQ369">
            <v>0</v>
          </cell>
          <cell r="AR369">
            <v>0</v>
          </cell>
          <cell r="AS369" t="str">
            <v>Ы</v>
          </cell>
          <cell r="AT369" t="str">
            <v>Ы</v>
          </cell>
          <cell r="AU369">
            <v>0</v>
          </cell>
          <cell r="AV369">
            <v>0</v>
          </cell>
          <cell r="AW369">
            <v>23</v>
          </cell>
          <cell r="AX369">
            <v>1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38828</v>
          </cell>
        </row>
        <row r="370">
          <cell r="A370">
            <v>2006</v>
          </cell>
          <cell r="B370">
            <v>3</v>
          </cell>
          <cell r="C370">
            <v>649</v>
          </cell>
          <cell r="D370">
            <v>21</v>
          </cell>
          <cell r="E370">
            <v>792030</v>
          </cell>
          <cell r="F370">
            <v>0</v>
          </cell>
          <cell r="G370" t="str">
            <v>Затраты по ШПЗ (неосновные)</v>
          </cell>
          <cell r="H370">
            <v>2030</v>
          </cell>
          <cell r="I370">
            <v>7920</v>
          </cell>
          <cell r="J370">
            <v>281.07</v>
          </cell>
          <cell r="K370">
            <v>1</v>
          </cell>
          <cell r="L370">
            <v>0</v>
          </cell>
          <cell r="M370">
            <v>0</v>
          </cell>
          <cell r="N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38</v>
          </cell>
          <cell r="V370">
            <v>0</v>
          </cell>
          <cell r="W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38</v>
          </cell>
          <cell r="AE370">
            <v>114020</v>
          </cell>
          <cell r="AF370">
            <v>0</v>
          </cell>
          <cell r="AI370">
            <v>2282</v>
          </cell>
          <cell r="AK370">
            <v>0</v>
          </cell>
          <cell r="AM370">
            <v>806</v>
          </cell>
          <cell r="AN370">
            <v>1</v>
          </cell>
          <cell r="AO370">
            <v>393216</v>
          </cell>
          <cell r="AQ370">
            <v>0</v>
          </cell>
          <cell r="AR370">
            <v>0</v>
          </cell>
          <cell r="AS370" t="str">
            <v>Ы</v>
          </cell>
          <cell r="AT370" t="str">
            <v>Ы</v>
          </cell>
          <cell r="AU370">
            <v>0</v>
          </cell>
          <cell r="AV370">
            <v>0</v>
          </cell>
          <cell r="AW370">
            <v>23</v>
          </cell>
          <cell r="AX370">
            <v>1</v>
          </cell>
          <cell r="AY370">
            <v>0</v>
          </cell>
          <cell r="AZ370">
            <v>0</v>
          </cell>
          <cell r="BA370">
            <v>0</v>
          </cell>
          <cell r="BB370">
            <v>0</v>
          </cell>
          <cell r="BC370">
            <v>38828</v>
          </cell>
        </row>
        <row r="371">
          <cell r="A371">
            <v>2006</v>
          </cell>
          <cell r="B371">
            <v>3</v>
          </cell>
          <cell r="C371">
            <v>650</v>
          </cell>
          <cell r="D371">
            <v>21</v>
          </cell>
          <cell r="E371">
            <v>792030</v>
          </cell>
          <cell r="F371">
            <v>0</v>
          </cell>
          <cell r="G371" t="str">
            <v>Затраты по ШПЗ (неосновные)</v>
          </cell>
          <cell r="H371">
            <v>2030</v>
          </cell>
          <cell r="I371">
            <v>7920</v>
          </cell>
          <cell r="J371">
            <v>285.94</v>
          </cell>
          <cell r="K371">
            <v>1</v>
          </cell>
          <cell r="L371">
            <v>0</v>
          </cell>
          <cell r="M371">
            <v>0</v>
          </cell>
          <cell r="N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38</v>
          </cell>
          <cell r="V371">
            <v>0</v>
          </cell>
          <cell r="W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38</v>
          </cell>
          <cell r="AE371">
            <v>117000</v>
          </cell>
          <cell r="AF371">
            <v>0</v>
          </cell>
          <cell r="AI371">
            <v>2282</v>
          </cell>
          <cell r="AK371">
            <v>0</v>
          </cell>
          <cell r="AM371">
            <v>807</v>
          </cell>
          <cell r="AN371">
            <v>1</v>
          </cell>
          <cell r="AO371">
            <v>393216</v>
          </cell>
          <cell r="AQ371">
            <v>0</v>
          </cell>
          <cell r="AR371">
            <v>0</v>
          </cell>
          <cell r="AS371" t="str">
            <v>Ы</v>
          </cell>
          <cell r="AT371" t="str">
            <v>Ы</v>
          </cell>
          <cell r="AU371">
            <v>0</v>
          </cell>
          <cell r="AV371">
            <v>0</v>
          </cell>
          <cell r="AW371">
            <v>23</v>
          </cell>
          <cell r="AX371">
            <v>1</v>
          </cell>
          <cell r="AY371">
            <v>0</v>
          </cell>
          <cell r="AZ371">
            <v>0</v>
          </cell>
          <cell r="BA371">
            <v>0</v>
          </cell>
          <cell r="BB371">
            <v>0</v>
          </cell>
          <cell r="BC371">
            <v>38828</v>
          </cell>
        </row>
        <row r="372">
          <cell r="A372">
            <v>2006</v>
          </cell>
          <cell r="B372">
            <v>3</v>
          </cell>
          <cell r="C372">
            <v>651</v>
          </cell>
          <cell r="D372">
            <v>21</v>
          </cell>
          <cell r="E372">
            <v>792030</v>
          </cell>
          <cell r="F372">
            <v>0</v>
          </cell>
          <cell r="G372" t="str">
            <v>Затраты по ШПЗ (неосновные)</v>
          </cell>
          <cell r="H372">
            <v>2030</v>
          </cell>
          <cell r="I372">
            <v>7920</v>
          </cell>
          <cell r="J372">
            <v>84.7</v>
          </cell>
          <cell r="K372">
            <v>1</v>
          </cell>
          <cell r="L372">
            <v>0</v>
          </cell>
          <cell r="M372">
            <v>0</v>
          </cell>
          <cell r="N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38</v>
          </cell>
          <cell r="V372">
            <v>0</v>
          </cell>
          <cell r="W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38</v>
          </cell>
          <cell r="AE372">
            <v>118000</v>
          </cell>
          <cell r="AF372">
            <v>0</v>
          </cell>
          <cell r="AI372">
            <v>2282</v>
          </cell>
          <cell r="AK372">
            <v>0</v>
          </cell>
          <cell r="AM372">
            <v>808</v>
          </cell>
          <cell r="AN372">
            <v>1</v>
          </cell>
          <cell r="AO372">
            <v>393216</v>
          </cell>
          <cell r="AQ372">
            <v>0</v>
          </cell>
          <cell r="AR372">
            <v>0</v>
          </cell>
          <cell r="AS372" t="str">
            <v>Ы</v>
          </cell>
          <cell r="AT372" t="str">
            <v>Ы</v>
          </cell>
          <cell r="AU372">
            <v>0</v>
          </cell>
          <cell r="AV372">
            <v>0</v>
          </cell>
          <cell r="AW372">
            <v>23</v>
          </cell>
          <cell r="AX372">
            <v>1</v>
          </cell>
          <cell r="AY372">
            <v>0</v>
          </cell>
          <cell r="AZ372">
            <v>0</v>
          </cell>
          <cell r="BA372">
            <v>0</v>
          </cell>
          <cell r="BB372">
            <v>0</v>
          </cell>
          <cell r="BC372">
            <v>38828</v>
          </cell>
        </row>
        <row r="373">
          <cell r="A373">
            <v>2006</v>
          </cell>
          <cell r="B373">
            <v>3</v>
          </cell>
          <cell r="C373">
            <v>652</v>
          </cell>
          <cell r="D373">
            <v>21</v>
          </cell>
          <cell r="E373">
            <v>792030</v>
          </cell>
          <cell r="F373">
            <v>0</v>
          </cell>
          <cell r="G373" t="str">
            <v>Затраты по ШПЗ (неосновные)</v>
          </cell>
          <cell r="H373">
            <v>2030</v>
          </cell>
          <cell r="I373">
            <v>7920</v>
          </cell>
          <cell r="J373">
            <v>22.45</v>
          </cell>
          <cell r="K373">
            <v>1</v>
          </cell>
          <cell r="L373">
            <v>0</v>
          </cell>
          <cell r="M373">
            <v>0</v>
          </cell>
          <cell r="N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38</v>
          </cell>
          <cell r="V373">
            <v>0</v>
          </cell>
          <cell r="W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38</v>
          </cell>
          <cell r="AE373">
            <v>131000</v>
          </cell>
          <cell r="AF373">
            <v>0</v>
          </cell>
          <cell r="AI373">
            <v>2282</v>
          </cell>
          <cell r="AK373">
            <v>0</v>
          </cell>
          <cell r="AM373">
            <v>809</v>
          </cell>
          <cell r="AN373">
            <v>1</v>
          </cell>
          <cell r="AO373">
            <v>393216</v>
          </cell>
          <cell r="AQ373">
            <v>0</v>
          </cell>
          <cell r="AR373">
            <v>0</v>
          </cell>
          <cell r="AS373" t="str">
            <v>Ы</v>
          </cell>
          <cell r="AT373" t="str">
            <v>Ы</v>
          </cell>
          <cell r="AU373">
            <v>0</v>
          </cell>
          <cell r="AV373">
            <v>0</v>
          </cell>
          <cell r="AW373">
            <v>23</v>
          </cell>
          <cell r="AX373">
            <v>1</v>
          </cell>
          <cell r="AY373">
            <v>0</v>
          </cell>
          <cell r="AZ373">
            <v>0</v>
          </cell>
          <cell r="BA373">
            <v>0</v>
          </cell>
          <cell r="BB373">
            <v>0</v>
          </cell>
          <cell r="BC373">
            <v>38828</v>
          </cell>
        </row>
        <row r="374">
          <cell r="A374">
            <v>2006</v>
          </cell>
          <cell r="B374">
            <v>3</v>
          </cell>
          <cell r="C374">
            <v>653</v>
          </cell>
          <cell r="D374">
            <v>21</v>
          </cell>
          <cell r="E374">
            <v>792030</v>
          </cell>
          <cell r="F374">
            <v>0</v>
          </cell>
          <cell r="G374" t="str">
            <v>Затраты по ШПЗ (неосновные)</v>
          </cell>
          <cell r="H374">
            <v>2030</v>
          </cell>
          <cell r="I374">
            <v>7920</v>
          </cell>
          <cell r="J374">
            <v>870.71</v>
          </cell>
          <cell r="K374">
            <v>1</v>
          </cell>
          <cell r="L374">
            <v>0</v>
          </cell>
          <cell r="M374">
            <v>0</v>
          </cell>
          <cell r="N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38</v>
          </cell>
          <cell r="V374">
            <v>0</v>
          </cell>
          <cell r="W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38</v>
          </cell>
          <cell r="AE374">
            <v>132000</v>
          </cell>
          <cell r="AF374">
            <v>0</v>
          </cell>
          <cell r="AI374">
            <v>2282</v>
          </cell>
          <cell r="AK374">
            <v>0</v>
          </cell>
          <cell r="AM374">
            <v>810</v>
          </cell>
          <cell r="AN374">
            <v>1</v>
          </cell>
          <cell r="AO374">
            <v>393216</v>
          </cell>
          <cell r="AQ374">
            <v>0</v>
          </cell>
          <cell r="AR374">
            <v>0</v>
          </cell>
          <cell r="AS374" t="str">
            <v>Ы</v>
          </cell>
          <cell r="AT374" t="str">
            <v>Ы</v>
          </cell>
          <cell r="AU374">
            <v>0</v>
          </cell>
          <cell r="AV374">
            <v>0</v>
          </cell>
          <cell r="AW374">
            <v>23</v>
          </cell>
          <cell r="AX374">
            <v>1</v>
          </cell>
          <cell r="AY374">
            <v>0</v>
          </cell>
          <cell r="AZ374">
            <v>0</v>
          </cell>
          <cell r="BA374">
            <v>0</v>
          </cell>
          <cell r="BB374">
            <v>0</v>
          </cell>
          <cell r="BC374">
            <v>38828</v>
          </cell>
        </row>
        <row r="375">
          <cell r="A375">
            <v>2006</v>
          </cell>
          <cell r="B375">
            <v>3</v>
          </cell>
          <cell r="C375">
            <v>654</v>
          </cell>
          <cell r="D375">
            <v>21</v>
          </cell>
          <cell r="E375">
            <v>792030</v>
          </cell>
          <cell r="F375">
            <v>0</v>
          </cell>
          <cell r="G375" t="str">
            <v>Затраты по ШПЗ (неосновные)</v>
          </cell>
          <cell r="H375">
            <v>2030</v>
          </cell>
          <cell r="I375">
            <v>7920</v>
          </cell>
          <cell r="J375">
            <v>44.5</v>
          </cell>
          <cell r="K375">
            <v>1</v>
          </cell>
          <cell r="L375">
            <v>0</v>
          </cell>
          <cell r="M375">
            <v>0</v>
          </cell>
          <cell r="N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38</v>
          </cell>
          <cell r="V375">
            <v>0</v>
          </cell>
          <cell r="W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38</v>
          </cell>
          <cell r="AE375">
            <v>135000</v>
          </cell>
          <cell r="AF375">
            <v>0</v>
          </cell>
          <cell r="AI375">
            <v>2282</v>
          </cell>
          <cell r="AK375">
            <v>0</v>
          </cell>
          <cell r="AM375">
            <v>811</v>
          </cell>
          <cell r="AN375">
            <v>1</v>
          </cell>
          <cell r="AO375">
            <v>393216</v>
          </cell>
          <cell r="AQ375">
            <v>0</v>
          </cell>
          <cell r="AR375">
            <v>0</v>
          </cell>
          <cell r="AS375" t="str">
            <v>Ы</v>
          </cell>
          <cell r="AT375" t="str">
            <v>Ы</v>
          </cell>
          <cell r="AU375">
            <v>0</v>
          </cell>
          <cell r="AV375">
            <v>0</v>
          </cell>
          <cell r="AW375">
            <v>23</v>
          </cell>
          <cell r="AX375">
            <v>1</v>
          </cell>
          <cell r="AY375">
            <v>0</v>
          </cell>
          <cell r="AZ375">
            <v>0</v>
          </cell>
          <cell r="BA375">
            <v>0</v>
          </cell>
          <cell r="BB375">
            <v>0</v>
          </cell>
          <cell r="BC375">
            <v>38828</v>
          </cell>
        </row>
        <row r="376">
          <cell r="A376">
            <v>2006</v>
          </cell>
          <cell r="B376">
            <v>3</v>
          </cell>
          <cell r="C376">
            <v>655</v>
          </cell>
          <cell r="D376">
            <v>21</v>
          </cell>
          <cell r="E376">
            <v>792030</v>
          </cell>
          <cell r="F376">
            <v>0</v>
          </cell>
          <cell r="G376" t="str">
            <v>Затраты по ШПЗ (неосновные)</v>
          </cell>
          <cell r="H376">
            <v>2030</v>
          </cell>
          <cell r="I376">
            <v>7920</v>
          </cell>
          <cell r="J376">
            <v>3717.38</v>
          </cell>
          <cell r="K376">
            <v>1</v>
          </cell>
          <cell r="L376">
            <v>0</v>
          </cell>
          <cell r="M376">
            <v>0</v>
          </cell>
          <cell r="N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38</v>
          </cell>
          <cell r="V376">
            <v>0</v>
          </cell>
          <cell r="W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38</v>
          </cell>
          <cell r="AE376">
            <v>143000</v>
          </cell>
          <cell r="AF376">
            <v>0</v>
          </cell>
          <cell r="AI376">
            <v>2282</v>
          </cell>
          <cell r="AK376">
            <v>0</v>
          </cell>
          <cell r="AM376">
            <v>812</v>
          </cell>
          <cell r="AN376">
            <v>1</v>
          </cell>
          <cell r="AO376">
            <v>393216</v>
          </cell>
          <cell r="AQ376">
            <v>0</v>
          </cell>
          <cell r="AR376">
            <v>0</v>
          </cell>
          <cell r="AS376" t="str">
            <v>Ы</v>
          </cell>
          <cell r="AT376" t="str">
            <v>Ы</v>
          </cell>
          <cell r="AU376">
            <v>0</v>
          </cell>
          <cell r="AV376">
            <v>0</v>
          </cell>
          <cell r="AW376">
            <v>23</v>
          </cell>
          <cell r="AX376">
            <v>1</v>
          </cell>
          <cell r="AY376">
            <v>0</v>
          </cell>
          <cell r="AZ376">
            <v>0</v>
          </cell>
          <cell r="BA376">
            <v>0</v>
          </cell>
          <cell r="BB376">
            <v>0</v>
          </cell>
          <cell r="BC376">
            <v>38828</v>
          </cell>
        </row>
        <row r="377">
          <cell r="A377">
            <v>2006</v>
          </cell>
          <cell r="B377">
            <v>3</v>
          </cell>
          <cell r="C377">
            <v>656</v>
          </cell>
          <cell r="D377">
            <v>21</v>
          </cell>
          <cell r="E377">
            <v>792030</v>
          </cell>
          <cell r="F377">
            <v>0</v>
          </cell>
          <cell r="G377" t="str">
            <v>Затраты по ШПЗ (неосновные)</v>
          </cell>
          <cell r="H377">
            <v>2030</v>
          </cell>
          <cell r="I377">
            <v>7920</v>
          </cell>
          <cell r="J377">
            <v>370</v>
          </cell>
          <cell r="K377">
            <v>1</v>
          </cell>
          <cell r="L377">
            <v>0</v>
          </cell>
          <cell r="M377">
            <v>0</v>
          </cell>
          <cell r="N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38</v>
          </cell>
          <cell r="V377">
            <v>0</v>
          </cell>
          <cell r="W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38</v>
          </cell>
          <cell r="AE377">
            <v>151000</v>
          </cell>
          <cell r="AF377">
            <v>0</v>
          </cell>
          <cell r="AI377">
            <v>2282</v>
          </cell>
          <cell r="AK377">
            <v>0</v>
          </cell>
          <cell r="AM377">
            <v>813</v>
          </cell>
          <cell r="AN377">
            <v>1</v>
          </cell>
          <cell r="AO377">
            <v>393216</v>
          </cell>
          <cell r="AQ377">
            <v>0</v>
          </cell>
          <cell r="AR377">
            <v>0</v>
          </cell>
          <cell r="AS377" t="str">
            <v>Ы</v>
          </cell>
          <cell r="AT377" t="str">
            <v>Ы</v>
          </cell>
          <cell r="AU377">
            <v>0</v>
          </cell>
          <cell r="AV377">
            <v>0</v>
          </cell>
          <cell r="AW377">
            <v>23</v>
          </cell>
          <cell r="AX377">
            <v>1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38828</v>
          </cell>
        </row>
        <row r="378">
          <cell r="A378">
            <v>2006</v>
          </cell>
          <cell r="B378">
            <v>3</v>
          </cell>
          <cell r="C378">
            <v>657</v>
          </cell>
          <cell r="D378">
            <v>21</v>
          </cell>
          <cell r="E378">
            <v>792030</v>
          </cell>
          <cell r="F378">
            <v>0</v>
          </cell>
          <cell r="G378" t="str">
            <v>Затраты по ШПЗ (неосновные)</v>
          </cell>
          <cell r="H378">
            <v>2030</v>
          </cell>
          <cell r="I378">
            <v>7920</v>
          </cell>
          <cell r="J378">
            <v>460</v>
          </cell>
          <cell r="K378">
            <v>1</v>
          </cell>
          <cell r="L378">
            <v>0</v>
          </cell>
          <cell r="M378">
            <v>0</v>
          </cell>
          <cell r="N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38</v>
          </cell>
          <cell r="V378">
            <v>0</v>
          </cell>
          <cell r="W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38</v>
          </cell>
          <cell r="AE378">
            <v>152000</v>
          </cell>
          <cell r="AF378">
            <v>0</v>
          </cell>
          <cell r="AI378">
            <v>2282</v>
          </cell>
          <cell r="AK378">
            <v>0</v>
          </cell>
          <cell r="AM378">
            <v>814</v>
          </cell>
          <cell r="AN378">
            <v>1</v>
          </cell>
          <cell r="AO378">
            <v>393216</v>
          </cell>
          <cell r="AQ378">
            <v>0</v>
          </cell>
          <cell r="AR378">
            <v>0</v>
          </cell>
          <cell r="AS378" t="str">
            <v>Ы</v>
          </cell>
          <cell r="AT378" t="str">
            <v>Ы</v>
          </cell>
          <cell r="AU378">
            <v>0</v>
          </cell>
          <cell r="AV378">
            <v>0</v>
          </cell>
          <cell r="AW378">
            <v>23</v>
          </cell>
          <cell r="AX378">
            <v>1</v>
          </cell>
          <cell r="AY378">
            <v>0</v>
          </cell>
          <cell r="AZ378">
            <v>0</v>
          </cell>
          <cell r="BA378">
            <v>0</v>
          </cell>
          <cell r="BB378">
            <v>0</v>
          </cell>
          <cell r="BC378">
            <v>38828</v>
          </cell>
        </row>
        <row r="379">
          <cell r="A379">
            <v>2006</v>
          </cell>
          <cell r="B379">
            <v>3</v>
          </cell>
          <cell r="C379">
            <v>658</v>
          </cell>
          <cell r="D379">
            <v>21</v>
          </cell>
          <cell r="E379">
            <v>792030</v>
          </cell>
          <cell r="F379">
            <v>0</v>
          </cell>
          <cell r="G379" t="str">
            <v>Затраты по ШПЗ (неосновные)</v>
          </cell>
          <cell r="H379">
            <v>2030</v>
          </cell>
          <cell r="I379">
            <v>7920</v>
          </cell>
          <cell r="J379">
            <v>296600</v>
          </cell>
          <cell r="K379">
            <v>1</v>
          </cell>
          <cell r="L379">
            <v>0</v>
          </cell>
          <cell r="M379">
            <v>0</v>
          </cell>
          <cell r="N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38</v>
          </cell>
          <cell r="V379">
            <v>0</v>
          </cell>
          <cell r="W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38</v>
          </cell>
          <cell r="AE379">
            <v>240000</v>
          </cell>
          <cell r="AF379">
            <v>0</v>
          </cell>
          <cell r="AI379">
            <v>2282</v>
          </cell>
          <cell r="AK379">
            <v>0</v>
          </cell>
          <cell r="AM379">
            <v>815</v>
          </cell>
          <cell r="AN379">
            <v>1</v>
          </cell>
          <cell r="AO379">
            <v>393216</v>
          </cell>
          <cell r="AQ379">
            <v>0</v>
          </cell>
          <cell r="AR379">
            <v>0</v>
          </cell>
          <cell r="AS379" t="str">
            <v>Ы</v>
          </cell>
          <cell r="AT379" t="str">
            <v>Ы</v>
          </cell>
          <cell r="AU379">
            <v>0</v>
          </cell>
          <cell r="AV379">
            <v>0</v>
          </cell>
          <cell r="AW379">
            <v>23</v>
          </cell>
          <cell r="AX379">
            <v>1</v>
          </cell>
          <cell r="AY379">
            <v>0</v>
          </cell>
          <cell r="AZ379">
            <v>0</v>
          </cell>
          <cell r="BA379">
            <v>0</v>
          </cell>
          <cell r="BB379">
            <v>0</v>
          </cell>
          <cell r="BC379">
            <v>38828</v>
          </cell>
        </row>
        <row r="380">
          <cell r="A380">
            <v>2006</v>
          </cell>
          <cell r="B380">
            <v>3</v>
          </cell>
          <cell r="C380">
            <v>659</v>
          </cell>
          <cell r="D380">
            <v>21</v>
          </cell>
          <cell r="E380">
            <v>792030</v>
          </cell>
          <cell r="F380">
            <v>0</v>
          </cell>
          <cell r="G380" t="str">
            <v>Затраты по ШПЗ (неосновные)</v>
          </cell>
          <cell r="H380">
            <v>2030</v>
          </cell>
          <cell r="I380">
            <v>7920</v>
          </cell>
          <cell r="J380">
            <v>8586.9</v>
          </cell>
          <cell r="K380">
            <v>1</v>
          </cell>
          <cell r="L380">
            <v>0</v>
          </cell>
          <cell r="M380">
            <v>0</v>
          </cell>
          <cell r="N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38</v>
          </cell>
          <cell r="V380">
            <v>0</v>
          </cell>
          <cell r="W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38</v>
          </cell>
          <cell r="AE380">
            <v>311000</v>
          </cell>
          <cell r="AF380">
            <v>0</v>
          </cell>
          <cell r="AI380">
            <v>2282</v>
          </cell>
          <cell r="AK380">
            <v>0</v>
          </cell>
          <cell r="AM380">
            <v>816</v>
          </cell>
          <cell r="AN380">
            <v>1</v>
          </cell>
          <cell r="AO380">
            <v>393216</v>
          </cell>
          <cell r="AQ380">
            <v>0</v>
          </cell>
          <cell r="AR380">
            <v>0</v>
          </cell>
          <cell r="AS380" t="str">
            <v>Ы</v>
          </cell>
          <cell r="AT380" t="str">
            <v>Ы</v>
          </cell>
          <cell r="AU380">
            <v>0</v>
          </cell>
          <cell r="AV380">
            <v>0</v>
          </cell>
          <cell r="AW380">
            <v>23</v>
          </cell>
          <cell r="AX380">
            <v>1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38828</v>
          </cell>
        </row>
        <row r="381">
          <cell r="A381">
            <v>2006</v>
          </cell>
          <cell r="B381">
            <v>3</v>
          </cell>
          <cell r="C381">
            <v>660</v>
          </cell>
          <cell r="D381">
            <v>21</v>
          </cell>
          <cell r="E381">
            <v>792030</v>
          </cell>
          <cell r="F381">
            <v>0</v>
          </cell>
          <cell r="G381" t="str">
            <v>Затраты по ШПЗ (неосновные)</v>
          </cell>
          <cell r="H381">
            <v>2030</v>
          </cell>
          <cell r="I381">
            <v>7920</v>
          </cell>
          <cell r="J381">
            <v>17766</v>
          </cell>
          <cell r="K381">
            <v>1</v>
          </cell>
          <cell r="L381">
            <v>0</v>
          </cell>
          <cell r="M381">
            <v>0</v>
          </cell>
          <cell r="N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38</v>
          </cell>
          <cell r="V381">
            <v>0</v>
          </cell>
          <cell r="W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38</v>
          </cell>
          <cell r="AE381">
            <v>312000</v>
          </cell>
          <cell r="AF381">
            <v>0</v>
          </cell>
          <cell r="AI381">
            <v>2282</v>
          </cell>
          <cell r="AK381">
            <v>0</v>
          </cell>
          <cell r="AM381">
            <v>817</v>
          </cell>
          <cell r="AN381">
            <v>1</v>
          </cell>
          <cell r="AO381">
            <v>393216</v>
          </cell>
          <cell r="AQ381">
            <v>0</v>
          </cell>
          <cell r="AR381">
            <v>0</v>
          </cell>
          <cell r="AS381" t="str">
            <v>Ы</v>
          </cell>
          <cell r="AT381" t="str">
            <v>Ы</v>
          </cell>
          <cell r="AU381">
            <v>0</v>
          </cell>
          <cell r="AV381">
            <v>0</v>
          </cell>
          <cell r="AW381">
            <v>23</v>
          </cell>
          <cell r="AX381">
            <v>1</v>
          </cell>
          <cell r="AY381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38828</v>
          </cell>
        </row>
        <row r="382">
          <cell r="A382">
            <v>2006</v>
          </cell>
          <cell r="B382">
            <v>3</v>
          </cell>
          <cell r="C382">
            <v>661</v>
          </cell>
          <cell r="D382">
            <v>21</v>
          </cell>
          <cell r="E382">
            <v>792030</v>
          </cell>
          <cell r="F382">
            <v>0</v>
          </cell>
          <cell r="G382" t="str">
            <v>Затраты по ШПЗ (неосновные)</v>
          </cell>
          <cell r="H382">
            <v>2030</v>
          </cell>
          <cell r="I382">
            <v>7920</v>
          </cell>
          <cell r="J382">
            <v>3025.2</v>
          </cell>
          <cell r="K382">
            <v>1</v>
          </cell>
          <cell r="L382">
            <v>0</v>
          </cell>
          <cell r="M382">
            <v>0</v>
          </cell>
          <cell r="N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38</v>
          </cell>
          <cell r="V382">
            <v>0</v>
          </cell>
          <cell r="W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38</v>
          </cell>
          <cell r="AE382">
            <v>312100</v>
          </cell>
          <cell r="AF382">
            <v>0</v>
          </cell>
          <cell r="AI382">
            <v>2282</v>
          </cell>
          <cell r="AK382">
            <v>0</v>
          </cell>
          <cell r="AM382">
            <v>818</v>
          </cell>
          <cell r="AN382">
            <v>1</v>
          </cell>
          <cell r="AO382">
            <v>393216</v>
          </cell>
          <cell r="AQ382">
            <v>0</v>
          </cell>
          <cell r="AR382">
            <v>0</v>
          </cell>
          <cell r="AS382" t="str">
            <v>Ы</v>
          </cell>
          <cell r="AT382" t="str">
            <v>Ы</v>
          </cell>
          <cell r="AU382">
            <v>0</v>
          </cell>
          <cell r="AV382">
            <v>0</v>
          </cell>
          <cell r="AW382">
            <v>23</v>
          </cell>
          <cell r="AX382">
            <v>1</v>
          </cell>
          <cell r="AY382">
            <v>0</v>
          </cell>
          <cell r="AZ382">
            <v>0</v>
          </cell>
          <cell r="BA382">
            <v>0</v>
          </cell>
          <cell r="BB382">
            <v>0</v>
          </cell>
          <cell r="BC382">
            <v>38828</v>
          </cell>
        </row>
        <row r="383">
          <cell r="A383">
            <v>2006</v>
          </cell>
          <cell r="B383">
            <v>3</v>
          </cell>
          <cell r="C383">
            <v>662</v>
          </cell>
          <cell r="D383">
            <v>21</v>
          </cell>
          <cell r="E383">
            <v>792030</v>
          </cell>
          <cell r="F383">
            <v>0</v>
          </cell>
          <cell r="G383" t="str">
            <v>Затраты по ШПЗ (неосновные)</v>
          </cell>
          <cell r="H383">
            <v>2030</v>
          </cell>
          <cell r="I383">
            <v>7920</v>
          </cell>
          <cell r="J383">
            <v>38498.800000000003</v>
          </cell>
          <cell r="K383">
            <v>1</v>
          </cell>
          <cell r="L383">
            <v>0</v>
          </cell>
          <cell r="M383">
            <v>0</v>
          </cell>
          <cell r="N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38</v>
          </cell>
          <cell r="V383">
            <v>0</v>
          </cell>
          <cell r="W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38</v>
          </cell>
          <cell r="AE383">
            <v>312200</v>
          </cell>
          <cell r="AF383">
            <v>0</v>
          </cell>
          <cell r="AI383">
            <v>2282</v>
          </cell>
          <cell r="AK383">
            <v>0</v>
          </cell>
          <cell r="AM383">
            <v>819</v>
          </cell>
          <cell r="AN383">
            <v>1</v>
          </cell>
          <cell r="AO383">
            <v>393216</v>
          </cell>
          <cell r="AQ383">
            <v>0</v>
          </cell>
          <cell r="AR383">
            <v>0</v>
          </cell>
          <cell r="AS383" t="str">
            <v>Ы</v>
          </cell>
          <cell r="AT383" t="str">
            <v>Ы</v>
          </cell>
          <cell r="AU383">
            <v>0</v>
          </cell>
          <cell r="AV383">
            <v>0</v>
          </cell>
          <cell r="AW383">
            <v>23</v>
          </cell>
          <cell r="AX383">
            <v>1</v>
          </cell>
          <cell r="AY383">
            <v>0</v>
          </cell>
          <cell r="AZ383">
            <v>0</v>
          </cell>
          <cell r="BA383">
            <v>0</v>
          </cell>
          <cell r="BB383">
            <v>0</v>
          </cell>
          <cell r="BC383">
            <v>38828</v>
          </cell>
        </row>
        <row r="384">
          <cell r="A384">
            <v>2006</v>
          </cell>
          <cell r="B384">
            <v>3</v>
          </cell>
          <cell r="C384">
            <v>663</v>
          </cell>
          <cell r="D384">
            <v>21</v>
          </cell>
          <cell r="E384">
            <v>792030</v>
          </cell>
          <cell r="F384">
            <v>0</v>
          </cell>
          <cell r="G384" t="str">
            <v>Затраты по ШПЗ (неосновные)</v>
          </cell>
          <cell r="H384">
            <v>2030</v>
          </cell>
          <cell r="I384">
            <v>7920</v>
          </cell>
          <cell r="J384">
            <v>3257.1</v>
          </cell>
          <cell r="K384">
            <v>1</v>
          </cell>
          <cell r="L384">
            <v>0</v>
          </cell>
          <cell r="M384">
            <v>0</v>
          </cell>
          <cell r="N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38</v>
          </cell>
          <cell r="V384">
            <v>0</v>
          </cell>
          <cell r="W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38</v>
          </cell>
          <cell r="AE384">
            <v>313000</v>
          </cell>
          <cell r="AF384">
            <v>0</v>
          </cell>
          <cell r="AI384">
            <v>2282</v>
          </cell>
          <cell r="AK384">
            <v>0</v>
          </cell>
          <cell r="AM384">
            <v>820</v>
          </cell>
          <cell r="AN384">
            <v>1</v>
          </cell>
          <cell r="AO384">
            <v>393216</v>
          </cell>
          <cell r="AQ384">
            <v>0</v>
          </cell>
          <cell r="AR384">
            <v>0</v>
          </cell>
          <cell r="AS384" t="str">
            <v>Ы</v>
          </cell>
          <cell r="AT384" t="str">
            <v>Ы</v>
          </cell>
          <cell r="AU384">
            <v>0</v>
          </cell>
          <cell r="AV384">
            <v>0</v>
          </cell>
          <cell r="AW384">
            <v>23</v>
          </cell>
          <cell r="AX384">
            <v>1</v>
          </cell>
          <cell r="AY384">
            <v>0</v>
          </cell>
          <cell r="AZ384">
            <v>0</v>
          </cell>
          <cell r="BA384">
            <v>0</v>
          </cell>
          <cell r="BB384">
            <v>0</v>
          </cell>
          <cell r="BC384">
            <v>38828</v>
          </cell>
        </row>
        <row r="385">
          <cell r="A385">
            <v>2006</v>
          </cell>
          <cell r="B385">
            <v>3</v>
          </cell>
          <cell r="C385">
            <v>664</v>
          </cell>
          <cell r="D385">
            <v>21</v>
          </cell>
          <cell r="E385">
            <v>792030</v>
          </cell>
          <cell r="F385">
            <v>0</v>
          </cell>
          <cell r="G385" t="str">
            <v>Затраты по ШПЗ (неосновные)</v>
          </cell>
          <cell r="H385">
            <v>2030</v>
          </cell>
          <cell r="I385">
            <v>7920</v>
          </cell>
          <cell r="J385">
            <v>5922</v>
          </cell>
          <cell r="K385">
            <v>1</v>
          </cell>
          <cell r="L385">
            <v>0</v>
          </cell>
          <cell r="M385">
            <v>0</v>
          </cell>
          <cell r="N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38</v>
          </cell>
          <cell r="V385">
            <v>0</v>
          </cell>
          <cell r="W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38</v>
          </cell>
          <cell r="AE385">
            <v>314000</v>
          </cell>
          <cell r="AF385">
            <v>0</v>
          </cell>
          <cell r="AI385">
            <v>2282</v>
          </cell>
          <cell r="AK385">
            <v>0</v>
          </cell>
          <cell r="AM385">
            <v>821</v>
          </cell>
          <cell r="AN385">
            <v>1</v>
          </cell>
          <cell r="AO385">
            <v>393216</v>
          </cell>
          <cell r="AQ385">
            <v>0</v>
          </cell>
          <cell r="AR385">
            <v>0</v>
          </cell>
          <cell r="AS385" t="str">
            <v>Ы</v>
          </cell>
          <cell r="AT385" t="str">
            <v>Ы</v>
          </cell>
          <cell r="AU385">
            <v>0</v>
          </cell>
          <cell r="AV385">
            <v>0</v>
          </cell>
          <cell r="AW385">
            <v>23</v>
          </cell>
          <cell r="AX385">
            <v>1</v>
          </cell>
          <cell r="AY385">
            <v>0</v>
          </cell>
          <cell r="AZ385">
            <v>0</v>
          </cell>
          <cell r="BA385">
            <v>0</v>
          </cell>
          <cell r="BB385">
            <v>0</v>
          </cell>
          <cell r="BC385">
            <v>38828</v>
          </cell>
        </row>
        <row r="386">
          <cell r="A386">
            <v>2006</v>
          </cell>
          <cell r="B386">
            <v>3</v>
          </cell>
          <cell r="C386">
            <v>665</v>
          </cell>
          <cell r="D386">
            <v>21</v>
          </cell>
          <cell r="E386">
            <v>792030</v>
          </cell>
          <cell r="F386">
            <v>0</v>
          </cell>
          <cell r="G386" t="str">
            <v>Затраты по ШПЗ (неосновные)</v>
          </cell>
          <cell r="H386">
            <v>2030</v>
          </cell>
          <cell r="I386">
            <v>7920</v>
          </cell>
          <cell r="J386">
            <v>1185.5999999999999</v>
          </cell>
          <cell r="K386">
            <v>1</v>
          </cell>
          <cell r="L386">
            <v>0</v>
          </cell>
          <cell r="M386">
            <v>0</v>
          </cell>
          <cell r="N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38</v>
          </cell>
          <cell r="V386">
            <v>0</v>
          </cell>
          <cell r="W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38</v>
          </cell>
          <cell r="AE386">
            <v>315000</v>
          </cell>
          <cell r="AF386">
            <v>0</v>
          </cell>
          <cell r="AI386">
            <v>2282</v>
          </cell>
          <cell r="AK386">
            <v>0</v>
          </cell>
          <cell r="AM386">
            <v>822</v>
          </cell>
          <cell r="AN386">
            <v>1</v>
          </cell>
          <cell r="AO386">
            <v>393216</v>
          </cell>
          <cell r="AQ386">
            <v>0</v>
          </cell>
          <cell r="AR386">
            <v>0</v>
          </cell>
          <cell r="AS386" t="str">
            <v>Ы</v>
          </cell>
          <cell r="AT386" t="str">
            <v>Ы</v>
          </cell>
          <cell r="AU386">
            <v>0</v>
          </cell>
          <cell r="AV386">
            <v>0</v>
          </cell>
          <cell r="AW386">
            <v>23</v>
          </cell>
          <cell r="AX386">
            <v>1</v>
          </cell>
          <cell r="AY386">
            <v>0</v>
          </cell>
          <cell r="AZ386">
            <v>0</v>
          </cell>
          <cell r="BA386">
            <v>0</v>
          </cell>
          <cell r="BB386">
            <v>0</v>
          </cell>
          <cell r="BC386">
            <v>38828</v>
          </cell>
        </row>
        <row r="387">
          <cell r="A387">
            <v>2006</v>
          </cell>
          <cell r="B387">
            <v>3</v>
          </cell>
          <cell r="C387">
            <v>666</v>
          </cell>
          <cell r="D387">
            <v>21</v>
          </cell>
          <cell r="E387">
            <v>792030</v>
          </cell>
          <cell r="F387">
            <v>0</v>
          </cell>
          <cell r="G387" t="str">
            <v>Затраты по ШПЗ (неосновные)</v>
          </cell>
          <cell r="H387">
            <v>2030</v>
          </cell>
          <cell r="I387">
            <v>7920</v>
          </cell>
          <cell r="J387">
            <v>1652.01</v>
          </cell>
          <cell r="K387">
            <v>1</v>
          </cell>
          <cell r="L387">
            <v>0</v>
          </cell>
          <cell r="M387">
            <v>0</v>
          </cell>
          <cell r="N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38</v>
          </cell>
          <cell r="V387">
            <v>0</v>
          </cell>
          <cell r="W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38</v>
          </cell>
          <cell r="AE387">
            <v>410000</v>
          </cell>
          <cell r="AF387">
            <v>0</v>
          </cell>
          <cell r="AI387">
            <v>2282</v>
          </cell>
          <cell r="AK387">
            <v>0</v>
          </cell>
          <cell r="AM387">
            <v>823</v>
          </cell>
          <cell r="AN387">
            <v>1</v>
          </cell>
          <cell r="AO387">
            <v>393216</v>
          </cell>
          <cell r="AQ387">
            <v>0</v>
          </cell>
          <cell r="AR387">
            <v>0</v>
          </cell>
          <cell r="AS387" t="str">
            <v>Ы</v>
          </cell>
          <cell r="AT387" t="str">
            <v>Ы</v>
          </cell>
          <cell r="AU387">
            <v>0</v>
          </cell>
          <cell r="AV387">
            <v>0</v>
          </cell>
          <cell r="AW387">
            <v>23</v>
          </cell>
          <cell r="AX387">
            <v>1</v>
          </cell>
          <cell r="AY387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38828</v>
          </cell>
        </row>
        <row r="388">
          <cell r="A388">
            <v>2006</v>
          </cell>
          <cell r="B388">
            <v>3</v>
          </cell>
          <cell r="C388">
            <v>667</v>
          </cell>
          <cell r="D388">
            <v>21</v>
          </cell>
          <cell r="E388">
            <v>792030</v>
          </cell>
          <cell r="F388">
            <v>0</v>
          </cell>
          <cell r="G388" t="str">
            <v>Затраты по ШПЗ (неосновные)</v>
          </cell>
          <cell r="H388">
            <v>2030</v>
          </cell>
          <cell r="I388">
            <v>7920</v>
          </cell>
          <cell r="J388">
            <v>7418.85</v>
          </cell>
          <cell r="K388">
            <v>1</v>
          </cell>
          <cell r="L388">
            <v>0</v>
          </cell>
          <cell r="M388">
            <v>0</v>
          </cell>
          <cell r="N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38</v>
          </cell>
          <cell r="V388">
            <v>0</v>
          </cell>
          <cell r="W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38</v>
          </cell>
          <cell r="AE388">
            <v>420000</v>
          </cell>
          <cell r="AF388">
            <v>0</v>
          </cell>
          <cell r="AI388">
            <v>2282</v>
          </cell>
          <cell r="AK388">
            <v>0</v>
          </cell>
          <cell r="AM388">
            <v>824</v>
          </cell>
          <cell r="AN388">
            <v>1</v>
          </cell>
          <cell r="AO388">
            <v>393216</v>
          </cell>
          <cell r="AQ388">
            <v>0</v>
          </cell>
          <cell r="AR388">
            <v>0</v>
          </cell>
          <cell r="AS388" t="str">
            <v>Ы</v>
          </cell>
          <cell r="AT388" t="str">
            <v>Ы</v>
          </cell>
          <cell r="AU388">
            <v>0</v>
          </cell>
          <cell r="AV388">
            <v>0</v>
          </cell>
          <cell r="AW388">
            <v>23</v>
          </cell>
          <cell r="AX388">
            <v>1</v>
          </cell>
          <cell r="AY388">
            <v>0</v>
          </cell>
          <cell r="AZ388">
            <v>0</v>
          </cell>
          <cell r="BA388">
            <v>0</v>
          </cell>
          <cell r="BB388">
            <v>0</v>
          </cell>
          <cell r="BC388">
            <v>38828</v>
          </cell>
        </row>
        <row r="389">
          <cell r="A389">
            <v>2006</v>
          </cell>
          <cell r="B389">
            <v>3</v>
          </cell>
          <cell r="C389">
            <v>668</v>
          </cell>
          <cell r="D389">
            <v>21</v>
          </cell>
          <cell r="E389">
            <v>792030</v>
          </cell>
          <cell r="F389">
            <v>0</v>
          </cell>
          <cell r="G389" t="str">
            <v>Затраты по ШПЗ (неосновные)</v>
          </cell>
          <cell r="H389">
            <v>2030</v>
          </cell>
          <cell r="I389">
            <v>7920</v>
          </cell>
          <cell r="J389">
            <v>2822.17</v>
          </cell>
          <cell r="K389">
            <v>1</v>
          </cell>
          <cell r="L389">
            <v>0</v>
          </cell>
          <cell r="M389">
            <v>0</v>
          </cell>
          <cell r="N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38</v>
          </cell>
          <cell r="V389">
            <v>0</v>
          </cell>
          <cell r="W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38</v>
          </cell>
          <cell r="AE389">
            <v>430000</v>
          </cell>
          <cell r="AF389">
            <v>0</v>
          </cell>
          <cell r="AI389">
            <v>2282</v>
          </cell>
          <cell r="AK389">
            <v>0</v>
          </cell>
          <cell r="AM389">
            <v>825</v>
          </cell>
          <cell r="AN389">
            <v>1</v>
          </cell>
          <cell r="AO389">
            <v>393216</v>
          </cell>
          <cell r="AQ389">
            <v>0</v>
          </cell>
          <cell r="AR389">
            <v>0</v>
          </cell>
          <cell r="AS389" t="str">
            <v>Ы</v>
          </cell>
          <cell r="AT389" t="str">
            <v>Ы</v>
          </cell>
          <cell r="AU389">
            <v>0</v>
          </cell>
          <cell r="AV389">
            <v>0</v>
          </cell>
          <cell r="AW389">
            <v>23</v>
          </cell>
          <cell r="AX389">
            <v>1</v>
          </cell>
          <cell r="AY389">
            <v>0</v>
          </cell>
          <cell r="AZ389">
            <v>0</v>
          </cell>
          <cell r="BA389">
            <v>0</v>
          </cell>
          <cell r="BB389">
            <v>0</v>
          </cell>
          <cell r="BC389">
            <v>38828</v>
          </cell>
        </row>
        <row r="390">
          <cell r="A390">
            <v>2006</v>
          </cell>
          <cell r="B390">
            <v>3</v>
          </cell>
          <cell r="C390">
            <v>669</v>
          </cell>
          <cell r="D390">
            <v>21</v>
          </cell>
          <cell r="E390">
            <v>792030</v>
          </cell>
          <cell r="F390">
            <v>0</v>
          </cell>
          <cell r="G390" t="str">
            <v>Затраты по ШПЗ (неосновные)</v>
          </cell>
          <cell r="H390">
            <v>2030</v>
          </cell>
          <cell r="I390">
            <v>7920</v>
          </cell>
          <cell r="J390">
            <v>543.89</v>
          </cell>
          <cell r="K390">
            <v>1</v>
          </cell>
          <cell r="L390">
            <v>0</v>
          </cell>
          <cell r="M390">
            <v>0</v>
          </cell>
          <cell r="N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38</v>
          </cell>
          <cell r="V390">
            <v>0</v>
          </cell>
          <cell r="W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38</v>
          </cell>
          <cell r="AE390">
            <v>450000</v>
          </cell>
          <cell r="AF390">
            <v>0</v>
          </cell>
          <cell r="AI390">
            <v>2282</v>
          </cell>
          <cell r="AK390">
            <v>0</v>
          </cell>
          <cell r="AM390">
            <v>826</v>
          </cell>
          <cell r="AN390">
            <v>1</v>
          </cell>
          <cell r="AO390">
            <v>393216</v>
          </cell>
          <cell r="AQ390">
            <v>0</v>
          </cell>
          <cell r="AR390">
            <v>0</v>
          </cell>
          <cell r="AS390" t="str">
            <v>Ы</v>
          </cell>
          <cell r="AT390" t="str">
            <v>Ы</v>
          </cell>
          <cell r="AU390">
            <v>0</v>
          </cell>
          <cell r="AV390">
            <v>0</v>
          </cell>
          <cell r="AW390">
            <v>23</v>
          </cell>
          <cell r="AX390">
            <v>1</v>
          </cell>
          <cell r="AY390">
            <v>0</v>
          </cell>
          <cell r="AZ390">
            <v>0</v>
          </cell>
          <cell r="BA390">
            <v>0</v>
          </cell>
          <cell r="BB390">
            <v>0</v>
          </cell>
          <cell r="BC390">
            <v>38828</v>
          </cell>
        </row>
        <row r="391">
          <cell r="A391">
            <v>2006</v>
          </cell>
          <cell r="B391">
            <v>3</v>
          </cell>
          <cell r="C391">
            <v>670</v>
          </cell>
          <cell r="D391">
            <v>21</v>
          </cell>
          <cell r="E391">
            <v>792030</v>
          </cell>
          <cell r="F391">
            <v>0</v>
          </cell>
          <cell r="G391" t="str">
            <v>Затраты по ШПЗ (неосновные)</v>
          </cell>
          <cell r="H391">
            <v>2030</v>
          </cell>
          <cell r="I391">
            <v>7920</v>
          </cell>
          <cell r="J391">
            <v>38</v>
          </cell>
          <cell r="K391">
            <v>1</v>
          </cell>
          <cell r="L391">
            <v>0</v>
          </cell>
          <cell r="M391">
            <v>0</v>
          </cell>
          <cell r="N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38</v>
          </cell>
          <cell r="V391">
            <v>0</v>
          </cell>
          <cell r="W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38</v>
          </cell>
          <cell r="AE391">
            <v>460000</v>
          </cell>
          <cell r="AF391">
            <v>0</v>
          </cell>
          <cell r="AI391">
            <v>2282</v>
          </cell>
          <cell r="AK391">
            <v>0</v>
          </cell>
          <cell r="AM391">
            <v>827</v>
          </cell>
          <cell r="AN391">
            <v>1</v>
          </cell>
          <cell r="AO391">
            <v>393216</v>
          </cell>
          <cell r="AQ391">
            <v>0</v>
          </cell>
          <cell r="AR391">
            <v>0</v>
          </cell>
          <cell r="AS391" t="str">
            <v>Ы</v>
          </cell>
          <cell r="AT391" t="str">
            <v>Ы</v>
          </cell>
          <cell r="AU391">
            <v>0</v>
          </cell>
          <cell r="AV391">
            <v>0</v>
          </cell>
          <cell r="AW391">
            <v>23</v>
          </cell>
          <cell r="AX391">
            <v>1</v>
          </cell>
          <cell r="AY391">
            <v>0</v>
          </cell>
          <cell r="AZ391">
            <v>0</v>
          </cell>
          <cell r="BA391">
            <v>0</v>
          </cell>
          <cell r="BB391">
            <v>0</v>
          </cell>
          <cell r="BC391">
            <v>38828</v>
          </cell>
        </row>
        <row r="392">
          <cell r="A392">
            <v>2006</v>
          </cell>
          <cell r="B392">
            <v>3</v>
          </cell>
          <cell r="C392">
            <v>671</v>
          </cell>
          <cell r="D392">
            <v>21</v>
          </cell>
          <cell r="E392">
            <v>792030</v>
          </cell>
          <cell r="F392">
            <v>0</v>
          </cell>
          <cell r="G392" t="str">
            <v>Затраты по ШПЗ (неосновные)</v>
          </cell>
          <cell r="H392">
            <v>2030</v>
          </cell>
          <cell r="I392">
            <v>7920</v>
          </cell>
          <cell r="J392">
            <v>8.9</v>
          </cell>
          <cell r="K392">
            <v>1</v>
          </cell>
          <cell r="L392">
            <v>0</v>
          </cell>
          <cell r="M392">
            <v>0</v>
          </cell>
          <cell r="N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38</v>
          </cell>
          <cell r="V392">
            <v>0</v>
          </cell>
          <cell r="W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38</v>
          </cell>
          <cell r="AE392">
            <v>465000</v>
          </cell>
          <cell r="AF392">
            <v>0</v>
          </cell>
          <cell r="AI392">
            <v>2282</v>
          </cell>
          <cell r="AK392">
            <v>0</v>
          </cell>
          <cell r="AM392">
            <v>828</v>
          </cell>
          <cell r="AN392">
            <v>1</v>
          </cell>
          <cell r="AO392">
            <v>393216</v>
          </cell>
          <cell r="AQ392">
            <v>0</v>
          </cell>
          <cell r="AR392">
            <v>0</v>
          </cell>
          <cell r="AS392" t="str">
            <v>Ы</v>
          </cell>
          <cell r="AT392" t="str">
            <v>Ы</v>
          </cell>
          <cell r="AU392">
            <v>0</v>
          </cell>
          <cell r="AV392">
            <v>0</v>
          </cell>
          <cell r="AW392">
            <v>23</v>
          </cell>
          <cell r="AX392">
            <v>1</v>
          </cell>
          <cell r="AY392">
            <v>0</v>
          </cell>
          <cell r="AZ392">
            <v>0</v>
          </cell>
          <cell r="BA392">
            <v>0</v>
          </cell>
          <cell r="BB392">
            <v>0</v>
          </cell>
          <cell r="BC392">
            <v>38828</v>
          </cell>
        </row>
        <row r="393">
          <cell r="A393">
            <v>2006</v>
          </cell>
          <cell r="B393">
            <v>3</v>
          </cell>
          <cell r="C393">
            <v>672</v>
          </cell>
          <cell r="D393">
            <v>21</v>
          </cell>
          <cell r="E393">
            <v>792030</v>
          </cell>
          <cell r="F393">
            <v>0</v>
          </cell>
          <cell r="G393" t="str">
            <v>Затраты по ШПЗ (неосновные)</v>
          </cell>
          <cell r="H393">
            <v>2030</v>
          </cell>
          <cell r="I393">
            <v>7920</v>
          </cell>
          <cell r="J393">
            <v>2910.45</v>
          </cell>
          <cell r="K393">
            <v>1</v>
          </cell>
          <cell r="L393">
            <v>0</v>
          </cell>
          <cell r="M393">
            <v>0</v>
          </cell>
          <cell r="N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38</v>
          </cell>
          <cell r="V393">
            <v>0</v>
          </cell>
          <cell r="W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38</v>
          </cell>
          <cell r="AE393">
            <v>501102</v>
          </cell>
          <cell r="AF393">
            <v>0</v>
          </cell>
          <cell r="AI393">
            <v>2282</v>
          </cell>
          <cell r="AK393">
            <v>0</v>
          </cell>
          <cell r="AM393">
            <v>829</v>
          </cell>
          <cell r="AN393">
            <v>1</v>
          </cell>
          <cell r="AO393">
            <v>393216</v>
          </cell>
          <cell r="AQ393">
            <v>0</v>
          </cell>
          <cell r="AR393">
            <v>0</v>
          </cell>
          <cell r="AS393" t="str">
            <v>Ы</v>
          </cell>
          <cell r="AT393" t="str">
            <v>Ы</v>
          </cell>
          <cell r="AU393">
            <v>0</v>
          </cell>
          <cell r="AV393">
            <v>0</v>
          </cell>
          <cell r="AW393">
            <v>23</v>
          </cell>
          <cell r="AX393">
            <v>1</v>
          </cell>
          <cell r="AY393">
            <v>0</v>
          </cell>
          <cell r="AZ393">
            <v>0</v>
          </cell>
          <cell r="BA393">
            <v>0</v>
          </cell>
          <cell r="BB393">
            <v>0</v>
          </cell>
          <cell r="BC393">
            <v>38828</v>
          </cell>
        </row>
        <row r="394">
          <cell r="A394">
            <v>2006</v>
          </cell>
          <cell r="B394">
            <v>3</v>
          </cell>
          <cell r="C394">
            <v>673</v>
          </cell>
          <cell r="D394">
            <v>21</v>
          </cell>
          <cell r="E394">
            <v>792030</v>
          </cell>
          <cell r="F394">
            <v>0</v>
          </cell>
          <cell r="G394" t="str">
            <v>Затраты по ШПЗ (неосновные)</v>
          </cell>
          <cell r="H394">
            <v>2030</v>
          </cell>
          <cell r="I394">
            <v>7920</v>
          </cell>
          <cell r="J394">
            <v>8346.8799999999992</v>
          </cell>
          <cell r="K394">
            <v>1</v>
          </cell>
          <cell r="L394">
            <v>0</v>
          </cell>
          <cell r="M394">
            <v>0</v>
          </cell>
          <cell r="N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38</v>
          </cell>
          <cell r="V394">
            <v>0</v>
          </cell>
          <cell r="W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38</v>
          </cell>
          <cell r="AE394">
            <v>501103</v>
          </cell>
          <cell r="AF394">
            <v>0</v>
          </cell>
          <cell r="AI394">
            <v>2282</v>
          </cell>
          <cell r="AK394">
            <v>0</v>
          </cell>
          <cell r="AM394">
            <v>830</v>
          </cell>
          <cell r="AN394">
            <v>1</v>
          </cell>
          <cell r="AO394">
            <v>393216</v>
          </cell>
          <cell r="AQ394">
            <v>0</v>
          </cell>
          <cell r="AR394">
            <v>0</v>
          </cell>
          <cell r="AS394" t="str">
            <v>Ы</v>
          </cell>
          <cell r="AT394" t="str">
            <v>Ы</v>
          </cell>
          <cell r="AU394">
            <v>0</v>
          </cell>
          <cell r="AV394">
            <v>0</v>
          </cell>
          <cell r="AW394">
            <v>23</v>
          </cell>
          <cell r="AX394">
            <v>1</v>
          </cell>
          <cell r="AY394">
            <v>0</v>
          </cell>
          <cell r="AZ394">
            <v>0</v>
          </cell>
          <cell r="BA394">
            <v>0</v>
          </cell>
          <cell r="BB394">
            <v>0</v>
          </cell>
          <cell r="BC394">
            <v>38828</v>
          </cell>
        </row>
        <row r="395">
          <cell r="A395">
            <v>2006</v>
          </cell>
          <cell r="B395">
            <v>3</v>
          </cell>
          <cell r="C395">
            <v>674</v>
          </cell>
          <cell r="D395">
            <v>21</v>
          </cell>
          <cell r="E395">
            <v>792030</v>
          </cell>
          <cell r="F395">
            <v>0</v>
          </cell>
          <cell r="G395" t="str">
            <v>Затраты по ШПЗ (неосновные)</v>
          </cell>
          <cell r="H395">
            <v>2030</v>
          </cell>
          <cell r="I395">
            <v>7920</v>
          </cell>
          <cell r="J395">
            <v>5897.32</v>
          </cell>
          <cell r="K395">
            <v>1</v>
          </cell>
          <cell r="L395">
            <v>0</v>
          </cell>
          <cell r="M395">
            <v>0</v>
          </cell>
          <cell r="N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38</v>
          </cell>
          <cell r="V395">
            <v>0</v>
          </cell>
          <cell r="W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38</v>
          </cell>
          <cell r="AE395">
            <v>501105</v>
          </cell>
          <cell r="AF395">
            <v>0</v>
          </cell>
          <cell r="AI395">
            <v>2282</v>
          </cell>
          <cell r="AK395">
            <v>0</v>
          </cell>
          <cell r="AM395">
            <v>831</v>
          </cell>
          <cell r="AN395">
            <v>1</v>
          </cell>
          <cell r="AO395">
            <v>393216</v>
          </cell>
          <cell r="AQ395">
            <v>0</v>
          </cell>
          <cell r="AR395">
            <v>0</v>
          </cell>
          <cell r="AS395" t="str">
            <v>Ы</v>
          </cell>
          <cell r="AT395" t="str">
            <v>Ы</v>
          </cell>
          <cell r="AU395">
            <v>0</v>
          </cell>
          <cell r="AV395">
            <v>0</v>
          </cell>
          <cell r="AW395">
            <v>23</v>
          </cell>
          <cell r="AX395">
            <v>1</v>
          </cell>
          <cell r="AY395">
            <v>0</v>
          </cell>
          <cell r="AZ395">
            <v>0</v>
          </cell>
          <cell r="BA395">
            <v>0</v>
          </cell>
          <cell r="BB395">
            <v>0</v>
          </cell>
          <cell r="BC395">
            <v>38828</v>
          </cell>
        </row>
        <row r="396">
          <cell r="A396">
            <v>2006</v>
          </cell>
          <cell r="B396">
            <v>3</v>
          </cell>
          <cell r="C396">
            <v>675</v>
          </cell>
          <cell r="D396">
            <v>21</v>
          </cell>
          <cell r="E396">
            <v>792030</v>
          </cell>
          <cell r="F396">
            <v>0</v>
          </cell>
          <cell r="G396" t="str">
            <v>Затраты по ШПЗ (неосновные)</v>
          </cell>
          <cell r="H396">
            <v>2030</v>
          </cell>
          <cell r="I396">
            <v>7920</v>
          </cell>
          <cell r="J396">
            <v>10655.32</v>
          </cell>
          <cell r="K396">
            <v>1</v>
          </cell>
          <cell r="L396">
            <v>0</v>
          </cell>
          <cell r="M396">
            <v>0</v>
          </cell>
          <cell r="N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38</v>
          </cell>
          <cell r="V396">
            <v>0</v>
          </cell>
          <cell r="W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38</v>
          </cell>
          <cell r="AE396">
            <v>501106</v>
          </cell>
          <cell r="AF396">
            <v>0</v>
          </cell>
          <cell r="AI396">
            <v>2282</v>
          </cell>
          <cell r="AK396">
            <v>0</v>
          </cell>
          <cell r="AM396">
            <v>832</v>
          </cell>
          <cell r="AN396">
            <v>1</v>
          </cell>
          <cell r="AO396">
            <v>393216</v>
          </cell>
          <cell r="AQ396">
            <v>0</v>
          </cell>
          <cell r="AR396">
            <v>0</v>
          </cell>
          <cell r="AS396" t="str">
            <v>Ы</v>
          </cell>
          <cell r="AT396" t="str">
            <v>Ы</v>
          </cell>
          <cell r="AU396">
            <v>0</v>
          </cell>
          <cell r="AV396">
            <v>0</v>
          </cell>
          <cell r="AW396">
            <v>23</v>
          </cell>
          <cell r="AX396">
            <v>1</v>
          </cell>
          <cell r="AY396">
            <v>0</v>
          </cell>
          <cell r="AZ396">
            <v>0</v>
          </cell>
          <cell r="BA396">
            <v>0</v>
          </cell>
          <cell r="BB396">
            <v>0</v>
          </cell>
          <cell r="BC396">
            <v>38828</v>
          </cell>
        </row>
        <row r="397">
          <cell r="A397">
            <v>2006</v>
          </cell>
          <cell r="B397">
            <v>3</v>
          </cell>
          <cell r="C397">
            <v>676</v>
          </cell>
          <cell r="D397">
            <v>21</v>
          </cell>
          <cell r="E397">
            <v>792030</v>
          </cell>
          <cell r="F397">
            <v>0</v>
          </cell>
          <cell r="G397" t="str">
            <v>Затраты по ШПЗ (неосновные)</v>
          </cell>
          <cell r="H397">
            <v>2030</v>
          </cell>
          <cell r="I397">
            <v>7920</v>
          </cell>
          <cell r="J397">
            <v>12113.75</v>
          </cell>
          <cell r="K397">
            <v>1</v>
          </cell>
          <cell r="L397">
            <v>0</v>
          </cell>
          <cell r="M397">
            <v>0</v>
          </cell>
          <cell r="N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38</v>
          </cell>
          <cell r="V397">
            <v>0</v>
          </cell>
          <cell r="W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38</v>
          </cell>
          <cell r="AE397">
            <v>503000</v>
          </cell>
          <cell r="AF397">
            <v>0</v>
          </cell>
          <cell r="AI397">
            <v>2282</v>
          </cell>
          <cell r="AK397">
            <v>0</v>
          </cell>
          <cell r="AM397">
            <v>833</v>
          </cell>
          <cell r="AN397">
            <v>1</v>
          </cell>
          <cell r="AO397">
            <v>393216</v>
          </cell>
          <cell r="AQ397">
            <v>0</v>
          </cell>
          <cell r="AR397">
            <v>0</v>
          </cell>
          <cell r="AS397" t="str">
            <v>Ы</v>
          </cell>
          <cell r="AT397" t="str">
            <v>Ы</v>
          </cell>
          <cell r="AU397">
            <v>0</v>
          </cell>
          <cell r="AV397">
            <v>0</v>
          </cell>
          <cell r="AW397">
            <v>23</v>
          </cell>
          <cell r="AX397">
            <v>1</v>
          </cell>
          <cell r="AY397">
            <v>0</v>
          </cell>
          <cell r="AZ397">
            <v>0</v>
          </cell>
          <cell r="BA397">
            <v>0</v>
          </cell>
          <cell r="BB397">
            <v>0</v>
          </cell>
          <cell r="BC397">
            <v>38828</v>
          </cell>
        </row>
        <row r="398">
          <cell r="A398">
            <v>2006</v>
          </cell>
          <cell r="B398">
            <v>3</v>
          </cell>
          <cell r="C398">
            <v>677</v>
          </cell>
          <cell r="D398">
            <v>21</v>
          </cell>
          <cell r="E398">
            <v>792030</v>
          </cell>
          <cell r="F398">
            <v>0</v>
          </cell>
          <cell r="G398" t="str">
            <v>Затраты по ШПЗ (неосновные)</v>
          </cell>
          <cell r="H398">
            <v>2030</v>
          </cell>
          <cell r="I398">
            <v>7920</v>
          </cell>
          <cell r="J398">
            <v>389.07</v>
          </cell>
          <cell r="K398">
            <v>1</v>
          </cell>
          <cell r="L398">
            <v>0</v>
          </cell>
          <cell r="M398">
            <v>0</v>
          </cell>
          <cell r="N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38</v>
          </cell>
          <cell r="V398">
            <v>0</v>
          </cell>
          <cell r="W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38</v>
          </cell>
          <cell r="AE398">
            <v>504100</v>
          </cell>
          <cell r="AF398">
            <v>0</v>
          </cell>
          <cell r="AI398">
            <v>2282</v>
          </cell>
          <cell r="AK398">
            <v>0</v>
          </cell>
          <cell r="AM398">
            <v>834</v>
          </cell>
          <cell r="AN398">
            <v>1</v>
          </cell>
          <cell r="AO398">
            <v>393216</v>
          </cell>
          <cell r="AQ398">
            <v>0</v>
          </cell>
          <cell r="AR398">
            <v>0</v>
          </cell>
          <cell r="AS398" t="str">
            <v>Ы</v>
          </cell>
          <cell r="AT398" t="str">
            <v>Ы</v>
          </cell>
          <cell r="AU398">
            <v>0</v>
          </cell>
          <cell r="AV398">
            <v>0</v>
          </cell>
          <cell r="AW398">
            <v>23</v>
          </cell>
          <cell r="AX398">
            <v>1</v>
          </cell>
          <cell r="AY398">
            <v>0</v>
          </cell>
          <cell r="AZ398">
            <v>0</v>
          </cell>
          <cell r="BA398">
            <v>0</v>
          </cell>
          <cell r="BB398">
            <v>0</v>
          </cell>
          <cell r="BC398">
            <v>38828</v>
          </cell>
        </row>
        <row r="399">
          <cell r="A399">
            <v>2006</v>
          </cell>
          <cell r="B399">
            <v>3</v>
          </cell>
          <cell r="C399">
            <v>678</v>
          </cell>
          <cell r="D399">
            <v>21</v>
          </cell>
          <cell r="E399">
            <v>792030</v>
          </cell>
          <cell r="F399">
            <v>0</v>
          </cell>
          <cell r="G399" t="str">
            <v>Затраты по ШПЗ (неосновные)</v>
          </cell>
          <cell r="H399">
            <v>2030</v>
          </cell>
          <cell r="I399">
            <v>7920</v>
          </cell>
          <cell r="J399">
            <v>6.73</v>
          </cell>
          <cell r="K399">
            <v>1</v>
          </cell>
          <cell r="L399">
            <v>0</v>
          </cell>
          <cell r="M399">
            <v>0</v>
          </cell>
          <cell r="N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38</v>
          </cell>
          <cell r="V399">
            <v>0</v>
          </cell>
          <cell r="W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38</v>
          </cell>
          <cell r="AE399">
            <v>504900</v>
          </cell>
          <cell r="AF399">
            <v>0</v>
          </cell>
          <cell r="AI399">
            <v>2282</v>
          </cell>
          <cell r="AK399">
            <v>0</v>
          </cell>
          <cell r="AM399">
            <v>835</v>
          </cell>
          <cell r="AN399">
            <v>1</v>
          </cell>
          <cell r="AO399">
            <v>393216</v>
          </cell>
          <cell r="AQ399">
            <v>0</v>
          </cell>
          <cell r="AR399">
            <v>0</v>
          </cell>
          <cell r="AS399" t="str">
            <v>Ы</v>
          </cell>
          <cell r="AT399" t="str">
            <v>Ы</v>
          </cell>
          <cell r="AU399">
            <v>0</v>
          </cell>
          <cell r="AV399">
            <v>0</v>
          </cell>
          <cell r="AW399">
            <v>23</v>
          </cell>
          <cell r="AX399">
            <v>1</v>
          </cell>
          <cell r="AY399">
            <v>0</v>
          </cell>
          <cell r="AZ399">
            <v>0</v>
          </cell>
          <cell r="BA399">
            <v>0</v>
          </cell>
          <cell r="BB399">
            <v>0</v>
          </cell>
          <cell r="BC399">
            <v>38828</v>
          </cell>
        </row>
        <row r="400">
          <cell r="A400">
            <v>2006</v>
          </cell>
          <cell r="B400">
            <v>3</v>
          </cell>
          <cell r="C400">
            <v>679</v>
          </cell>
          <cell r="D400">
            <v>21</v>
          </cell>
          <cell r="E400">
            <v>792030</v>
          </cell>
          <cell r="F400">
            <v>0</v>
          </cell>
          <cell r="G400" t="str">
            <v>Затраты по ШПЗ (неосновные)</v>
          </cell>
          <cell r="H400">
            <v>2030</v>
          </cell>
          <cell r="I400">
            <v>7920</v>
          </cell>
          <cell r="J400">
            <v>404.34</v>
          </cell>
          <cell r="K400">
            <v>1</v>
          </cell>
          <cell r="L400">
            <v>0</v>
          </cell>
          <cell r="M400">
            <v>0</v>
          </cell>
          <cell r="N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38</v>
          </cell>
          <cell r="V400">
            <v>0</v>
          </cell>
          <cell r="W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38</v>
          </cell>
          <cell r="AE400">
            <v>505100</v>
          </cell>
          <cell r="AF400">
            <v>0</v>
          </cell>
          <cell r="AI400">
            <v>2282</v>
          </cell>
          <cell r="AK400">
            <v>0</v>
          </cell>
          <cell r="AM400">
            <v>836</v>
          </cell>
          <cell r="AN400">
            <v>1</v>
          </cell>
          <cell r="AO400">
            <v>393216</v>
          </cell>
          <cell r="AQ400">
            <v>0</v>
          </cell>
          <cell r="AR400">
            <v>0</v>
          </cell>
          <cell r="AS400" t="str">
            <v>Ы</v>
          </cell>
          <cell r="AT400" t="str">
            <v>Ы</v>
          </cell>
          <cell r="AU400">
            <v>0</v>
          </cell>
          <cell r="AV400">
            <v>0</v>
          </cell>
          <cell r="AW400">
            <v>23</v>
          </cell>
          <cell r="AX400">
            <v>1</v>
          </cell>
          <cell r="AY400">
            <v>0</v>
          </cell>
          <cell r="AZ400">
            <v>0</v>
          </cell>
          <cell r="BA400">
            <v>0</v>
          </cell>
          <cell r="BB400">
            <v>0</v>
          </cell>
          <cell r="BC400">
            <v>38828</v>
          </cell>
        </row>
        <row r="401">
          <cell r="A401">
            <v>2006</v>
          </cell>
          <cell r="B401">
            <v>3</v>
          </cell>
          <cell r="C401">
            <v>680</v>
          </cell>
          <cell r="D401">
            <v>21</v>
          </cell>
          <cell r="E401">
            <v>792030</v>
          </cell>
          <cell r="F401">
            <v>0</v>
          </cell>
          <cell r="G401" t="str">
            <v>Затраты по ШПЗ (неосновные)</v>
          </cell>
          <cell r="H401">
            <v>2030</v>
          </cell>
          <cell r="I401">
            <v>7920</v>
          </cell>
          <cell r="J401">
            <v>42.84</v>
          </cell>
          <cell r="K401">
            <v>1</v>
          </cell>
          <cell r="L401">
            <v>0</v>
          </cell>
          <cell r="M401">
            <v>0</v>
          </cell>
          <cell r="N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38</v>
          </cell>
          <cell r="V401">
            <v>0</v>
          </cell>
          <cell r="W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38</v>
          </cell>
          <cell r="AE401">
            <v>505200</v>
          </cell>
          <cell r="AF401">
            <v>0</v>
          </cell>
          <cell r="AI401">
            <v>2282</v>
          </cell>
          <cell r="AK401">
            <v>0</v>
          </cell>
          <cell r="AM401">
            <v>837</v>
          </cell>
          <cell r="AN401">
            <v>1</v>
          </cell>
          <cell r="AO401">
            <v>393216</v>
          </cell>
          <cell r="AQ401">
            <v>0</v>
          </cell>
          <cell r="AR401">
            <v>0</v>
          </cell>
          <cell r="AS401" t="str">
            <v>Ы</v>
          </cell>
          <cell r="AT401" t="str">
            <v>Ы</v>
          </cell>
          <cell r="AU401">
            <v>0</v>
          </cell>
          <cell r="AV401">
            <v>0</v>
          </cell>
          <cell r="AW401">
            <v>23</v>
          </cell>
          <cell r="AX401">
            <v>1</v>
          </cell>
          <cell r="AY401">
            <v>0</v>
          </cell>
          <cell r="AZ401">
            <v>0</v>
          </cell>
          <cell r="BA401">
            <v>0</v>
          </cell>
          <cell r="BB401">
            <v>0</v>
          </cell>
          <cell r="BC401">
            <v>38828</v>
          </cell>
        </row>
        <row r="402">
          <cell r="A402">
            <v>2006</v>
          </cell>
          <cell r="B402">
            <v>3</v>
          </cell>
          <cell r="C402">
            <v>681</v>
          </cell>
          <cell r="D402">
            <v>21</v>
          </cell>
          <cell r="E402">
            <v>792030</v>
          </cell>
          <cell r="F402">
            <v>0</v>
          </cell>
          <cell r="G402" t="str">
            <v>Затраты по ШПЗ (неосновные)</v>
          </cell>
          <cell r="H402">
            <v>2030</v>
          </cell>
          <cell r="I402">
            <v>7920</v>
          </cell>
          <cell r="J402">
            <v>14.97</v>
          </cell>
          <cell r="K402">
            <v>1</v>
          </cell>
          <cell r="L402">
            <v>0</v>
          </cell>
          <cell r="M402">
            <v>0</v>
          </cell>
          <cell r="N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38</v>
          </cell>
          <cell r="V402">
            <v>0</v>
          </cell>
          <cell r="W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38</v>
          </cell>
          <cell r="AE402">
            <v>505300</v>
          </cell>
          <cell r="AF402">
            <v>0</v>
          </cell>
          <cell r="AI402">
            <v>2282</v>
          </cell>
          <cell r="AK402">
            <v>0</v>
          </cell>
          <cell r="AM402">
            <v>838</v>
          </cell>
          <cell r="AN402">
            <v>1</v>
          </cell>
          <cell r="AO402">
            <v>393216</v>
          </cell>
          <cell r="AQ402">
            <v>0</v>
          </cell>
          <cell r="AR402">
            <v>0</v>
          </cell>
          <cell r="AS402" t="str">
            <v>Ы</v>
          </cell>
          <cell r="AT402" t="str">
            <v>Ы</v>
          </cell>
          <cell r="AU402">
            <v>0</v>
          </cell>
          <cell r="AV402">
            <v>0</v>
          </cell>
          <cell r="AW402">
            <v>23</v>
          </cell>
          <cell r="AX402">
            <v>1</v>
          </cell>
          <cell r="AY402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38828</v>
          </cell>
        </row>
        <row r="403">
          <cell r="A403">
            <v>2006</v>
          </cell>
          <cell r="B403">
            <v>3</v>
          </cell>
          <cell r="C403">
            <v>682</v>
          </cell>
          <cell r="D403">
            <v>21</v>
          </cell>
          <cell r="E403">
            <v>792030</v>
          </cell>
          <cell r="F403">
            <v>0</v>
          </cell>
          <cell r="G403" t="str">
            <v>Затраты по ШПЗ (неосновные)</v>
          </cell>
          <cell r="H403">
            <v>2030</v>
          </cell>
          <cell r="I403">
            <v>7920</v>
          </cell>
          <cell r="J403">
            <v>5840.74</v>
          </cell>
          <cell r="K403">
            <v>1</v>
          </cell>
          <cell r="L403">
            <v>0</v>
          </cell>
          <cell r="M403">
            <v>0</v>
          </cell>
          <cell r="N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38</v>
          </cell>
          <cell r="V403">
            <v>0</v>
          </cell>
          <cell r="W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38</v>
          </cell>
          <cell r="AE403">
            <v>505400</v>
          </cell>
          <cell r="AF403">
            <v>0</v>
          </cell>
          <cell r="AI403">
            <v>2282</v>
          </cell>
          <cell r="AK403">
            <v>0</v>
          </cell>
          <cell r="AM403">
            <v>839</v>
          </cell>
          <cell r="AN403">
            <v>1</v>
          </cell>
          <cell r="AO403">
            <v>393216</v>
          </cell>
          <cell r="AQ403">
            <v>0</v>
          </cell>
          <cell r="AR403">
            <v>0</v>
          </cell>
          <cell r="AS403" t="str">
            <v>Ы</v>
          </cell>
          <cell r="AT403" t="str">
            <v>Ы</v>
          </cell>
          <cell r="AU403">
            <v>0</v>
          </cell>
          <cell r="AV403">
            <v>0</v>
          </cell>
          <cell r="AW403">
            <v>23</v>
          </cell>
          <cell r="AX403">
            <v>1</v>
          </cell>
          <cell r="AY403">
            <v>0</v>
          </cell>
          <cell r="AZ403">
            <v>0</v>
          </cell>
          <cell r="BA403">
            <v>0</v>
          </cell>
          <cell r="BB403">
            <v>0</v>
          </cell>
          <cell r="BC403">
            <v>38828</v>
          </cell>
        </row>
        <row r="404">
          <cell r="A404">
            <v>2006</v>
          </cell>
          <cell r="B404">
            <v>3</v>
          </cell>
          <cell r="C404">
            <v>683</v>
          </cell>
          <cell r="D404">
            <v>21</v>
          </cell>
          <cell r="E404">
            <v>792030</v>
          </cell>
          <cell r="F404">
            <v>0</v>
          </cell>
          <cell r="G404" t="str">
            <v>Затраты по ШПЗ (неосновные)</v>
          </cell>
          <cell r="H404">
            <v>2030</v>
          </cell>
          <cell r="I404">
            <v>7920</v>
          </cell>
          <cell r="J404">
            <v>139.91999999999999</v>
          </cell>
          <cell r="K404">
            <v>1</v>
          </cell>
          <cell r="L404">
            <v>0</v>
          </cell>
          <cell r="M404">
            <v>0</v>
          </cell>
          <cell r="N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38</v>
          </cell>
          <cell r="V404">
            <v>0</v>
          </cell>
          <cell r="W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38</v>
          </cell>
          <cell r="AE404">
            <v>508700</v>
          </cell>
          <cell r="AF404">
            <v>0</v>
          </cell>
          <cell r="AI404">
            <v>2282</v>
          </cell>
          <cell r="AK404">
            <v>0</v>
          </cell>
          <cell r="AM404">
            <v>840</v>
          </cell>
          <cell r="AN404">
            <v>1</v>
          </cell>
          <cell r="AO404">
            <v>393216</v>
          </cell>
          <cell r="AQ404">
            <v>0</v>
          </cell>
          <cell r="AR404">
            <v>0</v>
          </cell>
          <cell r="AS404" t="str">
            <v>Ы</v>
          </cell>
          <cell r="AT404" t="str">
            <v>Ы</v>
          </cell>
          <cell r="AU404">
            <v>0</v>
          </cell>
          <cell r="AV404">
            <v>0</v>
          </cell>
          <cell r="AW404">
            <v>23</v>
          </cell>
          <cell r="AX404">
            <v>1</v>
          </cell>
          <cell r="AY404">
            <v>0</v>
          </cell>
          <cell r="AZ404">
            <v>0</v>
          </cell>
          <cell r="BA404">
            <v>0</v>
          </cell>
          <cell r="BB404">
            <v>0</v>
          </cell>
          <cell r="BC404">
            <v>38828</v>
          </cell>
        </row>
        <row r="405">
          <cell r="A405">
            <v>2006</v>
          </cell>
          <cell r="B405">
            <v>3</v>
          </cell>
          <cell r="C405">
            <v>684</v>
          </cell>
          <cell r="D405">
            <v>21</v>
          </cell>
          <cell r="E405">
            <v>792030</v>
          </cell>
          <cell r="F405">
            <v>0</v>
          </cell>
          <cell r="G405" t="str">
            <v>Затраты по ШПЗ (неосновные)</v>
          </cell>
          <cell r="H405">
            <v>2030</v>
          </cell>
          <cell r="I405">
            <v>7920</v>
          </cell>
          <cell r="J405">
            <v>2993.63</v>
          </cell>
          <cell r="K405">
            <v>1</v>
          </cell>
          <cell r="L405">
            <v>0</v>
          </cell>
          <cell r="M405">
            <v>0</v>
          </cell>
          <cell r="N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38</v>
          </cell>
          <cell r="V405">
            <v>0</v>
          </cell>
          <cell r="W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38</v>
          </cell>
          <cell r="AE405">
            <v>510100</v>
          </cell>
          <cell r="AF405">
            <v>0</v>
          </cell>
          <cell r="AI405">
            <v>2282</v>
          </cell>
          <cell r="AK405">
            <v>0</v>
          </cell>
          <cell r="AM405">
            <v>841</v>
          </cell>
          <cell r="AN405">
            <v>1</v>
          </cell>
          <cell r="AO405">
            <v>393216</v>
          </cell>
          <cell r="AQ405">
            <v>0</v>
          </cell>
          <cell r="AR405">
            <v>0</v>
          </cell>
          <cell r="AS405" t="str">
            <v>Ы</v>
          </cell>
          <cell r="AT405" t="str">
            <v>Ы</v>
          </cell>
          <cell r="AU405">
            <v>0</v>
          </cell>
          <cell r="AV405">
            <v>0</v>
          </cell>
          <cell r="AW405">
            <v>23</v>
          </cell>
          <cell r="AX405">
            <v>1</v>
          </cell>
          <cell r="AY405">
            <v>0</v>
          </cell>
          <cell r="AZ405">
            <v>0</v>
          </cell>
          <cell r="BA405">
            <v>0</v>
          </cell>
          <cell r="BB405">
            <v>0</v>
          </cell>
          <cell r="BC405">
            <v>38828</v>
          </cell>
        </row>
        <row r="406">
          <cell r="A406">
            <v>2006</v>
          </cell>
          <cell r="B406">
            <v>3</v>
          </cell>
          <cell r="C406">
            <v>685</v>
          </cell>
          <cell r="D406">
            <v>21</v>
          </cell>
          <cell r="E406">
            <v>792030</v>
          </cell>
          <cell r="F406">
            <v>0</v>
          </cell>
          <cell r="G406" t="str">
            <v>Затраты по ШПЗ (неосновные)</v>
          </cell>
          <cell r="H406">
            <v>2030</v>
          </cell>
          <cell r="I406">
            <v>7920</v>
          </cell>
          <cell r="J406">
            <v>20.57</v>
          </cell>
          <cell r="K406">
            <v>1</v>
          </cell>
          <cell r="L406">
            <v>0</v>
          </cell>
          <cell r="M406">
            <v>0</v>
          </cell>
          <cell r="N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38</v>
          </cell>
          <cell r="V406">
            <v>0</v>
          </cell>
          <cell r="W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38</v>
          </cell>
          <cell r="AE406">
            <v>510200</v>
          </cell>
          <cell r="AF406">
            <v>0</v>
          </cell>
          <cell r="AI406">
            <v>2282</v>
          </cell>
          <cell r="AK406">
            <v>0</v>
          </cell>
          <cell r="AM406">
            <v>842</v>
          </cell>
          <cell r="AN406">
            <v>1</v>
          </cell>
          <cell r="AO406">
            <v>393216</v>
          </cell>
          <cell r="AQ406">
            <v>0</v>
          </cell>
          <cell r="AR406">
            <v>0</v>
          </cell>
          <cell r="AS406" t="str">
            <v>Ы</v>
          </cell>
          <cell r="AT406" t="str">
            <v>Ы</v>
          </cell>
          <cell r="AU406">
            <v>0</v>
          </cell>
          <cell r="AV406">
            <v>0</v>
          </cell>
          <cell r="AW406">
            <v>23</v>
          </cell>
          <cell r="AX406">
            <v>1</v>
          </cell>
          <cell r="AY406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38828</v>
          </cell>
        </row>
        <row r="407">
          <cell r="A407">
            <v>2006</v>
          </cell>
          <cell r="B407">
            <v>3</v>
          </cell>
          <cell r="C407">
            <v>686</v>
          </cell>
          <cell r="D407">
            <v>21</v>
          </cell>
          <cell r="E407">
            <v>792030</v>
          </cell>
          <cell r="F407">
            <v>0</v>
          </cell>
          <cell r="G407" t="str">
            <v>Затраты по ШПЗ (неосновные)</v>
          </cell>
          <cell r="H407">
            <v>2030</v>
          </cell>
          <cell r="I407">
            <v>7920</v>
          </cell>
          <cell r="J407">
            <v>162.82</v>
          </cell>
          <cell r="K407">
            <v>1</v>
          </cell>
          <cell r="L407">
            <v>0</v>
          </cell>
          <cell r="M407">
            <v>0</v>
          </cell>
          <cell r="N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38</v>
          </cell>
          <cell r="V407">
            <v>0</v>
          </cell>
          <cell r="W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38</v>
          </cell>
          <cell r="AE407">
            <v>510300</v>
          </cell>
          <cell r="AF407">
            <v>0</v>
          </cell>
          <cell r="AI407">
            <v>2282</v>
          </cell>
          <cell r="AK407">
            <v>0</v>
          </cell>
          <cell r="AM407">
            <v>843</v>
          </cell>
          <cell r="AN407">
            <v>1</v>
          </cell>
          <cell r="AO407">
            <v>393216</v>
          </cell>
          <cell r="AQ407">
            <v>0</v>
          </cell>
          <cell r="AR407">
            <v>0</v>
          </cell>
          <cell r="AS407" t="str">
            <v>Ы</v>
          </cell>
          <cell r="AT407" t="str">
            <v>Ы</v>
          </cell>
          <cell r="AU407">
            <v>0</v>
          </cell>
          <cell r="AV407">
            <v>0</v>
          </cell>
          <cell r="AW407">
            <v>23</v>
          </cell>
          <cell r="AX407">
            <v>1</v>
          </cell>
          <cell r="AY407">
            <v>0</v>
          </cell>
          <cell r="AZ407">
            <v>0</v>
          </cell>
          <cell r="BA407">
            <v>0</v>
          </cell>
          <cell r="BB407">
            <v>0</v>
          </cell>
          <cell r="BC407">
            <v>38828</v>
          </cell>
        </row>
        <row r="408">
          <cell r="A408">
            <v>2006</v>
          </cell>
          <cell r="B408">
            <v>3</v>
          </cell>
          <cell r="C408">
            <v>687</v>
          </cell>
          <cell r="D408">
            <v>21</v>
          </cell>
          <cell r="E408">
            <v>792030</v>
          </cell>
          <cell r="F408">
            <v>0</v>
          </cell>
          <cell r="G408" t="str">
            <v>Затраты по ШПЗ (неосновные)</v>
          </cell>
          <cell r="H408">
            <v>2030</v>
          </cell>
          <cell r="I408">
            <v>7920</v>
          </cell>
          <cell r="J408">
            <v>224.76</v>
          </cell>
          <cell r="K408">
            <v>1</v>
          </cell>
          <cell r="L408">
            <v>0</v>
          </cell>
          <cell r="M408">
            <v>0</v>
          </cell>
          <cell r="N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38</v>
          </cell>
          <cell r="V408">
            <v>0</v>
          </cell>
          <cell r="W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38</v>
          </cell>
          <cell r="AE408">
            <v>510400</v>
          </cell>
          <cell r="AF408">
            <v>0</v>
          </cell>
          <cell r="AI408">
            <v>2282</v>
          </cell>
          <cell r="AK408">
            <v>0</v>
          </cell>
          <cell r="AM408">
            <v>844</v>
          </cell>
          <cell r="AN408">
            <v>1</v>
          </cell>
          <cell r="AO408">
            <v>393216</v>
          </cell>
          <cell r="AQ408">
            <v>0</v>
          </cell>
          <cell r="AR408">
            <v>0</v>
          </cell>
          <cell r="AS408" t="str">
            <v>Ы</v>
          </cell>
          <cell r="AT408" t="str">
            <v>Ы</v>
          </cell>
          <cell r="AU408">
            <v>0</v>
          </cell>
          <cell r="AV408">
            <v>0</v>
          </cell>
          <cell r="AW408">
            <v>23</v>
          </cell>
          <cell r="AX408">
            <v>1</v>
          </cell>
          <cell r="AY408">
            <v>0</v>
          </cell>
          <cell r="AZ408">
            <v>0</v>
          </cell>
          <cell r="BA408">
            <v>0</v>
          </cell>
          <cell r="BB408">
            <v>0</v>
          </cell>
          <cell r="BC408">
            <v>38828</v>
          </cell>
        </row>
        <row r="409">
          <cell r="A409">
            <v>2006</v>
          </cell>
          <cell r="B409">
            <v>3</v>
          </cell>
          <cell r="C409">
            <v>688</v>
          </cell>
          <cell r="D409">
            <v>21</v>
          </cell>
          <cell r="E409">
            <v>792030</v>
          </cell>
          <cell r="F409">
            <v>0</v>
          </cell>
          <cell r="G409" t="str">
            <v>Затраты по ШПЗ (неосновные)</v>
          </cell>
          <cell r="H409">
            <v>2030</v>
          </cell>
          <cell r="I409">
            <v>7920</v>
          </cell>
          <cell r="J409">
            <v>3053.7</v>
          </cell>
          <cell r="K409">
            <v>1</v>
          </cell>
          <cell r="L409">
            <v>0</v>
          </cell>
          <cell r="M409">
            <v>0</v>
          </cell>
          <cell r="N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38</v>
          </cell>
          <cell r="V409">
            <v>0</v>
          </cell>
          <cell r="W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38</v>
          </cell>
          <cell r="AE409">
            <v>510600</v>
          </cell>
          <cell r="AF409">
            <v>0</v>
          </cell>
          <cell r="AI409">
            <v>2282</v>
          </cell>
          <cell r="AK409">
            <v>0</v>
          </cell>
          <cell r="AM409">
            <v>845</v>
          </cell>
          <cell r="AN409">
            <v>1</v>
          </cell>
          <cell r="AO409">
            <v>393216</v>
          </cell>
          <cell r="AQ409">
            <v>0</v>
          </cell>
          <cell r="AR409">
            <v>0</v>
          </cell>
          <cell r="AS409" t="str">
            <v>Ы</v>
          </cell>
          <cell r="AT409" t="str">
            <v>Ы</v>
          </cell>
          <cell r="AU409">
            <v>0</v>
          </cell>
          <cell r="AV409">
            <v>0</v>
          </cell>
          <cell r="AW409">
            <v>23</v>
          </cell>
          <cell r="AX409">
            <v>1</v>
          </cell>
          <cell r="AY409">
            <v>0</v>
          </cell>
          <cell r="AZ409">
            <v>0</v>
          </cell>
          <cell r="BA409">
            <v>0</v>
          </cell>
          <cell r="BB409">
            <v>0</v>
          </cell>
          <cell r="BC409">
            <v>38828</v>
          </cell>
        </row>
        <row r="410">
          <cell r="A410">
            <v>2006</v>
          </cell>
          <cell r="B410">
            <v>3</v>
          </cell>
          <cell r="C410">
            <v>689</v>
          </cell>
          <cell r="D410">
            <v>21</v>
          </cell>
          <cell r="E410">
            <v>792030</v>
          </cell>
          <cell r="F410">
            <v>0</v>
          </cell>
          <cell r="G410" t="str">
            <v>Затраты по ШПЗ (неосновные)</v>
          </cell>
          <cell r="H410">
            <v>2030</v>
          </cell>
          <cell r="I410">
            <v>7920</v>
          </cell>
          <cell r="J410">
            <v>2132.46</v>
          </cell>
          <cell r="K410">
            <v>1</v>
          </cell>
          <cell r="L410">
            <v>0</v>
          </cell>
          <cell r="M410">
            <v>0</v>
          </cell>
          <cell r="N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38</v>
          </cell>
          <cell r="V410">
            <v>0</v>
          </cell>
          <cell r="W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38</v>
          </cell>
          <cell r="AE410">
            <v>510900</v>
          </cell>
          <cell r="AF410">
            <v>0</v>
          </cell>
          <cell r="AI410">
            <v>2282</v>
          </cell>
          <cell r="AK410">
            <v>0</v>
          </cell>
          <cell r="AM410">
            <v>846</v>
          </cell>
          <cell r="AN410">
            <v>1</v>
          </cell>
          <cell r="AO410">
            <v>393216</v>
          </cell>
          <cell r="AQ410">
            <v>0</v>
          </cell>
          <cell r="AR410">
            <v>0</v>
          </cell>
          <cell r="AS410" t="str">
            <v>Ы</v>
          </cell>
          <cell r="AT410" t="str">
            <v>Ы</v>
          </cell>
          <cell r="AU410">
            <v>0</v>
          </cell>
          <cell r="AV410">
            <v>0</v>
          </cell>
          <cell r="AW410">
            <v>23</v>
          </cell>
          <cell r="AX410">
            <v>1</v>
          </cell>
          <cell r="AY410">
            <v>0</v>
          </cell>
          <cell r="AZ410">
            <v>0</v>
          </cell>
          <cell r="BA410">
            <v>0</v>
          </cell>
          <cell r="BB410">
            <v>0</v>
          </cell>
          <cell r="BC410">
            <v>38828</v>
          </cell>
        </row>
        <row r="411">
          <cell r="A411">
            <v>2006</v>
          </cell>
          <cell r="B411">
            <v>3</v>
          </cell>
          <cell r="C411">
            <v>690</v>
          </cell>
          <cell r="D411">
            <v>21</v>
          </cell>
          <cell r="E411">
            <v>792030</v>
          </cell>
          <cell r="F411">
            <v>0</v>
          </cell>
          <cell r="G411" t="str">
            <v>Затраты по ШПЗ (неосновные)</v>
          </cell>
          <cell r="H411">
            <v>2030</v>
          </cell>
          <cell r="I411">
            <v>7920</v>
          </cell>
          <cell r="J411">
            <v>185.64</v>
          </cell>
          <cell r="K411">
            <v>1</v>
          </cell>
          <cell r="L411">
            <v>0</v>
          </cell>
          <cell r="M411">
            <v>0</v>
          </cell>
          <cell r="N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38</v>
          </cell>
          <cell r="V411">
            <v>0</v>
          </cell>
          <cell r="W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38</v>
          </cell>
          <cell r="AE411">
            <v>513600</v>
          </cell>
          <cell r="AF411">
            <v>0</v>
          </cell>
          <cell r="AI411">
            <v>2282</v>
          </cell>
          <cell r="AK411">
            <v>0</v>
          </cell>
          <cell r="AM411">
            <v>847</v>
          </cell>
          <cell r="AN411">
            <v>1</v>
          </cell>
          <cell r="AO411">
            <v>393216</v>
          </cell>
          <cell r="AQ411">
            <v>0</v>
          </cell>
          <cell r="AR411">
            <v>0</v>
          </cell>
          <cell r="AS411" t="str">
            <v>Ы</v>
          </cell>
          <cell r="AT411" t="str">
            <v>Ы</v>
          </cell>
          <cell r="AU411">
            <v>0</v>
          </cell>
          <cell r="AV411">
            <v>0</v>
          </cell>
          <cell r="AW411">
            <v>23</v>
          </cell>
          <cell r="AX411">
            <v>1</v>
          </cell>
          <cell r="AY411">
            <v>0</v>
          </cell>
          <cell r="AZ411">
            <v>0</v>
          </cell>
          <cell r="BA411">
            <v>0</v>
          </cell>
          <cell r="BB411">
            <v>0</v>
          </cell>
          <cell r="BC411">
            <v>38828</v>
          </cell>
        </row>
        <row r="412">
          <cell r="A412">
            <v>2006</v>
          </cell>
          <cell r="B412">
            <v>3</v>
          </cell>
          <cell r="C412">
            <v>691</v>
          </cell>
          <cell r="D412">
            <v>21</v>
          </cell>
          <cell r="E412">
            <v>792030</v>
          </cell>
          <cell r="F412">
            <v>0</v>
          </cell>
          <cell r="G412" t="str">
            <v>Затраты по ШПЗ (неосновные)</v>
          </cell>
          <cell r="H412">
            <v>2030</v>
          </cell>
          <cell r="I412">
            <v>7920</v>
          </cell>
          <cell r="J412">
            <v>57.24</v>
          </cell>
          <cell r="K412">
            <v>1</v>
          </cell>
          <cell r="L412">
            <v>0</v>
          </cell>
          <cell r="M412">
            <v>0</v>
          </cell>
          <cell r="N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38</v>
          </cell>
          <cell r="V412">
            <v>0</v>
          </cell>
          <cell r="W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38</v>
          </cell>
          <cell r="AE412">
            <v>530000</v>
          </cell>
          <cell r="AF412">
            <v>0</v>
          </cell>
          <cell r="AI412">
            <v>2282</v>
          </cell>
          <cell r="AK412">
            <v>0</v>
          </cell>
          <cell r="AM412">
            <v>848</v>
          </cell>
          <cell r="AN412">
            <v>1</v>
          </cell>
          <cell r="AO412">
            <v>393216</v>
          </cell>
          <cell r="AQ412">
            <v>0</v>
          </cell>
          <cell r="AR412">
            <v>0</v>
          </cell>
          <cell r="AS412" t="str">
            <v>Ы</v>
          </cell>
          <cell r="AT412" t="str">
            <v>Ы</v>
          </cell>
          <cell r="AU412">
            <v>0</v>
          </cell>
          <cell r="AV412">
            <v>0</v>
          </cell>
          <cell r="AW412">
            <v>23</v>
          </cell>
          <cell r="AX412">
            <v>1</v>
          </cell>
          <cell r="AY412">
            <v>0</v>
          </cell>
          <cell r="AZ412">
            <v>0</v>
          </cell>
          <cell r="BA412">
            <v>0</v>
          </cell>
          <cell r="BB412">
            <v>0</v>
          </cell>
          <cell r="BC412">
            <v>38828</v>
          </cell>
        </row>
        <row r="413">
          <cell r="A413">
            <v>2006</v>
          </cell>
          <cell r="B413">
            <v>3</v>
          </cell>
          <cell r="C413">
            <v>692</v>
          </cell>
          <cell r="D413">
            <v>21</v>
          </cell>
          <cell r="E413">
            <v>792030</v>
          </cell>
          <cell r="F413">
            <v>0</v>
          </cell>
          <cell r="G413" t="str">
            <v>Затраты по ШПЗ (неосновные)</v>
          </cell>
          <cell r="H413">
            <v>2030</v>
          </cell>
          <cell r="I413">
            <v>7920</v>
          </cell>
          <cell r="J413">
            <v>44.46</v>
          </cell>
          <cell r="K413">
            <v>1</v>
          </cell>
          <cell r="L413">
            <v>0</v>
          </cell>
          <cell r="M413">
            <v>0</v>
          </cell>
          <cell r="N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32</v>
          </cell>
          <cell r="V413">
            <v>0</v>
          </cell>
          <cell r="W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32</v>
          </cell>
          <cell r="AE413">
            <v>110000</v>
          </cell>
          <cell r="AF413">
            <v>0</v>
          </cell>
          <cell r="AI413">
            <v>2282</v>
          </cell>
          <cell r="AK413">
            <v>0</v>
          </cell>
          <cell r="AM413">
            <v>849</v>
          </cell>
          <cell r="AN413">
            <v>1</v>
          </cell>
          <cell r="AO413">
            <v>393216</v>
          </cell>
          <cell r="AQ413">
            <v>0</v>
          </cell>
          <cell r="AR413">
            <v>0</v>
          </cell>
          <cell r="AS413" t="str">
            <v>Ы</v>
          </cell>
          <cell r="AT413" t="str">
            <v>Ы</v>
          </cell>
          <cell r="AU413">
            <v>0</v>
          </cell>
          <cell r="AV413">
            <v>0</v>
          </cell>
          <cell r="AW413">
            <v>23</v>
          </cell>
          <cell r="AX413">
            <v>1</v>
          </cell>
          <cell r="AY413">
            <v>0</v>
          </cell>
          <cell r="AZ413">
            <v>0</v>
          </cell>
          <cell r="BA413">
            <v>0</v>
          </cell>
          <cell r="BB413">
            <v>0</v>
          </cell>
          <cell r="BC413">
            <v>38828</v>
          </cell>
        </row>
        <row r="414">
          <cell r="A414">
            <v>2006</v>
          </cell>
          <cell r="B414">
            <v>3</v>
          </cell>
          <cell r="C414">
            <v>693</v>
          </cell>
          <cell r="D414">
            <v>21</v>
          </cell>
          <cell r="E414">
            <v>792030</v>
          </cell>
          <cell r="F414">
            <v>0</v>
          </cell>
          <cell r="G414" t="str">
            <v>Затраты по ШПЗ (неосновные)</v>
          </cell>
          <cell r="H414">
            <v>2030</v>
          </cell>
          <cell r="I414">
            <v>7920</v>
          </cell>
          <cell r="J414">
            <v>1.25</v>
          </cell>
          <cell r="K414">
            <v>1</v>
          </cell>
          <cell r="L414">
            <v>0</v>
          </cell>
          <cell r="M414">
            <v>0</v>
          </cell>
          <cell r="N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32</v>
          </cell>
          <cell r="V414">
            <v>0</v>
          </cell>
          <cell r="W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32</v>
          </cell>
          <cell r="AE414">
            <v>114020</v>
          </cell>
          <cell r="AF414">
            <v>0</v>
          </cell>
          <cell r="AI414">
            <v>2282</v>
          </cell>
          <cell r="AK414">
            <v>0</v>
          </cell>
          <cell r="AM414">
            <v>850</v>
          </cell>
          <cell r="AN414">
            <v>1</v>
          </cell>
          <cell r="AO414">
            <v>393216</v>
          </cell>
          <cell r="AQ414">
            <v>0</v>
          </cell>
          <cell r="AR414">
            <v>0</v>
          </cell>
          <cell r="AS414" t="str">
            <v>Ы</v>
          </cell>
          <cell r="AT414" t="str">
            <v>Ы</v>
          </cell>
          <cell r="AU414">
            <v>0</v>
          </cell>
          <cell r="AV414">
            <v>0</v>
          </cell>
          <cell r="AW414">
            <v>23</v>
          </cell>
          <cell r="AX414">
            <v>1</v>
          </cell>
          <cell r="AY414">
            <v>0</v>
          </cell>
          <cell r="AZ414">
            <v>0</v>
          </cell>
          <cell r="BA414">
            <v>0</v>
          </cell>
          <cell r="BB414">
            <v>0</v>
          </cell>
          <cell r="BC414">
            <v>38828</v>
          </cell>
        </row>
        <row r="415">
          <cell r="A415">
            <v>2006</v>
          </cell>
          <cell r="B415">
            <v>3</v>
          </cell>
          <cell r="C415">
            <v>694</v>
          </cell>
          <cell r="D415">
            <v>21</v>
          </cell>
          <cell r="E415">
            <v>792030</v>
          </cell>
          <cell r="F415">
            <v>0</v>
          </cell>
          <cell r="G415" t="str">
            <v>Затраты по ШПЗ (неосновные)</v>
          </cell>
          <cell r="H415">
            <v>2030</v>
          </cell>
          <cell r="I415">
            <v>7920</v>
          </cell>
          <cell r="J415">
            <v>5.87</v>
          </cell>
          <cell r="K415">
            <v>1</v>
          </cell>
          <cell r="L415">
            <v>0</v>
          </cell>
          <cell r="M415">
            <v>0</v>
          </cell>
          <cell r="N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32</v>
          </cell>
          <cell r="V415">
            <v>0</v>
          </cell>
          <cell r="W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32</v>
          </cell>
          <cell r="AE415">
            <v>117000</v>
          </cell>
          <cell r="AF415">
            <v>0</v>
          </cell>
          <cell r="AI415">
            <v>2282</v>
          </cell>
          <cell r="AK415">
            <v>0</v>
          </cell>
          <cell r="AM415">
            <v>851</v>
          </cell>
          <cell r="AN415">
            <v>1</v>
          </cell>
          <cell r="AO415">
            <v>393216</v>
          </cell>
          <cell r="AQ415">
            <v>0</v>
          </cell>
          <cell r="AR415">
            <v>0</v>
          </cell>
          <cell r="AS415" t="str">
            <v>Ы</v>
          </cell>
          <cell r="AT415" t="str">
            <v>Ы</v>
          </cell>
          <cell r="AU415">
            <v>0</v>
          </cell>
          <cell r="AV415">
            <v>0</v>
          </cell>
          <cell r="AW415">
            <v>23</v>
          </cell>
          <cell r="AX415">
            <v>1</v>
          </cell>
          <cell r="AY415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38828</v>
          </cell>
        </row>
        <row r="416">
          <cell r="A416">
            <v>2006</v>
          </cell>
          <cell r="B416">
            <v>3</v>
          </cell>
          <cell r="C416">
            <v>695</v>
          </cell>
          <cell r="D416">
            <v>21</v>
          </cell>
          <cell r="E416">
            <v>792030</v>
          </cell>
          <cell r="F416">
            <v>0</v>
          </cell>
          <cell r="G416" t="str">
            <v>Затраты по ШПЗ (неосновные)</v>
          </cell>
          <cell r="H416">
            <v>2030</v>
          </cell>
          <cell r="I416">
            <v>7920</v>
          </cell>
          <cell r="J416">
            <v>-1.71</v>
          </cell>
          <cell r="K416">
            <v>1</v>
          </cell>
          <cell r="L416">
            <v>0</v>
          </cell>
          <cell r="M416">
            <v>0</v>
          </cell>
          <cell r="N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32</v>
          </cell>
          <cell r="V416">
            <v>0</v>
          </cell>
          <cell r="W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32</v>
          </cell>
          <cell r="AE416">
            <v>130000</v>
          </cell>
          <cell r="AF416">
            <v>0</v>
          </cell>
          <cell r="AI416">
            <v>2282</v>
          </cell>
          <cell r="AK416">
            <v>0</v>
          </cell>
          <cell r="AM416">
            <v>852</v>
          </cell>
          <cell r="AN416">
            <v>1</v>
          </cell>
          <cell r="AO416">
            <v>393216</v>
          </cell>
          <cell r="AQ416">
            <v>0</v>
          </cell>
          <cell r="AR416">
            <v>0</v>
          </cell>
          <cell r="AS416" t="str">
            <v>Ы</v>
          </cell>
          <cell r="AT416" t="str">
            <v>Ы</v>
          </cell>
          <cell r="AU416">
            <v>0</v>
          </cell>
          <cell r="AV416">
            <v>0</v>
          </cell>
          <cell r="AW416">
            <v>23</v>
          </cell>
          <cell r="AX416">
            <v>1</v>
          </cell>
          <cell r="AY416">
            <v>0</v>
          </cell>
          <cell r="AZ416">
            <v>0</v>
          </cell>
          <cell r="BA416">
            <v>0</v>
          </cell>
          <cell r="BB416">
            <v>0</v>
          </cell>
          <cell r="BC416">
            <v>38828</v>
          </cell>
        </row>
        <row r="417">
          <cell r="A417">
            <v>2006</v>
          </cell>
          <cell r="B417">
            <v>3</v>
          </cell>
          <cell r="C417">
            <v>696</v>
          </cell>
          <cell r="D417">
            <v>21</v>
          </cell>
          <cell r="E417">
            <v>792030</v>
          </cell>
          <cell r="F417">
            <v>0</v>
          </cell>
          <cell r="G417" t="str">
            <v>Затраты по ШПЗ (неосновные)</v>
          </cell>
          <cell r="H417">
            <v>2030</v>
          </cell>
          <cell r="I417">
            <v>7920</v>
          </cell>
          <cell r="J417">
            <v>4.99</v>
          </cell>
          <cell r="K417">
            <v>1</v>
          </cell>
          <cell r="L417">
            <v>0</v>
          </cell>
          <cell r="M417">
            <v>0</v>
          </cell>
          <cell r="N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32</v>
          </cell>
          <cell r="V417">
            <v>0</v>
          </cell>
          <cell r="W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32</v>
          </cell>
          <cell r="AE417">
            <v>130100</v>
          </cell>
          <cell r="AF417">
            <v>0</v>
          </cell>
          <cell r="AI417">
            <v>2282</v>
          </cell>
          <cell r="AK417">
            <v>0</v>
          </cell>
          <cell r="AM417">
            <v>853</v>
          </cell>
          <cell r="AN417">
            <v>1</v>
          </cell>
          <cell r="AO417">
            <v>393216</v>
          </cell>
          <cell r="AQ417">
            <v>0</v>
          </cell>
          <cell r="AR417">
            <v>0</v>
          </cell>
          <cell r="AS417" t="str">
            <v>Ы</v>
          </cell>
          <cell r="AT417" t="str">
            <v>Ы</v>
          </cell>
          <cell r="AU417">
            <v>0</v>
          </cell>
          <cell r="AV417">
            <v>0</v>
          </cell>
          <cell r="AW417">
            <v>23</v>
          </cell>
          <cell r="AX417">
            <v>1</v>
          </cell>
          <cell r="AY417">
            <v>0</v>
          </cell>
          <cell r="AZ417">
            <v>0</v>
          </cell>
          <cell r="BA417">
            <v>0</v>
          </cell>
          <cell r="BB417">
            <v>0</v>
          </cell>
          <cell r="BC417">
            <v>38828</v>
          </cell>
        </row>
        <row r="418">
          <cell r="A418">
            <v>2006</v>
          </cell>
          <cell r="B418">
            <v>3</v>
          </cell>
          <cell r="C418">
            <v>697</v>
          </cell>
          <cell r="D418">
            <v>21</v>
          </cell>
          <cell r="E418">
            <v>792030</v>
          </cell>
          <cell r="F418">
            <v>0</v>
          </cell>
          <cell r="G418" t="str">
            <v>Затраты по ШПЗ (неосновные)</v>
          </cell>
          <cell r="H418">
            <v>2030</v>
          </cell>
          <cell r="I418">
            <v>7920</v>
          </cell>
          <cell r="J418">
            <v>0.36</v>
          </cell>
          <cell r="K418">
            <v>1</v>
          </cell>
          <cell r="L418">
            <v>0</v>
          </cell>
          <cell r="M418">
            <v>0</v>
          </cell>
          <cell r="N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32</v>
          </cell>
          <cell r="V418">
            <v>0</v>
          </cell>
          <cell r="W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32</v>
          </cell>
          <cell r="AE418">
            <v>131000</v>
          </cell>
          <cell r="AF418">
            <v>0</v>
          </cell>
          <cell r="AI418">
            <v>2282</v>
          </cell>
          <cell r="AK418">
            <v>0</v>
          </cell>
          <cell r="AM418">
            <v>854</v>
          </cell>
          <cell r="AN418">
            <v>1</v>
          </cell>
          <cell r="AO418">
            <v>393216</v>
          </cell>
          <cell r="AQ418">
            <v>0</v>
          </cell>
          <cell r="AR418">
            <v>0</v>
          </cell>
          <cell r="AS418" t="str">
            <v>Ы</v>
          </cell>
          <cell r="AT418" t="str">
            <v>Ы</v>
          </cell>
          <cell r="AU418">
            <v>0</v>
          </cell>
          <cell r="AV418">
            <v>0</v>
          </cell>
          <cell r="AW418">
            <v>23</v>
          </cell>
          <cell r="AX418">
            <v>1</v>
          </cell>
          <cell r="AY418">
            <v>0</v>
          </cell>
          <cell r="AZ418">
            <v>0</v>
          </cell>
          <cell r="BA418">
            <v>0</v>
          </cell>
          <cell r="BB418">
            <v>0</v>
          </cell>
          <cell r="BC418">
            <v>38828</v>
          </cell>
        </row>
        <row r="419">
          <cell r="A419">
            <v>2006</v>
          </cell>
          <cell r="B419">
            <v>3</v>
          </cell>
          <cell r="C419">
            <v>698</v>
          </cell>
          <cell r="D419">
            <v>21</v>
          </cell>
          <cell r="E419">
            <v>792030</v>
          </cell>
          <cell r="F419">
            <v>0</v>
          </cell>
          <cell r="G419" t="str">
            <v>Затраты по ШПЗ (неосновные)</v>
          </cell>
          <cell r="H419">
            <v>2030</v>
          </cell>
          <cell r="I419">
            <v>7920</v>
          </cell>
          <cell r="J419">
            <v>4.37</v>
          </cell>
          <cell r="K419">
            <v>1</v>
          </cell>
          <cell r="L419">
            <v>0</v>
          </cell>
          <cell r="M419">
            <v>0</v>
          </cell>
          <cell r="N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32</v>
          </cell>
          <cell r="V419">
            <v>0</v>
          </cell>
          <cell r="W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32</v>
          </cell>
          <cell r="AE419">
            <v>132000</v>
          </cell>
          <cell r="AF419">
            <v>0</v>
          </cell>
          <cell r="AI419">
            <v>2282</v>
          </cell>
          <cell r="AK419">
            <v>0</v>
          </cell>
          <cell r="AM419">
            <v>855</v>
          </cell>
          <cell r="AN419">
            <v>1</v>
          </cell>
          <cell r="AO419">
            <v>393216</v>
          </cell>
          <cell r="AQ419">
            <v>0</v>
          </cell>
          <cell r="AR419">
            <v>0</v>
          </cell>
          <cell r="AS419" t="str">
            <v>Ы</v>
          </cell>
          <cell r="AT419" t="str">
            <v>Ы</v>
          </cell>
          <cell r="AU419">
            <v>0</v>
          </cell>
          <cell r="AV419">
            <v>0</v>
          </cell>
          <cell r="AW419">
            <v>23</v>
          </cell>
          <cell r="AX419">
            <v>1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38828</v>
          </cell>
        </row>
        <row r="420">
          <cell r="A420">
            <v>2006</v>
          </cell>
          <cell r="B420">
            <v>3</v>
          </cell>
          <cell r="C420">
            <v>699</v>
          </cell>
          <cell r="D420">
            <v>21</v>
          </cell>
          <cell r="E420">
            <v>792030</v>
          </cell>
          <cell r="F420">
            <v>0</v>
          </cell>
          <cell r="G420" t="str">
            <v>Затраты по ШПЗ (неосновные)</v>
          </cell>
          <cell r="H420">
            <v>2030</v>
          </cell>
          <cell r="I420">
            <v>7920</v>
          </cell>
          <cell r="J420">
            <v>3.4</v>
          </cell>
          <cell r="K420">
            <v>1</v>
          </cell>
          <cell r="L420">
            <v>0</v>
          </cell>
          <cell r="M420">
            <v>0</v>
          </cell>
          <cell r="N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32</v>
          </cell>
          <cell r="V420">
            <v>0</v>
          </cell>
          <cell r="W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32</v>
          </cell>
          <cell r="AE420">
            <v>135000</v>
          </cell>
          <cell r="AF420">
            <v>0</v>
          </cell>
          <cell r="AI420">
            <v>2282</v>
          </cell>
          <cell r="AK420">
            <v>0</v>
          </cell>
          <cell r="AM420">
            <v>856</v>
          </cell>
          <cell r="AN420">
            <v>1</v>
          </cell>
          <cell r="AO420">
            <v>393216</v>
          </cell>
          <cell r="AQ420">
            <v>0</v>
          </cell>
          <cell r="AR420">
            <v>0</v>
          </cell>
          <cell r="AS420" t="str">
            <v>Ы</v>
          </cell>
          <cell r="AT420" t="str">
            <v>Ы</v>
          </cell>
          <cell r="AU420">
            <v>0</v>
          </cell>
          <cell r="AV420">
            <v>0</v>
          </cell>
          <cell r="AW420">
            <v>23</v>
          </cell>
          <cell r="AX420">
            <v>1</v>
          </cell>
          <cell r="AY420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38828</v>
          </cell>
        </row>
        <row r="421">
          <cell r="A421">
            <v>2006</v>
          </cell>
          <cell r="B421">
            <v>3</v>
          </cell>
          <cell r="C421">
            <v>700</v>
          </cell>
          <cell r="D421">
            <v>21</v>
          </cell>
          <cell r="E421">
            <v>792030</v>
          </cell>
          <cell r="F421">
            <v>0</v>
          </cell>
          <cell r="G421" t="str">
            <v>Затраты по ШПЗ (неосновные)</v>
          </cell>
          <cell r="H421">
            <v>2030</v>
          </cell>
          <cell r="I421">
            <v>7920</v>
          </cell>
          <cell r="J421">
            <v>44865.5</v>
          </cell>
          <cell r="K421">
            <v>1</v>
          </cell>
          <cell r="L421">
            <v>0</v>
          </cell>
          <cell r="M421">
            <v>0</v>
          </cell>
          <cell r="N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32</v>
          </cell>
          <cell r="V421">
            <v>0</v>
          </cell>
          <cell r="W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32</v>
          </cell>
          <cell r="AE421">
            <v>143000</v>
          </cell>
          <cell r="AF421">
            <v>0</v>
          </cell>
          <cell r="AI421">
            <v>2282</v>
          </cell>
          <cell r="AK421">
            <v>0</v>
          </cell>
          <cell r="AM421">
            <v>857</v>
          </cell>
          <cell r="AN421">
            <v>1</v>
          </cell>
          <cell r="AO421">
            <v>393216</v>
          </cell>
          <cell r="AQ421">
            <v>0</v>
          </cell>
          <cell r="AR421">
            <v>0</v>
          </cell>
          <cell r="AS421" t="str">
            <v>Ы</v>
          </cell>
          <cell r="AT421" t="str">
            <v>Ы</v>
          </cell>
          <cell r="AU421">
            <v>0</v>
          </cell>
          <cell r="AV421">
            <v>0</v>
          </cell>
          <cell r="AW421">
            <v>23</v>
          </cell>
          <cell r="AX421">
            <v>1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38828</v>
          </cell>
        </row>
        <row r="422">
          <cell r="A422">
            <v>2006</v>
          </cell>
          <cell r="B422">
            <v>3</v>
          </cell>
          <cell r="C422">
            <v>701</v>
          </cell>
          <cell r="D422">
            <v>21</v>
          </cell>
          <cell r="E422">
            <v>792030</v>
          </cell>
          <cell r="F422">
            <v>0</v>
          </cell>
          <cell r="G422" t="str">
            <v>Затраты по ШПЗ (неосновные)</v>
          </cell>
          <cell r="H422">
            <v>2030</v>
          </cell>
          <cell r="I422">
            <v>7920</v>
          </cell>
          <cell r="J422">
            <v>779800</v>
          </cell>
          <cell r="K422">
            <v>1</v>
          </cell>
          <cell r="L422">
            <v>0</v>
          </cell>
          <cell r="M422">
            <v>0</v>
          </cell>
          <cell r="N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32</v>
          </cell>
          <cell r="V422">
            <v>0</v>
          </cell>
          <cell r="W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32</v>
          </cell>
          <cell r="AE422">
            <v>240000</v>
          </cell>
          <cell r="AF422">
            <v>0</v>
          </cell>
          <cell r="AI422">
            <v>2282</v>
          </cell>
          <cell r="AK422">
            <v>0</v>
          </cell>
          <cell r="AM422">
            <v>858</v>
          </cell>
          <cell r="AN422">
            <v>1</v>
          </cell>
          <cell r="AO422">
            <v>393216</v>
          </cell>
          <cell r="AQ422">
            <v>0</v>
          </cell>
          <cell r="AR422">
            <v>0</v>
          </cell>
          <cell r="AS422" t="str">
            <v>Ы</v>
          </cell>
          <cell r="AT422" t="str">
            <v>Ы</v>
          </cell>
          <cell r="AU422">
            <v>0</v>
          </cell>
          <cell r="AV422">
            <v>0</v>
          </cell>
          <cell r="AW422">
            <v>23</v>
          </cell>
          <cell r="AX422">
            <v>1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38828</v>
          </cell>
        </row>
        <row r="423">
          <cell r="A423">
            <v>2006</v>
          </cell>
          <cell r="B423">
            <v>3</v>
          </cell>
          <cell r="C423">
            <v>702</v>
          </cell>
          <cell r="D423">
            <v>21</v>
          </cell>
          <cell r="E423">
            <v>792030</v>
          </cell>
          <cell r="F423">
            <v>0</v>
          </cell>
          <cell r="G423" t="str">
            <v>Затраты по ШПЗ (неосновные)</v>
          </cell>
          <cell r="H423">
            <v>2030</v>
          </cell>
          <cell r="I423">
            <v>7920</v>
          </cell>
          <cell r="J423">
            <v>22419.91</v>
          </cell>
          <cell r="K423">
            <v>1</v>
          </cell>
          <cell r="L423">
            <v>0</v>
          </cell>
          <cell r="M423">
            <v>0</v>
          </cell>
          <cell r="N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32</v>
          </cell>
          <cell r="V423">
            <v>0</v>
          </cell>
          <cell r="W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32</v>
          </cell>
          <cell r="AE423">
            <v>311000</v>
          </cell>
          <cell r="AF423">
            <v>0</v>
          </cell>
          <cell r="AI423">
            <v>2282</v>
          </cell>
          <cell r="AK423">
            <v>0</v>
          </cell>
          <cell r="AM423">
            <v>859</v>
          </cell>
          <cell r="AN423">
            <v>1</v>
          </cell>
          <cell r="AO423">
            <v>393216</v>
          </cell>
          <cell r="AQ423">
            <v>0</v>
          </cell>
          <cell r="AR423">
            <v>0</v>
          </cell>
          <cell r="AS423" t="str">
            <v>Ы</v>
          </cell>
          <cell r="AT423" t="str">
            <v>Ы</v>
          </cell>
          <cell r="AU423">
            <v>0</v>
          </cell>
          <cell r="AV423">
            <v>0</v>
          </cell>
          <cell r="AW423">
            <v>23</v>
          </cell>
          <cell r="AX423">
            <v>1</v>
          </cell>
          <cell r="AY423">
            <v>0</v>
          </cell>
          <cell r="AZ423">
            <v>0</v>
          </cell>
          <cell r="BA423">
            <v>0</v>
          </cell>
          <cell r="BB423">
            <v>0</v>
          </cell>
          <cell r="BC423">
            <v>38828</v>
          </cell>
        </row>
        <row r="424">
          <cell r="A424">
            <v>2006</v>
          </cell>
          <cell r="B424">
            <v>3</v>
          </cell>
          <cell r="C424">
            <v>703</v>
          </cell>
          <cell r="D424">
            <v>21</v>
          </cell>
          <cell r="E424">
            <v>792030</v>
          </cell>
          <cell r="F424">
            <v>0</v>
          </cell>
          <cell r="G424" t="str">
            <v>Затраты по ШПЗ (неосновные)</v>
          </cell>
          <cell r="H424">
            <v>2030</v>
          </cell>
          <cell r="I424">
            <v>7920</v>
          </cell>
          <cell r="J424">
            <v>155558.01</v>
          </cell>
          <cell r="K424">
            <v>1</v>
          </cell>
          <cell r="L424">
            <v>0</v>
          </cell>
          <cell r="M424">
            <v>0</v>
          </cell>
          <cell r="N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32</v>
          </cell>
          <cell r="V424">
            <v>0</v>
          </cell>
          <cell r="W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32</v>
          </cell>
          <cell r="AE424">
            <v>312000</v>
          </cell>
          <cell r="AF424">
            <v>0</v>
          </cell>
          <cell r="AI424">
            <v>2282</v>
          </cell>
          <cell r="AK424">
            <v>0</v>
          </cell>
          <cell r="AM424">
            <v>860</v>
          </cell>
          <cell r="AN424">
            <v>1</v>
          </cell>
          <cell r="AO424">
            <v>393216</v>
          </cell>
          <cell r="AQ424">
            <v>0</v>
          </cell>
          <cell r="AR424">
            <v>0</v>
          </cell>
          <cell r="AS424" t="str">
            <v>Ы</v>
          </cell>
          <cell r="AT424" t="str">
            <v>Ы</v>
          </cell>
          <cell r="AU424">
            <v>0</v>
          </cell>
          <cell r="AV424">
            <v>0</v>
          </cell>
          <cell r="AW424">
            <v>23</v>
          </cell>
          <cell r="AX424">
            <v>1</v>
          </cell>
          <cell r="AY424">
            <v>0</v>
          </cell>
          <cell r="AZ424">
            <v>0</v>
          </cell>
          <cell r="BA424">
            <v>0</v>
          </cell>
          <cell r="BB424">
            <v>0</v>
          </cell>
          <cell r="BC424">
            <v>38828</v>
          </cell>
        </row>
        <row r="425">
          <cell r="A425">
            <v>2006</v>
          </cell>
          <cell r="B425">
            <v>3</v>
          </cell>
          <cell r="C425">
            <v>704</v>
          </cell>
          <cell r="D425">
            <v>21</v>
          </cell>
          <cell r="E425">
            <v>792030</v>
          </cell>
          <cell r="F425">
            <v>0</v>
          </cell>
          <cell r="G425" t="str">
            <v>Затраты по ШПЗ (неосновные)</v>
          </cell>
          <cell r="H425">
            <v>2030</v>
          </cell>
          <cell r="I425">
            <v>7920</v>
          </cell>
          <cell r="J425">
            <v>8504.09</v>
          </cell>
          <cell r="K425">
            <v>1</v>
          </cell>
          <cell r="L425">
            <v>0</v>
          </cell>
          <cell r="M425">
            <v>0</v>
          </cell>
          <cell r="N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32</v>
          </cell>
          <cell r="V425">
            <v>0</v>
          </cell>
          <cell r="W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32</v>
          </cell>
          <cell r="AE425">
            <v>313000</v>
          </cell>
          <cell r="AF425">
            <v>0</v>
          </cell>
          <cell r="AI425">
            <v>2282</v>
          </cell>
          <cell r="AK425">
            <v>0</v>
          </cell>
          <cell r="AM425">
            <v>861</v>
          </cell>
          <cell r="AN425">
            <v>1</v>
          </cell>
          <cell r="AO425">
            <v>393216</v>
          </cell>
          <cell r="AQ425">
            <v>0</v>
          </cell>
          <cell r="AR425">
            <v>0</v>
          </cell>
          <cell r="AS425" t="str">
            <v>Ы</v>
          </cell>
          <cell r="AT425" t="str">
            <v>Ы</v>
          </cell>
          <cell r="AU425">
            <v>0</v>
          </cell>
          <cell r="AV425">
            <v>0</v>
          </cell>
          <cell r="AW425">
            <v>23</v>
          </cell>
          <cell r="AX425">
            <v>1</v>
          </cell>
          <cell r="AY425">
            <v>0</v>
          </cell>
          <cell r="AZ425">
            <v>0</v>
          </cell>
          <cell r="BA425">
            <v>0</v>
          </cell>
          <cell r="BB425">
            <v>0</v>
          </cell>
          <cell r="BC425">
            <v>38828</v>
          </cell>
        </row>
        <row r="426">
          <cell r="A426">
            <v>2006</v>
          </cell>
          <cell r="B426">
            <v>3</v>
          </cell>
          <cell r="C426">
            <v>705</v>
          </cell>
          <cell r="D426">
            <v>21</v>
          </cell>
          <cell r="E426">
            <v>792030</v>
          </cell>
          <cell r="F426">
            <v>0</v>
          </cell>
          <cell r="G426" t="str">
            <v>Затраты по ШПЗ (неосновные)</v>
          </cell>
          <cell r="H426">
            <v>2030</v>
          </cell>
          <cell r="I426">
            <v>7920</v>
          </cell>
          <cell r="J426">
            <v>15462</v>
          </cell>
          <cell r="K426">
            <v>1</v>
          </cell>
          <cell r="L426">
            <v>0</v>
          </cell>
          <cell r="M426">
            <v>0</v>
          </cell>
          <cell r="N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32</v>
          </cell>
          <cell r="V426">
            <v>0</v>
          </cell>
          <cell r="W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32</v>
          </cell>
          <cell r="AE426">
            <v>314000</v>
          </cell>
          <cell r="AF426">
            <v>0</v>
          </cell>
          <cell r="AI426">
            <v>2282</v>
          </cell>
          <cell r="AK426">
            <v>0</v>
          </cell>
          <cell r="AM426">
            <v>862</v>
          </cell>
          <cell r="AN426">
            <v>1</v>
          </cell>
          <cell r="AO426">
            <v>393216</v>
          </cell>
          <cell r="AQ426">
            <v>0</v>
          </cell>
          <cell r="AR426">
            <v>0</v>
          </cell>
          <cell r="AS426" t="str">
            <v>Ы</v>
          </cell>
          <cell r="AT426" t="str">
            <v>Ы</v>
          </cell>
          <cell r="AU426">
            <v>0</v>
          </cell>
          <cell r="AV426">
            <v>0</v>
          </cell>
          <cell r="AW426">
            <v>23</v>
          </cell>
          <cell r="AX426">
            <v>1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38828</v>
          </cell>
        </row>
        <row r="427">
          <cell r="A427">
            <v>2006</v>
          </cell>
          <cell r="B427">
            <v>3</v>
          </cell>
          <cell r="C427">
            <v>706</v>
          </cell>
          <cell r="D427">
            <v>21</v>
          </cell>
          <cell r="E427">
            <v>792030</v>
          </cell>
          <cell r="F427">
            <v>0</v>
          </cell>
          <cell r="G427" t="str">
            <v>Затраты по ШПЗ (неосновные)</v>
          </cell>
          <cell r="H427">
            <v>2030</v>
          </cell>
          <cell r="I427">
            <v>7920</v>
          </cell>
          <cell r="J427">
            <v>3108.48</v>
          </cell>
          <cell r="K427">
            <v>1</v>
          </cell>
          <cell r="L427">
            <v>0</v>
          </cell>
          <cell r="M427">
            <v>0</v>
          </cell>
          <cell r="N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32</v>
          </cell>
          <cell r="V427">
            <v>0</v>
          </cell>
          <cell r="W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32</v>
          </cell>
          <cell r="AE427">
            <v>315000</v>
          </cell>
          <cell r="AF427">
            <v>0</v>
          </cell>
          <cell r="AI427">
            <v>2282</v>
          </cell>
          <cell r="AK427">
            <v>0</v>
          </cell>
          <cell r="AM427">
            <v>863</v>
          </cell>
          <cell r="AN427">
            <v>1</v>
          </cell>
          <cell r="AO427">
            <v>393216</v>
          </cell>
          <cell r="AQ427">
            <v>0</v>
          </cell>
          <cell r="AR427">
            <v>0</v>
          </cell>
          <cell r="AS427" t="str">
            <v>Ы</v>
          </cell>
          <cell r="AT427" t="str">
            <v>Ы</v>
          </cell>
          <cell r="AU427">
            <v>0</v>
          </cell>
          <cell r="AV427">
            <v>0</v>
          </cell>
          <cell r="AW427">
            <v>23</v>
          </cell>
          <cell r="AX427">
            <v>1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38828</v>
          </cell>
        </row>
        <row r="428">
          <cell r="A428">
            <v>2006</v>
          </cell>
          <cell r="B428">
            <v>3</v>
          </cell>
          <cell r="C428">
            <v>707</v>
          </cell>
          <cell r="D428">
            <v>21</v>
          </cell>
          <cell r="E428">
            <v>792030</v>
          </cell>
          <cell r="F428">
            <v>0</v>
          </cell>
          <cell r="G428" t="str">
            <v>Затраты по ШПЗ (неосновные)</v>
          </cell>
          <cell r="H428">
            <v>2030</v>
          </cell>
          <cell r="I428">
            <v>7920</v>
          </cell>
          <cell r="J428">
            <v>3.66</v>
          </cell>
          <cell r="K428">
            <v>1</v>
          </cell>
          <cell r="L428">
            <v>0</v>
          </cell>
          <cell r="M428">
            <v>0</v>
          </cell>
          <cell r="N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32</v>
          </cell>
          <cell r="V428">
            <v>0</v>
          </cell>
          <cell r="W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32</v>
          </cell>
          <cell r="AE428">
            <v>410000</v>
          </cell>
          <cell r="AF428">
            <v>0</v>
          </cell>
          <cell r="AI428">
            <v>2282</v>
          </cell>
          <cell r="AK428">
            <v>0</v>
          </cell>
          <cell r="AM428">
            <v>864</v>
          </cell>
          <cell r="AN428">
            <v>1</v>
          </cell>
          <cell r="AO428">
            <v>393216</v>
          </cell>
          <cell r="AQ428">
            <v>0</v>
          </cell>
          <cell r="AR428">
            <v>0</v>
          </cell>
          <cell r="AS428" t="str">
            <v>Ы</v>
          </cell>
          <cell r="AT428" t="str">
            <v>Ы</v>
          </cell>
          <cell r="AU428">
            <v>0</v>
          </cell>
          <cell r="AV428">
            <v>0</v>
          </cell>
          <cell r="AW428">
            <v>23</v>
          </cell>
          <cell r="AX428">
            <v>1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38828</v>
          </cell>
        </row>
        <row r="429">
          <cell r="A429">
            <v>2006</v>
          </cell>
          <cell r="B429">
            <v>3</v>
          </cell>
          <cell r="C429">
            <v>708</v>
          </cell>
          <cell r="D429">
            <v>21</v>
          </cell>
          <cell r="E429">
            <v>792030</v>
          </cell>
          <cell r="F429">
            <v>0</v>
          </cell>
          <cell r="G429" t="str">
            <v>Затраты по ШПЗ (неосновные)</v>
          </cell>
          <cell r="H429">
            <v>2030</v>
          </cell>
          <cell r="I429">
            <v>7920</v>
          </cell>
          <cell r="J429">
            <v>315.49</v>
          </cell>
          <cell r="K429">
            <v>1</v>
          </cell>
          <cell r="L429">
            <v>0</v>
          </cell>
          <cell r="M429">
            <v>0</v>
          </cell>
          <cell r="N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32</v>
          </cell>
          <cell r="V429">
            <v>0</v>
          </cell>
          <cell r="W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32</v>
          </cell>
          <cell r="AE429">
            <v>420000</v>
          </cell>
          <cell r="AF429">
            <v>0</v>
          </cell>
          <cell r="AI429">
            <v>2282</v>
          </cell>
          <cell r="AK429">
            <v>0</v>
          </cell>
          <cell r="AM429">
            <v>865</v>
          </cell>
          <cell r="AN429">
            <v>1</v>
          </cell>
          <cell r="AO429">
            <v>393216</v>
          </cell>
          <cell r="AQ429">
            <v>0</v>
          </cell>
          <cell r="AR429">
            <v>0</v>
          </cell>
          <cell r="AS429" t="str">
            <v>Ы</v>
          </cell>
          <cell r="AT429" t="str">
            <v>Ы</v>
          </cell>
          <cell r="AU429">
            <v>0</v>
          </cell>
          <cell r="AV429">
            <v>0</v>
          </cell>
          <cell r="AW429">
            <v>23</v>
          </cell>
          <cell r="AX429">
            <v>1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38828</v>
          </cell>
        </row>
        <row r="430">
          <cell r="A430">
            <v>2006</v>
          </cell>
          <cell r="B430">
            <v>3</v>
          </cell>
          <cell r="C430">
            <v>709</v>
          </cell>
          <cell r="D430">
            <v>21</v>
          </cell>
          <cell r="E430">
            <v>792030</v>
          </cell>
          <cell r="F430">
            <v>0</v>
          </cell>
          <cell r="G430" t="str">
            <v>Затраты по ШПЗ (неосновные)</v>
          </cell>
          <cell r="H430">
            <v>2030</v>
          </cell>
          <cell r="I430">
            <v>7920</v>
          </cell>
          <cell r="J430">
            <v>60.91</v>
          </cell>
          <cell r="K430">
            <v>1</v>
          </cell>
          <cell r="L430">
            <v>0</v>
          </cell>
          <cell r="M430">
            <v>0</v>
          </cell>
          <cell r="N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32</v>
          </cell>
          <cell r="V430">
            <v>0</v>
          </cell>
          <cell r="W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32</v>
          </cell>
          <cell r="AE430">
            <v>430000</v>
          </cell>
          <cell r="AF430">
            <v>0</v>
          </cell>
          <cell r="AI430">
            <v>2282</v>
          </cell>
          <cell r="AK430">
            <v>0</v>
          </cell>
          <cell r="AM430">
            <v>866</v>
          </cell>
          <cell r="AN430">
            <v>1</v>
          </cell>
          <cell r="AO430">
            <v>393216</v>
          </cell>
          <cell r="AQ430">
            <v>0</v>
          </cell>
          <cell r="AR430">
            <v>0</v>
          </cell>
          <cell r="AS430" t="str">
            <v>Ы</v>
          </cell>
          <cell r="AT430" t="str">
            <v>Ы</v>
          </cell>
          <cell r="AU430">
            <v>0</v>
          </cell>
          <cell r="AV430">
            <v>0</v>
          </cell>
          <cell r="AW430">
            <v>23</v>
          </cell>
          <cell r="AX430">
            <v>1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38828</v>
          </cell>
        </row>
        <row r="431">
          <cell r="A431">
            <v>2006</v>
          </cell>
          <cell r="B431">
            <v>3</v>
          </cell>
          <cell r="C431">
            <v>710</v>
          </cell>
          <cell r="D431">
            <v>21</v>
          </cell>
          <cell r="E431">
            <v>792030</v>
          </cell>
          <cell r="F431">
            <v>0</v>
          </cell>
          <cell r="G431" t="str">
            <v>Затраты по ШПЗ (неосновные)</v>
          </cell>
          <cell r="H431">
            <v>2030</v>
          </cell>
          <cell r="I431">
            <v>7920</v>
          </cell>
          <cell r="J431">
            <v>7.74</v>
          </cell>
          <cell r="K431">
            <v>1</v>
          </cell>
          <cell r="L431">
            <v>0</v>
          </cell>
          <cell r="M431">
            <v>0</v>
          </cell>
          <cell r="N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32</v>
          </cell>
          <cell r="V431">
            <v>0</v>
          </cell>
          <cell r="W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32</v>
          </cell>
          <cell r="AE431">
            <v>450000</v>
          </cell>
          <cell r="AF431">
            <v>0</v>
          </cell>
          <cell r="AI431">
            <v>2282</v>
          </cell>
          <cell r="AK431">
            <v>0</v>
          </cell>
          <cell r="AM431">
            <v>867</v>
          </cell>
          <cell r="AN431">
            <v>1</v>
          </cell>
          <cell r="AO431">
            <v>393216</v>
          </cell>
          <cell r="AQ431">
            <v>0</v>
          </cell>
          <cell r="AR431">
            <v>0</v>
          </cell>
          <cell r="AS431" t="str">
            <v>Ы</v>
          </cell>
          <cell r="AT431" t="str">
            <v>Ы</v>
          </cell>
          <cell r="AU431">
            <v>0</v>
          </cell>
          <cell r="AV431">
            <v>0</v>
          </cell>
          <cell r="AW431">
            <v>23</v>
          </cell>
          <cell r="AX431">
            <v>1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38828</v>
          </cell>
        </row>
        <row r="432">
          <cell r="A432">
            <v>2006</v>
          </cell>
          <cell r="B432">
            <v>3</v>
          </cell>
          <cell r="C432">
            <v>711</v>
          </cell>
          <cell r="D432">
            <v>21</v>
          </cell>
          <cell r="E432">
            <v>792030</v>
          </cell>
          <cell r="F432">
            <v>0</v>
          </cell>
          <cell r="G432" t="str">
            <v>Затраты по ШПЗ (неосновные)</v>
          </cell>
          <cell r="H432">
            <v>2030</v>
          </cell>
          <cell r="I432">
            <v>7920</v>
          </cell>
          <cell r="J432">
            <v>16.63</v>
          </cell>
          <cell r="K432">
            <v>1</v>
          </cell>
          <cell r="L432">
            <v>0</v>
          </cell>
          <cell r="M432">
            <v>0</v>
          </cell>
          <cell r="N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32</v>
          </cell>
          <cell r="V432">
            <v>0</v>
          </cell>
          <cell r="W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32</v>
          </cell>
          <cell r="AE432">
            <v>460000</v>
          </cell>
          <cell r="AF432">
            <v>0</v>
          </cell>
          <cell r="AI432">
            <v>2282</v>
          </cell>
          <cell r="AK432">
            <v>0</v>
          </cell>
          <cell r="AM432">
            <v>868</v>
          </cell>
          <cell r="AN432">
            <v>1</v>
          </cell>
          <cell r="AO432">
            <v>393216</v>
          </cell>
          <cell r="AQ432">
            <v>0</v>
          </cell>
          <cell r="AR432">
            <v>0</v>
          </cell>
          <cell r="AS432" t="str">
            <v>Ы</v>
          </cell>
          <cell r="AT432" t="str">
            <v>Ы</v>
          </cell>
          <cell r="AU432">
            <v>0</v>
          </cell>
          <cell r="AV432">
            <v>0</v>
          </cell>
          <cell r="AW432">
            <v>23</v>
          </cell>
          <cell r="AX432">
            <v>1</v>
          </cell>
          <cell r="AY432">
            <v>0</v>
          </cell>
          <cell r="AZ432">
            <v>0</v>
          </cell>
          <cell r="BA432">
            <v>0</v>
          </cell>
          <cell r="BB432">
            <v>0</v>
          </cell>
          <cell r="BC432">
            <v>38828</v>
          </cell>
        </row>
        <row r="433">
          <cell r="A433">
            <v>2006</v>
          </cell>
          <cell r="B433">
            <v>3</v>
          </cell>
          <cell r="C433">
            <v>712</v>
          </cell>
          <cell r="D433">
            <v>21</v>
          </cell>
          <cell r="E433">
            <v>792030</v>
          </cell>
          <cell r="F433">
            <v>0</v>
          </cell>
          <cell r="G433" t="str">
            <v>Затраты по ШПЗ (неосновные)</v>
          </cell>
          <cell r="H433">
            <v>2030</v>
          </cell>
          <cell r="I433">
            <v>7920</v>
          </cell>
          <cell r="J433">
            <v>1.39</v>
          </cell>
          <cell r="K433">
            <v>1</v>
          </cell>
          <cell r="L433">
            <v>0</v>
          </cell>
          <cell r="M433">
            <v>0</v>
          </cell>
          <cell r="N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32</v>
          </cell>
          <cell r="V433">
            <v>0</v>
          </cell>
          <cell r="W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32</v>
          </cell>
          <cell r="AE433">
            <v>465000</v>
          </cell>
          <cell r="AF433">
            <v>0</v>
          </cell>
          <cell r="AI433">
            <v>2282</v>
          </cell>
          <cell r="AK433">
            <v>0</v>
          </cell>
          <cell r="AM433">
            <v>869</v>
          </cell>
          <cell r="AN433">
            <v>1</v>
          </cell>
          <cell r="AO433">
            <v>393216</v>
          </cell>
          <cell r="AQ433">
            <v>0</v>
          </cell>
          <cell r="AR433">
            <v>0</v>
          </cell>
          <cell r="AS433" t="str">
            <v>Ы</v>
          </cell>
          <cell r="AT433" t="str">
            <v>Ы</v>
          </cell>
          <cell r="AU433">
            <v>0</v>
          </cell>
          <cell r="AV433">
            <v>0</v>
          </cell>
          <cell r="AW433">
            <v>23</v>
          </cell>
          <cell r="AX433">
            <v>1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38828</v>
          </cell>
        </row>
        <row r="434">
          <cell r="A434">
            <v>2006</v>
          </cell>
          <cell r="B434">
            <v>3</v>
          </cell>
          <cell r="C434">
            <v>713</v>
          </cell>
          <cell r="D434">
            <v>21</v>
          </cell>
          <cell r="E434">
            <v>792030</v>
          </cell>
          <cell r="F434">
            <v>0</v>
          </cell>
          <cell r="G434" t="str">
            <v>Затраты по ШПЗ (неосновные)</v>
          </cell>
          <cell r="H434">
            <v>2030</v>
          </cell>
          <cell r="I434">
            <v>7920</v>
          </cell>
          <cell r="J434">
            <v>134.88</v>
          </cell>
          <cell r="K434">
            <v>1</v>
          </cell>
          <cell r="L434">
            <v>0</v>
          </cell>
          <cell r="M434">
            <v>0</v>
          </cell>
          <cell r="N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32</v>
          </cell>
          <cell r="V434">
            <v>0</v>
          </cell>
          <cell r="W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32</v>
          </cell>
          <cell r="AE434">
            <v>501102</v>
          </cell>
          <cell r="AF434">
            <v>0</v>
          </cell>
          <cell r="AI434">
            <v>2282</v>
          </cell>
          <cell r="AK434">
            <v>0</v>
          </cell>
          <cell r="AM434">
            <v>870</v>
          </cell>
          <cell r="AN434">
            <v>1</v>
          </cell>
          <cell r="AO434">
            <v>393216</v>
          </cell>
          <cell r="AQ434">
            <v>0</v>
          </cell>
          <cell r="AR434">
            <v>0</v>
          </cell>
          <cell r="AS434" t="str">
            <v>Ы</v>
          </cell>
          <cell r="AT434" t="str">
            <v>Ы</v>
          </cell>
          <cell r="AU434">
            <v>0</v>
          </cell>
          <cell r="AV434">
            <v>0</v>
          </cell>
          <cell r="AW434">
            <v>23</v>
          </cell>
          <cell r="AX434">
            <v>1</v>
          </cell>
          <cell r="AY434">
            <v>0</v>
          </cell>
          <cell r="AZ434">
            <v>0</v>
          </cell>
          <cell r="BA434">
            <v>0</v>
          </cell>
          <cell r="BB434">
            <v>0</v>
          </cell>
          <cell r="BC434">
            <v>38828</v>
          </cell>
        </row>
        <row r="435">
          <cell r="A435">
            <v>2006</v>
          </cell>
          <cell r="B435">
            <v>3</v>
          </cell>
          <cell r="C435">
            <v>714</v>
          </cell>
          <cell r="D435">
            <v>21</v>
          </cell>
          <cell r="E435">
            <v>792030</v>
          </cell>
          <cell r="F435">
            <v>0</v>
          </cell>
          <cell r="G435" t="str">
            <v>Затраты по ШПЗ (неосновные)</v>
          </cell>
          <cell r="H435">
            <v>2030</v>
          </cell>
          <cell r="I435">
            <v>7920</v>
          </cell>
          <cell r="J435">
            <v>83.54</v>
          </cell>
          <cell r="K435">
            <v>1</v>
          </cell>
          <cell r="L435">
            <v>0</v>
          </cell>
          <cell r="M435">
            <v>0</v>
          </cell>
          <cell r="N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32</v>
          </cell>
          <cell r="V435">
            <v>0</v>
          </cell>
          <cell r="W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32</v>
          </cell>
          <cell r="AE435">
            <v>501103</v>
          </cell>
          <cell r="AF435">
            <v>0</v>
          </cell>
          <cell r="AI435">
            <v>2282</v>
          </cell>
          <cell r="AK435">
            <v>0</v>
          </cell>
          <cell r="AM435">
            <v>871</v>
          </cell>
          <cell r="AN435">
            <v>1</v>
          </cell>
          <cell r="AO435">
            <v>393216</v>
          </cell>
          <cell r="AQ435">
            <v>0</v>
          </cell>
          <cell r="AR435">
            <v>0</v>
          </cell>
          <cell r="AS435" t="str">
            <v>Ы</v>
          </cell>
          <cell r="AT435" t="str">
            <v>Ы</v>
          </cell>
          <cell r="AU435">
            <v>0</v>
          </cell>
          <cell r="AV435">
            <v>0</v>
          </cell>
          <cell r="AW435">
            <v>23</v>
          </cell>
          <cell r="AX435">
            <v>1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38828</v>
          </cell>
        </row>
        <row r="436">
          <cell r="A436">
            <v>2006</v>
          </cell>
          <cell r="B436">
            <v>3</v>
          </cell>
          <cell r="C436">
            <v>715</v>
          </cell>
          <cell r="D436">
            <v>21</v>
          </cell>
          <cell r="E436">
            <v>792030</v>
          </cell>
          <cell r="F436">
            <v>0</v>
          </cell>
          <cell r="G436" t="str">
            <v>Затраты по ШПЗ (неосновные)</v>
          </cell>
          <cell r="H436">
            <v>2030</v>
          </cell>
          <cell r="I436">
            <v>7920</v>
          </cell>
          <cell r="J436">
            <v>50.97</v>
          </cell>
          <cell r="K436">
            <v>1</v>
          </cell>
          <cell r="L436">
            <v>0</v>
          </cell>
          <cell r="M436">
            <v>0</v>
          </cell>
          <cell r="N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32</v>
          </cell>
          <cell r="V436">
            <v>0</v>
          </cell>
          <cell r="W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32</v>
          </cell>
          <cell r="AE436">
            <v>501105</v>
          </cell>
          <cell r="AF436">
            <v>0</v>
          </cell>
          <cell r="AI436">
            <v>2282</v>
          </cell>
          <cell r="AK436">
            <v>0</v>
          </cell>
          <cell r="AM436">
            <v>872</v>
          </cell>
          <cell r="AN436">
            <v>1</v>
          </cell>
          <cell r="AO436">
            <v>393216</v>
          </cell>
          <cell r="AQ436">
            <v>0</v>
          </cell>
          <cell r="AR436">
            <v>0</v>
          </cell>
          <cell r="AS436" t="str">
            <v>Ы</v>
          </cell>
          <cell r="AT436" t="str">
            <v>Ы</v>
          </cell>
          <cell r="AU436">
            <v>0</v>
          </cell>
          <cell r="AV436">
            <v>0</v>
          </cell>
          <cell r="AW436">
            <v>23</v>
          </cell>
          <cell r="AX436">
            <v>1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38828</v>
          </cell>
        </row>
        <row r="437">
          <cell r="A437">
            <v>2006</v>
          </cell>
          <cell r="B437">
            <v>3</v>
          </cell>
          <cell r="C437">
            <v>716</v>
          </cell>
          <cell r="D437">
            <v>21</v>
          </cell>
          <cell r="E437">
            <v>792030</v>
          </cell>
          <cell r="F437">
            <v>0</v>
          </cell>
          <cell r="G437" t="str">
            <v>Затраты по ШПЗ (неосновные)</v>
          </cell>
          <cell r="H437">
            <v>2030</v>
          </cell>
          <cell r="I437">
            <v>7920</v>
          </cell>
          <cell r="J437">
            <v>9.9</v>
          </cell>
          <cell r="K437">
            <v>1</v>
          </cell>
          <cell r="L437">
            <v>0</v>
          </cell>
          <cell r="M437">
            <v>0</v>
          </cell>
          <cell r="N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32</v>
          </cell>
          <cell r="V437">
            <v>0</v>
          </cell>
          <cell r="W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32</v>
          </cell>
          <cell r="AE437">
            <v>501106</v>
          </cell>
          <cell r="AF437">
            <v>0</v>
          </cell>
          <cell r="AI437">
            <v>2282</v>
          </cell>
          <cell r="AK437">
            <v>0</v>
          </cell>
          <cell r="AM437">
            <v>873</v>
          </cell>
          <cell r="AN437">
            <v>1</v>
          </cell>
          <cell r="AO437">
            <v>393216</v>
          </cell>
          <cell r="AQ437">
            <v>0</v>
          </cell>
          <cell r="AR437">
            <v>0</v>
          </cell>
          <cell r="AS437" t="str">
            <v>Ы</v>
          </cell>
          <cell r="AT437" t="str">
            <v>Ы</v>
          </cell>
          <cell r="AU437">
            <v>0</v>
          </cell>
          <cell r="AV437">
            <v>0</v>
          </cell>
          <cell r="AW437">
            <v>23</v>
          </cell>
          <cell r="AX437">
            <v>1</v>
          </cell>
          <cell r="AY437">
            <v>0</v>
          </cell>
          <cell r="AZ437">
            <v>0</v>
          </cell>
          <cell r="BA437">
            <v>0</v>
          </cell>
          <cell r="BB437">
            <v>0</v>
          </cell>
          <cell r="BC437">
            <v>38828</v>
          </cell>
        </row>
        <row r="438">
          <cell r="A438">
            <v>2006</v>
          </cell>
          <cell r="B438">
            <v>3</v>
          </cell>
          <cell r="C438">
            <v>717</v>
          </cell>
          <cell r="D438">
            <v>21</v>
          </cell>
          <cell r="E438">
            <v>792030</v>
          </cell>
          <cell r="F438">
            <v>0</v>
          </cell>
          <cell r="G438" t="str">
            <v>Затраты по ШПЗ (неосновные)</v>
          </cell>
          <cell r="H438">
            <v>2030</v>
          </cell>
          <cell r="I438">
            <v>7920</v>
          </cell>
          <cell r="J438">
            <v>531.04</v>
          </cell>
          <cell r="K438">
            <v>1</v>
          </cell>
          <cell r="L438">
            <v>0</v>
          </cell>
          <cell r="M438">
            <v>0</v>
          </cell>
          <cell r="N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32</v>
          </cell>
          <cell r="V438">
            <v>0</v>
          </cell>
          <cell r="W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32</v>
          </cell>
          <cell r="AE438">
            <v>503000</v>
          </cell>
          <cell r="AF438">
            <v>0</v>
          </cell>
          <cell r="AI438">
            <v>2282</v>
          </cell>
          <cell r="AK438">
            <v>0</v>
          </cell>
          <cell r="AM438">
            <v>874</v>
          </cell>
          <cell r="AN438">
            <v>1</v>
          </cell>
          <cell r="AO438">
            <v>393216</v>
          </cell>
          <cell r="AQ438">
            <v>0</v>
          </cell>
          <cell r="AR438">
            <v>0</v>
          </cell>
          <cell r="AS438" t="str">
            <v>Ы</v>
          </cell>
          <cell r="AT438" t="str">
            <v>Ы</v>
          </cell>
          <cell r="AU438">
            <v>0</v>
          </cell>
          <cell r="AV438">
            <v>0</v>
          </cell>
          <cell r="AW438">
            <v>23</v>
          </cell>
          <cell r="AX438">
            <v>1</v>
          </cell>
          <cell r="AY438">
            <v>0</v>
          </cell>
          <cell r="AZ438">
            <v>0</v>
          </cell>
          <cell r="BA438">
            <v>0</v>
          </cell>
          <cell r="BB438">
            <v>0</v>
          </cell>
          <cell r="BC438">
            <v>38828</v>
          </cell>
        </row>
        <row r="439">
          <cell r="A439">
            <v>2006</v>
          </cell>
          <cell r="B439">
            <v>3</v>
          </cell>
          <cell r="C439">
            <v>718</v>
          </cell>
          <cell r="D439">
            <v>21</v>
          </cell>
          <cell r="E439">
            <v>792030</v>
          </cell>
          <cell r="F439">
            <v>0</v>
          </cell>
          <cell r="G439" t="str">
            <v>Затраты по ШПЗ (неосновные)</v>
          </cell>
          <cell r="H439">
            <v>2030</v>
          </cell>
          <cell r="I439">
            <v>7920</v>
          </cell>
          <cell r="J439">
            <v>1.1299999999999999</v>
          </cell>
          <cell r="K439">
            <v>1</v>
          </cell>
          <cell r="L439">
            <v>0</v>
          </cell>
          <cell r="M439">
            <v>0</v>
          </cell>
          <cell r="N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32</v>
          </cell>
          <cell r="V439">
            <v>0</v>
          </cell>
          <cell r="W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32</v>
          </cell>
          <cell r="AE439">
            <v>504900</v>
          </cell>
          <cell r="AF439">
            <v>0</v>
          </cell>
          <cell r="AI439">
            <v>2282</v>
          </cell>
          <cell r="AK439">
            <v>0</v>
          </cell>
          <cell r="AM439">
            <v>875</v>
          </cell>
          <cell r="AN439">
            <v>1</v>
          </cell>
          <cell r="AO439">
            <v>393216</v>
          </cell>
          <cell r="AQ439">
            <v>0</v>
          </cell>
          <cell r="AR439">
            <v>0</v>
          </cell>
          <cell r="AS439" t="str">
            <v>Ы</v>
          </cell>
          <cell r="AT439" t="str">
            <v>Ы</v>
          </cell>
          <cell r="AU439">
            <v>0</v>
          </cell>
          <cell r="AV439">
            <v>0</v>
          </cell>
          <cell r="AW439">
            <v>23</v>
          </cell>
          <cell r="AX439">
            <v>1</v>
          </cell>
          <cell r="AY439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38828</v>
          </cell>
        </row>
        <row r="440">
          <cell r="A440">
            <v>2006</v>
          </cell>
          <cell r="B440">
            <v>3</v>
          </cell>
          <cell r="C440">
            <v>719</v>
          </cell>
          <cell r="D440">
            <v>21</v>
          </cell>
          <cell r="E440">
            <v>792030</v>
          </cell>
          <cell r="F440">
            <v>0</v>
          </cell>
          <cell r="G440" t="str">
            <v>Затраты по ШПЗ (неосновные)</v>
          </cell>
          <cell r="H440">
            <v>2030</v>
          </cell>
          <cell r="I440">
            <v>7920</v>
          </cell>
          <cell r="J440">
            <v>2.62</v>
          </cell>
          <cell r="K440">
            <v>1</v>
          </cell>
          <cell r="L440">
            <v>0</v>
          </cell>
          <cell r="M440">
            <v>0</v>
          </cell>
          <cell r="N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32</v>
          </cell>
          <cell r="V440">
            <v>0</v>
          </cell>
          <cell r="W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32</v>
          </cell>
          <cell r="AE440">
            <v>505100</v>
          </cell>
          <cell r="AF440">
            <v>0</v>
          </cell>
          <cell r="AI440">
            <v>2282</v>
          </cell>
          <cell r="AK440">
            <v>0</v>
          </cell>
          <cell r="AM440">
            <v>876</v>
          </cell>
          <cell r="AN440">
            <v>1</v>
          </cell>
          <cell r="AO440">
            <v>393216</v>
          </cell>
          <cell r="AQ440">
            <v>0</v>
          </cell>
          <cell r="AR440">
            <v>0</v>
          </cell>
          <cell r="AS440" t="str">
            <v>Ы</v>
          </cell>
          <cell r="AT440" t="str">
            <v>Ы</v>
          </cell>
          <cell r="AU440">
            <v>0</v>
          </cell>
          <cell r="AV440">
            <v>0</v>
          </cell>
          <cell r="AW440">
            <v>23</v>
          </cell>
          <cell r="AX440">
            <v>1</v>
          </cell>
          <cell r="AY440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38828</v>
          </cell>
        </row>
        <row r="441">
          <cell r="A441">
            <v>2006</v>
          </cell>
          <cell r="B441">
            <v>3</v>
          </cell>
          <cell r="C441">
            <v>720</v>
          </cell>
          <cell r="D441">
            <v>21</v>
          </cell>
          <cell r="E441">
            <v>792030</v>
          </cell>
          <cell r="F441">
            <v>0</v>
          </cell>
          <cell r="G441" t="str">
            <v>Затраты по ШПЗ (неосновные)</v>
          </cell>
          <cell r="H441">
            <v>2030</v>
          </cell>
          <cell r="I441">
            <v>7920</v>
          </cell>
          <cell r="J441">
            <v>0.51</v>
          </cell>
          <cell r="K441">
            <v>1</v>
          </cell>
          <cell r="L441">
            <v>0</v>
          </cell>
          <cell r="M441">
            <v>0</v>
          </cell>
          <cell r="N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32</v>
          </cell>
          <cell r="V441">
            <v>0</v>
          </cell>
          <cell r="W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32</v>
          </cell>
          <cell r="AE441">
            <v>505200</v>
          </cell>
          <cell r="AF441">
            <v>0</v>
          </cell>
          <cell r="AI441">
            <v>2282</v>
          </cell>
          <cell r="AK441">
            <v>0</v>
          </cell>
          <cell r="AM441">
            <v>877</v>
          </cell>
          <cell r="AN441">
            <v>1</v>
          </cell>
          <cell r="AO441">
            <v>393216</v>
          </cell>
          <cell r="AQ441">
            <v>0</v>
          </cell>
          <cell r="AR441">
            <v>0</v>
          </cell>
          <cell r="AS441" t="str">
            <v>Ы</v>
          </cell>
          <cell r="AT441" t="str">
            <v>Ы</v>
          </cell>
          <cell r="AU441">
            <v>0</v>
          </cell>
          <cell r="AV441">
            <v>0</v>
          </cell>
          <cell r="AW441">
            <v>23</v>
          </cell>
          <cell r="AX441">
            <v>1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38828</v>
          </cell>
        </row>
        <row r="442">
          <cell r="A442">
            <v>2006</v>
          </cell>
          <cell r="B442">
            <v>3</v>
          </cell>
          <cell r="C442">
            <v>721</v>
          </cell>
          <cell r="D442">
            <v>21</v>
          </cell>
          <cell r="E442">
            <v>792030</v>
          </cell>
          <cell r="F442">
            <v>0</v>
          </cell>
          <cell r="G442" t="str">
            <v>Затраты по ШПЗ (неосновные)</v>
          </cell>
          <cell r="H442">
            <v>2030</v>
          </cell>
          <cell r="I442">
            <v>7920</v>
          </cell>
          <cell r="J442">
            <v>0.76</v>
          </cell>
          <cell r="K442">
            <v>1</v>
          </cell>
          <cell r="L442">
            <v>0</v>
          </cell>
          <cell r="M442">
            <v>0</v>
          </cell>
          <cell r="N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32</v>
          </cell>
          <cell r="V442">
            <v>0</v>
          </cell>
          <cell r="W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32</v>
          </cell>
          <cell r="AE442">
            <v>505300</v>
          </cell>
          <cell r="AF442">
            <v>0</v>
          </cell>
          <cell r="AI442">
            <v>2282</v>
          </cell>
          <cell r="AK442">
            <v>0</v>
          </cell>
          <cell r="AM442">
            <v>878</v>
          </cell>
          <cell r="AN442">
            <v>1</v>
          </cell>
          <cell r="AO442">
            <v>393216</v>
          </cell>
          <cell r="AQ442">
            <v>0</v>
          </cell>
          <cell r="AR442">
            <v>0</v>
          </cell>
          <cell r="AS442" t="str">
            <v>Ы</v>
          </cell>
          <cell r="AT442" t="str">
            <v>Ы</v>
          </cell>
          <cell r="AU442">
            <v>0</v>
          </cell>
          <cell r="AV442">
            <v>0</v>
          </cell>
          <cell r="AW442">
            <v>23</v>
          </cell>
          <cell r="AX442">
            <v>1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38828</v>
          </cell>
        </row>
        <row r="443">
          <cell r="A443">
            <v>2006</v>
          </cell>
          <cell r="B443">
            <v>3</v>
          </cell>
          <cell r="C443">
            <v>722</v>
          </cell>
          <cell r="D443">
            <v>21</v>
          </cell>
          <cell r="E443">
            <v>792030</v>
          </cell>
          <cell r="F443">
            <v>0</v>
          </cell>
          <cell r="G443" t="str">
            <v>Затраты по ШПЗ (неосновные)</v>
          </cell>
          <cell r="H443">
            <v>2030</v>
          </cell>
          <cell r="I443">
            <v>7920</v>
          </cell>
          <cell r="J443">
            <v>38.33</v>
          </cell>
          <cell r="K443">
            <v>1</v>
          </cell>
          <cell r="L443">
            <v>0</v>
          </cell>
          <cell r="M443">
            <v>0</v>
          </cell>
          <cell r="N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32</v>
          </cell>
          <cell r="V443">
            <v>0</v>
          </cell>
          <cell r="W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32</v>
          </cell>
          <cell r="AE443">
            <v>506200</v>
          </cell>
          <cell r="AF443">
            <v>0</v>
          </cell>
          <cell r="AI443">
            <v>2282</v>
          </cell>
          <cell r="AK443">
            <v>0</v>
          </cell>
          <cell r="AM443">
            <v>879</v>
          </cell>
          <cell r="AN443">
            <v>1</v>
          </cell>
          <cell r="AO443">
            <v>393216</v>
          </cell>
          <cell r="AQ443">
            <v>0</v>
          </cell>
          <cell r="AR443">
            <v>0</v>
          </cell>
          <cell r="AS443" t="str">
            <v>Ы</v>
          </cell>
          <cell r="AT443" t="str">
            <v>Ы</v>
          </cell>
          <cell r="AU443">
            <v>0</v>
          </cell>
          <cell r="AV443">
            <v>0</v>
          </cell>
          <cell r="AW443">
            <v>23</v>
          </cell>
          <cell r="AX443">
            <v>1</v>
          </cell>
          <cell r="AY443">
            <v>0</v>
          </cell>
          <cell r="AZ443">
            <v>0</v>
          </cell>
          <cell r="BA443">
            <v>0</v>
          </cell>
          <cell r="BB443">
            <v>0</v>
          </cell>
          <cell r="BC443">
            <v>38828</v>
          </cell>
        </row>
        <row r="444">
          <cell r="A444">
            <v>2006</v>
          </cell>
          <cell r="B444">
            <v>3</v>
          </cell>
          <cell r="C444">
            <v>723</v>
          </cell>
          <cell r="D444">
            <v>21</v>
          </cell>
          <cell r="E444">
            <v>792030</v>
          </cell>
          <cell r="F444">
            <v>0</v>
          </cell>
          <cell r="G444" t="str">
            <v>Затраты по ШПЗ (неосновные)</v>
          </cell>
          <cell r="H444">
            <v>2030</v>
          </cell>
          <cell r="I444">
            <v>7920</v>
          </cell>
          <cell r="J444">
            <v>0.71</v>
          </cell>
          <cell r="K444">
            <v>1</v>
          </cell>
          <cell r="L444">
            <v>0</v>
          </cell>
          <cell r="M444">
            <v>0</v>
          </cell>
          <cell r="N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32</v>
          </cell>
          <cell r="V444">
            <v>0</v>
          </cell>
          <cell r="W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32</v>
          </cell>
          <cell r="AE444">
            <v>508700</v>
          </cell>
          <cell r="AF444">
            <v>0</v>
          </cell>
          <cell r="AI444">
            <v>2282</v>
          </cell>
          <cell r="AK444">
            <v>0</v>
          </cell>
          <cell r="AM444">
            <v>880</v>
          </cell>
          <cell r="AN444">
            <v>1</v>
          </cell>
          <cell r="AO444">
            <v>393216</v>
          </cell>
          <cell r="AQ444">
            <v>0</v>
          </cell>
          <cell r="AR444">
            <v>0</v>
          </cell>
          <cell r="AS444" t="str">
            <v>Ы</v>
          </cell>
          <cell r="AT444" t="str">
            <v>Ы</v>
          </cell>
          <cell r="AU444">
            <v>0</v>
          </cell>
          <cell r="AV444">
            <v>0</v>
          </cell>
          <cell r="AW444">
            <v>23</v>
          </cell>
          <cell r="AX444">
            <v>1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38828</v>
          </cell>
        </row>
        <row r="445">
          <cell r="A445">
            <v>2006</v>
          </cell>
          <cell r="B445">
            <v>3</v>
          </cell>
          <cell r="C445">
            <v>724</v>
          </cell>
          <cell r="D445">
            <v>21</v>
          </cell>
          <cell r="E445">
            <v>792030</v>
          </cell>
          <cell r="F445">
            <v>0</v>
          </cell>
          <cell r="G445" t="str">
            <v>Затраты по ШПЗ (неосновные)</v>
          </cell>
          <cell r="H445">
            <v>2030</v>
          </cell>
          <cell r="I445">
            <v>7920</v>
          </cell>
          <cell r="J445">
            <v>414.29</v>
          </cell>
          <cell r="K445">
            <v>1</v>
          </cell>
          <cell r="L445">
            <v>0</v>
          </cell>
          <cell r="M445">
            <v>0</v>
          </cell>
          <cell r="N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32</v>
          </cell>
          <cell r="V445">
            <v>0</v>
          </cell>
          <cell r="W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32</v>
          </cell>
          <cell r="AE445">
            <v>510100</v>
          </cell>
          <cell r="AF445">
            <v>0</v>
          </cell>
          <cell r="AI445">
            <v>2282</v>
          </cell>
          <cell r="AK445">
            <v>0</v>
          </cell>
          <cell r="AM445">
            <v>881</v>
          </cell>
          <cell r="AN445">
            <v>1</v>
          </cell>
          <cell r="AO445">
            <v>393216</v>
          </cell>
          <cell r="AQ445">
            <v>0</v>
          </cell>
          <cell r="AR445">
            <v>0</v>
          </cell>
          <cell r="AS445" t="str">
            <v>Ы</v>
          </cell>
          <cell r="AT445" t="str">
            <v>Ы</v>
          </cell>
          <cell r="AU445">
            <v>0</v>
          </cell>
          <cell r="AV445">
            <v>0</v>
          </cell>
          <cell r="AW445">
            <v>23</v>
          </cell>
          <cell r="AX445">
            <v>1</v>
          </cell>
          <cell r="AY445">
            <v>0</v>
          </cell>
          <cell r="AZ445">
            <v>0</v>
          </cell>
          <cell r="BA445">
            <v>0</v>
          </cell>
          <cell r="BB445">
            <v>0</v>
          </cell>
          <cell r="BC445">
            <v>38828</v>
          </cell>
        </row>
        <row r="446">
          <cell r="A446">
            <v>2006</v>
          </cell>
          <cell r="B446">
            <v>3</v>
          </cell>
          <cell r="C446">
            <v>725</v>
          </cell>
          <cell r="D446">
            <v>21</v>
          </cell>
          <cell r="E446">
            <v>792030</v>
          </cell>
          <cell r="F446">
            <v>0</v>
          </cell>
          <cell r="G446" t="str">
            <v>Затраты по ШПЗ (неосновные)</v>
          </cell>
          <cell r="H446">
            <v>2030</v>
          </cell>
          <cell r="I446">
            <v>7920</v>
          </cell>
          <cell r="J446">
            <v>0.95</v>
          </cell>
          <cell r="K446">
            <v>1</v>
          </cell>
          <cell r="L446">
            <v>0</v>
          </cell>
          <cell r="M446">
            <v>0</v>
          </cell>
          <cell r="N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32</v>
          </cell>
          <cell r="V446">
            <v>0</v>
          </cell>
          <cell r="W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32</v>
          </cell>
          <cell r="AE446">
            <v>510400</v>
          </cell>
          <cell r="AF446">
            <v>0</v>
          </cell>
          <cell r="AI446">
            <v>2282</v>
          </cell>
          <cell r="AK446">
            <v>0</v>
          </cell>
          <cell r="AM446">
            <v>882</v>
          </cell>
          <cell r="AN446">
            <v>1</v>
          </cell>
          <cell r="AO446">
            <v>393216</v>
          </cell>
          <cell r="AQ446">
            <v>0</v>
          </cell>
          <cell r="AR446">
            <v>0</v>
          </cell>
          <cell r="AS446" t="str">
            <v>Ы</v>
          </cell>
          <cell r="AT446" t="str">
            <v>Ы</v>
          </cell>
          <cell r="AU446">
            <v>0</v>
          </cell>
          <cell r="AV446">
            <v>0</v>
          </cell>
          <cell r="AW446">
            <v>23</v>
          </cell>
          <cell r="AX446">
            <v>1</v>
          </cell>
          <cell r="AY446">
            <v>0</v>
          </cell>
          <cell r="AZ446">
            <v>0</v>
          </cell>
          <cell r="BA446">
            <v>0</v>
          </cell>
          <cell r="BB446">
            <v>0</v>
          </cell>
          <cell r="BC446">
            <v>38828</v>
          </cell>
        </row>
        <row r="447">
          <cell r="A447">
            <v>2006</v>
          </cell>
          <cell r="B447">
            <v>3</v>
          </cell>
          <cell r="C447">
            <v>726</v>
          </cell>
          <cell r="D447">
            <v>21</v>
          </cell>
          <cell r="E447">
            <v>792030</v>
          </cell>
          <cell r="F447">
            <v>0</v>
          </cell>
          <cell r="G447" t="str">
            <v>Затраты по ШПЗ (неосновные)</v>
          </cell>
          <cell r="H447">
            <v>2030</v>
          </cell>
          <cell r="I447">
            <v>7920</v>
          </cell>
          <cell r="J447">
            <v>0.16</v>
          </cell>
          <cell r="K447">
            <v>1</v>
          </cell>
          <cell r="L447">
            <v>0</v>
          </cell>
          <cell r="M447">
            <v>0</v>
          </cell>
          <cell r="N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32</v>
          </cell>
          <cell r="V447">
            <v>0</v>
          </cell>
          <cell r="W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32</v>
          </cell>
          <cell r="AE447">
            <v>510500</v>
          </cell>
          <cell r="AF447">
            <v>0</v>
          </cell>
          <cell r="AI447">
            <v>2282</v>
          </cell>
          <cell r="AK447">
            <v>0</v>
          </cell>
          <cell r="AM447">
            <v>883</v>
          </cell>
          <cell r="AN447">
            <v>1</v>
          </cell>
          <cell r="AO447">
            <v>393216</v>
          </cell>
          <cell r="AQ447">
            <v>0</v>
          </cell>
          <cell r="AR447">
            <v>0</v>
          </cell>
          <cell r="AS447" t="str">
            <v>Ы</v>
          </cell>
          <cell r="AT447" t="str">
            <v>Ы</v>
          </cell>
          <cell r="AU447">
            <v>0</v>
          </cell>
          <cell r="AV447">
            <v>0</v>
          </cell>
          <cell r="AW447">
            <v>23</v>
          </cell>
          <cell r="AX447">
            <v>1</v>
          </cell>
          <cell r="AY447">
            <v>0</v>
          </cell>
          <cell r="AZ447">
            <v>0</v>
          </cell>
          <cell r="BA447">
            <v>0</v>
          </cell>
          <cell r="BB447">
            <v>0</v>
          </cell>
          <cell r="BC447">
            <v>38828</v>
          </cell>
        </row>
        <row r="448">
          <cell r="A448">
            <v>2006</v>
          </cell>
          <cell r="B448">
            <v>3</v>
          </cell>
          <cell r="C448">
            <v>727</v>
          </cell>
          <cell r="D448">
            <v>21</v>
          </cell>
          <cell r="E448">
            <v>792030</v>
          </cell>
          <cell r="F448">
            <v>0</v>
          </cell>
          <cell r="G448" t="str">
            <v>Затраты по ШПЗ (неосновные)</v>
          </cell>
          <cell r="H448">
            <v>2030</v>
          </cell>
          <cell r="I448">
            <v>7920</v>
          </cell>
          <cell r="J448">
            <v>488.76</v>
          </cell>
          <cell r="K448">
            <v>1</v>
          </cell>
          <cell r="L448">
            <v>0</v>
          </cell>
          <cell r="M448">
            <v>0</v>
          </cell>
          <cell r="N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32</v>
          </cell>
          <cell r="V448">
            <v>0</v>
          </cell>
          <cell r="W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32</v>
          </cell>
          <cell r="AE448">
            <v>510600</v>
          </cell>
          <cell r="AF448">
            <v>0</v>
          </cell>
          <cell r="AI448">
            <v>2282</v>
          </cell>
          <cell r="AK448">
            <v>0</v>
          </cell>
          <cell r="AM448">
            <v>884</v>
          </cell>
          <cell r="AN448">
            <v>1</v>
          </cell>
          <cell r="AO448">
            <v>393216</v>
          </cell>
          <cell r="AQ448">
            <v>0</v>
          </cell>
          <cell r="AR448">
            <v>0</v>
          </cell>
          <cell r="AS448" t="str">
            <v>Ы</v>
          </cell>
          <cell r="AT448" t="str">
            <v>Ы</v>
          </cell>
          <cell r="AU448">
            <v>0</v>
          </cell>
          <cell r="AV448">
            <v>0</v>
          </cell>
          <cell r="AW448">
            <v>23</v>
          </cell>
          <cell r="AX448">
            <v>1</v>
          </cell>
          <cell r="AY448">
            <v>0</v>
          </cell>
          <cell r="AZ448">
            <v>0</v>
          </cell>
          <cell r="BA448">
            <v>0</v>
          </cell>
          <cell r="BB448">
            <v>0</v>
          </cell>
          <cell r="BC448">
            <v>38828</v>
          </cell>
        </row>
        <row r="449">
          <cell r="A449">
            <v>2006</v>
          </cell>
          <cell r="B449">
            <v>4</v>
          </cell>
          <cell r="C449">
            <v>63</v>
          </cell>
          <cell r="D449">
            <v>17</v>
          </cell>
          <cell r="E449">
            <v>792030</v>
          </cell>
          <cell r="F449">
            <v>0</v>
          </cell>
          <cell r="G449" t="str">
            <v>Затраты по ШПЗ (неосновные)</v>
          </cell>
          <cell r="H449">
            <v>2030</v>
          </cell>
          <cell r="I449">
            <v>7920</v>
          </cell>
          <cell r="J449">
            <v>11592</v>
          </cell>
          <cell r="K449">
            <v>1</v>
          </cell>
          <cell r="L449">
            <v>0</v>
          </cell>
          <cell r="M449">
            <v>0</v>
          </cell>
          <cell r="N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33</v>
          </cell>
          <cell r="V449">
            <v>0</v>
          </cell>
          <cell r="W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33</v>
          </cell>
          <cell r="AE449">
            <v>143000</v>
          </cell>
          <cell r="AF449">
            <v>0</v>
          </cell>
          <cell r="AI449">
            <v>2312</v>
          </cell>
          <cell r="AK449">
            <v>0</v>
          </cell>
          <cell r="AM449">
            <v>209</v>
          </cell>
          <cell r="AN449">
            <v>1</v>
          </cell>
          <cell r="AO449">
            <v>393216</v>
          </cell>
          <cell r="AQ449">
            <v>0</v>
          </cell>
          <cell r="AR449">
            <v>0</v>
          </cell>
          <cell r="AS449" t="str">
            <v>Ы</v>
          </cell>
          <cell r="AT449" t="str">
            <v>Ы</v>
          </cell>
          <cell r="AU449">
            <v>0</v>
          </cell>
          <cell r="AV449">
            <v>0</v>
          </cell>
          <cell r="AW449">
            <v>23</v>
          </cell>
          <cell r="AX449">
            <v>1</v>
          </cell>
          <cell r="AY449">
            <v>0</v>
          </cell>
          <cell r="AZ449">
            <v>0</v>
          </cell>
          <cell r="BA449">
            <v>0</v>
          </cell>
          <cell r="BB449">
            <v>0</v>
          </cell>
          <cell r="BC449">
            <v>38856</v>
          </cell>
        </row>
        <row r="450">
          <cell r="A450">
            <v>2006</v>
          </cell>
          <cell r="B450">
            <v>4</v>
          </cell>
          <cell r="C450">
            <v>64</v>
          </cell>
          <cell r="D450">
            <v>17</v>
          </cell>
          <cell r="E450">
            <v>792030</v>
          </cell>
          <cell r="F450">
            <v>0</v>
          </cell>
          <cell r="G450" t="str">
            <v>Затраты по ШПЗ (неосновные)</v>
          </cell>
          <cell r="H450">
            <v>2030</v>
          </cell>
          <cell r="I450">
            <v>7920</v>
          </cell>
          <cell r="J450">
            <v>340</v>
          </cell>
          <cell r="K450">
            <v>1</v>
          </cell>
          <cell r="L450">
            <v>0</v>
          </cell>
          <cell r="M450">
            <v>0</v>
          </cell>
          <cell r="N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33</v>
          </cell>
          <cell r="V450">
            <v>0</v>
          </cell>
          <cell r="W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33</v>
          </cell>
          <cell r="AE450">
            <v>503000</v>
          </cell>
          <cell r="AF450">
            <v>0</v>
          </cell>
          <cell r="AI450">
            <v>2312</v>
          </cell>
          <cell r="AK450">
            <v>0</v>
          </cell>
          <cell r="AM450">
            <v>210</v>
          </cell>
          <cell r="AN450">
            <v>1</v>
          </cell>
          <cell r="AO450">
            <v>393216</v>
          </cell>
          <cell r="AQ450">
            <v>0</v>
          </cell>
          <cell r="AR450">
            <v>0</v>
          </cell>
          <cell r="AS450" t="str">
            <v>Ы</v>
          </cell>
          <cell r="AT450" t="str">
            <v>Ы</v>
          </cell>
          <cell r="AU450">
            <v>0</v>
          </cell>
          <cell r="AV450">
            <v>0</v>
          </cell>
          <cell r="AW450">
            <v>23</v>
          </cell>
          <cell r="AX450">
            <v>1</v>
          </cell>
          <cell r="AY450">
            <v>0</v>
          </cell>
          <cell r="AZ450">
            <v>0</v>
          </cell>
          <cell r="BA450">
            <v>0</v>
          </cell>
          <cell r="BB450">
            <v>0</v>
          </cell>
          <cell r="BC450">
            <v>38856</v>
          </cell>
        </row>
        <row r="451">
          <cell r="A451">
            <v>2006</v>
          </cell>
          <cell r="B451">
            <v>4</v>
          </cell>
          <cell r="C451">
            <v>65</v>
          </cell>
          <cell r="D451">
            <v>17</v>
          </cell>
          <cell r="E451">
            <v>792030</v>
          </cell>
          <cell r="F451">
            <v>0</v>
          </cell>
          <cell r="G451" t="str">
            <v>Затраты по ШПЗ (неосновные)</v>
          </cell>
          <cell r="H451">
            <v>2030</v>
          </cell>
          <cell r="I451">
            <v>7920</v>
          </cell>
          <cell r="J451">
            <v>920</v>
          </cell>
          <cell r="K451">
            <v>1</v>
          </cell>
          <cell r="L451">
            <v>0</v>
          </cell>
          <cell r="M451">
            <v>0</v>
          </cell>
          <cell r="N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33</v>
          </cell>
          <cell r="V451">
            <v>0</v>
          </cell>
          <cell r="W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33</v>
          </cell>
          <cell r="AE451">
            <v>510100</v>
          </cell>
          <cell r="AF451">
            <v>0</v>
          </cell>
          <cell r="AI451">
            <v>2312</v>
          </cell>
          <cell r="AK451">
            <v>0</v>
          </cell>
          <cell r="AM451">
            <v>211</v>
          </cell>
          <cell r="AN451">
            <v>1</v>
          </cell>
          <cell r="AO451">
            <v>393216</v>
          </cell>
          <cell r="AQ451">
            <v>0</v>
          </cell>
          <cell r="AR451">
            <v>0</v>
          </cell>
          <cell r="AS451" t="str">
            <v>Ы</v>
          </cell>
          <cell r="AT451" t="str">
            <v>Ы</v>
          </cell>
          <cell r="AU451">
            <v>0</v>
          </cell>
          <cell r="AV451">
            <v>0</v>
          </cell>
          <cell r="AW451">
            <v>23</v>
          </cell>
          <cell r="AX451">
            <v>1</v>
          </cell>
          <cell r="AY451">
            <v>0</v>
          </cell>
          <cell r="AZ451">
            <v>0</v>
          </cell>
          <cell r="BA451">
            <v>0</v>
          </cell>
          <cell r="BB451">
            <v>0</v>
          </cell>
          <cell r="BC451">
            <v>38856</v>
          </cell>
        </row>
        <row r="452">
          <cell r="A452">
            <v>2006</v>
          </cell>
          <cell r="B452">
            <v>4</v>
          </cell>
          <cell r="C452">
            <v>124</v>
          </cell>
          <cell r="D452">
            <v>17</v>
          </cell>
          <cell r="E452">
            <v>792030</v>
          </cell>
          <cell r="F452">
            <v>0</v>
          </cell>
          <cell r="G452" t="str">
            <v>Затраты по ШПЗ (неосновные)</v>
          </cell>
          <cell r="H452">
            <v>2030</v>
          </cell>
          <cell r="I452">
            <v>7920</v>
          </cell>
          <cell r="J452">
            <v>59.64</v>
          </cell>
          <cell r="K452">
            <v>1</v>
          </cell>
          <cell r="L452">
            <v>0</v>
          </cell>
          <cell r="M452">
            <v>0</v>
          </cell>
          <cell r="N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32</v>
          </cell>
          <cell r="V452">
            <v>0</v>
          </cell>
          <cell r="W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32</v>
          </cell>
          <cell r="AE452">
            <v>110000</v>
          </cell>
          <cell r="AF452">
            <v>0</v>
          </cell>
          <cell r="AI452">
            <v>2312</v>
          </cell>
          <cell r="AK452">
            <v>0</v>
          </cell>
          <cell r="AM452">
            <v>270</v>
          </cell>
          <cell r="AN452">
            <v>1</v>
          </cell>
          <cell r="AO452">
            <v>393216</v>
          </cell>
          <cell r="AQ452">
            <v>0</v>
          </cell>
          <cell r="AR452">
            <v>0</v>
          </cell>
          <cell r="AS452" t="str">
            <v>Ы</v>
          </cell>
          <cell r="AT452" t="str">
            <v>Ы</v>
          </cell>
          <cell r="AU452">
            <v>0</v>
          </cell>
          <cell r="AV452">
            <v>0</v>
          </cell>
          <cell r="AW452">
            <v>23</v>
          </cell>
          <cell r="AX452">
            <v>1</v>
          </cell>
          <cell r="AY452">
            <v>0</v>
          </cell>
          <cell r="AZ452">
            <v>0</v>
          </cell>
          <cell r="BA452">
            <v>0</v>
          </cell>
          <cell r="BB452">
            <v>0</v>
          </cell>
          <cell r="BC452">
            <v>38856</v>
          </cell>
        </row>
        <row r="453">
          <cell r="A453">
            <v>2006</v>
          </cell>
          <cell r="B453">
            <v>4</v>
          </cell>
          <cell r="C453">
            <v>125</v>
          </cell>
          <cell r="D453">
            <v>17</v>
          </cell>
          <cell r="E453">
            <v>792030</v>
          </cell>
          <cell r="F453">
            <v>0</v>
          </cell>
          <cell r="G453" t="str">
            <v>Затраты по ШПЗ (неосновные)</v>
          </cell>
          <cell r="H453">
            <v>2030</v>
          </cell>
          <cell r="I453">
            <v>7920</v>
          </cell>
          <cell r="J453">
            <v>1.64</v>
          </cell>
          <cell r="K453">
            <v>1</v>
          </cell>
          <cell r="L453">
            <v>0</v>
          </cell>
          <cell r="M453">
            <v>0</v>
          </cell>
          <cell r="N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32</v>
          </cell>
          <cell r="V453">
            <v>0</v>
          </cell>
          <cell r="W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32</v>
          </cell>
          <cell r="AE453">
            <v>114020</v>
          </cell>
          <cell r="AF453">
            <v>0</v>
          </cell>
          <cell r="AI453">
            <v>2312</v>
          </cell>
          <cell r="AK453">
            <v>0</v>
          </cell>
          <cell r="AM453">
            <v>271</v>
          </cell>
          <cell r="AN453">
            <v>1</v>
          </cell>
          <cell r="AO453">
            <v>393216</v>
          </cell>
          <cell r="AQ453">
            <v>0</v>
          </cell>
          <cell r="AR453">
            <v>0</v>
          </cell>
          <cell r="AS453" t="str">
            <v>Ы</v>
          </cell>
          <cell r="AT453" t="str">
            <v>Ы</v>
          </cell>
          <cell r="AU453">
            <v>0</v>
          </cell>
          <cell r="AV453">
            <v>0</v>
          </cell>
          <cell r="AW453">
            <v>23</v>
          </cell>
          <cell r="AX453">
            <v>1</v>
          </cell>
          <cell r="AY453">
            <v>0</v>
          </cell>
          <cell r="AZ453">
            <v>0</v>
          </cell>
          <cell r="BA453">
            <v>0</v>
          </cell>
          <cell r="BB453">
            <v>0</v>
          </cell>
          <cell r="BC453">
            <v>38856</v>
          </cell>
        </row>
        <row r="454">
          <cell r="A454">
            <v>2006</v>
          </cell>
          <cell r="B454">
            <v>4</v>
          </cell>
          <cell r="C454">
            <v>126</v>
          </cell>
          <cell r="D454">
            <v>17</v>
          </cell>
          <cell r="E454">
            <v>792030</v>
          </cell>
          <cell r="F454">
            <v>0</v>
          </cell>
          <cell r="G454" t="str">
            <v>Затраты по ШПЗ (неосновные)</v>
          </cell>
          <cell r="H454">
            <v>2030</v>
          </cell>
          <cell r="I454">
            <v>7920</v>
          </cell>
          <cell r="J454">
            <v>7.56</v>
          </cell>
          <cell r="K454">
            <v>1</v>
          </cell>
          <cell r="L454">
            <v>0</v>
          </cell>
          <cell r="M454">
            <v>0</v>
          </cell>
          <cell r="N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32</v>
          </cell>
          <cell r="V454">
            <v>0</v>
          </cell>
          <cell r="W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32</v>
          </cell>
          <cell r="AE454">
            <v>117000</v>
          </cell>
          <cell r="AF454">
            <v>0</v>
          </cell>
          <cell r="AI454">
            <v>2312</v>
          </cell>
          <cell r="AK454">
            <v>0</v>
          </cell>
          <cell r="AM454">
            <v>272</v>
          </cell>
          <cell r="AN454">
            <v>1</v>
          </cell>
          <cell r="AO454">
            <v>393216</v>
          </cell>
          <cell r="AQ454">
            <v>0</v>
          </cell>
          <cell r="AR454">
            <v>0</v>
          </cell>
          <cell r="AS454" t="str">
            <v>Ы</v>
          </cell>
          <cell r="AT454" t="str">
            <v>Ы</v>
          </cell>
          <cell r="AU454">
            <v>0</v>
          </cell>
          <cell r="AV454">
            <v>0</v>
          </cell>
          <cell r="AW454">
            <v>23</v>
          </cell>
          <cell r="AX454">
            <v>1</v>
          </cell>
          <cell r="AY454">
            <v>0</v>
          </cell>
          <cell r="AZ454">
            <v>0</v>
          </cell>
          <cell r="BA454">
            <v>0</v>
          </cell>
          <cell r="BB454">
            <v>0</v>
          </cell>
          <cell r="BC454">
            <v>38856</v>
          </cell>
        </row>
        <row r="455">
          <cell r="A455">
            <v>2006</v>
          </cell>
          <cell r="B455">
            <v>4</v>
          </cell>
          <cell r="C455">
            <v>127</v>
          </cell>
          <cell r="D455">
            <v>17</v>
          </cell>
          <cell r="E455">
            <v>792030</v>
          </cell>
          <cell r="F455">
            <v>0</v>
          </cell>
          <cell r="G455" t="str">
            <v>Затраты по ШПЗ (неосновные)</v>
          </cell>
          <cell r="H455">
            <v>2030</v>
          </cell>
          <cell r="I455">
            <v>7920</v>
          </cell>
          <cell r="J455">
            <v>0.37</v>
          </cell>
          <cell r="K455">
            <v>1</v>
          </cell>
          <cell r="L455">
            <v>0</v>
          </cell>
          <cell r="M455">
            <v>0</v>
          </cell>
          <cell r="N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32</v>
          </cell>
          <cell r="V455">
            <v>0</v>
          </cell>
          <cell r="W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32</v>
          </cell>
          <cell r="AE455">
            <v>130000</v>
          </cell>
          <cell r="AF455">
            <v>0</v>
          </cell>
          <cell r="AI455">
            <v>2312</v>
          </cell>
          <cell r="AK455">
            <v>0</v>
          </cell>
          <cell r="AM455">
            <v>273</v>
          </cell>
          <cell r="AN455">
            <v>1</v>
          </cell>
          <cell r="AO455">
            <v>393216</v>
          </cell>
          <cell r="AQ455">
            <v>0</v>
          </cell>
          <cell r="AR455">
            <v>0</v>
          </cell>
          <cell r="AS455" t="str">
            <v>Ы</v>
          </cell>
          <cell r="AT455" t="str">
            <v>Ы</v>
          </cell>
          <cell r="AU455">
            <v>0</v>
          </cell>
          <cell r="AV455">
            <v>0</v>
          </cell>
          <cell r="AW455">
            <v>23</v>
          </cell>
          <cell r="AX455">
            <v>1</v>
          </cell>
          <cell r="AY455">
            <v>0</v>
          </cell>
          <cell r="AZ455">
            <v>0</v>
          </cell>
          <cell r="BA455">
            <v>0</v>
          </cell>
          <cell r="BB455">
            <v>0</v>
          </cell>
          <cell r="BC455">
            <v>38856</v>
          </cell>
        </row>
        <row r="456">
          <cell r="A456">
            <v>2006</v>
          </cell>
          <cell r="B456">
            <v>4</v>
          </cell>
          <cell r="C456">
            <v>128</v>
          </cell>
          <cell r="D456">
            <v>17</v>
          </cell>
          <cell r="E456">
            <v>792030</v>
          </cell>
          <cell r="F456">
            <v>0</v>
          </cell>
          <cell r="G456" t="str">
            <v>Затраты по ШПЗ (неосновные)</v>
          </cell>
          <cell r="H456">
            <v>2030</v>
          </cell>
          <cell r="I456">
            <v>7920</v>
          </cell>
          <cell r="J456">
            <v>0.91</v>
          </cell>
          <cell r="K456">
            <v>1</v>
          </cell>
          <cell r="L456">
            <v>0</v>
          </cell>
          <cell r="M456">
            <v>0</v>
          </cell>
          <cell r="N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32</v>
          </cell>
          <cell r="V456">
            <v>0</v>
          </cell>
          <cell r="W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32</v>
          </cell>
          <cell r="AE456">
            <v>131000</v>
          </cell>
          <cell r="AF456">
            <v>0</v>
          </cell>
          <cell r="AI456">
            <v>2312</v>
          </cell>
          <cell r="AK456">
            <v>0</v>
          </cell>
          <cell r="AM456">
            <v>274</v>
          </cell>
          <cell r="AN456">
            <v>1</v>
          </cell>
          <cell r="AO456">
            <v>393216</v>
          </cell>
          <cell r="AQ456">
            <v>0</v>
          </cell>
          <cell r="AR456">
            <v>0</v>
          </cell>
          <cell r="AS456" t="str">
            <v>Ы</v>
          </cell>
          <cell r="AT456" t="str">
            <v>Ы</v>
          </cell>
          <cell r="AU456">
            <v>0</v>
          </cell>
          <cell r="AV456">
            <v>0</v>
          </cell>
          <cell r="AW456">
            <v>23</v>
          </cell>
          <cell r="AX456">
            <v>1</v>
          </cell>
          <cell r="AY456">
            <v>0</v>
          </cell>
          <cell r="AZ456">
            <v>0</v>
          </cell>
          <cell r="BA456">
            <v>0</v>
          </cell>
          <cell r="BB456">
            <v>0</v>
          </cell>
          <cell r="BC456">
            <v>38856</v>
          </cell>
        </row>
        <row r="457">
          <cell r="A457">
            <v>2006</v>
          </cell>
          <cell r="B457">
            <v>4</v>
          </cell>
          <cell r="C457">
            <v>129</v>
          </cell>
          <cell r="D457">
            <v>17</v>
          </cell>
          <cell r="E457">
            <v>792030</v>
          </cell>
          <cell r="F457">
            <v>0</v>
          </cell>
          <cell r="G457" t="str">
            <v>Затраты по ШПЗ (неосновные)</v>
          </cell>
          <cell r="H457">
            <v>2030</v>
          </cell>
          <cell r="I457">
            <v>7920</v>
          </cell>
          <cell r="J457">
            <v>3.32</v>
          </cell>
          <cell r="K457">
            <v>1</v>
          </cell>
          <cell r="L457">
            <v>0</v>
          </cell>
          <cell r="M457">
            <v>0</v>
          </cell>
          <cell r="N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32</v>
          </cell>
          <cell r="V457">
            <v>0</v>
          </cell>
          <cell r="W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32</v>
          </cell>
          <cell r="AE457">
            <v>132000</v>
          </cell>
          <cell r="AF457">
            <v>0</v>
          </cell>
          <cell r="AI457">
            <v>2312</v>
          </cell>
          <cell r="AK457">
            <v>0</v>
          </cell>
          <cell r="AM457">
            <v>275</v>
          </cell>
          <cell r="AN457">
            <v>1</v>
          </cell>
          <cell r="AO457">
            <v>393216</v>
          </cell>
          <cell r="AQ457">
            <v>0</v>
          </cell>
          <cell r="AR457">
            <v>0</v>
          </cell>
          <cell r="AS457" t="str">
            <v>Ы</v>
          </cell>
          <cell r="AT457" t="str">
            <v>Ы</v>
          </cell>
          <cell r="AU457">
            <v>0</v>
          </cell>
          <cell r="AV457">
            <v>0</v>
          </cell>
          <cell r="AW457">
            <v>23</v>
          </cell>
          <cell r="AX457">
            <v>1</v>
          </cell>
          <cell r="AY457">
            <v>0</v>
          </cell>
          <cell r="AZ457">
            <v>0</v>
          </cell>
          <cell r="BA457">
            <v>0</v>
          </cell>
          <cell r="BB457">
            <v>0</v>
          </cell>
          <cell r="BC457">
            <v>38856</v>
          </cell>
        </row>
        <row r="458">
          <cell r="A458">
            <v>2006</v>
          </cell>
          <cell r="B458">
            <v>4</v>
          </cell>
          <cell r="C458">
            <v>130</v>
          </cell>
          <cell r="D458">
            <v>17</v>
          </cell>
          <cell r="E458">
            <v>792030</v>
          </cell>
          <cell r="F458">
            <v>0</v>
          </cell>
          <cell r="G458" t="str">
            <v>Затраты по ШПЗ (неосновные)</v>
          </cell>
          <cell r="H458">
            <v>2030</v>
          </cell>
          <cell r="I458">
            <v>7920</v>
          </cell>
          <cell r="J458">
            <v>15.86</v>
          </cell>
          <cell r="K458">
            <v>1</v>
          </cell>
          <cell r="L458">
            <v>0</v>
          </cell>
          <cell r="M458">
            <v>0</v>
          </cell>
          <cell r="N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32</v>
          </cell>
          <cell r="V458">
            <v>0</v>
          </cell>
          <cell r="W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32</v>
          </cell>
          <cell r="AE458">
            <v>135000</v>
          </cell>
          <cell r="AF458">
            <v>0</v>
          </cell>
          <cell r="AI458">
            <v>2312</v>
          </cell>
          <cell r="AK458">
            <v>0</v>
          </cell>
          <cell r="AM458">
            <v>276</v>
          </cell>
          <cell r="AN458">
            <v>1</v>
          </cell>
          <cell r="AO458">
            <v>393216</v>
          </cell>
          <cell r="AQ458">
            <v>0</v>
          </cell>
          <cell r="AR458">
            <v>0</v>
          </cell>
          <cell r="AS458" t="str">
            <v>Ы</v>
          </cell>
          <cell r="AT458" t="str">
            <v>Ы</v>
          </cell>
          <cell r="AU458">
            <v>0</v>
          </cell>
          <cell r="AV458">
            <v>0</v>
          </cell>
          <cell r="AW458">
            <v>23</v>
          </cell>
          <cell r="AX458">
            <v>1</v>
          </cell>
          <cell r="AY458">
            <v>0</v>
          </cell>
          <cell r="AZ458">
            <v>0</v>
          </cell>
          <cell r="BA458">
            <v>0</v>
          </cell>
          <cell r="BB458">
            <v>0</v>
          </cell>
          <cell r="BC458">
            <v>38856</v>
          </cell>
        </row>
        <row r="459">
          <cell r="A459">
            <v>2006</v>
          </cell>
          <cell r="B459">
            <v>4</v>
          </cell>
          <cell r="C459">
            <v>131</v>
          </cell>
          <cell r="D459">
            <v>17</v>
          </cell>
          <cell r="E459">
            <v>792030</v>
          </cell>
          <cell r="F459">
            <v>0</v>
          </cell>
          <cell r="G459" t="str">
            <v>Затраты по ШПЗ (неосновные)</v>
          </cell>
          <cell r="H459">
            <v>2030</v>
          </cell>
          <cell r="I459">
            <v>7920</v>
          </cell>
          <cell r="J459">
            <v>39468.949999999997</v>
          </cell>
          <cell r="K459">
            <v>1</v>
          </cell>
          <cell r="L459">
            <v>0</v>
          </cell>
          <cell r="M459">
            <v>0</v>
          </cell>
          <cell r="N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32</v>
          </cell>
          <cell r="V459">
            <v>0</v>
          </cell>
          <cell r="W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32</v>
          </cell>
          <cell r="AE459">
            <v>143000</v>
          </cell>
          <cell r="AF459">
            <v>0</v>
          </cell>
          <cell r="AI459">
            <v>2312</v>
          </cell>
          <cell r="AK459">
            <v>0</v>
          </cell>
          <cell r="AM459">
            <v>277</v>
          </cell>
          <cell r="AN459">
            <v>1</v>
          </cell>
          <cell r="AO459">
            <v>393216</v>
          </cell>
          <cell r="AQ459">
            <v>0</v>
          </cell>
          <cell r="AR459">
            <v>0</v>
          </cell>
          <cell r="AS459" t="str">
            <v>Ы</v>
          </cell>
          <cell r="AT459" t="str">
            <v>Ы</v>
          </cell>
          <cell r="AU459">
            <v>0</v>
          </cell>
          <cell r="AV459">
            <v>0</v>
          </cell>
          <cell r="AW459">
            <v>23</v>
          </cell>
          <cell r="AX459">
            <v>1</v>
          </cell>
          <cell r="AY459">
            <v>0</v>
          </cell>
          <cell r="AZ459">
            <v>0</v>
          </cell>
          <cell r="BA459">
            <v>0</v>
          </cell>
          <cell r="BB459">
            <v>0</v>
          </cell>
          <cell r="BC459">
            <v>38856</v>
          </cell>
        </row>
        <row r="460">
          <cell r="A460">
            <v>2006</v>
          </cell>
          <cell r="B460">
            <v>4</v>
          </cell>
          <cell r="C460">
            <v>132</v>
          </cell>
          <cell r="D460">
            <v>17</v>
          </cell>
          <cell r="E460">
            <v>792030</v>
          </cell>
          <cell r="F460">
            <v>0</v>
          </cell>
          <cell r="G460" t="str">
            <v>Затраты по ШПЗ (неосновные)</v>
          </cell>
          <cell r="H460">
            <v>2030</v>
          </cell>
          <cell r="I460">
            <v>7920</v>
          </cell>
          <cell r="J460">
            <v>0.31</v>
          </cell>
          <cell r="K460">
            <v>1</v>
          </cell>
          <cell r="L460">
            <v>0</v>
          </cell>
          <cell r="M460">
            <v>0</v>
          </cell>
          <cell r="N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32</v>
          </cell>
          <cell r="V460">
            <v>0</v>
          </cell>
          <cell r="W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32</v>
          </cell>
          <cell r="AE460">
            <v>410000</v>
          </cell>
          <cell r="AF460">
            <v>0</v>
          </cell>
          <cell r="AI460">
            <v>2312</v>
          </cell>
          <cell r="AK460">
            <v>0</v>
          </cell>
          <cell r="AM460">
            <v>278</v>
          </cell>
          <cell r="AN460">
            <v>1</v>
          </cell>
          <cell r="AO460">
            <v>393216</v>
          </cell>
          <cell r="AQ460">
            <v>0</v>
          </cell>
          <cell r="AR460">
            <v>0</v>
          </cell>
          <cell r="AS460" t="str">
            <v>Ы</v>
          </cell>
          <cell r="AT460" t="str">
            <v>Ы</v>
          </cell>
          <cell r="AU460">
            <v>0</v>
          </cell>
          <cell r="AV460">
            <v>0</v>
          </cell>
          <cell r="AW460">
            <v>23</v>
          </cell>
          <cell r="AX460">
            <v>1</v>
          </cell>
          <cell r="AY460">
            <v>0</v>
          </cell>
          <cell r="AZ460">
            <v>0</v>
          </cell>
          <cell r="BA460">
            <v>0</v>
          </cell>
          <cell r="BB460">
            <v>0</v>
          </cell>
          <cell r="BC460">
            <v>38856</v>
          </cell>
        </row>
        <row r="461">
          <cell r="A461">
            <v>2006</v>
          </cell>
          <cell r="B461">
            <v>4</v>
          </cell>
          <cell r="C461">
            <v>133</v>
          </cell>
          <cell r="D461">
            <v>17</v>
          </cell>
          <cell r="E461">
            <v>792030</v>
          </cell>
          <cell r="F461">
            <v>0</v>
          </cell>
          <cell r="G461" t="str">
            <v>Затраты по ШПЗ (неосновные)</v>
          </cell>
          <cell r="H461">
            <v>2030</v>
          </cell>
          <cell r="I461">
            <v>7920</v>
          </cell>
          <cell r="J461">
            <v>368.27</v>
          </cell>
          <cell r="K461">
            <v>1</v>
          </cell>
          <cell r="L461">
            <v>0</v>
          </cell>
          <cell r="M461">
            <v>0</v>
          </cell>
          <cell r="N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32</v>
          </cell>
          <cell r="V461">
            <v>0</v>
          </cell>
          <cell r="W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32</v>
          </cell>
          <cell r="AE461">
            <v>420000</v>
          </cell>
          <cell r="AF461">
            <v>0</v>
          </cell>
          <cell r="AI461">
            <v>2312</v>
          </cell>
          <cell r="AK461">
            <v>0</v>
          </cell>
          <cell r="AM461">
            <v>279</v>
          </cell>
          <cell r="AN461">
            <v>1</v>
          </cell>
          <cell r="AO461">
            <v>393216</v>
          </cell>
          <cell r="AQ461">
            <v>0</v>
          </cell>
          <cell r="AR461">
            <v>0</v>
          </cell>
          <cell r="AS461" t="str">
            <v>Ы</v>
          </cell>
          <cell r="AT461" t="str">
            <v>Ы</v>
          </cell>
          <cell r="AU461">
            <v>0</v>
          </cell>
          <cell r="AV461">
            <v>0</v>
          </cell>
          <cell r="AW461">
            <v>23</v>
          </cell>
          <cell r="AX461">
            <v>1</v>
          </cell>
          <cell r="AY461">
            <v>0</v>
          </cell>
          <cell r="AZ461">
            <v>0</v>
          </cell>
          <cell r="BA461">
            <v>0</v>
          </cell>
          <cell r="BB461">
            <v>0</v>
          </cell>
          <cell r="BC461">
            <v>38856</v>
          </cell>
        </row>
        <row r="462">
          <cell r="A462">
            <v>2006</v>
          </cell>
          <cell r="B462">
            <v>4</v>
          </cell>
          <cell r="C462">
            <v>134</v>
          </cell>
          <cell r="D462">
            <v>17</v>
          </cell>
          <cell r="E462">
            <v>792030</v>
          </cell>
          <cell r="F462">
            <v>0</v>
          </cell>
          <cell r="G462" t="str">
            <v>Затраты по ШПЗ (неосновные)</v>
          </cell>
          <cell r="H462">
            <v>2030</v>
          </cell>
          <cell r="I462">
            <v>7920</v>
          </cell>
          <cell r="J462">
            <v>70.239999999999995</v>
          </cell>
          <cell r="K462">
            <v>1</v>
          </cell>
          <cell r="L462">
            <v>0</v>
          </cell>
          <cell r="M462">
            <v>0</v>
          </cell>
          <cell r="N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32</v>
          </cell>
          <cell r="V462">
            <v>0</v>
          </cell>
          <cell r="W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32</v>
          </cell>
          <cell r="AE462">
            <v>430000</v>
          </cell>
          <cell r="AF462">
            <v>0</v>
          </cell>
          <cell r="AI462">
            <v>2312</v>
          </cell>
          <cell r="AK462">
            <v>0</v>
          </cell>
          <cell r="AM462">
            <v>280</v>
          </cell>
          <cell r="AN462">
            <v>1</v>
          </cell>
          <cell r="AO462">
            <v>393216</v>
          </cell>
          <cell r="AQ462">
            <v>0</v>
          </cell>
          <cell r="AR462">
            <v>0</v>
          </cell>
          <cell r="AS462" t="str">
            <v>Ы</v>
          </cell>
          <cell r="AT462" t="str">
            <v>Ы</v>
          </cell>
          <cell r="AU462">
            <v>0</v>
          </cell>
          <cell r="AV462">
            <v>0</v>
          </cell>
          <cell r="AW462">
            <v>23</v>
          </cell>
          <cell r="AX462">
            <v>1</v>
          </cell>
          <cell r="AY462">
            <v>0</v>
          </cell>
          <cell r="AZ462">
            <v>0</v>
          </cell>
          <cell r="BA462">
            <v>0</v>
          </cell>
          <cell r="BB462">
            <v>0</v>
          </cell>
          <cell r="BC462">
            <v>38856</v>
          </cell>
        </row>
        <row r="463">
          <cell r="A463">
            <v>2006</v>
          </cell>
          <cell r="B463">
            <v>4</v>
          </cell>
          <cell r="C463">
            <v>135</v>
          </cell>
          <cell r="D463">
            <v>17</v>
          </cell>
          <cell r="E463">
            <v>792030</v>
          </cell>
          <cell r="F463">
            <v>0</v>
          </cell>
          <cell r="G463" t="str">
            <v>Затраты по ШПЗ (неосновные)</v>
          </cell>
          <cell r="H463">
            <v>2030</v>
          </cell>
          <cell r="I463">
            <v>7920</v>
          </cell>
          <cell r="J463">
            <v>8</v>
          </cell>
          <cell r="K463">
            <v>1</v>
          </cell>
          <cell r="L463">
            <v>0</v>
          </cell>
          <cell r="M463">
            <v>0</v>
          </cell>
          <cell r="N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32</v>
          </cell>
          <cell r="V463">
            <v>0</v>
          </cell>
          <cell r="W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32</v>
          </cell>
          <cell r="AE463">
            <v>450000</v>
          </cell>
          <cell r="AF463">
            <v>0</v>
          </cell>
          <cell r="AI463">
            <v>2312</v>
          </cell>
          <cell r="AK463">
            <v>0</v>
          </cell>
          <cell r="AM463">
            <v>281</v>
          </cell>
          <cell r="AN463">
            <v>1</v>
          </cell>
          <cell r="AO463">
            <v>393216</v>
          </cell>
          <cell r="AQ463">
            <v>0</v>
          </cell>
          <cell r="AR463">
            <v>0</v>
          </cell>
          <cell r="AS463" t="str">
            <v>Ы</v>
          </cell>
          <cell r="AT463" t="str">
            <v>Ы</v>
          </cell>
          <cell r="AU463">
            <v>0</v>
          </cell>
          <cell r="AV463">
            <v>0</v>
          </cell>
          <cell r="AW463">
            <v>23</v>
          </cell>
          <cell r="AX463">
            <v>1</v>
          </cell>
          <cell r="AY463">
            <v>0</v>
          </cell>
          <cell r="AZ463">
            <v>0</v>
          </cell>
          <cell r="BA463">
            <v>0</v>
          </cell>
          <cell r="BB463">
            <v>0</v>
          </cell>
          <cell r="BC463">
            <v>38856</v>
          </cell>
        </row>
        <row r="464">
          <cell r="A464">
            <v>2006</v>
          </cell>
          <cell r="B464">
            <v>4</v>
          </cell>
          <cell r="C464">
            <v>136</v>
          </cell>
          <cell r="D464">
            <v>17</v>
          </cell>
          <cell r="E464">
            <v>792030</v>
          </cell>
          <cell r="F464">
            <v>0</v>
          </cell>
          <cell r="G464" t="str">
            <v>Затраты по ШПЗ (неосновные)</v>
          </cell>
          <cell r="H464">
            <v>2030</v>
          </cell>
          <cell r="I464">
            <v>7920</v>
          </cell>
          <cell r="J464">
            <v>19.82</v>
          </cell>
          <cell r="K464">
            <v>1</v>
          </cell>
          <cell r="L464">
            <v>0</v>
          </cell>
          <cell r="M464">
            <v>0</v>
          </cell>
          <cell r="N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32</v>
          </cell>
          <cell r="V464">
            <v>0</v>
          </cell>
          <cell r="W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32</v>
          </cell>
          <cell r="AE464">
            <v>460000</v>
          </cell>
          <cell r="AF464">
            <v>0</v>
          </cell>
          <cell r="AI464">
            <v>2312</v>
          </cell>
          <cell r="AK464">
            <v>0</v>
          </cell>
          <cell r="AM464">
            <v>282</v>
          </cell>
          <cell r="AN464">
            <v>1</v>
          </cell>
          <cell r="AO464">
            <v>393216</v>
          </cell>
          <cell r="AQ464">
            <v>0</v>
          </cell>
          <cell r="AR464">
            <v>0</v>
          </cell>
          <cell r="AS464" t="str">
            <v>Ы</v>
          </cell>
          <cell r="AT464" t="str">
            <v>Ы</v>
          </cell>
          <cell r="AU464">
            <v>0</v>
          </cell>
          <cell r="AV464">
            <v>0</v>
          </cell>
          <cell r="AW464">
            <v>23</v>
          </cell>
          <cell r="AX464">
            <v>1</v>
          </cell>
          <cell r="AY464">
            <v>0</v>
          </cell>
          <cell r="AZ464">
            <v>0</v>
          </cell>
          <cell r="BA464">
            <v>0</v>
          </cell>
          <cell r="BB464">
            <v>0</v>
          </cell>
          <cell r="BC464">
            <v>38856</v>
          </cell>
        </row>
        <row r="465">
          <cell r="A465">
            <v>2006</v>
          </cell>
          <cell r="B465">
            <v>4</v>
          </cell>
          <cell r="C465">
            <v>137</v>
          </cell>
          <cell r="D465">
            <v>17</v>
          </cell>
          <cell r="E465">
            <v>792030</v>
          </cell>
          <cell r="F465">
            <v>0</v>
          </cell>
          <cell r="G465" t="str">
            <v>Затраты по ШПЗ (неосновные)</v>
          </cell>
          <cell r="H465">
            <v>2030</v>
          </cell>
          <cell r="I465">
            <v>7920</v>
          </cell>
          <cell r="J465">
            <v>1.56</v>
          </cell>
          <cell r="K465">
            <v>1</v>
          </cell>
          <cell r="L465">
            <v>0</v>
          </cell>
          <cell r="M465">
            <v>0</v>
          </cell>
          <cell r="N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32</v>
          </cell>
          <cell r="V465">
            <v>0</v>
          </cell>
          <cell r="W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32</v>
          </cell>
          <cell r="AE465">
            <v>465000</v>
          </cell>
          <cell r="AF465">
            <v>0</v>
          </cell>
          <cell r="AI465">
            <v>2312</v>
          </cell>
          <cell r="AK465">
            <v>0</v>
          </cell>
          <cell r="AM465">
            <v>283</v>
          </cell>
          <cell r="AN465">
            <v>1</v>
          </cell>
          <cell r="AO465">
            <v>393216</v>
          </cell>
          <cell r="AQ465">
            <v>0</v>
          </cell>
          <cell r="AR465">
            <v>0</v>
          </cell>
          <cell r="AS465" t="str">
            <v>Ы</v>
          </cell>
          <cell r="AT465" t="str">
            <v>Ы</v>
          </cell>
          <cell r="AU465">
            <v>0</v>
          </cell>
          <cell r="AV465">
            <v>0</v>
          </cell>
          <cell r="AW465">
            <v>23</v>
          </cell>
          <cell r="AX465">
            <v>1</v>
          </cell>
          <cell r="AY465">
            <v>0</v>
          </cell>
          <cell r="AZ465">
            <v>0</v>
          </cell>
          <cell r="BA465">
            <v>0</v>
          </cell>
          <cell r="BB465">
            <v>0</v>
          </cell>
          <cell r="BC465">
            <v>38856</v>
          </cell>
        </row>
        <row r="466">
          <cell r="A466">
            <v>2006</v>
          </cell>
          <cell r="B466">
            <v>4</v>
          </cell>
          <cell r="C466">
            <v>138</v>
          </cell>
          <cell r="D466">
            <v>17</v>
          </cell>
          <cell r="E466">
            <v>792030</v>
          </cell>
          <cell r="F466">
            <v>0</v>
          </cell>
          <cell r="G466" t="str">
            <v>Затраты по ШПЗ (неосновные)</v>
          </cell>
          <cell r="H466">
            <v>2030</v>
          </cell>
          <cell r="I466">
            <v>7920</v>
          </cell>
          <cell r="J466">
            <v>2.58</v>
          </cell>
          <cell r="K466">
            <v>1</v>
          </cell>
          <cell r="L466">
            <v>0</v>
          </cell>
          <cell r="M466">
            <v>0</v>
          </cell>
          <cell r="N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32</v>
          </cell>
          <cell r="V466">
            <v>0</v>
          </cell>
          <cell r="W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32</v>
          </cell>
          <cell r="AE466">
            <v>502100</v>
          </cell>
          <cell r="AF466">
            <v>0</v>
          </cell>
          <cell r="AI466">
            <v>2312</v>
          </cell>
          <cell r="AK466">
            <v>0</v>
          </cell>
          <cell r="AM466">
            <v>284</v>
          </cell>
          <cell r="AN466">
            <v>1</v>
          </cell>
          <cell r="AO466">
            <v>393216</v>
          </cell>
          <cell r="AQ466">
            <v>0</v>
          </cell>
          <cell r="AR466">
            <v>0</v>
          </cell>
          <cell r="AS466" t="str">
            <v>Ы</v>
          </cell>
          <cell r="AT466" t="str">
            <v>Ы</v>
          </cell>
          <cell r="AU466">
            <v>0</v>
          </cell>
          <cell r="AV466">
            <v>0</v>
          </cell>
          <cell r="AW466">
            <v>23</v>
          </cell>
          <cell r="AX466">
            <v>1</v>
          </cell>
          <cell r="AY466">
            <v>0</v>
          </cell>
          <cell r="AZ466">
            <v>0</v>
          </cell>
          <cell r="BA466">
            <v>0</v>
          </cell>
          <cell r="BB466">
            <v>0</v>
          </cell>
          <cell r="BC466">
            <v>38856</v>
          </cell>
        </row>
        <row r="467">
          <cell r="A467">
            <v>2006</v>
          </cell>
          <cell r="B467">
            <v>4</v>
          </cell>
          <cell r="C467">
            <v>139</v>
          </cell>
          <cell r="D467">
            <v>17</v>
          </cell>
          <cell r="E467">
            <v>792030</v>
          </cell>
          <cell r="F467">
            <v>0</v>
          </cell>
          <cell r="G467" t="str">
            <v>Затраты по ШПЗ (неосновные)</v>
          </cell>
          <cell r="H467">
            <v>2030</v>
          </cell>
          <cell r="I467">
            <v>7920</v>
          </cell>
          <cell r="J467">
            <v>527.67999999999995</v>
          </cell>
          <cell r="K467">
            <v>1</v>
          </cell>
          <cell r="L467">
            <v>0</v>
          </cell>
          <cell r="M467">
            <v>0</v>
          </cell>
          <cell r="N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32</v>
          </cell>
          <cell r="V467">
            <v>0</v>
          </cell>
          <cell r="W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32</v>
          </cell>
          <cell r="AE467">
            <v>503000</v>
          </cell>
          <cell r="AF467">
            <v>0</v>
          </cell>
          <cell r="AI467">
            <v>2312</v>
          </cell>
          <cell r="AK467">
            <v>0</v>
          </cell>
          <cell r="AM467">
            <v>285</v>
          </cell>
          <cell r="AN467">
            <v>1</v>
          </cell>
          <cell r="AO467">
            <v>393216</v>
          </cell>
          <cell r="AQ467">
            <v>0</v>
          </cell>
          <cell r="AR467">
            <v>0</v>
          </cell>
          <cell r="AS467" t="str">
            <v>Ы</v>
          </cell>
          <cell r="AT467" t="str">
            <v>Ы</v>
          </cell>
          <cell r="AU467">
            <v>0</v>
          </cell>
          <cell r="AV467">
            <v>0</v>
          </cell>
          <cell r="AW467">
            <v>23</v>
          </cell>
          <cell r="AX467">
            <v>1</v>
          </cell>
          <cell r="AY467">
            <v>0</v>
          </cell>
          <cell r="AZ467">
            <v>0</v>
          </cell>
          <cell r="BA467">
            <v>0</v>
          </cell>
          <cell r="BB467">
            <v>0</v>
          </cell>
          <cell r="BC467">
            <v>38856</v>
          </cell>
        </row>
        <row r="468">
          <cell r="A468">
            <v>2006</v>
          </cell>
          <cell r="B468">
            <v>4</v>
          </cell>
          <cell r="C468">
            <v>140</v>
          </cell>
          <cell r="D468">
            <v>17</v>
          </cell>
          <cell r="E468">
            <v>792030</v>
          </cell>
          <cell r="F468">
            <v>0</v>
          </cell>
          <cell r="G468" t="str">
            <v>Затраты по ШПЗ (неосновные)</v>
          </cell>
          <cell r="H468">
            <v>2030</v>
          </cell>
          <cell r="I468">
            <v>7920</v>
          </cell>
          <cell r="J468">
            <v>1.76</v>
          </cell>
          <cell r="K468">
            <v>1</v>
          </cell>
          <cell r="L468">
            <v>0</v>
          </cell>
          <cell r="M468">
            <v>0</v>
          </cell>
          <cell r="N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32</v>
          </cell>
          <cell r="V468">
            <v>0</v>
          </cell>
          <cell r="W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32</v>
          </cell>
          <cell r="AE468">
            <v>504900</v>
          </cell>
          <cell r="AF468">
            <v>0</v>
          </cell>
          <cell r="AI468">
            <v>2312</v>
          </cell>
          <cell r="AK468">
            <v>0</v>
          </cell>
          <cell r="AM468">
            <v>286</v>
          </cell>
          <cell r="AN468">
            <v>1</v>
          </cell>
          <cell r="AO468">
            <v>393216</v>
          </cell>
          <cell r="AQ468">
            <v>0</v>
          </cell>
          <cell r="AR468">
            <v>0</v>
          </cell>
          <cell r="AS468" t="str">
            <v>Ы</v>
          </cell>
          <cell r="AT468" t="str">
            <v>Ы</v>
          </cell>
          <cell r="AU468">
            <v>0</v>
          </cell>
          <cell r="AV468">
            <v>0</v>
          </cell>
          <cell r="AW468">
            <v>23</v>
          </cell>
          <cell r="AX468">
            <v>1</v>
          </cell>
          <cell r="AY468">
            <v>0</v>
          </cell>
          <cell r="AZ468">
            <v>0</v>
          </cell>
          <cell r="BA468">
            <v>0</v>
          </cell>
          <cell r="BB468">
            <v>0</v>
          </cell>
          <cell r="BC468">
            <v>38856</v>
          </cell>
        </row>
        <row r="469">
          <cell r="A469">
            <v>2006</v>
          </cell>
          <cell r="B469">
            <v>4</v>
          </cell>
          <cell r="C469">
            <v>141</v>
          </cell>
          <cell r="D469">
            <v>17</v>
          </cell>
          <cell r="E469">
            <v>792030</v>
          </cell>
          <cell r="F469">
            <v>0</v>
          </cell>
          <cell r="G469" t="str">
            <v>Затраты по ШПЗ (неосновные)</v>
          </cell>
          <cell r="H469">
            <v>2030</v>
          </cell>
          <cell r="I469">
            <v>7920</v>
          </cell>
          <cell r="J469">
            <v>15.88</v>
          </cell>
          <cell r="K469">
            <v>1</v>
          </cell>
          <cell r="L469">
            <v>0</v>
          </cell>
          <cell r="M469">
            <v>0</v>
          </cell>
          <cell r="N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32</v>
          </cell>
          <cell r="V469">
            <v>0</v>
          </cell>
          <cell r="W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32</v>
          </cell>
          <cell r="AE469">
            <v>505100</v>
          </cell>
          <cell r="AF469">
            <v>0</v>
          </cell>
          <cell r="AI469">
            <v>2312</v>
          </cell>
          <cell r="AK469">
            <v>0</v>
          </cell>
          <cell r="AM469">
            <v>287</v>
          </cell>
          <cell r="AN469">
            <v>1</v>
          </cell>
          <cell r="AO469">
            <v>393216</v>
          </cell>
          <cell r="AQ469">
            <v>0</v>
          </cell>
          <cell r="AR469">
            <v>0</v>
          </cell>
          <cell r="AS469" t="str">
            <v>Ы</v>
          </cell>
          <cell r="AT469" t="str">
            <v>Ы</v>
          </cell>
          <cell r="AU469">
            <v>0</v>
          </cell>
          <cell r="AV469">
            <v>0</v>
          </cell>
          <cell r="AW469">
            <v>23</v>
          </cell>
          <cell r="AX469">
            <v>1</v>
          </cell>
          <cell r="AY469">
            <v>0</v>
          </cell>
          <cell r="AZ469">
            <v>0</v>
          </cell>
          <cell r="BA469">
            <v>0</v>
          </cell>
          <cell r="BB469">
            <v>0</v>
          </cell>
          <cell r="BC469">
            <v>38856</v>
          </cell>
        </row>
        <row r="470">
          <cell r="A470">
            <v>2006</v>
          </cell>
          <cell r="B470">
            <v>4</v>
          </cell>
          <cell r="C470">
            <v>142</v>
          </cell>
          <cell r="D470">
            <v>17</v>
          </cell>
          <cell r="E470">
            <v>792030</v>
          </cell>
          <cell r="F470">
            <v>0</v>
          </cell>
          <cell r="G470" t="str">
            <v>Затраты по ШПЗ (неосновные)</v>
          </cell>
          <cell r="H470">
            <v>2030</v>
          </cell>
          <cell r="I470">
            <v>7920</v>
          </cell>
          <cell r="J470">
            <v>4.8</v>
          </cell>
          <cell r="K470">
            <v>1</v>
          </cell>
          <cell r="L470">
            <v>0</v>
          </cell>
          <cell r="M470">
            <v>0</v>
          </cell>
          <cell r="N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32</v>
          </cell>
          <cell r="V470">
            <v>0</v>
          </cell>
          <cell r="W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32</v>
          </cell>
          <cell r="AE470">
            <v>505200</v>
          </cell>
          <cell r="AF470">
            <v>0</v>
          </cell>
          <cell r="AI470">
            <v>2312</v>
          </cell>
          <cell r="AK470">
            <v>0</v>
          </cell>
          <cell r="AM470">
            <v>288</v>
          </cell>
          <cell r="AN470">
            <v>1</v>
          </cell>
          <cell r="AO470">
            <v>393216</v>
          </cell>
          <cell r="AQ470">
            <v>0</v>
          </cell>
          <cell r="AR470">
            <v>0</v>
          </cell>
          <cell r="AS470" t="str">
            <v>Ы</v>
          </cell>
          <cell r="AT470" t="str">
            <v>Ы</v>
          </cell>
          <cell r="AU470">
            <v>0</v>
          </cell>
          <cell r="AV470">
            <v>0</v>
          </cell>
          <cell r="AW470">
            <v>23</v>
          </cell>
          <cell r="AX470">
            <v>1</v>
          </cell>
          <cell r="AY470">
            <v>0</v>
          </cell>
          <cell r="AZ470">
            <v>0</v>
          </cell>
          <cell r="BA470">
            <v>0</v>
          </cell>
          <cell r="BB470">
            <v>0</v>
          </cell>
          <cell r="BC470">
            <v>38856</v>
          </cell>
        </row>
        <row r="471">
          <cell r="A471">
            <v>2006</v>
          </cell>
          <cell r="B471">
            <v>4</v>
          </cell>
          <cell r="C471">
            <v>143</v>
          </cell>
          <cell r="D471">
            <v>17</v>
          </cell>
          <cell r="E471">
            <v>792030</v>
          </cell>
          <cell r="F471">
            <v>0</v>
          </cell>
          <cell r="G471" t="str">
            <v>Затраты по ШПЗ (неосновные)</v>
          </cell>
          <cell r="H471">
            <v>2030</v>
          </cell>
          <cell r="I471">
            <v>7920</v>
          </cell>
          <cell r="J471">
            <v>0.89</v>
          </cell>
          <cell r="K471">
            <v>1</v>
          </cell>
          <cell r="L471">
            <v>0</v>
          </cell>
          <cell r="M471">
            <v>0</v>
          </cell>
          <cell r="N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32</v>
          </cell>
          <cell r="V471">
            <v>0</v>
          </cell>
          <cell r="W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32</v>
          </cell>
          <cell r="AE471">
            <v>505300</v>
          </cell>
          <cell r="AF471">
            <v>0</v>
          </cell>
          <cell r="AI471">
            <v>2312</v>
          </cell>
          <cell r="AK471">
            <v>0</v>
          </cell>
          <cell r="AM471">
            <v>289</v>
          </cell>
          <cell r="AN471">
            <v>1</v>
          </cell>
          <cell r="AO471">
            <v>393216</v>
          </cell>
          <cell r="AQ471">
            <v>0</v>
          </cell>
          <cell r="AR471">
            <v>0</v>
          </cell>
          <cell r="AS471" t="str">
            <v>Ы</v>
          </cell>
          <cell r="AT471" t="str">
            <v>Ы</v>
          </cell>
          <cell r="AU471">
            <v>0</v>
          </cell>
          <cell r="AV471">
            <v>0</v>
          </cell>
          <cell r="AW471">
            <v>23</v>
          </cell>
          <cell r="AX471">
            <v>1</v>
          </cell>
          <cell r="AY471">
            <v>0</v>
          </cell>
          <cell r="AZ471">
            <v>0</v>
          </cell>
          <cell r="BA471">
            <v>0</v>
          </cell>
          <cell r="BB471">
            <v>0</v>
          </cell>
          <cell r="BC471">
            <v>38856</v>
          </cell>
        </row>
        <row r="472">
          <cell r="A472">
            <v>2006</v>
          </cell>
          <cell r="B472">
            <v>4</v>
          </cell>
          <cell r="C472">
            <v>144</v>
          </cell>
          <cell r="D472">
            <v>17</v>
          </cell>
          <cell r="E472">
            <v>792030</v>
          </cell>
          <cell r="F472">
            <v>0</v>
          </cell>
          <cell r="G472" t="str">
            <v>Затраты по ШПЗ (неосновные)</v>
          </cell>
          <cell r="H472">
            <v>2030</v>
          </cell>
          <cell r="I472">
            <v>7920</v>
          </cell>
          <cell r="J472">
            <v>0.04</v>
          </cell>
          <cell r="K472">
            <v>1</v>
          </cell>
          <cell r="L472">
            <v>0</v>
          </cell>
          <cell r="M472">
            <v>0</v>
          </cell>
          <cell r="N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32</v>
          </cell>
          <cell r="V472">
            <v>0</v>
          </cell>
          <cell r="W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32</v>
          </cell>
          <cell r="AE472">
            <v>507000</v>
          </cell>
          <cell r="AF472">
            <v>0</v>
          </cell>
          <cell r="AI472">
            <v>2312</v>
          </cell>
          <cell r="AK472">
            <v>0</v>
          </cell>
          <cell r="AM472">
            <v>290</v>
          </cell>
          <cell r="AN472">
            <v>1</v>
          </cell>
          <cell r="AO472">
            <v>393216</v>
          </cell>
          <cell r="AQ472">
            <v>0</v>
          </cell>
          <cell r="AR472">
            <v>0</v>
          </cell>
          <cell r="AS472" t="str">
            <v>Ы</v>
          </cell>
          <cell r="AT472" t="str">
            <v>Ы</v>
          </cell>
          <cell r="AU472">
            <v>0</v>
          </cell>
          <cell r="AV472">
            <v>0</v>
          </cell>
          <cell r="AW472">
            <v>23</v>
          </cell>
          <cell r="AX472">
            <v>1</v>
          </cell>
          <cell r="AY472">
            <v>0</v>
          </cell>
          <cell r="AZ472">
            <v>0</v>
          </cell>
          <cell r="BA472">
            <v>0</v>
          </cell>
          <cell r="BB472">
            <v>0</v>
          </cell>
          <cell r="BC472">
            <v>38856</v>
          </cell>
        </row>
        <row r="473">
          <cell r="A473">
            <v>2006</v>
          </cell>
          <cell r="B473">
            <v>4</v>
          </cell>
          <cell r="C473">
            <v>145</v>
          </cell>
          <cell r="D473">
            <v>17</v>
          </cell>
          <cell r="E473">
            <v>792030</v>
          </cell>
          <cell r="F473">
            <v>0</v>
          </cell>
          <cell r="G473" t="str">
            <v>Затраты по ШПЗ (неосновные)</v>
          </cell>
          <cell r="H473">
            <v>2030</v>
          </cell>
          <cell r="I473">
            <v>7920</v>
          </cell>
          <cell r="J473">
            <v>508.16</v>
          </cell>
          <cell r="K473">
            <v>1</v>
          </cell>
          <cell r="L473">
            <v>0</v>
          </cell>
          <cell r="M473">
            <v>0</v>
          </cell>
          <cell r="N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32</v>
          </cell>
          <cell r="V473">
            <v>0</v>
          </cell>
          <cell r="W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32</v>
          </cell>
          <cell r="AE473">
            <v>510100</v>
          </cell>
          <cell r="AF473">
            <v>0</v>
          </cell>
          <cell r="AI473">
            <v>2312</v>
          </cell>
          <cell r="AK473">
            <v>0</v>
          </cell>
          <cell r="AM473">
            <v>291</v>
          </cell>
          <cell r="AN473">
            <v>1</v>
          </cell>
          <cell r="AO473">
            <v>393216</v>
          </cell>
          <cell r="AQ473">
            <v>0</v>
          </cell>
          <cell r="AR473">
            <v>0</v>
          </cell>
          <cell r="AS473" t="str">
            <v>Ы</v>
          </cell>
          <cell r="AT473" t="str">
            <v>Ы</v>
          </cell>
          <cell r="AU473">
            <v>0</v>
          </cell>
          <cell r="AV473">
            <v>0</v>
          </cell>
          <cell r="AW473">
            <v>23</v>
          </cell>
          <cell r="AX473">
            <v>1</v>
          </cell>
          <cell r="AY473">
            <v>0</v>
          </cell>
          <cell r="AZ473">
            <v>0</v>
          </cell>
          <cell r="BA473">
            <v>0</v>
          </cell>
          <cell r="BB473">
            <v>0</v>
          </cell>
          <cell r="BC473">
            <v>38856</v>
          </cell>
        </row>
        <row r="474">
          <cell r="A474">
            <v>2006</v>
          </cell>
          <cell r="B474">
            <v>4</v>
          </cell>
          <cell r="C474">
            <v>146</v>
          </cell>
          <cell r="D474">
            <v>17</v>
          </cell>
          <cell r="E474">
            <v>792030</v>
          </cell>
          <cell r="F474">
            <v>0</v>
          </cell>
          <cell r="G474" t="str">
            <v>Затраты по ШПЗ (неосновные)</v>
          </cell>
          <cell r="H474">
            <v>2030</v>
          </cell>
          <cell r="I474">
            <v>7920</v>
          </cell>
          <cell r="J474">
            <v>0.39</v>
          </cell>
          <cell r="K474">
            <v>1</v>
          </cell>
          <cell r="L474">
            <v>0</v>
          </cell>
          <cell r="M474">
            <v>0</v>
          </cell>
          <cell r="N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32</v>
          </cell>
          <cell r="V474">
            <v>0</v>
          </cell>
          <cell r="W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32</v>
          </cell>
          <cell r="AE474">
            <v>510400</v>
          </cell>
          <cell r="AF474">
            <v>0</v>
          </cell>
          <cell r="AI474">
            <v>2312</v>
          </cell>
          <cell r="AK474">
            <v>0</v>
          </cell>
          <cell r="AM474">
            <v>292</v>
          </cell>
          <cell r="AN474">
            <v>1</v>
          </cell>
          <cell r="AO474">
            <v>393216</v>
          </cell>
          <cell r="AQ474">
            <v>0</v>
          </cell>
          <cell r="AR474">
            <v>0</v>
          </cell>
          <cell r="AS474" t="str">
            <v>Ы</v>
          </cell>
          <cell r="AT474" t="str">
            <v>Ы</v>
          </cell>
          <cell r="AU474">
            <v>0</v>
          </cell>
          <cell r="AV474">
            <v>0</v>
          </cell>
          <cell r="AW474">
            <v>23</v>
          </cell>
          <cell r="AX474">
            <v>1</v>
          </cell>
          <cell r="AY474">
            <v>0</v>
          </cell>
          <cell r="AZ474">
            <v>0</v>
          </cell>
          <cell r="BA474">
            <v>0</v>
          </cell>
          <cell r="BB474">
            <v>0</v>
          </cell>
          <cell r="BC474">
            <v>38856</v>
          </cell>
        </row>
        <row r="475">
          <cell r="A475">
            <v>2006</v>
          </cell>
          <cell r="B475">
            <v>4</v>
          </cell>
          <cell r="C475">
            <v>147</v>
          </cell>
          <cell r="D475">
            <v>17</v>
          </cell>
          <cell r="E475">
            <v>792030</v>
          </cell>
          <cell r="F475">
            <v>0</v>
          </cell>
          <cell r="G475" t="str">
            <v>Затраты по ШПЗ (неосновные)</v>
          </cell>
          <cell r="H475">
            <v>2030</v>
          </cell>
          <cell r="I475">
            <v>7920</v>
          </cell>
          <cell r="J475">
            <v>536.4</v>
          </cell>
          <cell r="K475">
            <v>1</v>
          </cell>
          <cell r="L475">
            <v>0</v>
          </cell>
          <cell r="M475">
            <v>0</v>
          </cell>
          <cell r="N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32</v>
          </cell>
          <cell r="V475">
            <v>0</v>
          </cell>
          <cell r="W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32</v>
          </cell>
          <cell r="AE475">
            <v>510600</v>
          </cell>
          <cell r="AF475">
            <v>0</v>
          </cell>
          <cell r="AI475">
            <v>2312</v>
          </cell>
          <cell r="AK475">
            <v>0</v>
          </cell>
          <cell r="AM475">
            <v>293</v>
          </cell>
          <cell r="AN475">
            <v>1</v>
          </cell>
          <cell r="AO475">
            <v>393216</v>
          </cell>
          <cell r="AQ475">
            <v>0</v>
          </cell>
          <cell r="AR475">
            <v>0</v>
          </cell>
          <cell r="AS475" t="str">
            <v>Ы</v>
          </cell>
          <cell r="AT475" t="str">
            <v>Ы</v>
          </cell>
          <cell r="AU475">
            <v>0</v>
          </cell>
          <cell r="AV475">
            <v>0</v>
          </cell>
          <cell r="AW475">
            <v>23</v>
          </cell>
          <cell r="AX475">
            <v>1</v>
          </cell>
          <cell r="AY475">
            <v>0</v>
          </cell>
          <cell r="AZ475">
            <v>0</v>
          </cell>
          <cell r="BA475">
            <v>0</v>
          </cell>
          <cell r="BB475">
            <v>0</v>
          </cell>
          <cell r="BC475">
            <v>38856</v>
          </cell>
        </row>
        <row r="476">
          <cell r="A476">
            <v>2006</v>
          </cell>
          <cell r="B476">
            <v>4</v>
          </cell>
          <cell r="C476">
            <v>202</v>
          </cell>
          <cell r="D476">
            <v>17</v>
          </cell>
          <cell r="E476">
            <v>792030</v>
          </cell>
          <cell r="F476">
            <v>0</v>
          </cell>
          <cell r="G476" t="str">
            <v>Затраты по ШПЗ (неосновные)</v>
          </cell>
          <cell r="H476">
            <v>2030</v>
          </cell>
          <cell r="I476">
            <v>7920</v>
          </cell>
          <cell r="J476">
            <v>36010</v>
          </cell>
          <cell r="K476">
            <v>1</v>
          </cell>
          <cell r="L476">
            <v>0</v>
          </cell>
          <cell r="M476">
            <v>0</v>
          </cell>
          <cell r="N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37</v>
          </cell>
          <cell r="V476">
            <v>0</v>
          </cell>
          <cell r="W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37</v>
          </cell>
          <cell r="AE476">
            <v>220000</v>
          </cell>
          <cell r="AF476">
            <v>0</v>
          </cell>
          <cell r="AI476">
            <v>2312</v>
          </cell>
          <cell r="AK476">
            <v>0</v>
          </cell>
          <cell r="AM476">
            <v>348</v>
          </cell>
          <cell r="AN476">
            <v>1</v>
          </cell>
          <cell r="AO476">
            <v>393216</v>
          </cell>
          <cell r="AQ476">
            <v>0</v>
          </cell>
          <cell r="AR476">
            <v>0</v>
          </cell>
          <cell r="AS476" t="str">
            <v>Ы</v>
          </cell>
          <cell r="AT476" t="str">
            <v>Ы</v>
          </cell>
          <cell r="AU476">
            <v>0</v>
          </cell>
          <cell r="AV476">
            <v>0</v>
          </cell>
          <cell r="AW476">
            <v>23</v>
          </cell>
          <cell r="AX476">
            <v>1</v>
          </cell>
          <cell r="AY476">
            <v>0</v>
          </cell>
          <cell r="AZ476">
            <v>0</v>
          </cell>
          <cell r="BA476">
            <v>0</v>
          </cell>
          <cell r="BB476">
            <v>0</v>
          </cell>
          <cell r="BC476">
            <v>38856</v>
          </cell>
        </row>
        <row r="477">
          <cell r="A477">
            <v>2006</v>
          </cell>
          <cell r="B477">
            <v>4</v>
          </cell>
          <cell r="C477">
            <v>203</v>
          </cell>
          <cell r="D477">
            <v>17</v>
          </cell>
          <cell r="E477">
            <v>792030</v>
          </cell>
          <cell r="F477">
            <v>0</v>
          </cell>
          <cell r="G477" t="str">
            <v>Затраты по ШПЗ (неосновные)</v>
          </cell>
          <cell r="H477">
            <v>2030</v>
          </cell>
          <cell r="I477">
            <v>7920</v>
          </cell>
          <cell r="J477">
            <v>14832.57</v>
          </cell>
          <cell r="K477">
            <v>1</v>
          </cell>
          <cell r="L477">
            <v>0</v>
          </cell>
          <cell r="M477">
            <v>0</v>
          </cell>
          <cell r="N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37</v>
          </cell>
          <cell r="V477">
            <v>0</v>
          </cell>
          <cell r="W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37</v>
          </cell>
          <cell r="AE477">
            <v>230000</v>
          </cell>
          <cell r="AF477">
            <v>0</v>
          </cell>
          <cell r="AI477">
            <v>2312</v>
          </cell>
          <cell r="AK477">
            <v>0</v>
          </cell>
          <cell r="AM477">
            <v>349</v>
          </cell>
          <cell r="AN477">
            <v>1</v>
          </cell>
          <cell r="AO477">
            <v>393216</v>
          </cell>
          <cell r="AQ477">
            <v>0</v>
          </cell>
          <cell r="AR477">
            <v>0</v>
          </cell>
          <cell r="AS477" t="str">
            <v>Ы</v>
          </cell>
          <cell r="AT477" t="str">
            <v>Ы</v>
          </cell>
          <cell r="AU477">
            <v>0</v>
          </cell>
          <cell r="AV477">
            <v>0</v>
          </cell>
          <cell r="AW477">
            <v>23</v>
          </cell>
          <cell r="AX477">
            <v>1</v>
          </cell>
          <cell r="AY477">
            <v>0</v>
          </cell>
          <cell r="AZ477">
            <v>0</v>
          </cell>
          <cell r="BA477">
            <v>0</v>
          </cell>
          <cell r="BB477">
            <v>0</v>
          </cell>
          <cell r="BC477">
            <v>38856</v>
          </cell>
        </row>
        <row r="478">
          <cell r="A478">
            <v>2006</v>
          </cell>
          <cell r="B478">
            <v>4</v>
          </cell>
          <cell r="C478">
            <v>204</v>
          </cell>
          <cell r="D478">
            <v>17</v>
          </cell>
          <cell r="E478">
            <v>792030</v>
          </cell>
          <cell r="F478">
            <v>0</v>
          </cell>
          <cell r="G478" t="str">
            <v>Затраты по ШПЗ (неосновные)</v>
          </cell>
          <cell r="H478">
            <v>2030</v>
          </cell>
          <cell r="I478">
            <v>7920</v>
          </cell>
          <cell r="J478">
            <v>1388800</v>
          </cell>
          <cell r="K478">
            <v>1</v>
          </cell>
          <cell r="L478">
            <v>0</v>
          </cell>
          <cell r="M478">
            <v>0</v>
          </cell>
          <cell r="N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37</v>
          </cell>
          <cell r="V478">
            <v>0</v>
          </cell>
          <cell r="W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37</v>
          </cell>
          <cell r="AE478">
            <v>240000</v>
          </cell>
          <cell r="AF478">
            <v>0</v>
          </cell>
          <cell r="AI478">
            <v>2312</v>
          </cell>
          <cell r="AK478">
            <v>0</v>
          </cell>
          <cell r="AM478">
            <v>350</v>
          </cell>
          <cell r="AN478">
            <v>1</v>
          </cell>
          <cell r="AO478">
            <v>393216</v>
          </cell>
          <cell r="AQ478">
            <v>0</v>
          </cell>
          <cell r="AR478">
            <v>0</v>
          </cell>
          <cell r="AS478" t="str">
            <v>Ы</v>
          </cell>
          <cell r="AT478" t="str">
            <v>Ы</v>
          </cell>
          <cell r="AU478">
            <v>0</v>
          </cell>
          <cell r="AV478">
            <v>0</v>
          </cell>
          <cell r="AW478">
            <v>23</v>
          </cell>
          <cell r="AX478">
            <v>1</v>
          </cell>
          <cell r="AY478">
            <v>0</v>
          </cell>
          <cell r="AZ478">
            <v>0</v>
          </cell>
          <cell r="BA478">
            <v>0</v>
          </cell>
          <cell r="BB478">
            <v>0</v>
          </cell>
          <cell r="BC478">
            <v>38856</v>
          </cell>
        </row>
        <row r="479">
          <cell r="A479">
            <v>2006</v>
          </cell>
          <cell r="B479">
            <v>4</v>
          </cell>
          <cell r="C479">
            <v>205</v>
          </cell>
          <cell r="D479">
            <v>17</v>
          </cell>
          <cell r="E479">
            <v>792030</v>
          </cell>
          <cell r="F479">
            <v>0</v>
          </cell>
          <cell r="G479" t="str">
            <v>Затраты по ШПЗ (неосновные)</v>
          </cell>
          <cell r="H479">
            <v>2030</v>
          </cell>
          <cell r="I479">
            <v>7920</v>
          </cell>
          <cell r="J479">
            <v>5204</v>
          </cell>
          <cell r="K479">
            <v>1</v>
          </cell>
          <cell r="L479">
            <v>0</v>
          </cell>
          <cell r="M479">
            <v>0</v>
          </cell>
          <cell r="N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37</v>
          </cell>
          <cell r="V479">
            <v>0</v>
          </cell>
          <cell r="W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37</v>
          </cell>
          <cell r="AE479">
            <v>270000</v>
          </cell>
          <cell r="AF479">
            <v>0</v>
          </cell>
          <cell r="AI479">
            <v>2312</v>
          </cell>
          <cell r="AK479">
            <v>0</v>
          </cell>
          <cell r="AM479">
            <v>351</v>
          </cell>
          <cell r="AN479">
            <v>1</v>
          </cell>
          <cell r="AO479">
            <v>393216</v>
          </cell>
          <cell r="AQ479">
            <v>0</v>
          </cell>
          <cell r="AR479">
            <v>0</v>
          </cell>
          <cell r="AS479" t="str">
            <v>Ы</v>
          </cell>
          <cell r="AT479" t="str">
            <v>Ы</v>
          </cell>
          <cell r="AU479">
            <v>0</v>
          </cell>
          <cell r="AV479">
            <v>0</v>
          </cell>
          <cell r="AW479">
            <v>23</v>
          </cell>
          <cell r="AX479">
            <v>1</v>
          </cell>
          <cell r="AY479">
            <v>0</v>
          </cell>
          <cell r="AZ479">
            <v>0</v>
          </cell>
          <cell r="BA479">
            <v>0</v>
          </cell>
          <cell r="BB479">
            <v>0</v>
          </cell>
          <cell r="BC479">
            <v>38856</v>
          </cell>
        </row>
        <row r="480">
          <cell r="A480">
            <v>2006</v>
          </cell>
          <cell r="B480">
            <v>4</v>
          </cell>
          <cell r="C480">
            <v>206</v>
          </cell>
          <cell r="D480">
            <v>17</v>
          </cell>
          <cell r="E480">
            <v>792030</v>
          </cell>
          <cell r="F480">
            <v>0</v>
          </cell>
          <cell r="G480" t="str">
            <v>Затраты по ШПЗ (неосновные)</v>
          </cell>
          <cell r="H480">
            <v>2030</v>
          </cell>
          <cell r="I480">
            <v>7920</v>
          </cell>
          <cell r="J480">
            <v>929.08</v>
          </cell>
          <cell r="K480">
            <v>1</v>
          </cell>
          <cell r="L480">
            <v>0</v>
          </cell>
          <cell r="M480">
            <v>0</v>
          </cell>
          <cell r="N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37</v>
          </cell>
          <cell r="V480">
            <v>0</v>
          </cell>
          <cell r="W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37</v>
          </cell>
          <cell r="AE480">
            <v>280000</v>
          </cell>
          <cell r="AF480">
            <v>0</v>
          </cell>
          <cell r="AI480">
            <v>2312</v>
          </cell>
          <cell r="AK480">
            <v>0</v>
          </cell>
          <cell r="AM480">
            <v>352</v>
          </cell>
          <cell r="AN480">
            <v>1</v>
          </cell>
          <cell r="AO480">
            <v>393216</v>
          </cell>
          <cell r="AQ480">
            <v>0</v>
          </cell>
          <cell r="AR480">
            <v>0</v>
          </cell>
          <cell r="AS480" t="str">
            <v>Ы</v>
          </cell>
          <cell r="AT480" t="str">
            <v>Ы</v>
          </cell>
          <cell r="AU480">
            <v>0</v>
          </cell>
          <cell r="AV480">
            <v>0</v>
          </cell>
          <cell r="AW480">
            <v>23</v>
          </cell>
          <cell r="AX480">
            <v>1</v>
          </cell>
          <cell r="AY480">
            <v>0</v>
          </cell>
          <cell r="AZ480">
            <v>0</v>
          </cell>
          <cell r="BA480">
            <v>0</v>
          </cell>
          <cell r="BB480">
            <v>0</v>
          </cell>
          <cell r="BC480">
            <v>38856</v>
          </cell>
        </row>
        <row r="481">
          <cell r="A481">
            <v>2006</v>
          </cell>
          <cell r="B481">
            <v>4</v>
          </cell>
          <cell r="C481">
            <v>207</v>
          </cell>
          <cell r="D481">
            <v>17</v>
          </cell>
          <cell r="E481">
            <v>792030</v>
          </cell>
          <cell r="F481">
            <v>0</v>
          </cell>
          <cell r="G481" t="str">
            <v>Затраты по ШПЗ (неосновные)</v>
          </cell>
          <cell r="H481">
            <v>2030</v>
          </cell>
          <cell r="I481">
            <v>7920</v>
          </cell>
          <cell r="J481">
            <v>5117.25</v>
          </cell>
          <cell r="K481">
            <v>1</v>
          </cell>
          <cell r="L481">
            <v>0</v>
          </cell>
          <cell r="M481">
            <v>0</v>
          </cell>
          <cell r="N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37</v>
          </cell>
          <cell r="V481">
            <v>0</v>
          </cell>
          <cell r="W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37</v>
          </cell>
          <cell r="AE481">
            <v>280100</v>
          </cell>
          <cell r="AF481">
            <v>0</v>
          </cell>
          <cell r="AI481">
            <v>2312</v>
          </cell>
          <cell r="AK481">
            <v>0</v>
          </cell>
          <cell r="AM481">
            <v>353</v>
          </cell>
          <cell r="AN481">
            <v>1</v>
          </cell>
          <cell r="AO481">
            <v>393216</v>
          </cell>
          <cell r="AQ481">
            <v>0</v>
          </cell>
          <cell r="AR481">
            <v>0</v>
          </cell>
          <cell r="AS481" t="str">
            <v>Ы</v>
          </cell>
          <cell r="AT481" t="str">
            <v>Ы</v>
          </cell>
          <cell r="AU481">
            <v>0</v>
          </cell>
          <cell r="AV481">
            <v>0</v>
          </cell>
          <cell r="AW481">
            <v>23</v>
          </cell>
          <cell r="AX481">
            <v>1</v>
          </cell>
          <cell r="AY481">
            <v>0</v>
          </cell>
          <cell r="AZ481">
            <v>0</v>
          </cell>
          <cell r="BA481">
            <v>0</v>
          </cell>
          <cell r="BB481">
            <v>0</v>
          </cell>
          <cell r="BC481">
            <v>38856</v>
          </cell>
        </row>
        <row r="482">
          <cell r="A482">
            <v>2006</v>
          </cell>
          <cell r="B482">
            <v>4</v>
          </cell>
          <cell r="C482">
            <v>208</v>
          </cell>
          <cell r="D482">
            <v>17</v>
          </cell>
          <cell r="E482">
            <v>792030</v>
          </cell>
          <cell r="F482">
            <v>0</v>
          </cell>
          <cell r="G482" t="str">
            <v>Затраты по ШПЗ (неосновные)</v>
          </cell>
          <cell r="H482">
            <v>2030</v>
          </cell>
          <cell r="I482">
            <v>7920</v>
          </cell>
          <cell r="J482">
            <v>3386</v>
          </cell>
          <cell r="K482">
            <v>1</v>
          </cell>
          <cell r="L482">
            <v>0</v>
          </cell>
          <cell r="M482">
            <v>0</v>
          </cell>
          <cell r="N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37</v>
          </cell>
          <cell r="V482">
            <v>0</v>
          </cell>
          <cell r="W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37</v>
          </cell>
          <cell r="AE482">
            <v>280400</v>
          </cell>
          <cell r="AF482">
            <v>0</v>
          </cell>
          <cell r="AI482">
            <v>2312</v>
          </cell>
          <cell r="AK482">
            <v>0</v>
          </cell>
          <cell r="AM482">
            <v>354</v>
          </cell>
          <cell r="AN482">
            <v>1</v>
          </cell>
          <cell r="AO482">
            <v>393216</v>
          </cell>
          <cell r="AQ482">
            <v>0</v>
          </cell>
          <cell r="AR482">
            <v>0</v>
          </cell>
          <cell r="AS482" t="str">
            <v>Ы</v>
          </cell>
          <cell r="AT482" t="str">
            <v>Ы</v>
          </cell>
          <cell r="AU482">
            <v>0</v>
          </cell>
          <cell r="AV482">
            <v>0</v>
          </cell>
          <cell r="AW482">
            <v>23</v>
          </cell>
          <cell r="AX482">
            <v>1</v>
          </cell>
          <cell r="AY482">
            <v>0</v>
          </cell>
          <cell r="AZ482">
            <v>0</v>
          </cell>
          <cell r="BA482">
            <v>0</v>
          </cell>
          <cell r="BB482">
            <v>0</v>
          </cell>
          <cell r="BC482">
            <v>38856</v>
          </cell>
        </row>
        <row r="483">
          <cell r="A483">
            <v>2006</v>
          </cell>
          <cell r="B483">
            <v>4</v>
          </cell>
          <cell r="C483">
            <v>209</v>
          </cell>
          <cell r="D483">
            <v>17</v>
          </cell>
          <cell r="E483">
            <v>792030</v>
          </cell>
          <cell r="F483">
            <v>0</v>
          </cell>
          <cell r="G483" t="str">
            <v>Затраты по ШПЗ (неосновные)</v>
          </cell>
          <cell r="H483">
            <v>2030</v>
          </cell>
          <cell r="I483">
            <v>7920</v>
          </cell>
          <cell r="J483">
            <v>42041.279999999999</v>
          </cell>
          <cell r="K483">
            <v>1</v>
          </cell>
          <cell r="L483">
            <v>0</v>
          </cell>
          <cell r="M483">
            <v>0</v>
          </cell>
          <cell r="N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37</v>
          </cell>
          <cell r="V483">
            <v>0</v>
          </cell>
          <cell r="W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37</v>
          </cell>
          <cell r="AE483">
            <v>311000</v>
          </cell>
          <cell r="AF483">
            <v>0</v>
          </cell>
          <cell r="AI483">
            <v>2312</v>
          </cell>
          <cell r="AK483">
            <v>0</v>
          </cell>
          <cell r="AM483">
            <v>355</v>
          </cell>
          <cell r="AN483">
            <v>1</v>
          </cell>
          <cell r="AO483">
            <v>393216</v>
          </cell>
          <cell r="AQ483">
            <v>0</v>
          </cell>
          <cell r="AR483">
            <v>0</v>
          </cell>
          <cell r="AS483" t="str">
            <v>Ы</v>
          </cell>
          <cell r="AT483" t="str">
            <v>Ы</v>
          </cell>
          <cell r="AU483">
            <v>0</v>
          </cell>
          <cell r="AV483">
            <v>0</v>
          </cell>
          <cell r="AW483">
            <v>23</v>
          </cell>
          <cell r="AX483">
            <v>1</v>
          </cell>
          <cell r="AY483">
            <v>0</v>
          </cell>
          <cell r="AZ483">
            <v>0</v>
          </cell>
          <cell r="BA483">
            <v>0</v>
          </cell>
          <cell r="BB483">
            <v>0</v>
          </cell>
          <cell r="BC483">
            <v>38856</v>
          </cell>
        </row>
        <row r="484">
          <cell r="A484">
            <v>2006</v>
          </cell>
          <cell r="B484">
            <v>4</v>
          </cell>
          <cell r="C484">
            <v>210</v>
          </cell>
          <cell r="D484">
            <v>17</v>
          </cell>
          <cell r="E484">
            <v>792030</v>
          </cell>
          <cell r="F484">
            <v>0</v>
          </cell>
          <cell r="G484" t="str">
            <v>Затраты по ШПЗ (неосновные)</v>
          </cell>
          <cell r="H484">
            <v>2030</v>
          </cell>
          <cell r="I484">
            <v>7920</v>
          </cell>
          <cell r="J484">
            <v>290159.67</v>
          </cell>
          <cell r="K484">
            <v>1</v>
          </cell>
          <cell r="L484">
            <v>0</v>
          </cell>
          <cell r="M484">
            <v>0</v>
          </cell>
          <cell r="N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37</v>
          </cell>
          <cell r="V484">
            <v>0</v>
          </cell>
          <cell r="W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37</v>
          </cell>
          <cell r="AE484">
            <v>312000</v>
          </cell>
          <cell r="AF484">
            <v>0</v>
          </cell>
          <cell r="AI484">
            <v>2312</v>
          </cell>
          <cell r="AK484">
            <v>0</v>
          </cell>
          <cell r="AM484">
            <v>356</v>
          </cell>
          <cell r="AN484">
            <v>1</v>
          </cell>
          <cell r="AO484">
            <v>393216</v>
          </cell>
          <cell r="AQ484">
            <v>0</v>
          </cell>
          <cell r="AR484">
            <v>0</v>
          </cell>
          <cell r="AS484" t="str">
            <v>Ы</v>
          </cell>
          <cell r="AT484" t="str">
            <v>Ы</v>
          </cell>
          <cell r="AU484">
            <v>0</v>
          </cell>
          <cell r="AV484">
            <v>0</v>
          </cell>
          <cell r="AW484">
            <v>23</v>
          </cell>
          <cell r="AX484">
            <v>1</v>
          </cell>
          <cell r="AY484">
            <v>0</v>
          </cell>
          <cell r="AZ484">
            <v>0</v>
          </cell>
          <cell r="BA484">
            <v>0</v>
          </cell>
          <cell r="BB484">
            <v>0</v>
          </cell>
          <cell r="BC484">
            <v>38856</v>
          </cell>
        </row>
        <row r="485">
          <cell r="A485">
            <v>2006</v>
          </cell>
          <cell r="B485">
            <v>4</v>
          </cell>
          <cell r="C485">
            <v>211</v>
          </cell>
          <cell r="D485">
            <v>17</v>
          </cell>
          <cell r="E485">
            <v>792030</v>
          </cell>
          <cell r="F485">
            <v>0</v>
          </cell>
          <cell r="G485" t="str">
            <v>Затраты по ШПЗ (неосновные)</v>
          </cell>
          <cell r="H485">
            <v>2030</v>
          </cell>
          <cell r="I485">
            <v>7920</v>
          </cell>
          <cell r="J485">
            <v>15958.09</v>
          </cell>
          <cell r="K485">
            <v>1</v>
          </cell>
          <cell r="L485">
            <v>0</v>
          </cell>
          <cell r="M485">
            <v>0</v>
          </cell>
          <cell r="N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37</v>
          </cell>
          <cell r="V485">
            <v>0</v>
          </cell>
          <cell r="W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37</v>
          </cell>
          <cell r="AE485">
            <v>313000</v>
          </cell>
          <cell r="AF485">
            <v>0</v>
          </cell>
          <cell r="AI485">
            <v>2312</v>
          </cell>
          <cell r="AK485">
            <v>0</v>
          </cell>
          <cell r="AM485">
            <v>357</v>
          </cell>
          <cell r="AN485">
            <v>1</v>
          </cell>
          <cell r="AO485">
            <v>393216</v>
          </cell>
          <cell r="AQ485">
            <v>0</v>
          </cell>
          <cell r="AR485">
            <v>0</v>
          </cell>
          <cell r="AS485" t="str">
            <v>Ы</v>
          </cell>
          <cell r="AT485" t="str">
            <v>Ы</v>
          </cell>
          <cell r="AU485">
            <v>0</v>
          </cell>
          <cell r="AV485">
            <v>0</v>
          </cell>
          <cell r="AW485">
            <v>23</v>
          </cell>
          <cell r="AX485">
            <v>1</v>
          </cell>
          <cell r="AY485">
            <v>0</v>
          </cell>
          <cell r="AZ485">
            <v>0</v>
          </cell>
          <cell r="BA485">
            <v>0</v>
          </cell>
          <cell r="BB485">
            <v>0</v>
          </cell>
          <cell r="BC485">
            <v>38856</v>
          </cell>
        </row>
        <row r="486">
          <cell r="A486">
            <v>2006</v>
          </cell>
          <cell r="B486">
            <v>4</v>
          </cell>
          <cell r="C486">
            <v>212</v>
          </cell>
          <cell r="D486">
            <v>17</v>
          </cell>
          <cell r="E486">
            <v>792030</v>
          </cell>
          <cell r="F486">
            <v>0</v>
          </cell>
          <cell r="G486" t="str">
            <v>Затраты по ШПЗ (неосновные)</v>
          </cell>
          <cell r="H486">
            <v>2030</v>
          </cell>
          <cell r="I486">
            <v>7920</v>
          </cell>
          <cell r="J486">
            <v>28984.18</v>
          </cell>
          <cell r="K486">
            <v>1</v>
          </cell>
          <cell r="L486">
            <v>0</v>
          </cell>
          <cell r="M486">
            <v>0</v>
          </cell>
          <cell r="N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37</v>
          </cell>
          <cell r="V486">
            <v>0</v>
          </cell>
          <cell r="W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37</v>
          </cell>
          <cell r="AE486">
            <v>314000</v>
          </cell>
          <cell r="AF486">
            <v>0</v>
          </cell>
          <cell r="AI486">
            <v>2312</v>
          </cell>
          <cell r="AK486">
            <v>0</v>
          </cell>
          <cell r="AM486">
            <v>358</v>
          </cell>
          <cell r="AN486">
            <v>1</v>
          </cell>
          <cell r="AO486">
            <v>393216</v>
          </cell>
          <cell r="AQ486">
            <v>0</v>
          </cell>
          <cell r="AR486">
            <v>0</v>
          </cell>
          <cell r="AS486" t="str">
            <v>Ы</v>
          </cell>
          <cell r="AT486" t="str">
            <v>Ы</v>
          </cell>
          <cell r="AU486">
            <v>0</v>
          </cell>
          <cell r="AV486">
            <v>0</v>
          </cell>
          <cell r="AW486">
            <v>23</v>
          </cell>
          <cell r="AX486">
            <v>1</v>
          </cell>
          <cell r="AY486">
            <v>0</v>
          </cell>
          <cell r="AZ486">
            <v>0</v>
          </cell>
          <cell r="BA486">
            <v>0</v>
          </cell>
          <cell r="BB486">
            <v>0</v>
          </cell>
          <cell r="BC486">
            <v>38856</v>
          </cell>
        </row>
        <row r="487">
          <cell r="A487">
            <v>2006</v>
          </cell>
          <cell r="B487">
            <v>4</v>
          </cell>
          <cell r="C487">
            <v>213</v>
          </cell>
          <cell r="D487">
            <v>17</v>
          </cell>
          <cell r="E487">
            <v>792030</v>
          </cell>
          <cell r="F487">
            <v>0</v>
          </cell>
          <cell r="G487" t="str">
            <v>Затраты по ШПЗ (неосновные)</v>
          </cell>
          <cell r="H487">
            <v>2030</v>
          </cell>
          <cell r="I487">
            <v>7920</v>
          </cell>
          <cell r="J487">
            <v>5815.21</v>
          </cell>
          <cell r="K487">
            <v>1</v>
          </cell>
          <cell r="L487">
            <v>0</v>
          </cell>
          <cell r="M487">
            <v>0</v>
          </cell>
          <cell r="N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37</v>
          </cell>
          <cell r="V487">
            <v>0</v>
          </cell>
          <cell r="W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37</v>
          </cell>
          <cell r="AE487">
            <v>315000</v>
          </cell>
          <cell r="AF487">
            <v>0</v>
          </cell>
          <cell r="AI487">
            <v>2312</v>
          </cell>
          <cell r="AK487">
            <v>0</v>
          </cell>
          <cell r="AM487">
            <v>359</v>
          </cell>
          <cell r="AN487">
            <v>1</v>
          </cell>
          <cell r="AO487">
            <v>393216</v>
          </cell>
          <cell r="AQ487">
            <v>0</v>
          </cell>
          <cell r="AR487">
            <v>0</v>
          </cell>
          <cell r="AS487" t="str">
            <v>Ы</v>
          </cell>
          <cell r="AT487" t="str">
            <v>Ы</v>
          </cell>
          <cell r="AU487">
            <v>0</v>
          </cell>
          <cell r="AV487">
            <v>0</v>
          </cell>
          <cell r="AW487">
            <v>23</v>
          </cell>
          <cell r="AX487">
            <v>1</v>
          </cell>
          <cell r="AY487">
            <v>0</v>
          </cell>
          <cell r="AZ487">
            <v>0</v>
          </cell>
          <cell r="BA487">
            <v>0</v>
          </cell>
          <cell r="BB487">
            <v>0</v>
          </cell>
          <cell r="BC487">
            <v>38856</v>
          </cell>
        </row>
        <row r="488">
          <cell r="A488">
            <v>2006</v>
          </cell>
          <cell r="B488">
            <v>4</v>
          </cell>
          <cell r="C488">
            <v>214</v>
          </cell>
          <cell r="D488">
            <v>17</v>
          </cell>
          <cell r="E488">
            <v>792030</v>
          </cell>
          <cell r="F488">
            <v>0</v>
          </cell>
          <cell r="G488" t="str">
            <v>Затраты по ШПЗ (неосновные)</v>
          </cell>
          <cell r="H488">
            <v>2030</v>
          </cell>
          <cell r="I488">
            <v>7920</v>
          </cell>
          <cell r="J488">
            <v>1000</v>
          </cell>
          <cell r="K488">
            <v>1</v>
          </cell>
          <cell r="L488">
            <v>0</v>
          </cell>
          <cell r="M488">
            <v>0</v>
          </cell>
          <cell r="N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37</v>
          </cell>
          <cell r="V488">
            <v>0</v>
          </cell>
          <cell r="W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37</v>
          </cell>
          <cell r="AE488">
            <v>510100</v>
          </cell>
          <cell r="AF488">
            <v>0</v>
          </cell>
          <cell r="AI488">
            <v>2312</v>
          </cell>
          <cell r="AK488">
            <v>0</v>
          </cell>
          <cell r="AM488">
            <v>360</v>
          </cell>
          <cell r="AN488">
            <v>1</v>
          </cell>
          <cell r="AO488">
            <v>393216</v>
          </cell>
          <cell r="AQ488">
            <v>0</v>
          </cell>
          <cell r="AR488">
            <v>0</v>
          </cell>
          <cell r="AS488" t="str">
            <v>Ы</v>
          </cell>
          <cell r="AT488" t="str">
            <v>Ы</v>
          </cell>
          <cell r="AU488">
            <v>0</v>
          </cell>
          <cell r="AV488">
            <v>0</v>
          </cell>
          <cell r="AW488">
            <v>23</v>
          </cell>
          <cell r="AX488">
            <v>1</v>
          </cell>
          <cell r="AY488">
            <v>0</v>
          </cell>
          <cell r="AZ488">
            <v>0</v>
          </cell>
          <cell r="BA488">
            <v>0</v>
          </cell>
          <cell r="BB488">
            <v>0</v>
          </cell>
          <cell r="BC488">
            <v>38856</v>
          </cell>
        </row>
        <row r="489">
          <cell r="A489">
            <v>2006</v>
          </cell>
          <cell r="B489">
            <v>4</v>
          </cell>
          <cell r="C489">
            <v>281</v>
          </cell>
          <cell r="D489">
            <v>17</v>
          </cell>
          <cell r="E489">
            <v>792030</v>
          </cell>
          <cell r="F489">
            <v>0</v>
          </cell>
          <cell r="G489" t="str">
            <v>Затраты по ШПЗ (неосновные)</v>
          </cell>
          <cell r="H489">
            <v>2030</v>
          </cell>
          <cell r="I489">
            <v>7920</v>
          </cell>
          <cell r="J489">
            <v>1.33</v>
          </cell>
          <cell r="K489">
            <v>1</v>
          </cell>
          <cell r="L489">
            <v>0</v>
          </cell>
          <cell r="M489">
            <v>0</v>
          </cell>
          <cell r="N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35</v>
          </cell>
          <cell r="V489">
            <v>0</v>
          </cell>
          <cell r="W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35</v>
          </cell>
          <cell r="AE489">
            <v>117000</v>
          </cell>
          <cell r="AF489">
            <v>0</v>
          </cell>
          <cell r="AI489">
            <v>2312</v>
          </cell>
          <cell r="AK489">
            <v>0</v>
          </cell>
          <cell r="AM489">
            <v>427</v>
          </cell>
          <cell r="AN489">
            <v>1</v>
          </cell>
          <cell r="AO489">
            <v>393216</v>
          </cell>
          <cell r="AQ489">
            <v>0</v>
          </cell>
          <cell r="AR489">
            <v>0</v>
          </cell>
          <cell r="AS489" t="str">
            <v>Ы</v>
          </cell>
          <cell r="AT489" t="str">
            <v>Ы</v>
          </cell>
          <cell r="AU489">
            <v>0</v>
          </cell>
          <cell r="AV489">
            <v>0</v>
          </cell>
          <cell r="AW489">
            <v>23</v>
          </cell>
          <cell r="AX489">
            <v>1</v>
          </cell>
          <cell r="AY489">
            <v>0</v>
          </cell>
          <cell r="AZ489">
            <v>0</v>
          </cell>
          <cell r="BA489">
            <v>0</v>
          </cell>
          <cell r="BB489">
            <v>0</v>
          </cell>
          <cell r="BC489">
            <v>38856</v>
          </cell>
        </row>
        <row r="490">
          <cell r="A490">
            <v>2006</v>
          </cell>
          <cell r="B490">
            <v>4</v>
          </cell>
          <cell r="C490">
            <v>282</v>
          </cell>
          <cell r="D490">
            <v>17</v>
          </cell>
          <cell r="E490">
            <v>792030</v>
          </cell>
          <cell r="F490">
            <v>0</v>
          </cell>
          <cell r="G490" t="str">
            <v>Затраты по ШПЗ (неосновные)</v>
          </cell>
          <cell r="H490">
            <v>2030</v>
          </cell>
          <cell r="I490">
            <v>7920</v>
          </cell>
          <cell r="J490">
            <v>7.17</v>
          </cell>
          <cell r="K490">
            <v>1</v>
          </cell>
          <cell r="L490">
            <v>0</v>
          </cell>
          <cell r="M490">
            <v>0</v>
          </cell>
          <cell r="N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35</v>
          </cell>
          <cell r="V490">
            <v>0</v>
          </cell>
          <cell r="W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35</v>
          </cell>
          <cell r="AE490">
            <v>118000</v>
          </cell>
          <cell r="AF490">
            <v>0</v>
          </cell>
          <cell r="AI490">
            <v>2312</v>
          </cell>
          <cell r="AK490">
            <v>0</v>
          </cell>
          <cell r="AM490">
            <v>428</v>
          </cell>
          <cell r="AN490">
            <v>1</v>
          </cell>
          <cell r="AO490">
            <v>393216</v>
          </cell>
          <cell r="AQ490">
            <v>0</v>
          </cell>
          <cell r="AR490">
            <v>0</v>
          </cell>
          <cell r="AS490" t="str">
            <v>Ы</v>
          </cell>
          <cell r="AT490" t="str">
            <v>Ы</v>
          </cell>
          <cell r="AU490">
            <v>0</v>
          </cell>
          <cell r="AV490">
            <v>0</v>
          </cell>
          <cell r="AW490">
            <v>23</v>
          </cell>
          <cell r="AX490">
            <v>1</v>
          </cell>
          <cell r="AY490">
            <v>0</v>
          </cell>
          <cell r="AZ490">
            <v>0</v>
          </cell>
          <cell r="BA490">
            <v>0</v>
          </cell>
          <cell r="BB490">
            <v>0</v>
          </cell>
          <cell r="BC490">
            <v>38856</v>
          </cell>
        </row>
        <row r="491">
          <cell r="A491">
            <v>2006</v>
          </cell>
          <cell r="B491">
            <v>4</v>
          </cell>
          <cell r="C491">
            <v>283</v>
          </cell>
          <cell r="D491">
            <v>17</v>
          </cell>
          <cell r="E491">
            <v>792030</v>
          </cell>
          <cell r="F491">
            <v>0</v>
          </cell>
          <cell r="G491" t="str">
            <v>Затраты по ШПЗ (неосновные)</v>
          </cell>
          <cell r="H491">
            <v>2030</v>
          </cell>
          <cell r="I491">
            <v>7920</v>
          </cell>
          <cell r="J491">
            <v>3.83</v>
          </cell>
          <cell r="K491">
            <v>1</v>
          </cell>
          <cell r="L491">
            <v>0</v>
          </cell>
          <cell r="M491">
            <v>0</v>
          </cell>
          <cell r="N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35</v>
          </cell>
          <cell r="V491">
            <v>0</v>
          </cell>
          <cell r="W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35</v>
          </cell>
          <cell r="AE491">
            <v>131000</v>
          </cell>
          <cell r="AF491">
            <v>0</v>
          </cell>
          <cell r="AI491">
            <v>2312</v>
          </cell>
          <cell r="AK491">
            <v>0</v>
          </cell>
          <cell r="AM491">
            <v>429</v>
          </cell>
          <cell r="AN491">
            <v>1</v>
          </cell>
          <cell r="AO491">
            <v>393216</v>
          </cell>
          <cell r="AQ491">
            <v>0</v>
          </cell>
          <cell r="AR491">
            <v>0</v>
          </cell>
          <cell r="AS491" t="str">
            <v>Ы</v>
          </cell>
          <cell r="AT491" t="str">
            <v>Ы</v>
          </cell>
          <cell r="AU491">
            <v>0</v>
          </cell>
          <cell r="AV491">
            <v>0</v>
          </cell>
          <cell r="AW491">
            <v>23</v>
          </cell>
          <cell r="AX491">
            <v>1</v>
          </cell>
          <cell r="AY491">
            <v>0</v>
          </cell>
          <cell r="AZ491">
            <v>0</v>
          </cell>
          <cell r="BA491">
            <v>0</v>
          </cell>
          <cell r="BB491">
            <v>0</v>
          </cell>
          <cell r="BC491">
            <v>38856</v>
          </cell>
        </row>
        <row r="492">
          <cell r="A492">
            <v>2006</v>
          </cell>
          <cell r="B492">
            <v>4</v>
          </cell>
          <cell r="C492">
            <v>284</v>
          </cell>
          <cell r="D492">
            <v>17</v>
          </cell>
          <cell r="E492">
            <v>792030</v>
          </cell>
          <cell r="F492">
            <v>0</v>
          </cell>
          <cell r="G492" t="str">
            <v>Затраты по ШПЗ (неосновные)</v>
          </cell>
          <cell r="H492">
            <v>2030</v>
          </cell>
          <cell r="I492">
            <v>7920</v>
          </cell>
          <cell r="J492">
            <v>0.68</v>
          </cell>
          <cell r="K492">
            <v>1</v>
          </cell>
          <cell r="L492">
            <v>0</v>
          </cell>
          <cell r="M492">
            <v>0</v>
          </cell>
          <cell r="N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35</v>
          </cell>
          <cell r="V492">
            <v>0</v>
          </cell>
          <cell r="W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35</v>
          </cell>
          <cell r="AE492">
            <v>132000</v>
          </cell>
          <cell r="AF492">
            <v>0</v>
          </cell>
          <cell r="AI492">
            <v>2312</v>
          </cell>
          <cell r="AK492">
            <v>0</v>
          </cell>
          <cell r="AM492">
            <v>430</v>
          </cell>
          <cell r="AN492">
            <v>1</v>
          </cell>
          <cell r="AO492">
            <v>393216</v>
          </cell>
          <cell r="AQ492">
            <v>0</v>
          </cell>
          <cell r="AR492">
            <v>0</v>
          </cell>
          <cell r="AS492" t="str">
            <v>Ы</v>
          </cell>
          <cell r="AT492" t="str">
            <v>Ы</v>
          </cell>
          <cell r="AU492">
            <v>0</v>
          </cell>
          <cell r="AV492">
            <v>0</v>
          </cell>
          <cell r="AW492">
            <v>23</v>
          </cell>
          <cell r="AX492">
            <v>1</v>
          </cell>
          <cell r="AY492">
            <v>0</v>
          </cell>
          <cell r="AZ492">
            <v>0</v>
          </cell>
          <cell r="BA492">
            <v>0</v>
          </cell>
          <cell r="BB492">
            <v>0</v>
          </cell>
          <cell r="BC492">
            <v>38856</v>
          </cell>
        </row>
        <row r="493">
          <cell r="A493">
            <v>2006</v>
          </cell>
          <cell r="B493">
            <v>4</v>
          </cell>
          <cell r="C493">
            <v>285</v>
          </cell>
          <cell r="D493">
            <v>17</v>
          </cell>
          <cell r="E493">
            <v>792030</v>
          </cell>
          <cell r="F493">
            <v>0</v>
          </cell>
          <cell r="G493" t="str">
            <v>Затраты по ШПЗ (неосновные)</v>
          </cell>
          <cell r="H493">
            <v>2030</v>
          </cell>
          <cell r="I493">
            <v>7920</v>
          </cell>
          <cell r="J493">
            <v>5040.51</v>
          </cell>
          <cell r="K493">
            <v>1</v>
          </cell>
          <cell r="L493">
            <v>0</v>
          </cell>
          <cell r="M493">
            <v>0</v>
          </cell>
          <cell r="N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35</v>
          </cell>
          <cell r="V493">
            <v>0</v>
          </cell>
          <cell r="W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35</v>
          </cell>
          <cell r="AE493">
            <v>143000</v>
          </cell>
          <cell r="AF493">
            <v>0</v>
          </cell>
          <cell r="AI493">
            <v>2312</v>
          </cell>
          <cell r="AK493">
            <v>0</v>
          </cell>
          <cell r="AM493">
            <v>431</v>
          </cell>
          <cell r="AN493">
            <v>1</v>
          </cell>
          <cell r="AO493">
            <v>393216</v>
          </cell>
          <cell r="AQ493">
            <v>0</v>
          </cell>
          <cell r="AR493">
            <v>0</v>
          </cell>
          <cell r="AS493" t="str">
            <v>Ы</v>
          </cell>
          <cell r="AT493" t="str">
            <v>Ы</v>
          </cell>
          <cell r="AU493">
            <v>0</v>
          </cell>
          <cell r="AV493">
            <v>0</v>
          </cell>
          <cell r="AW493">
            <v>23</v>
          </cell>
          <cell r="AX493">
            <v>1</v>
          </cell>
          <cell r="AY493">
            <v>0</v>
          </cell>
          <cell r="AZ493">
            <v>0</v>
          </cell>
          <cell r="BA493">
            <v>0</v>
          </cell>
          <cell r="BB493">
            <v>0</v>
          </cell>
          <cell r="BC493">
            <v>38856</v>
          </cell>
        </row>
        <row r="494">
          <cell r="A494">
            <v>2006</v>
          </cell>
          <cell r="B494">
            <v>4</v>
          </cell>
          <cell r="C494">
            <v>286</v>
          </cell>
          <cell r="D494">
            <v>17</v>
          </cell>
          <cell r="E494">
            <v>792030</v>
          </cell>
          <cell r="F494">
            <v>0</v>
          </cell>
          <cell r="G494" t="str">
            <v>Затраты по ШПЗ (неосновные)</v>
          </cell>
          <cell r="H494">
            <v>2030</v>
          </cell>
          <cell r="I494">
            <v>7920</v>
          </cell>
          <cell r="J494">
            <v>17.47</v>
          </cell>
          <cell r="K494">
            <v>1</v>
          </cell>
          <cell r="L494">
            <v>0</v>
          </cell>
          <cell r="M494">
            <v>0</v>
          </cell>
          <cell r="N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35</v>
          </cell>
          <cell r="V494">
            <v>0</v>
          </cell>
          <cell r="W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35</v>
          </cell>
          <cell r="AE494">
            <v>410000</v>
          </cell>
          <cell r="AF494">
            <v>0</v>
          </cell>
          <cell r="AI494">
            <v>2312</v>
          </cell>
          <cell r="AK494">
            <v>0</v>
          </cell>
          <cell r="AM494">
            <v>432</v>
          </cell>
          <cell r="AN494">
            <v>1</v>
          </cell>
          <cell r="AO494">
            <v>393216</v>
          </cell>
          <cell r="AQ494">
            <v>0</v>
          </cell>
          <cell r="AR494">
            <v>0</v>
          </cell>
          <cell r="AS494" t="str">
            <v>Ы</v>
          </cell>
          <cell r="AT494" t="str">
            <v>Ы</v>
          </cell>
          <cell r="AU494">
            <v>0</v>
          </cell>
          <cell r="AV494">
            <v>0</v>
          </cell>
          <cell r="AW494">
            <v>23</v>
          </cell>
          <cell r="AX494">
            <v>1</v>
          </cell>
          <cell r="AY494">
            <v>0</v>
          </cell>
          <cell r="AZ494">
            <v>0</v>
          </cell>
          <cell r="BA494">
            <v>0</v>
          </cell>
          <cell r="BB494">
            <v>0</v>
          </cell>
          <cell r="BC494">
            <v>38856</v>
          </cell>
        </row>
        <row r="495">
          <cell r="A495">
            <v>2006</v>
          </cell>
          <cell r="B495">
            <v>4</v>
          </cell>
          <cell r="C495">
            <v>287</v>
          </cell>
          <cell r="D495">
            <v>17</v>
          </cell>
          <cell r="E495">
            <v>792030</v>
          </cell>
          <cell r="F495">
            <v>0</v>
          </cell>
          <cell r="G495" t="str">
            <v>Затраты по ШПЗ (неосновные)</v>
          </cell>
          <cell r="H495">
            <v>2030</v>
          </cell>
          <cell r="I495">
            <v>7920</v>
          </cell>
          <cell r="J495">
            <v>125.73</v>
          </cell>
          <cell r="K495">
            <v>1</v>
          </cell>
          <cell r="L495">
            <v>0</v>
          </cell>
          <cell r="M495">
            <v>0</v>
          </cell>
          <cell r="N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35</v>
          </cell>
          <cell r="V495">
            <v>0</v>
          </cell>
          <cell r="W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35</v>
          </cell>
          <cell r="AE495">
            <v>420000</v>
          </cell>
          <cell r="AF495">
            <v>0</v>
          </cell>
          <cell r="AI495">
            <v>2312</v>
          </cell>
          <cell r="AK495">
            <v>0</v>
          </cell>
          <cell r="AM495">
            <v>433</v>
          </cell>
          <cell r="AN495">
            <v>1</v>
          </cell>
          <cell r="AO495">
            <v>393216</v>
          </cell>
          <cell r="AQ495">
            <v>0</v>
          </cell>
          <cell r="AR495">
            <v>0</v>
          </cell>
          <cell r="AS495" t="str">
            <v>Ы</v>
          </cell>
          <cell r="AT495" t="str">
            <v>Ы</v>
          </cell>
          <cell r="AU495">
            <v>0</v>
          </cell>
          <cell r="AV495">
            <v>0</v>
          </cell>
          <cell r="AW495">
            <v>23</v>
          </cell>
          <cell r="AX495">
            <v>1</v>
          </cell>
          <cell r="AY495">
            <v>0</v>
          </cell>
          <cell r="AZ495">
            <v>0</v>
          </cell>
          <cell r="BA495">
            <v>0</v>
          </cell>
          <cell r="BB495">
            <v>0</v>
          </cell>
          <cell r="BC495">
            <v>38856</v>
          </cell>
        </row>
        <row r="496">
          <cell r="A496">
            <v>2006</v>
          </cell>
          <cell r="B496">
            <v>4</v>
          </cell>
          <cell r="C496">
            <v>288</v>
          </cell>
          <cell r="D496">
            <v>17</v>
          </cell>
          <cell r="E496">
            <v>792030</v>
          </cell>
          <cell r="F496">
            <v>0</v>
          </cell>
          <cell r="G496" t="str">
            <v>Затраты по ШПЗ (неосновные)</v>
          </cell>
          <cell r="H496">
            <v>2030</v>
          </cell>
          <cell r="I496">
            <v>7920</v>
          </cell>
          <cell r="J496">
            <v>2.99</v>
          </cell>
          <cell r="K496">
            <v>1</v>
          </cell>
          <cell r="L496">
            <v>0</v>
          </cell>
          <cell r="M496">
            <v>0</v>
          </cell>
          <cell r="N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35</v>
          </cell>
          <cell r="V496">
            <v>0</v>
          </cell>
          <cell r="W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35</v>
          </cell>
          <cell r="AE496">
            <v>430000</v>
          </cell>
          <cell r="AF496">
            <v>0</v>
          </cell>
          <cell r="AI496">
            <v>2312</v>
          </cell>
          <cell r="AK496">
            <v>0</v>
          </cell>
          <cell r="AM496">
            <v>434</v>
          </cell>
          <cell r="AN496">
            <v>1</v>
          </cell>
          <cell r="AO496">
            <v>393216</v>
          </cell>
          <cell r="AQ496">
            <v>0</v>
          </cell>
          <cell r="AR496">
            <v>0</v>
          </cell>
          <cell r="AS496" t="str">
            <v>Ы</v>
          </cell>
          <cell r="AT496" t="str">
            <v>Ы</v>
          </cell>
          <cell r="AU496">
            <v>0</v>
          </cell>
          <cell r="AV496">
            <v>0</v>
          </cell>
          <cell r="AW496">
            <v>23</v>
          </cell>
          <cell r="AX496">
            <v>1</v>
          </cell>
          <cell r="AY496">
            <v>0</v>
          </cell>
          <cell r="AZ496">
            <v>0</v>
          </cell>
          <cell r="BA496">
            <v>0</v>
          </cell>
          <cell r="BB496">
            <v>0</v>
          </cell>
          <cell r="BC496">
            <v>38856</v>
          </cell>
        </row>
        <row r="497">
          <cell r="A497">
            <v>2006</v>
          </cell>
          <cell r="B497">
            <v>4</v>
          </cell>
          <cell r="C497">
            <v>289</v>
          </cell>
          <cell r="D497">
            <v>17</v>
          </cell>
          <cell r="E497">
            <v>792030</v>
          </cell>
          <cell r="F497">
            <v>0</v>
          </cell>
          <cell r="G497" t="str">
            <v>Затраты по ШПЗ (неосновные)</v>
          </cell>
          <cell r="H497">
            <v>2030</v>
          </cell>
          <cell r="I497">
            <v>7920</v>
          </cell>
          <cell r="J497">
            <v>19.72</v>
          </cell>
          <cell r="K497">
            <v>1</v>
          </cell>
          <cell r="L497">
            <v>0</v>
          </cell>
          <cell r="M497">
            <v>0</v>
          </cell>
          <cell r="N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35</v>
          </cell>
          <cell r="V497">
            <v>0</v>
          </cell>
          <cell r="W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35</v>
          </cell>
          <cell r="AE497">
            <v>430110</v>
          </cell>
          <cell r="AF497">
            <v>0</v>
          </cell>
          <cell r="AI497">
            <v>2312</v>
          </cell>
          <cell r="AK497">
            <v>0</v>
          </cell>
          <cell r="AM497">
            <v>435</v>
          </cell>
          <cell r="AN497">
            <v>1</v>
          </cell>
          <cell r="AO497">
            <v>393216</v>
          </cell>
          <cell r="AQ497">
            <v>0</v>
          </cell>
          <cell r="AR497">
            <v>0</v>
          </cell>
          <cell r="AS497" t="str">
            <v>Ы</v>
          </cell>
          <cell r="AT497" t="str">
            <v>Ы</v>
          </cell>
          <cell r="AU497">
            <v>0</v>
          </cell>
          <cell r="AV497">
            <v>0</v>
          </cell>
          <cell r="AW497">
            <v>23</v>
          </cell>
          <cell r="AX497">
            <v>1</v>
          </cell>
          <cell r="AY497">
            <v>0</v>
          </cell>
          <cell r="AZ497">
            <v>0</v>
          </cell>
          <cell r="BA497">
            <v>0</v>
          </cell>
          <cell r="BB497">
            <v>0</v>
          </cell>
          <cell r="BC497">
            <v>38856</v>
          </cell>
        </row>
        <row r="498">
          <cell r="A498">
            <v>2006</v>
          </cell>
          <cell r="B498">
            <v>4</v>
          </cell>
          <cell r="C498">
            <v>290</v>
          </cell>
          <cell r="D498">
            <v>17</v>
          </cell>
          <cell r="E498">
            <v>792030</v>
          </cell>
          <cell r="F498">
            <v>0</v>
          </cell>
          <cell r="G498" t="str">
            <v>Затраты по ШПЗ (неосновные)</v>
          </cell>
          <cell r="H498">
            <v>2030</v>
          </cell>
          <cell r="I498">
            <v>7920</v>
          </cell>
          <cell r="J498">
            <v>6.87</v>
          </cell>
          <cell r="K498">
            <v>1</v>
          </cell>
          <cell r="L498">
            <v>0</v>
          </cell>
          <cell r="M498">
            <v>0</v>
          </cell>
          <cell r="N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35</v>
          </cell>
          <cell r="V498">
            <v>0</v>
          </cell>
          <cell r="W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35</v>
          </cell>
          <cell r="AE498">
            <v>430120</v>
          </cell>
          <cell r="AF498">
            <v>0</v>
          </cell>
          <cell r="AI498">
            <v>2312</v>
          </cell>
          <cell r="AK498">
            <v>0</v>
          </cell>
          <cell r="AM498">
            <v>436</v>
          </cell>
          <cell r="AN498">
            <v>1</v>
          </cell>
          <cell r="AO498">
            <v>393216</v>
          </cell>
          <cell r="AQ498">
            <v>0</v>
          </cell>
          <cell r="AR498">
            <v>0</v>
          </cell>
          <cell r="AS498" t="str">
            <v>Ы</v>
          </cell>
          <cell r="AT498" t="str">
            <v>Ы</v>
          </cell>
          <cell r="AU498">
            <v>0</v>
          </cell>
          <cell r="AV498">
            <v>0</v>
          </cell>
          <cell r="AW498">
            <v>23</v>
          </cell>
          <cell r="AX498">
            <v>1</v>
          </cell>
          <cell r="AY498">
            <v>0</v>
          </cell>
          <cell r="AZ498">
            <v>0</v>
          </cell>
          <cell r="BA498">
            <v>0</v>
          </cell>
          <cell r="BB498">
            <v>0</v>
          </cell>
          <cell r="BC498">
            <v>38856</v>
          </cell>
        </row>
        <row r="499">
          <cell r="A499">
            <v>2006</v>
          </cell>
          <cell r="B499">
            <v>4</v>
          </cell>
          <cell r="C499">
            <v>291</v>
          </cell>
          <cell r="D499">
            <v>17</v>
          </cell>
          <cell r="E499">
            <v>792030</v>
          </cell>
          <cell r="F499">
            <v>0</v>
          </cell>
          <cell r="G499" t="str">
            <v>Затраты по ШПЗ (неосновные)</v>
          </cell>
          <cell r="H499">
            <v>2030</v>
          </cell>
          <cell r="I499">
            <v>7920</v>
          </cell>
          <cell r="J499">
            <v>37.96</v>
          </cell>
          <cell r="K499">
            <v>1</v>
          </cell>
          <cell r="L499">
            <v>0</v>
          </cell>
          <cell r="M499">
            <v>0</v>
          </cell>
          <cell r="N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35</v>
          </cell>
          <cell r="V499">
            <v>0</v>
          </cell>
          <cell r="W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35</v>
          </cell>
          <cell r="AE499">
            <v>430130</v>
          </cell>
          <cell r="AF499">
            <v>0</v>
          </cell>
          <cell r="AI499">
            <v>2312</v>
          </cell>
          <cell r="AK499">
            <v>0</v>
          </cell>
          <cell r="AM499">
            <v>437</v>
          </cell>
          <cell r="AN499">
            <v>1</v>
          </cell>
          <cell r="AO499">
            <v>393216</v>
          </cell>
          <cell r="AQ499">
            <v>0</v>
          </cell>
          <cell r="AR499">
            <v>0</v>
          </cell>
          <cell r="AS499" t="str">
            <v>Ы</v>
          </cell>
          <cell r="AT499" t="str">
            <v>Ы</v>
          </cell>
          <cell r="AU499">
            <v>0</v>
          </cell>
          <cell r="AV499">
            <v>0</v>
          </cell>
          <cell r="AW499">
            <v>23</v>
          </cell>
          <cell r="AX499">
            <v>1</v>
          </cell>
          <cell r="AY499">
            <v>0</v>
          </cell>
          <cell r="AZ499">
            <v>0</v>
          </cell>
          <cell r="BA499">
            <v>0</v>
          </cell>
          <cell r="BB499">
            <v>0</v>
          </cell>
          <cell r="BC499">
            <v>38856</v>
          </cell>
        </row>
        <row r="500">
          <cell r="A500">
            <v>2006</v>
          </cell>
          <cell r="B500">
            <v>4</v>
          </cell>
          <cell r="C500">
            <v>292</v>
          </cell>
          <cell r="D500">
            <v>17</v>
          </cell>
          <cell r="E500">
            <v>792030</v>
          </cell>
          <cell r="F500">
            <v>0</v>
          </cell>
          <cell r="G500" t="str">
            <v>Затраты по ШПЗ (неосновные)</v>
          </cell>
          <cell r="H500">
            <v>2030</v>
          </cell>
          <cell r="I500">
            <v>7920</v>
          </cell>
          <cell r="J500">
            <v>23.19</v>
          </cell>
          <cell r="K500">
            <v>1</v>
          </cell>
          <cell r="L500">
            <v>0</v>
          </cell>
          <cell r="M500">
            <v>0</v>
          </cell>
          <cell r="N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35</v>
          </cell>
          <cell r="V500">
            <v>0</v>
          </cell>
          <cell r="W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35</v>
          </cell>
          <cell r="AE500">
            <v>430140</v>
          </cell>
          <cell r="AF500">
            <v>0</v>
          </cell>
          <cell r="AI500">
            <v>2312</v>
          </cell>
          <cell r="AK500">
            <v>0</v>
          </cell>
          <cell r="AM500">
            <v>438</v>
          </cell>
          <cell r="AN500">
            <v>1</v>
          </cell>
          <cell r="AO500">
            <v>393216</v>
          </cell>
          <cell r="AQ500">
            <v>0</v>
          </cell>
          <cell r="AR500">
            <v>0</v>
          </cell>
          <cell r="AS500" t="str">
            <v>Ы</v>
          </cell>
          <cell r="AT500" t="str">
            <v>Ы</v>
          </cell>
          <cell r="AU500">
            <v>0</v>
          </cell>
          <cell r="AV500">
            <v>0</v>
          </cell>
          <cell r="AW500">
            <v>23</v>
          </cell>
          <cell r="AX500">
            <v>1</v>
          </cell>
          <cell r="AY500">
            <v>0</v>
          </cell>
          <cell r="AZ500">
            <v>0</v>
          </cell>
          <cell r="BA500">
            <v>0</v>
          </cell>
          <cell r="BB500">
            <v>0</v>
          </cell>
          <cell r="BC500">
            <v>38856</v>
          </cell>
        </row>
        <row r="501">
          <cell r="A501">
            <v>2006</v>
          </cell>
          <cell r="B501">
            <v>4</v>
          </cell>
          <cell r="C501">
            <v>293</v>
          </cell>
          <cell r="D501">
            <v>17</v>
          </cell>
          <cell r="E501">
            <v>792030</v>
          </cell>
          <cell r="F501">
            <v>0</v>
          </cell>
          <cell r="G501" t="str">
            <v>Затраты по ШПЗ (неосновные)</v>
          </cell>
          <cell r="H501">
            <v>2030</v>
          </cell>
          <cell r="I501">
            <v>7920</v>
          </cell>
          <cell r="J501">
            <v>7.0000000000000007E-2</v>
          </cell>
          <cell r="K501">
            <v>1</v>
          </cell>
          <cell r="L501">
            <v>0</v>
          </cell>
          <cell r="M501">
            <v>0</v>
          </cell>
          <cell r="N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35</v>
          </cell>
          <cell r="V501">
            <v>0</v>
          </cell>
          <cell r="W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35</v>
          </cell>
          <cell r="AE501">
            <v>430230</v>
          </cell>
          <cell r="AF501">
            <v>0</v>
          </cell>
          <cell r="AI501">
            <v>2312</v>
          </cell>
          <cell r="AK501">
            <v>0</v>
          </cell>
          <cell r="AM501">
            <v>439</v>
          </cell>
          <cell r="AN501">
            <v>1</v>
          </cell>
          <cell r="AO501">
            <v>393216</v>
          </cell>
          <cell r="AQ501">
            <v>0</v>
          </cell>
          <cell r="AR501">
            <v>0</v>
          </cell>
          <cell r="AS501" t="str">
            <v>Ы</v>
          </cell>
          <cell r="AT501" t="str">
            <v>Ы</v>
          </cell>
          <cell r="AU501">
            <v>0</v>
          </cell>
          <cell r="AV501">
            <v>0</v>
          </cell>
          <cell r="AW501">
            <v>23</v>
          </cell>
          <cell r="AX501">
            <v>1</v>
          </cell>
          <cell r="AY501">
            <v>0</v>
          </cell>
          <cell r="AZ501">
            <v>0</v>
          </cell>
          <cell r="BA501">
            <v>0</v>
          </cell>
          <cell r="BB501">
            <v>0</v>
          </cell>
          <cell r="BC501">
            <v>38856</v>
          </cell>
        </row>
        <row r="502">
          <cell r="A502">
            <v>2006</v>
          </cell>
          <cell r="B502">
            <v>4</v>
          </cell>
          <cell r="C502">
            <v>294</v>
          </cell>
          <cell r="D502">
            <v>17</v>
          </cell>
          <cell r="E502">
            <v>792030</v>
          </cell>
          <cell r="F502">
            <v>0</v>
          </cell>
          <cell r="G502" t="str">
            <v>Затраты по ШПЗ (неосновные)</v>
          </cell>
          <cell r="H502">
            <v>2030</v>
          </cell>
          <cell r="I502">
            <v>7920</v>
          </cell>
          <cell r="J502">
            <v>0.25</v>
          </cell>
          <cell r="K502">
            <v>1</v>
          </cell>
          <cell r="L502">
            <v>0</v>
          </cell>
          <cell r="M502">
            <v>0</v>
          </cell>
          <cell r="N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35</v>
          </cell>
          <cell r="V502">
            <v>0</v>
          </cell>
          <cell r="W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35</v>
          </cell>
          <cell r="AE502">
            <v>430240</v>
          </cell>
          <cell r="AF502">
            <v>0</v>
          </cell>
          <cell r="AI502">
            <v>2312</v>
          </cell>
          <cell r="AK502">
            <v>0</v>
          </cell>
          <cell r="AM502">
            <v>440</v>
          </cell>
          <cell r="AN502">
            <v>1</v>
          </cell>
          <cell r="AO502">
            <v>393216</v>
          </cell>
          <cell r="AQ502">
            <v>0</v>
          </cell>
          <cell r="AR502">
            <v>0</v>
          </cell>
          <cell r="AS502" t="str">
            <v>Ы</v>
          </cell>
          <cell r="AT502" t="str">
            <v>Ы</v>
          </cell>
          <cell r="AU502">
            <v>0</v>
          </cell>
          <cell r="AV502">
            <v>0</v>
          </cell>
          <cell r="AW502">
            <v>23</v>
          </cell>
          <cell r="AX502">
            <v>1</v>
          </cell>
          <cell r="AY502">
            <v>0</v>
          </cell>
          <cell r="AZ502">
            <v>0</v>
          </cell>
          <cell r="BA502">
            <v>0</v>
          </cell>
          <cell r="BB502">
            <v>0</v>
          </cell>
          <cell r="BC502">
            <v>38856</v>
          </cell>
        </row>
        <row r="503">
          <cell r="A503">
            <v>2006</v>
          </cell>
          <cell r="B503">
            <v>4</v>
          </cell>
          <cell r="C503">
            <v>295</v>
          </cell>
          <cell r="D503">
            <v>17</v>
          </cell>
          <cell r="E503">
            <v>792030</v>
          </cell>
          <cell r="F503">
            <v>0</v>
          </cell>
          <cell r="G503" t="str">
            <v>Затраты по ШПЗ (неосновные)</v>
          </cell>
          <cell r="H503">
            <v>2030</v>
          </cell>
          <cell r="I503">
            <v>7920</v>
          </cell>
          <cell r="J503">
            <v>23.96</v>
          </cell>
          <cell r="K503">
            <v>1</v>
          </cell>
          <cell r="L503">
            <v>0</v>
          </cell>
          <cell r="M503">
            <v>0</v>
          </cell>
          <cell r="N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35</v>
          </cell>
          <cell r="V503">
            <v>0</v>
          </cell>
          <cell r="W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35</v>
          </cell>
          <cell r="AE503">
            <v>450000</v>
          </cell>
          <cell r="AF503">
            <v>0</v>
          </cell>
          <cell r="AI503">
            <v>2312</v>
          </cell>
          <cell r="AK503">
            <v>0</v>
          </cell>
          <cell r="AM503">
            <v>441</v>
          </cell>
          <cell r="AN503">
            <v>1</v>
          </cell>
          <cell r="AO503">
            <v>393216</v>
          </cell>
          <cell r="AQ503">
            <v>0</v>
          </cell>
          <cell r="AR503">
            <v>0</v>
          </cell>
          <cell r="AS503" t="str">
            <v>Ы</v>
          </cell>
          <cell r="AT503" t="str">
            <v>Ы</v>
          </cell>
          <cell r="AU503">
            <v>0</v>
          </cell>
          <cell r="AV503">
            <v>0</v>
          </cell>
          <cell r="AW503">
            <v>23</v>
          </cell>
          <cell r="AX503">
            <v>1</v>
          </cell>
          <cell r="AY503">
            <v>0</v>
          </cell>
          <cell r="AZ503">
            <v>0</v>
          </cell>
          <cell r="BA503">
            <v>0</v>
          </cell>
          <cell r="BB503">
            <v>0</v>
          </cell>
          <cell r="BC503">
            <v>38856</v>
          </cell>
        </row>
        <row r="504">
          <cell r="A504">
            <v>2006</v>
          </cell>
          <cell r="B504">
            <v>4</v>
          </cell>
          <cell r="C504">
            <v>296</v>
          </cell>
          <cell r="D504">
            <v>17</v>
          </cell>
          <cell r="E504">
            <v>792030</v>
          </cell>
          <cell r="F504">
            <v>0</v>
          </cell>
          <cell r="G504" t="str">
            <v>Затраты по ШПЗ (неосновные)</v>
          </cell>
          <cell r="H504">
            <v>2030</v>
          </cell>
          <cell r="I504">
            <v>7920</v>
          </cell>
          <cell r="J504">
            <v>2.44</v>
          </cell>
          <cell r="K504">
            <v>1</v>
          </cell>
          <cell r="L504">
            <v>0</v>
          </cell>
          <cell r="M504">
            <v>0</v>
          </cell>
          <cell r="N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35</v>
          </cell>
          <cell r="V504">
            <v>0</v>
          </cell>
          <cell r="W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35</v>
          </cell>
          <cell r="AE504">
            <v>460000</v>
          </cell>
          <cell r="AF504">
            <v>0</v>
          </cell>
          <cell r="AI504">
            <v>2312</v>
          </cell>
          <cell r="AK504">
            <v>0</v>
          </cell>
          <cell r="AM504">
            <v>442</v>
          </cell>
          <cell r="AN504">
            <v>1</v>
          </cell>
          <cell r="AO504">
            <v>393216</v>
          </cell>
          <cell r="AQ504">
            <v>0</v>
          </cell>
          <cell r="AR504">
            <v>0</v>
          </cell>
          <cell r="AS504" t="str">
            <v>Ы</v>
          </cell>
          <cell r="AT504" t="str">
            <v>Ы</v>
          </cell>
          <cell r="AU504">
            <v>0</v>
          </cell>
          <cell r="AV504">
            <v>0</v>
          </cell>
          <cell r="AW504">
            <v>23</v>
          </cell>
          <cell r="AX504">
            <v>1</v>
          </cell>
          <cell r="AY504">
            <v>0</v>
          </cell>
          <cell r="AZ504">
            <v>0</v>
          </cell>
          <cell r="BA504">
            <v>0</v>
          </cell>
          <cell r="BB504">
            <v>0</v>
          </cell>
          <cell r="BC504">
            <v>38856</v>
          </cell>
        </row>
        <row r="505">
          <cell r="A505">
            <v>2006</v>
          </cell>
          <cell r="B505">
            <v>4</v>
          </cell>
          <cell r="C505">
            <v>297</v>
          </cell>
          <cell r="D505">
            <v>17</v>
          </cell>
          <cell r="E505">
            <v>792030</v>
          </cell>
          <cell r="F505">
            <v>0</v>
          </cell>
          <cell r="G505" t="str">
            <v>Затраты по ШПЗ (неосновные)</v>
          </cell>
          <cell r="H505">
            <v>2030</v>
          </cell>
          <cell r="I505">
            <v>7920</v>
          </cell>
          <cell r="J505">
            <v>0.95</v>
          </cell>
          <cell r="K505">
            <v>1</v>
          </cell>
          <cell r="L505">
            <v>0</v>
          </cell>
          <cell r="M505">
            <v>0</v>
          </cell>
          <cell r="N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35</v>
          </cell>
          <cell r="V505">
            <v>0</v>
          </cell>
          <cell r="W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35</v>
          </cell>
          <cell r="AE505">
            <v>465000</v>
          </cell>
          <cell r="AF505">
            <v>0</v>
          </cell>
          <cell r="AI505">
            <v>2312</v>
          </cell>
          <cell r="AK505">
            <v>0</v>
          </cell>
          <cell r="AM505">
            <v>443</v>
          </cell>
          <cell r="AN505">
            <v>1</v>
          </cell>
          <cell r="AO505">
            <v>393216</v>
          </cell>
          <cell r="AQ505">
            <v>0</v>
          </cell>
          <cell r="AR505">
            <v>0</v>
          </cell>
          <cell r="AS505" t="str">
            <v>Ы</v>
          </cell>
          <cell r="AT505" t="str">
            <v>Ы</v>
          </cell>
          <cell r="AU505">
            <v>0</v>
          </cell>
          <cell r="AV505">
            <v>0</v>
          </cell>
          <cell r="AW505">
            <v>23</v>
          </cell>
          <cell r="AX505">
            <v>1</v>
          </cell>
          <cell r="AY505">
            <v>0</v>
          </cell>
          <cell r="AZ505">
            <v>0</v>
          </cell>
          <cell r="BA505">
            <v>0</v>
          </cell>
          <cell r="BB505">
            <v>0</v>
          </cell>
          <cell r="BC505">
            <v>38856</v>
          </cell>
        </row>
        <row r="506">
          <cell r="A506">
            <v>2006</v>
          </cell>
          <cell r="B506">
            <v>4</v>
          </cell>
          <cell r="C506">
            <v>298</v>
          </cell>
          <cell r="D506">
            <v>17</v>
          </cell>
          <cell r="E506">
            <v>792030</v>
          </cell>
          <cell r="F506">
            <v>0</v>
          </cell>
          <cell r="G506" t="str">
            <v>Затраты по ШПЗ (неосновные)</v>
          </cell>
          <cell r="H506">
            <v>2030</v>
          </cell>
          <cell r="I506">
            <v>7920</v>
          </cell>
          <cell r="J506">
            <v>3.27</v>
          </cell>
          <cell r="K506">
            <v>1</v>
          </cell>
          <cell r="L506">
            <v>0</v>
          </cell>
          <cell r="M506">
            <v>0</v>
          </cell>
          <cell r="N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35</v>
          </cell>
          <cell r="V506">
            <v>0</v>
          </cell>
          <cell r="W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35</v>
          </cell>
          <cell r="AE506">
            <v>501102</v>
          </cell>
          <cell r="AF506">
            <v>0</v>
          </cell>
          <cell r="AI506">
            <v>2312</v>
          </cell>
          <cell r="AK506">
            <v>0</v>
          </cell>
          <cell r="AM506">
            <v>444</v>
          </cell>
          <cell r="AN506">
            <v>1</v>
          </cell>
          <cell r="AO506">
            <v>393216</v>
          </cell>
          <cell r="AQ506">
            <v>0</v>
          </cell>
          <cell r="AR506">
            <v>0</v>
          </cell>
          <cell r="AS506" t="str">
            <v>Ы</v>
          </cell>
          <cell r="AT506" t="str">
            <v>Ы</v>
          </cell>
          <cell r="AU506">
            <v>0</v>
          </cell>
          <cell r="AV506">
            <v>0</v>
          </cell>
          <cell r="AW506">
            <v>23</v>
          </cell>
          <cell r="AX506">
            <v>1</v>
          </cell>
          <cell r="AY506">
            <v>0</v>
          </cell>
          <cell r="AZ506">
            <v>0</v>
          </cell>
          <cell r="BA506">
            <v>0</v>
          </cell>
          <cell r="BB506">
            <v>0</v>
          </cell>
          <cell r="BC506">
            <v>38856</v>
          </cell>
        </row>
        <row r="507">
          <cell r="A507">
            <v>2006</v>
          </cell>
          <cell r="B507">
            <v>4</v>
          </cell>
          <cell r="C507">
            <v>299</v>
          </cell>
          <cell r="D507">
            <v>17</v>
          </cell>
          <cell r="E507">
            <v>792030</v>
          </cell>
          <cell r="F507">
            <v>0</v>
          </cell>
          <cell r="G507" t="str">
            <v>Затраты по ШПЗ (неосновные)</v>
          </cell>
          <cell r="H507">
            <v>2030</v>
          </cell>
          <cell r="I507">
            <v>7920</v>
          </cell>
          <cell r="J507">
            <v>31.05</v>
          </cell>
          <cell r="K507">
            <v>1</v>
          </cell>
          <cell r="L507">
            <v>0</v>
          </cell>
          <cell r="M507">
            <v>0</v>
          </cell>
          <cell r="N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35</v>
          </cell>
          <cell r="V507">
            <v>0</v>
          </cell>
          <cell r="W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35</v>
          </cell>
          <cell r="AE507">
            <v>503000</v>
          </cell>
          <cell r="AF507">
            <v>0</v>
          </cell>
          <cell r="AI507">
            <v>2312</v>
          </cell>
          <cell r="AK507">
            <v>0</v>
          </cell>
          <cell r="AM507">
            <v>445</v>
          </cell>
          <cell r="AN507">
            <v>1</v>
          </cell>
          <cell r="AO507">
            <v>393216</v>
          </cell>
          <cell r="AQ507">
            <v>0</v>
          </cell>
          <cell r="AR507">
            <v>0</v>
          </cell>
          <cell r="AS507" t="str">
            <v>Ы</v>
          </cell>
          <cell r="AT507" t="str">
            <v>Ы</v>
          </cell>
          <cell r="AU507">
            <v>0</v>
          </cell>
          <cell r="AV507">
            <v>0</v>
          </cell>
          <cell r="AW507">
            <v>23</v>
          </cell>
          <cell r="AX507">
            <v>1</v>
          </cell>
          <cell r="AY507">
            <v>0</v>
          </cell>
          <cell r="AZ507">
            <v>0</v>
          </cell>
          <cell r="BA507">
            <v>0</v>
          </cell>
          <cell r="BB507">
            <v>0</v>
          </cell>
          <cell r="BC507">
            <v>38856</v>
          </cell>
        </row>
        <row r="508">
          <cell r="A508">
            <v>2006</v>
          </cell>
          <cell r="B508">
            <v>4</v>
          </cell>
          <cell r="C508">
            <v>300</v>
          </cell>
          <cell r="D508">
            <v>17</v>
          </cell>
          <cell r="E508">
            <v>792030</v>
          </cell>
          <cell r="F508">
            <v>0</v>
          </cell>
          <cell r="G508" t="str">
            <v>Затраты по ШПЗ (неосновные)</v>
          </cell>
          <cell r="H508">
            <v>2030</v>
          </cell>
          <cell r="I508">
            <v>7920</v>
          </cell>
          <cell r="J508">
            <v>2.65</v>
          </cell>
          <cell r="K508">
            <v>1</v>
          </cell>
          <cell r="L508">
            <v>0</v>
          </cell>
          <cell r="M508">
            <v>0</v>
          </cell>
          <cell r="N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35</v>
          </cell>
          <cell r="V508">
            <v>0</v>
          </cell>
          <cell r="W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35</v>
          </cell>
          <cell r="AE508">
            <v>504100</v>
          </cell>
          <cell r="AF508">
            <v>0</v>
          </cell>
          <cell r="AI508">
            <v>2312</v>
          </cell>
          <cell r="AK508">
            <v>0</v>
          </cell>
          <cell r="AM508">
            <v>446</v>
          </cell>
          <cell r="AN508">
            <v>1</v>
          </cell>
          <cell r="AO508">
            <v>393216</v>
          </cell>
          <cell r="AQ508">
            <v>0</v>
          </cell>
          <cell r="AR508">
            <v>0</v>
          </cell>
          <cell r="AS508" t="str">
            <v>Ы</v>
          </cell>
          <cell r="AT508" t="str">
            <v>Ы</v>
          </cell>
          <cell r="AU508">
            <v>0</v>
          </cell>
          <cell r="AV508">
            <v>0</v>
          </cell>
          <cell r="AW508">
            <v>23</v>
          </cell>
          <cell r="AX508">
            <v>1</v>
          </cell>
          <cell r="AY508">
            <v>0</v>
          </cell>
          <cell r="AZ508">
            <v>0</v>
          </cell>
          <cell r="BA508">
            <v>0</v>
          </cell>
          <cell r="BB508">
            <v>0</v>
          </cell>
          <cell r="BC508">
            <v>38856</v>
          </cell>
        </row>
        <row r="509">
          <cell r="A509">
            <v>2006</v>
          </cell>
          <cell r="B509">
            <v>4</v>
          </cell>
          <cell r="C509">
            <v>301</v>
          </cell>
          <cell r="D509">
            <v>17</v>
          </cell>
          <cell r="E509">
            <v>792030</v>
          </cell>
          <cell r="F509">
            <v>0</v>
          </cell>
          <cell r="G509" t="str">
            <v>Затраты по ШПЗ (неосновные)</v>
          </cell>
          <cell r="H509">
            <v>2030</v>
          </cell>
          <cell r="I509">
            <v>7920</v>
          </cell>
          <cell r="J509">
            <v>26.74</v>
          </cell>
          <cell r="K509">
            <v>1</v>
          </cell>
          <cell r="L509">
            <v>0</v>
          </cell>
          <cell r="M509">
            <v>0</v>
          </cell>
          <cell r="N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35</v>
          </cell>
          <cell r="V509">
            <v>0</v>
          </cell>
          <cell r="W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35</v>
          </cell>
          <cell r="AE509">
            <v>504200</v>
          </cell>
          <cell r="AF509">
            <v>0</v>
          </cell>
          <cell r="AI509">
            <v>2312</v>
          </cell>
          <cell r="AK509">
            <v>0</v>
          </cell>
          <cell r="AM509">
            <v>447</v>
          </cell>
          <cell r="AN509">
            <v>1</v>
          </cell>
          <cell r="AO509">
            <v>393216</v>
          </cell>
          <cell r="AQ509">
            <v>0</v>
          </cell>
          <cell r="AR509">
            <v>0</v>
          </cell>
          <cell r="AS509" t="str">
            <v>Ы</v>
          </cell>
          <cell r="AT509" t="str">
            <v>Ы</v>
          </cell>
          <cell r="AU509">
            <v>0</v>
          </cell>
          <cell r="AV509">
            <v>0</v>
          </cell>
          <cell r="AW509">
            <v>23</v>
          </cell>
          <cell r="AX509">
            <v>1</v>
          </cell>
          <cell r="AY509">
            <v>0</v>
          </cell>
          <cell r="AZ509">
            <v>0</v>
          </cell>
          <cell r="BA509">
            <v>0</v>
          </cell>
          <cell r="BB509">
            <v>0</v>
          </cell>
          <cell r="BC509">
            <v>38856</v>
          </cell>
        </row>
        <row r="510">
          <cell r="A510">
            <v>2006</v>
          </cell>
          <cell r="B510">
            <v>4</v>
          </cell>
          <cell r="C510">
            <v>302</v>
          </cell>
          <cell r="D510">
            <v>17</v>
          </cell>
          <cell r="E510">
            <v>792030</v>
          </cell>
          <cell r="F510">
            <v>0</v>
          </cell>
          <cell r="G510" t="str">
            <v>Затраты по ШПЗ (неосновные)</v>
          </cell>
          <cell r="H510">
            <v>2030</v>
          </cell>
          <cell r="I510">
            <v>7920</v>
          </cell>
          <cell r="J510">
            <v>2.98</v>
          </cell>
          <cell r="K510">
            <v>1</v>
          </cell>
          <cell r="L510">
            <v>0</v>
          </cell>
          <cell r="M510">
            <v>0</v>
          </cell>
          <cell r="N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35</v>
          </cell>
          <cell r="V510">
            <v>0</v>
          </cell>
          <cell r="W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35</v>
          </cell>
          <cell r="AE510">
            <v>504400</v>
          </cell>
          <cell r="AF510">
            <v>0</v>
          </cell>
          <cell r="AI510">
            <v>2312</v>
          </cell>
          <cell r="AK510">
            <v>0</v>
          </cell>
          <cell r="AM510">
            <v>448</v>
          </cell>
          <cell r="AN510">
            <v>1</v>
          </cell>
          <cell r="AO510">
            <v>393216</v>
          </cell>
          <cell r="AQ510">
            <v>0</v>
          </cell>
          <cell r="AR510">
            <v>0</v>
          </cell>
          <cell r="AS510" t="str">
            <v>Ы</v>
          </cell>
          <cell r="AT510" t="str">
            <v>Ы</v>
          </cell>
          <cell r="AU510">
            <v>0</v>
          </cell>
          <cell r="AV510">
            <v>0</v>
          </cell>
          <cell r="AW510">
            <v>23</v>
          </cell>
          <cell r="AX510">
            <v>1</v>
          </cell>
          <cell r="AY510">
            <v>0</v>
          </cell>
          <cell r="AZ510">
            <v>0</v>
          </cell>
          <cell r="BA510">
            <v>0</v>
          </cell>
          <cell r="BB510">
            <v>0</v>
          </cell>
          <cell r="BC510">
            <v>38856</v>
          </cell>
        </row>
        <row r="511">
          <cell r="A511">
            <v>2006</v>
          </cell>
          <cell r="B511">
            <v>4</v>
          </cell>
          <cell r="C511">
            <v>303</v>
          </cell>
          <cell r="D511">
            <v>17</v>
          </cell>
          <cell r="E511">
            <v>792030</v>
          </cell>
          <cell r="F511">
            <v>0</v>
          </cell>
          <cell r="G511" t="str">
            <v>Затраты по ШПЗ (неосновные)</v>
          </cell>
          <cell r="H511">
            <v>2030</v>
          </cell>
          <cell r="I511">
            <v>7920</v>
          </cell>
          <cell r="J511">
            <v>34.4</v>
          </cell>
          <cell r="K511">
            <v>1</v>
          </cell>
          <cell r="L511">
            <v>0</v>
          </cell>
          <cell r="M511">
            <v>0</v>
          </cell>
          <cell r="N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35</v>
          </cell>
          <cell r="V511">
            <v>0</v>
          </cell>
          <cell r="W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35</v>
          </cell>
          <cell r="AE511">
            <v>505100</v>
          </cell>
          <cell r="AF511">
            <v>0</v>
          </cell>
          <cell r="AI511">
            <v>2312</v>
          </cell>
          <cell r="AK511">
            <v>0</v>
          </cell>
          <cell r="AM511">
            <v>449</v>
          </cell>
          <cell r="AN511">
            <v>1</v>
          </cell>
          <cell r="AO511">
            <v>393216</v>
          </cell>
          <cell r="AQ511">
            <v>0</v>
          </cell>
          <cell r="AR511">
            <v>0</v>
          </cell>
          <cell r="AS511" t="str">
            <v>Ы</v>
          </cell>
          <cell r="AT511" t="str">
            <v>Ы</v>
          </cell>
          <cell r="AU511">
            <v>0</v>
          </cell>
          <cell r="AV511">
            <v>0</v>
          </cell>
          <cell r="AW511">
            <v>23</v>
          </cell>
          <cell r="AX511">
            <v>1</v>
          </cell>
          <cell r="AY511">
            <v>0</v>
          </cell>
          <cell r="AZ511">
            <v>0</v>
          </cell>
          <cell r="BA511">
            <v>0</v>
          </cell>
          <cell r="BB511">
            <v>0</v>
          </cell>
          <cell r="BC511">
            <v>38856</v>
          </cell>
        </row>
        <row r="512">
          <cell r="A512">
            <v>2006</v>
          </cell>
          <cell r="B512">
            <v>4</v>
          </cell>
          <cell r="C512">
            <v>304</v>
          </cell>
          <cell r="D512">
            <v>17</v>
          </cell>
          <cell r="E512">
            <v>792030</v>
          </cell>
          <cell r="F512">
            <v>0</v>
          </cell>
          <cell r="G512" t="str">
            <v>Затраты по ШПЗ (неосновные)</v>
          </cell>
          <cell r="H512">
            <v>2030</v>
          </cell>
          <cell r="I512">
            <v>7920</v>
          </cell>
          <cell r="J512">
            <v>242.23</v>
          </cell>
          <cell r="K512">
            <v>1</v>
          </cell>
          <cell r="L512">
            <v>0</v>
          </cell>
          <cell r="M512">
            <v>0</v>
          </cell>
          <cell r="N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35</v>
          </cell>
          <cell r="V512">
            <v>0</v>
          </cell>
          <cell r="W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35</v>
          </cell>
          <cell r="AE512">
            <v>510100</v>
          </cell>
          <cell r="AF512">
            <v>0</v>
          </cell>
          <cell r="AI512">
            <v>2312</v>
          </cell>
          <cell r="AK512">
            <v>0</v>
          </cell>
          <cell r="AM512">
            <v>450</v>
          </cell>
          <cell r="AN512">
            <v>1</v>
          </cell>
          <cell r="AO512">
            <v>393216</v>
          </cell>
          <cell r="AQ512">
            <v>0</v>
          </cell>
          <cell r="AR512">
            <v>0</v>
          </cell>
          <cell r="AS512" t="str">
            <v>Ы</v>
          </cell>
          <cell r="AT512" t="str">
            <v>Ы</v>
          </cell>
          <cell r="AU512">
            <v>0</v>
          </cell>
          <cell r="AV512">
            <v>0</v>
          </cell>
          <cell r="AW512">
            <v>23</v>
          </cell>
          <cell r="AX512">
            <v>1</v>
          </cell>
          <cell r="AY512">
            <v>0</v>
          </cell>
          <cell r="AZ512">
            <v>0</v>
          </cell>
          <cell r="BA512">
            <v>0</v>
          </cell>
          <cell r="BB512">
            <v>0</v>
          </cell>
          <cell r="BC512">
            <v>38856</v>
          </cell>
        </row>
        <row r="513">
          <cell r="A513">
            <v>2006</v>
          </cell>
          <cell r="B513">
            <v>4</v>
          </cell>
          <cell r="C513">
            <v>305</v>
          </cell>
          <cell r="D513">
            <v>17</v>
          </cell>
          <cell r="E513">
            <v>792030</v>
          </cell>
          <cell r="F513">
            <v>0</v>
          </cell>
          <cell r="G513" t="str">
            <v>Затраты по ШПЗ (неосновные)</v>
          </cell>
          <cell r="H513">
            <v>2030</v>
          </cell>
          <cell r="I513">
            <v>7920</v>
          </cell>
          <cell r="J513">
            <v>0.99</v>
          </cell>
          <cell r="K513">
            <v>1</v>
          </cell>
          <cell r="L513">
            <v>0</v>
          </cell>
          <cell r="M513">
            <v>0</v>
          </cell>
          <cell r="N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35</v>
          </cell>
          <cell r="V513">
            <v>0</v>
          </cell>
          <cell r="W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35</v>
          </cell>
          <cell r="AE513">
            <v>510200</v>
          </cell>
          <cell r="AF513">
            <v>0</v>
          </cell>
          <cell r="AI513">
            <v>2312</v>
          </cell>
          <cell r="AK513">
            <v>0</v>
          </cell>
          <cell r="AM513">
            <v>451</v>
          </cell>
          <cell r="AN513">
            <v>1</v>
          </cell>
          <cell r="AO513">
            <v>393216</v>
          </cell>
          <cell r="AQ513">
            <v>0</v>
          </cell>
          <cell r="AR513">
            <v>0</v>
          </cell>
          <cell r="AS513" t="str">
            <v>Ы</v>
          </cell>
          <cell r="AT513" t="str">
            <v>Ы</v>
          </cell>
          <cell r="AU513">
            <v>0</v>
          </cell>
          <cell r="AV513">
            <v>0</v>
          </cell>
          <cell r="AW513">
            <v>23</v>
          </cell>
          <cell r="AX513">
            <v>1</v>
          </cell>
          <cell r="AY513">
            <v>0</v>
          </cell>
          <cell r="AZ513">
            <v>0</v>
          </cell>
          <cell r="BA513">
            <v>0</v>
          </cell>
          <cell r="BB513">
            <v>0</v>
          </cell>
          <cell r="BC513">
            <v>38856</v>
          </cell>
        </row>
        <row r="514">
          <cell r="A514">
            <v>2006</v>
          </cell>
          <cell r="B514">
            <v>4</v>
          </cell>
          <cell r="C514">
            <v>306</v>
          </cell>
          <cell r="D514">
            <v>17</v>
          </cell>
          <cell r="E514">
            <v>792030</v>
          </cell>
          <cell r="F514">
            <v>0</v>
          </cell>
          <cell r="G514" t="str">
            <v>Затраты по ШПЗ (неосновные)</v>
          </cell>
          <cell r="H514">
            <v>2030</v>
          </cell>
          <cell r="I514">
            <v>7920</v>
          </cell>
          <cell r="J514">
            <v>4.66</v>
          </cell>
          <cell r="K514">
            <v>1</v>
          </cell>
          <cell r="L514">
            <v>0</v>
          </cell>
          <cell r="M514">
            <v>0</v>
          </cell>
          <cell r="N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35</v>
          </cell>
          <cell r="V514">
            <v>0</v>
          </cell>
          <cell r="W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35</v>
          </cell>
          <cell r="AE514">
            <v>510400</v>
          </cell>
          <cell r="AF514">
            <v>0</v>
          </cell>
          <cell r="AI514">
            <v>2312</v>
          </cell>
          <cell r="AK514">
            <v>0</v>
          </cell>
          <cell r="AM514">
            <v>452</v>
          </cell>
          <cell r="AN514">
            <v>1</v>
          </cell>
          <cell r="AO514">
            <v>393216</v>
          </cell>
          <cell r="AQ514">
            <v>0</v>
          </cell>
          <cell r="AR514">
            <v>0</v>
          </cell>
          <cell r="AS514" t="str">
            <v>Ы</v>
          </cell>
          <cell r="AT514" t="str">
            <v>Ы</v>
          </cell>
          <cell r="AU514">
            <v>0</v>
          </cell>
          <cell r="AV514">
            <v>0</v>
          </cell>
          <cell r="AW514">
            <v>23</v>
          </cell>
          <cell r="AX514">
            <v>1</v>
          </cell>
          <cell r="AY514">
            <v>0</v>
          </cell>
          <cell r="AZ514">
            <v>0</v>
          </cell>
          <cell r="BA514">
            <v>0</v>
          </cell>
          <cell r="BB514">
            <v>0</v>
          </cell>
          <cell r="BC514">
            <v>38856</v>
          </cell>
        </row>
        <row r="515">
          <cell r="A515">
            <v>2006</v>
          </cell>
          <cell r="B515">
            <v>4</v>
          </cell>
          <cell r="C515">
            <v>307</v>
          </cell>
          <cell r="D515">
            <v>17</v>
          </cell>
          <cell r="E515">
            <v>792030</v>
          </cell>
          <cell r="F515">
            <v>0</v>
          </cell>
          <cell r="G515" t="str">
            <v>Затраты по ШПЗ (неосновные)</v>
          </cell>
          <cell r="H515">
            <v>2030</v>
          </cell>
          <cell r="I515">
            <v>7920</v>
          </cell>
          <cell r="J515">
            <v>281.89</v>
          </cell>
          <cell r="K515">
            <v>1</v>
          </cell>
          <cell r="L515">
            <v>0</v>
          </cell>
          <cell r="M515">
            <v>0</v>
          </cell>
          <cell r="N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35</v>
          </cell>
          <cell r="V515">
            <v>0</v>
          </cell>
          <cell r="W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35</v>
          </cell>
          <cell r="AE515">
            <v>510600</v>
          </cell>
          <cell r="AF515">
            <v>0</v>
          </cell>
          <cell r="AI515">
            <v>2312</v>
          </cell>
          <cell r="AK515">
            <v>0</v>
          </cell>
          <cell r="AM515">
            <v>453</v>
          </cell>
          <cell r="AN515">
            <v>1</v>
          </cell>
          <cell r="AO515">
            <v>393216</v>
          </cell>
          <cell r="AQ515">
            <v>0</v>
          </cell>
          <cell r="AR515">
            <v>0</v>
          </cell>
          <cell r="AS515" t="str">
            <v>Ы</v>
          </cell>
          <cell r="AT515" t="str">
            <v>Ы</v>
          </cell>
          <cell r="AU515">
            <v>0</v>
          </cell>
          <cell r="AV515">
            <v>0</v>
          </cell>
          <cell r="AW515">
            <v>23</v>
          </cell>
          <cell r="AX515">
            <v>1</v>
          </cell>
          <cell r="AY515">
            <v>0</v>
          </cell>
          <cell r="AZ515">
            <v>0</v>
          </cell>
          <cell r="BA515">
            <v>0</v>
          </cell>
          <cell r="BB515">
            <v>0</v>
          </cell>
          <cell r="BC515">
            <v>38856</v>
          </cell>
        </row>
        <row r="516">
          <cell r="A516">
            <v>2006</v>
          </cell>
          <cell r="B516">
            <v>4</v>
          </cell>
          <cell r="C516">
            <v>308</v>
          </cell>
          <cell r="D516">
            <v>17</v>
          </cell>
          <cell r="E516">
            <v>792030</v>
          </cell>
          <cell r="F516">
            <v>0</v>
          </cell>
          <cell r="G516" t="str">
            <v>Затраты по ШПЗ (неосновные)</v>
          </cell>
          <cell r="H516">
            <v>2030</v>
          </cell>
          <cell r="I516">
            <v>7920</v>
          </cell>
          <cell r="J516">
            <v>0.02</v>
          </cell>
          <cell r="K516">
            <v>1</v>
          </cell>
          <cell r="L516">
            <v>0</v>
          </cell>
          <cell r="M516">
            <v>0</v>
          </cell>
          <cell r="N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35</v>
          </cell>
          <cell r="V516">
            <v>0</v>
          </cell>
          <cell r="W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35</v>
          </cell>
          <cell r="AE516">
            <v>512000</v>
          </cell>
          <cell r="AF516">
            <v>0</v>
          </cell>
          <cell r="AI516">
            <v>2312</v>
          </cell>
          <cell r="AK516">
            <v>0</v>
          </cell>
          <cell r="AM516">
            <v>454</v>
          </cell>
          <cell r="AN516">
            <v>1</v>
          </cell>
          <cell r="AO516">
            <v>393216</v>
          </cell>
          <cell r="AQ516">
            <v>0</v>
          </cell>
          <cell r="AR516">
            <v>0</v>
          </cell>
          <cell r="AS516" t="str">
            <v>Ы</v>
          </cell>
          <cell r="AT516" t="str">
            <v>Ы</v>
          </cell>
          <cell r="AU516">
            <v>0</v>
          </cell>
          <cell r="AV516">
            <v>0</v>
          </cell>
          <cell r="AW516">
            <v>23</v>
          </cell>
          <cell r="AX516">
            <v>1</v>
          </cell>
          <cell r="AY516">
            <v>0</v>
          </cell>
          <cell r="AZ516">
            <v>0</v>
          </cell>
          <cell r="BA516">
            <v>0</v>
          </cell>
          <cell r="BB516">
            <v>0</v>
          </cell>
          <cell r="BC516">
            <v>38856</v>
          </cell>
        </row>
        <row r="517">
          <cell r="A517">
            <v>2006</v>
          </cell>
          <cell r="B517">
            <v>4</v>
          </cell>
          <cell r="C517">
            <v>362</v>
          </cell>
          <cell r="D517">
            <v>17</v>
          </cell>
          <cell r="E517">
            <v>792030</v>
          </cell>
          <cell r="F517">
            <v>0</v>
          </cell>
          <cell r="G517" t="str">
            <v>Затраты по ШПЗ (неосновные)</v>
          </cell>
          <cell r="H517">
            <v>2030</v>
          </cell>
          <cell r="I517">
            <v>7920</v>
          </cell>
          <cell r="J517">
            <v>-29550.02</v>
          </cell>
          <cell r="K517">
            <v>1</v>
          </cell>
          <cell r="L517">
            <v>0</v>
          </cell>
          <cell r="M517">
            <v>0</v>
          </cell>
          <cell r="N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34</v>
          </cell>
          <cell r="V517">
            <v>0</v>
          </cell>
          <cell r="W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34</v>
          </cell>
          <cell r="AE517">
            <v>110000</v>
          </cell>
          <cell r="AF517">
            <v>0</v>
          </cell>
          <cell r="AI517">
            <v>2312</v>
          </cell>
          <cell r="AK517">
            <v>0</v>
          </cell>
          <cell r="AM517">
            <v>508</v>
          </cell>
          <cell r="AN517">
            <v>1</v>
          </cell>
          <cell r="AO517">
            <v>393216</v>
          </cell>
          <cell r="AQ517">
            <v>0</v>
          </cell>
          <cell r="AR517">
            <v>0</v>
          </cell>
          <cell r="AS517" t="str">
            <v>Ы</v>
          </cell>
          <cell r="AT517" t="str">
            <v>Ы</v>
          </cell>
          <cell r="AU517">
            <v>0</v>
          </cell>
          <cell r="AV517">
            <v>0</v>
          </cell>
          <cell r="AW517">
            <v>23</v>
          </cell>
          <cell r="AX517">
            <v>1</v>
          </cell>
          <cell r="AY517">
            <v>0</v>
          </cell>
          <cell r="AZ517">
            <v>0</v>
          </cell>
          <cell r="BA517">
            <v>0</v>
          </cell>
          <cell r="BB517">
            <v>0</v>
          </cell>
          <cell r="BC517">
            <v>38856</v>
          </cell>
        </row>
        <row r="518">
          <cell r="A518">
            <v>2006</v>
          </cell>
          <cell r="B518">
            <v>4</v>
          </cell>
          <cell r="C518">
            <v>363</v>
          </cell>
          <cell r="D518">
            <v>17</v>
          </cell>
          <cell r="E518">
            <v>792030</v>
          </cell>
          <cell r="F518">
            <v>0</v>
          </cell>
          <cell r="G518" t="str">
            <v>Затраты по ШПЗ (неосновные)</v>
          </cell>
          <cell r="H518">
            <v>2030</v>
          </cell>
          <cell r="I518">
            <v>7920</v>
          </cell>
          <cell r="J518">
            <v>47332.79</v>
          </cell>
          <cell r="K518">
            <v>1</v>
          </cell>
          <cell r="L518">
            <v>0</v>
          </cell>
          <cell r="M518">
            <v>0</v>
          </cell>
          <cell r="N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34</v>
          </cell>
          <cell r="V518">
            <v>0</v>
          </cell>
          <cell r="W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34</v>
          </cell>
          <cell r="AE518">
            <v>143000</v>
          </cell>
          <cell r="AF518">
            <v>0</v>
          </cell>
          <cell r="AI518">
            <v>2312</v>
          </cell>
          <cell r="AK518">
            <v>0</v>
          </cell>
          <cell r="AM518">
            <v>509</v>
          </cell>
          <cell r="AN518">
            <v>1</v>
          </cell>
          <cell r="AO518">
            <v>393216</v>
          </cell>
          <cell r="AQ518">
            <v>0</v>
          </cell>
          <cell r="AR518">
            <v>0</v>
          </cell>
          <cell r="AS518" t="str">
            <v>Ы</v>
          </cell>
          <cell r="AT518" t="str">
            <v>Ы</v>
          </cell>
          <cell r="AU518">
            <v>0</v>
          </cell>
          <cell r="AV518">
            <v>0</v>
          </cell>
          <cell r="AW518">
            <v>23</v>
          </cell>
          <cell r="AX518">
            <v>1</v>
          </cell>
          <cell r="AY518">
            <v>0</v>
          </cell>
          <cell r="AZ518">
            <v>0</v>
          </cell>
          <cell r="BA518">
            <v>0</v>
          </cell>
          <cell r="BB518">
            <v>0</v>
          </cell>
          <cell r="BC518">
            <v>38856</v>
          </cell>
        </row>
        <row r="519">
          <cell r="A519">
            <v>2006</v>
          </cell>
          <cell r="B519">
            <v>4</v>
          </cell>
          <cell r="C519">
            <v>364</v>
          </cell>
          <cell r="D519">
            <v>17</v>
          </cell>
          <cell r="E519">
            <v>792030</v>
          </cell>
          <cell r="F519">
            <v>0</v>
          </cell>
          <cell r="G519" t="str">
            <v>Затраты по ШПЗ (неосновные)</v>
          </cell>
          <cell r="H519">
            <v>2030</v>
          </cell>
          <cell r="I519">
            <v>7920</v>
          </cell>
          <cell r="J519">
            <v>14500</v>
          </cell>
          <cell r="K519">
            <v>1</v>
          </cell>
          <cell r="L519">
            <v>0</v>
          </cell>
          <cell r="M519">
            <v>0</v>
          </cell>
          <cell r="N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34</v>
          </cell>
          <cell r="V519">
            <v>0</v>
          </cell>
          <cell r="W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34</v>
          </cell>
          <cell r="AE519">
            <v>240000</v>
          </cell>
          <cell r="AF519">
            <v>0</v>
          </cell>
          <cell r="AI519">
            <v>2312</v>
          </cell>
          <cell r="AK519">
            <v>0</v>
          </cell>
          <cell r="AM519">
            <v>510</v>
          </cell>
          <cell r="AN519">
            <v>1</v>
          </cell>
          <cell r="AO519">
            <v>393216</v>
          </cell>
          <cell r="AQ519">
            <v>0</v>
          </cell>
          <cell r="AR519">
            <v>0</v>
          </cell>
          <cell r="AS519" t="str">
            <v>Ы</v>
          </cell>
          <cell r="AT519" t="str">
            <v>Ы</v>
          </cell>
          <cell r="AU519">
            <v>0</v>
          </cell>
          <cell r="AV519">
            <v>0</v>
          </cell>
          <cell r="AW519">
            <v>23</v>
          </cell>
          <cell r="AX519">
            <v>1</v>
          </cell>
          <cell r="AY519">
            <v>0</v>
          </cell>
          <cell r="AZ519">
            <v>0</v>
          </cell>
          <cell r="BA519">
            <v>0</v>
          </cell>
          <cell r="BB519">
            <v>0</v>
          </cell>
          <cell r="BC519">
            <v>38856</v>
          </cell>
        </row>
        <row r="520">
          <cell r="A520">
            <v>2006</v>
          </cell>
          <cell r="B520">
            <v>4</v>
          </cell>
          <cell r="C520">
            <v>365</v>
          </cell>
          <cell r="D520">
            <v>17</v>
          </cell>
          <cell r="E520">
            <v>792030</v>
          </cell>
          <cell r="F520">
            <v>0</v>
          </cell>
          <cell r="G520" t="str">
            <v>Затраты по ШПЗ (неосновные)</v>
          </cell>
          <cell r="H520">
            <v>2030</v>
          </cell>
          <cell r="I520">
            <v>7920</v>
          </cell>
          <cell r="J520">
            <v>420.5</v>
          </cell>
          <cell r="K520">
            <v>1</v>
          </cell>
          <cell r="L520">
            <v>0</v>
          </cell>
          <cell r="M520">
            <v>0</v>
          </cell>
          <cell r="N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34</v>
          </cell>
          <cell r="V520">
            <v>0</v>
          </cell>
          <cell r="W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34</v>
          </cell>
          <cell r="AE520">
            <v>311000</v>
          </cell>
          <cell r="AF520">
            <v>0</v>
          </cell>
          <cell r="AI520">
            <v>2312</v>
          </cell>
          <cell r="AK520">
            <v>0</v>
          </cell>
          <cell r="AM520">
            <v>511</v>
          </cell>
          <cell r="AN520">
            <v>1</v>
          </cell>
          <cell r="AO520">
            <v>393216</v>
          </cell>
          <cell r="AQ520">
            <v>0</v>
          </cell>
          <cell r="AR520">
            <v>0</v>
          </cell>
          <cell r="AS520" t="str">
            <v>Ы</v>
          </cell>
          <cell r="AT520" t="str">
            <v>Ы</v>
          </cell>
          <cell r="AU520">
            <v>0</v>
          </cell>
          <cell r="AV520">
            <v>0</v>
          </cell>
          <cell r="AW520">
            <v>23</v>
          </cell>
          <cell r="AX520">
            <v>1</v>
          </cell>
          <cell r="AY520">
            <v>0</v>
          </cell>
          <cell r="AZ520">
            <v>0</v>
          </cell>
          <cell r="BA520">
            <v>0</v>
          </cell>
          <cell r="BB520">
            <v>0</v>
          </cell>
          <cell r="BC520">
            <v>38856</v>
          </cell>
        </row>
        <row r="521">
          <cell r="A521">
            <v>2006</v>
          </cell>
          <cell r="B521">
            <v>4</v>
          </cell>
          <cell r="C521">
            <v>366</v>
          </cell>
          <cell r="D521">
            <v>17</v>
          </cell>
          <cell r="E521">
            <v>792030</v>
          </cell>
          <cell r="F521">
            <v>0</v>
          </cell>
          <cell r="G521" t="str">
            <v>Затраты по ШПЗ (неосновные)</v>
          </cell>
          <cell r="H521">
            <v>2030</v>
          </cell>
          <cell r="I521">
            <v>7920</v>
          </cell>
          <cell r="J521">
            <v>870</v>
          </cell>
          <cell r="K521">
            <v>1</v>
          </cell>
          <cell r="L521">
            <v>0</v>
          </cell>
          <cell r="M521">
            <v>0</v>
          </cell>
          <cell r="N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34</v>
          </cell>
          <cell r="V521">
            <v>0</v>
          </cell>
          <cell r="W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34</v>
          </cell>
          <cell r="AE521">
            <v>312000</v>
          </cell>
          <cell r="AF521">
            <v>0</v>
          </cell>
          <cell r="AI521">
            <v>2312</v>
          </cell>
          <cell r="AK521">
            <v>0</v>
          </cell>
          <cell r="AM521">
            <v>512</v>
          </cell>
          <cell r="AN521">
            <v>1</v>
          </cell>
          <cell r="AO521">
            <v>393216</v>
          </cell>
          <cell r="AQ521">
            <v>0</v>
          </cell>
          <cell r="AR521">
            <v>0</v>
          </cell>
          <cell r="AS521" t="str">
            <v>Ы</v>
          </cell>
          <cell r="AT521" t="str">
            <v>Ы</v>
          </cell>
          <cell r="AU521">
            <v>0</v>
          </cell>
          <cell r="AV521">
            <v>0</v>
          </cell>
          <cell r="AW521">
            <v>23</v>
          </cell>
          <cell r="AX521">
            <v>1</v>
          </cell>
          <cell r="AY521">
            <v>0</v>
          </cell>
          <cell r="AZ521">
            <v>0</v>
          </cell>
          <cell r="BA521">
            <v>0</v>
          </cell>
          <cell r="BB521">
            <v>0</v>
          </cell>
          <cell r="BC521">
            <v>38856</v>
          </cell>
        </row>
        <row r="522">
          <cell r="A522">
            <v>2006</v>
          </cell>
          <cell r="B522">
            <v>4</v>
          </cell>
          <cell r="C522">
            <v>367</v>
          </cell>
          <cell r="D522">
            <v>17</v>
          </cell>
          <cell r="E522">
            <v>792030</v>
          </cell>
          <cell r="F522">
            <v>0</v>
          </cell>
          <cell r="G522" t="str">
            <v>Затраты по ШПЗ (неосновные)</v>
          </cell>
          <cell r="H522">
            <v>2030</v>
          </cell>
          <cell r="I522">
            <v>7920</v>
          </cell>
          <cell r="J522">
            <v>163.85</v>
          </cell>
          <cell r="K522">
            <v>1</v>
          </cell>
          <cell r="L522">
            <v>0</v>
          </cell>
          <cell r="M522">
            <v>0</v>
          </cell>
          <cell r="N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34</v>
          </cell>
          <cell r="V522">
            <v>0</v>
          </cell>
          <cell r="W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34</v>
          </cell>
          <cell r="AE522">
            <v>312100</v>
          </cell>
          <cell r="AF522">
            <v>0</v>
          </cell>
          <cell r="AI522">
            <v>2312</v>
          </cell>
          <cell r="AK522">
            <v>0</v>
          </cell>
          <cell r="AM522">
            <v>513</v>
          </cell>
          <cell r="AN522">
            <v>1</v>
          </cell>
          <cell r="AO522">
            <v>393216</v>
          </cell>
          <cell r="AQ522">
            <v>0</v>
          </cell>
          <cell r="AR522">
            <v>0</v>
          </cell>
          <cell r="AS522" t="str">
            <v>Ы</v>
          </cell>
          <cell r="AT522" t="str">
            <v>Ы</v>
          </cell>
          <cell r="AU522">
            <v>0</v>
          </cell>
          <cell r="AV522">
            <v>0</v>
          </cell>
          <cell r="AW522">
            <v>23</v>
          </cell>
          <cell r="AX522">
            <v>1</v>
          </cell>
          <cell r="AY522">
            <v>0</v>
          </cell>
          <cell r="AZ522">
            <v>0</v>
          </cell>
          <cell r="BA522">
            <v>0</v>
          </cell>
          <cell r="BB522">
            <v>0</v>
          </cell>
          <cell r="BC522">
            <v>38856</v>
          </cell>
        </row>
        <row r="523">
          <cell r="A523">
            <v>2006</v>
          </cell>
          <cell r="B523">
            <v>4</v>
          </cell>
          <cell r="C523">
            <v>368</v>
          </cell>
          <cell r="D523">
            <v>17</v>
          </cell>
          <cell r="E523">
            <v>792030</v>
          </cell>
          <cell r="F523">
            <v>0</v>
          </cell>
          <cell r="G523" t="str">
            <v>Затраты по ШПЗ (неосновные)</v>
          </cell>
          <cell r="H523">
            <v>2030</v>
          </cell>
          <cell r="I523">
            <v>7920</v>
          </cell>
          <cell r="J523">
            <v>1866.15</v>
          </cell>
          <cell r="K523">
            <v>1</v>
          </cell>
          <cell r="L523">
            <v>0</v>
          </cell>
          <cell r="M523">
            <v>0</v>
          </cell>
          <cell r="N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34</v>
          </cell>
          <cell r="V523">
            <v>0</v>
          </cell>
          <cell r="W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34</v>
          </cell>
          <cell r="AE523">
            <v>312200</v>
          </cell>
          <cell r="AF523">
            <v>0</v>
          </cell>
          <cell r="AI523">
            <v>2312</v>
          </cell>
          <cell r="AK523">
            <v>0</v>
          </cell>
          <cell r="AM523">
            <v>514</v>
          </cell>
          <cell r="AN523">
            <v>1</v>
          </cell>
          <cell r="AO523">
            <v>393216</v>
          </cell>
          <cell r="AQ523">
            <v>0</v>
          </cell>
          <cell r="AR523">
            <v>0</v>
          </cell>
          <cell r="AS523" t="str">
            <v>Ы</v>
          </cell>
          <cell r="AT523" t="str">
            <v>Ы</v>
          </cell>
          <cell r="AU523">
            <v>0</v>
          </cell>
          <cell r="AV523">
            <v>0</v>
          </cell>
          <cell r="AW523">
            <v>23</v>
          </cell>
          <cell r="AX523">
            <v>1</v>
          </cell>
          <cell r="AY523">
            <v>0</v>
          </cell>
          <cell r="AZ523">
            <v>0</v>
          </cell>
          <cell r="BA523">
            <v>0</v>
          </cell>
          <cell r="BB523">
            <v>0</v>
          </cell>
          <cell r="BC523">
            <v>38856</v>
          </cell>
        </row>
        <row r="524">
          <cell r="A524">
            <v>2006</v>
          </cell>
          <cell r="B524">
            <v>4</v>
          </cell>
          <cell r="C524">
            <v>369</v>
          </cell>
          <cell r="D524">
            <v>17</v>
          </cell>
          <cell r="E524">
            <v>792030</v>
          </cell>
          <cell r="F524">
            <v>0</v>
          </cell>
          <cell r="G524" t="str">
            <v>Затраты по ШПЗ (неосновные)</v>
          </cell>
          <cell r="H524">
            <v>2030</v>
          </cell>
          <cell r="I524">
            <v>7920</v>
          </cell>
          <cell r="J524">
            <v>159.5</v>
          </cell>
          <cell r="K524">
            <v>1</v>
          </cell>
          <cell r="L524">
            <v>0</v>
          </cell>
          <cell r="M524">
            <v>0</v>
          </cell>
          <cell r="N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34</v>
          </cell>
          <cell r="V524">
            <v>0</v>
          </cell>
          <cell r="W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34</v>
          </cell>
          <cell r="AE524">
            <v>313000</v>
          </cell>
          <cell r="AF524">
            <v>0</v>
          </cell>
          <cell r="AI524">
            <v>2312</v>
          </cell>
          <cell r="AK524">
            <v>0</v>
          </cell>
          <cell r="AM524">
            <v>515</v>
          </cell>
          <cell r="AN524">
            <v>1</v>
          </cell>
          <cell r="AO524">
            <v>393216</v>
          </cell>
          <cell r="AQ524">
            <v>0</v>
          </cell>
          <cell r="AR524">
            <v>0</v>
          </cell>
          <cell r="AS524" t="str">
            <v>Ы</v>
          </cell>
          <cell r="AT524" t="str">
            <v>Ы</v>
          </cell>
          <cell r="AU524">
            <v>0</v>
          </cell>
          <cell r="AV524">
            <v>0</v>
          </cell>
          <cell r="AW524">
            <v>23</v>
          </cell>
          <cell r="AX524">
            <v>1</v>
          </cell>
          <cell r="AY524">
            <v>0</v>
          </cell>
          <cell r="AZ524">
            <v>0</v>
          </cell>
          <cell r="BA524">
            <v>0</v>
          </cell>
          <cell r="BB524">
            <v>0</v>
          </cell>
          <cell r="BC524">
            <v>38856</v>
          </cell>
        </row>
        <row r="525">
          <cell r="A525">
            <v>2006</v>
          </cell>
          <cell r="B525">
            <v>4</v>
          </cell>
          <cell r="C525">
            <v>370</v>
          </cell>
          <cell r="D525">
            <v>17</v>
          </cell>
          <cell r="E525">
            <v>792030</v>
          </cell>
          <cell r="F525">
            <v>0</v>
          </cell>
          <cell r="G525" t="str">
            <v>Затраты по ШПЗ (неосновные)</v>
          </cell>
          <cell r="H525">
            <v>2030</v>
          </cell>
          <cell r="I525">
            <v>7920</v>
          </cell>
          <cell r="J525">
            <v>290</v>
          </cell>
          <cell r="K525">
            <v>1</v>
          </cell>
          <cell r="L525">
            <v>0</v>
          </cell>
          <cell r="M525">
            <v>0</v>
          </cell>
          <cell r="N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34</v>
          </cell>
          <cell r="V525">
            <v>0</v>
          </cell>
          <cell r="W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34</v>
          </cell>
          <cell r="AE525">
            <v>314000</v>
          </cell>
          <cell r="AF525">
            <v>0</v>
          </cell>
          <cell r="AI525">
            <v>2312</v>
          </cell>
          <cell r="AK525">
            <v>0</v>
          </cell>
          <cell r="AM525">
            <v>516</v>
          </cell>
          <cell r="AN525">
            <v>1</v>
          </cell>
          <cell r="AO525">
            <v>393216</v>
          </cell>
          <cell r="AQ525">
            <v>0</v>
          </cell>
          <cell r="AR525">
            <v>0</v>
          </cell>
          <cell r="AS525" t="str">
            <v>Ы</v>
          </cell>
          <cell r="AT525" t="str">
            <v>Ы</v>
          </cell>
          <cell r="AU525">
            <v>0</v>
          </cell>
          <cell r="AV525">
            <v>0</v>
          </cell>
          <cell r="AW525">
            <v>23</v>
          </cell>
          <cell r="AX525">
            <v>1</v>
          </cell>
          <cell r="AY525">
            <v>0</v>
          </cell>
          <cell r="AZ525">
            <v>0</v>
          </cell>
          <cell r="BA525">
            <v>0</v>
          </cell>
          <cell r="BB525">
            <v>0</v>
          </cell>
          <cell r="BC525">
            <v>38856</v>
          </cell>
        </row>
        <row r="526">
          <cell r="A526">
            <v>2006</v>
          </cell>
          <cell r="B526">
            <v>4</v>
          </cell>
          <cell r="C526">
            <v>371</v>
          </cell>
          <cell r="D526">
            <v>17</v>
          </cell>
          <cell r="E526">
            <v>792030</v>
          </cell>
          <cell r="F526">
            <v>0</v>
          </cell>
          <cell r="G526" t="str">
            <v>Затраты по ШПЗ (неосновные)</v>
          </cell>
          <cell r="H526">
            <v>2030</v>
          </cell>
          <cell r="I526">
            <v>7920</v>
          </cell>
          <cell r="J526">
            <v>58</v>
          </cell>
          <cell r="K526">
            <v>1</v>
          </cell>
          <cell r="L526">
            <v>0</v>
          </cell>
          <cell r="M526">
            <v>0</v>
          </cell>
          <cell r="N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34</v>
          </cell>
          <cell r="V526">
            <v>0</v>
          </cell>
          <cell r="W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34</v>
          </cell>
          <cell r="AE526">
            <v>315000</v>
          </cell>
          <cell r="AF526">
            <v>0</v>
          </cell>
          <cell r="AI526">
            <v>2312</v>
          </cell>
          <cell r="AK526">
            <v>0</v>
          </cell>
          <cell r="AM526">
            <v>517</v>
          </cell>
          <cell r="AN526">
            <v>1</v>
          </cell>
          <cell r="AO526">
            <v>393216</v>
          </cell>
          <cell r="AQ526">
            <v>0</v>
          </cell>
          <cell r="AR526">
            <v>0</v>
          </cell>
          <cell r="AS526" t="str">
            <v>Ы</v>
          </cell>
          <cell r="AT526" t="str">
            <v>Ы</v>
          </cell>
          <cell r="AU526">
            <v>0</v>
          </cell>
          <cell r="AV526">
            <v>0</v>
          </cell>
          <cell r="AW526">
            <v>23</v>
          </cell>
          <cell r="AX526">
            <v>1</v>
          </cell>
          <cell r="AY526">
            <v>0</v>
          </cell>
          <cell r="AZ526">
            <v>0</v>
          </cell>
          <cell r="BA526">
            <v>0</v>
          </cell>
          <cell r="BB526">
            <v>0</v>
          </cell>
          <cell r="BC526">
            <v>38856</v>
          </cell>
        </row>
        <row r="527">
          <cell r="A527">
            <v>2006</v>
          </cell>
          <cell r="B527">
            <v>4</v>
          </cell>
          <cell r="C527">
            <v>429</v>
          </cell>
          <cell r="D527">
            <v>17</v>
          </cell>
          <cell r="E527">
            <v>792030</v>
          </cell>
          <cell r="F527">
            <v>0</v>
          </cell>
          <cell r="G527" t="str">
            <v>Затраты по ШПЗ (неосновные)</v>
          </cell>
          <cell r="H527">
            <v>2030</v>
          </cell>
          <cell r="I527">
            <v>7920</v>
          </cell>
          <cell r="J527">
            <v>1009.5</v>
          </cell>
          <cell r="K527">
            <v>1</v>
          </cell>
          <cell r="L527">
            <v>0</v>
          </cell>
          <cell r="M527">
            <v>0</v>
          </cell>
          <cell r="N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31</v>
          </cell>
          <cell r="V527">
            <v>0</v>
          </cell>
          <cell r="W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31</v>
          </cell>
          <cell r="AE527">
            <v>110000</v>
          </cell>
          <cell r="AF527">
            <v>0</v>
          </cell>
          <cell r="AI527">
            <v>2312</v>
          </cell>
          <cell r="AK527">
            <v>0</v>
          </cell>
          <cell r="AM527">
            <v>575</v>
          </cell>
          <cell r="AN527">
            <v>1</v>
          </cell>
          <cell r="AO527">
            <v>393216</v>
          </cell>
          <cell r="AQ527">
            <v>0</v>
          </cell>
          <cell r="AR527">
            <v>0</v>
          </cell>
          <cell r="AS527" t="str">
            <v>Ы</v>
          </cell>
          <cell r="AT527" t="str">
            <v>Ы</v>
          </cell>
          <cell r="AU527">
            <v>0</v>
          </cell>
          <cell r="AV527">
            <v>0</v>
          </cell>
          <cell r="AW527">
            <v>23</v>
          </cell>
          <cell r="AX527">
            <v>1</v>
          </cell>
          <cell r="AY527">
            <v>0</v>
          </cell>
          <cell r="AZ527">
            <v>0</v>
          </cell>
          <cell r="BA527">
            <v>0</v>
          </cell>
          <cell r="BB527">
            <v>0</v>
          </cell>
          <cell r="BC527">
            <v>38856</v>
          </cell>
        </row>
        <row r="528">
          <cell r="A528">
            <v>2006</v>
          </cell>
          <cell r="B528">
            <v>4</v>
          </cell>
          <cell r="C528">
            <v>430</v>
          </cell>
          <cell r="D528">
            <v>17</v>
          </cell>
          <cell r="E528">
            <v>792030</v>
          </cell>
          <cell r="F528">
            <v>0</v>
          </cell>
          <cell r="G528" t="str">
            <v>Затраты по ШПЗ (неосновные)</v>
          </cell>
          <cell r="H528">
            <v>2030</v>
          </cell>
          <cell r="I528">
            <v>7920</v>
          </cell>
          <cell r="J528">
            <v>980</v>
          </cell>
          <cell r="K528">
            <v>1</v>
          </cell>
          <cell r="L528">
            <v>0</v>
          </cell>
          <cell r="M528">
            <v>0</v>
          </cell>
          <cell r="N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31</v>
          </cell>
          <cell r="V528">
            <v>0</v>
          </cell>
          <cell r="W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31</v>
          </cell>
          <cell r="AE528">
            <v>114020</v>
          </cell>
          <cell r="AF528">
            <v>0</v>
          </cell>
          <cell r="AI528">
            <v>2312</v>
          </cell>
          <cell r="AK528">
            <v>0</v>
          </cell>
          <cell r="AM528">
            <v>576</v>
          </cell>
          <cell r="AN528">
            <v>1</v>
          </cell>
          <cell r="AO528">
            <v>393216</v>
          </cell>
          <cell r="AQ528">
            <v>0</v>
          </cell>
          <cell r="AR528">
            <v>0</v>
          </cell>
          <cell r="AS528" t="str">
            <v>Ы</v>
          </cell>
          <cell r="AT528" t="str">
            <v>Ы</v>
          </cell>
          <cell r="AU528">
            <v>0</v>
          </cell>
          <cell r="AV528">
            <v>0</v>
          </cell>
          <cell r="AW528">
            <v>23</v>
          </cell>
          <cell r="AX528">
            <v>1</v>
          </cell>
          <cell r="AY528">
            <v>0</v>
          </cell>
          <cell r="AZ528">
            <v>0</v>
          </cell>
          <cell r="BA528">
            <v>0</v>
          </cell>
          <cell r="BB528">
            <v>0</v>
          </cell>
          <cell r="BC528">
            <v>38856</v>
          </cell>
        </row>
        <row r="529">
          <cell r="A529">
            <v>2006</v>
          </cell>
          <cell r="B529">
            <v>4</v>
          </cell>
          <cell r="C529">
            <v>431</v>
          </cell>
          <cell r="D529">
            <v>17</v>
          </cell>
          <cell r="E529">
            <v>792030</v>
          </cell>
          <cell r="F529">
            <v>0</v>
          </cell>
          <cell r="G529" t="str">
            <v>Затраты по ШПЗ (неосновные)</v>
          </cell>
          <cell r="H529">
            <v>2030</v>
          </cell>
          <cell r="I529">
            <v>7920</v>
          </cell>
          <cell r="J529">
            <v>20</v>
          </cell>
          <cell r="K529">
            <v>1</v>
          </cell>
          <cell r="L529">
            <v>0</v>
          </cell>
          <cell r="M529">
            <v>0</v>
          </cell>
          <cell r="N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31</v>
          </cell>
          <cell r="V529">
            <v>0</v>
          </cell>
          <cell r="W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31</v>
          </cell>
          <cell r="AE529">
            <v>135000</v>
          </cell>
          <cell r="AF529">
            <v>0</v>
          </cell>
          <cell r="AI529">
            <v>2312</v>
          </cell>
          <cell r="AK529">
            <v>0</v>
          </cell>
          <cell r="AM529">
            <v>577</v>
          </cell>
          <cell r="AN529">
            <v>1</v>
          </cell>
          <cell r="AO529">
            <v>393216</v>
          </cell>
          <cell r="AQ529">
            <v>0</v>
          </cell>
          <cell r="AR529">
            <v>0</v>
          </cell>
          <cell r="AS529" t="str">
            <v>Ы</v>
          </cell>
          <cell r="AT529" t="str">
            <v>Ы</v>
          </cell>
          <cell r="AU529">
            <v>0</v>
          </cell>
          <cell r="AV529">
            <v>0</v>
          </cell>
          <cell r="AW529">
            <v>23</v>
          </cell>
          <cell r="AX529">
            <v>1</v>
          </cell>
          <cell r="AY529">
            <v>0</v>
          </cell>
          <cell r="AZ529">
            <v>0</v>
          </cell>
          <cell r="BA529">
            <v>0</v>
          </cell>
          <cell r="BB529">
            <v>0</v>
          </cell>
          <cell r="BC529">
            <v>38856</v>
          </cell>
        </row>
        <row r="530">
          <cell r="A530">
            <v>2006</v>
          </cell>
          <cell r="B530">
            <v>4</v>
          </cell>
          <cell r="C530">
            <v>432</v>
          </cell>
          <cell r="D530">
            <v>17</v>
          </cell>
          <cell r="E530">
            <v>792030</v>
          </cell>
          <cell r="F530">
            <v>0</v>
          </cell>
          <cell r="G530" t="str">
            <v>Затраты по ШПЗ (неосновные)</v>
          </cell>
          <cell r="H530">
            <v>2030</v>
          </cell>
          <cell r="I530">
            <v>7920</v>
          </cell>
          <cell r="J530">
            <v>8000</v>
          </cell>
          <cell r="K530">
            <v>1</v>
          </cell>
          <cell r="L530">
            <v>0</v>
          </cell>
          <cell r="M530">
            <v>0</v>
          </cell>
          <cell r="N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31</v>
          </cell>
          <cell r="V530">
            <v>0</v>
          </cell>
          <cell r="W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31</v>
          </cell>
          <cell r="AE530">
            <v>501102</v>
          </cell>
          <cell r="AF530">
            <v>0</v>
          </cell>
          <cell r="AI530">
            <v>2312</v>
          </cell>
          <cell r="AK530">
            <v>0</v>
          </cell>
          <cell r="AM530">
            <v>578</v>
          </cell>
          <cell r="AN530">
            <v>1</v>
          </cell>
          <cell r="AO530">
            <v>393216</v>
          </cell>
          <cell r="AQ530">
            <v>0</v>
          </cell>
          <cell r="AR530">
            <v>0</v>
          </cell>
          <cell r="AS530" t="str">
            <v>Ы</v>
          </cell>
          <cell r="AT530" t="str">
            <v>Ы</v>
          </cell>
          <cell r="AU530">
            <v>0</v>
          </cell>
          <cell r="AV530">
            <v>0</v>
          </cell>
          <cell r="AW530">
            <v>23</v>
          </cell>
          <cell r="AX530">
            <v>1</v>
          </cell>
          <cell r="AY530">
            <v>0</v>
          </cell>
          <cell r="AZ530">
            <v>0</v>
          </cell>
          <cell r="BA530">
            <v>0</v>
          </cell>
          <cell r="BB530">
            <v>0</v>
          </cell>
          <cell r="BC530">
            <v>38856</v>
          </cell>
        </row>
        <row r="531">
          <cell r="A531">
            <v>2006</v>
          </cell>
          <cell r="B531">
            <v>4</v>
          </cell>
          <cell r="C531">
            <v>433</v>
          </cell>
          <cell r="D531">
            <v>17</v>
          </cell>
          <cell r="E531">
            <v>792030</v>
          </cell>
          <cell r="F531">
            <v>0</v>
          </cell>
          <cell r="G531" t="str">
            <v>Затраты по ШПЗ (неосновные)</v>
          </cell>
          <cell r="H531">
            <v>2030</v>
          </cell>
          <cell r="I531">
            <v>7920</v>
          </cell>
          <cell r="J531">
            <v>8000</v>
          </cell>
          <cell r="K531">
            <v>1</v>
          </cell>
          <cell r="L531">
            <v>0</v>
          </cell>
          <cell r="M531">
            <v>0</v>
          </cell>
          <cell r="N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31</v>
          </cell>
          <cell r="V531">
            <v>0</v>
          </cell>
          <cell r="W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31</v>
          </cell>
          <cell r="AE531">
            <v>510100</v>
          </cell>
          <cell r="AF531">
            <v>0</v>
          </cell>
          <cell r="AI531">
            <v>2312</v>
          </cell>
          <cell r="AK531">
            <v>0</v>
          </cell>
          <cell r="AM531">
            <v>579</v>
          </cell>
          <cell r="AN531">
            <v>1</v>
          </cell>
          <cell r="AO531">
            <v>393216</v>
          </cell>
          <cell r="AQ531">
            <v>0</v>
          </cell>
          <cell r="AR531">
            <v>0</v>
          </cell>
          <cell r="AS531" t="str">
            <v>Ы</v>
          </cell>
          <cell r="AT531" t="str">
            <v>Ы</v>
          </cell>
          <cell r="AU531">
            <v>0</v>
          </cell>
          <cell r="AV531">
            <v>0</v>
          </cell>
          <cell r="AW531">
            <v>23</v>
          </cell>
          <cell r="AX531">
            <v>1</v>
          </cell>
          <cell r="AY531">
            <v>0</v>
          </cell>
          <cell r="AZ531">
            <v>0</v>
          </cell>
          <cell r="BA531">
            <v>0</v>
          </cell>
          <cell r="BB531">
            <v>0</v>
          </cell>
          <cell r="BC531">
            <v>38856</v>
          </cell>
        </row>
        <row r="532">
          <cell r="A532">
            <v>2006</v>
          </cell>
          <cell r="B532">
            <v>4</v>
          </cell>
          <cell r="C532">
            <v>510</v>
          </cell>
          <cell r="D532">
            <v>17</v>
          </cell>
          <cell r="E532">
            <v>792030</v>
          </cell>
          <cell r="F532">
            <v>0</v>
          </cell>
          <cell r="G532" t="str">
            <v>Затраты по ШПЗ (неосновные)</v>
          </cell>
          <cell r="H532">
            <v>2030</v>
          </cell>
          <cell r="I532">
            <v>7920</v>
          </cell>
          <cell r="J532">
            <v>1</v>
          </cell>
          <cell r="K532">
            <v>1</v>
          </cell>
          <cell r="L532">
            <v>0</v>
          </cell>
          <cell r="M532">
            <v>0</v>
          </cell>
          <cell r="N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36</v>
          </cell>
          <cell r="V532">
            <v>0</v>
          </cell>
          <cell r="W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36</v>
          </cell>
          <cell r="AE532">
            <v>110000</v>
          </cell>
          <cell r="AF532">
            <v>0</v>
          </cell>
          <cell r="AI532">
            <v>2312</v>
          </cell>
          <cell r="AK532">
            <v>0</v>
          </cell>
          <cell r="AM532">
            <v>656</v>
          </cell>
          <cell r="AN532">
            <v>1</v>
          </cell>
          <cell r="AO532">
            <v>393216</v>
          </cell>
          <cell r="AQ532">
            <v>0</v>
          </cell>
          <cell r="AR532">
            <v>0</v>
          </cell>
          <cell r="AS532" t="str">
            <v>Ы</v>
          </cell>
          <cell r="AT532" t="str">
            <v>Ы</v>
          </cell>
          <cell r="AU532">
            <v>0</v>
          </cell>
          <cell r="AV532">
            <v>0</v>
          </cell>
          <cell r="AW532">
            <v>23</v>
          </cell>
          <cell r="AX532">
            <v>1</v>
          </cell>
          <cell r="AY532">
            <v>0</v>
          </cell>
          <cell r="AZ532">
            <v>0</v>
          </cell>
          <cell r="BA532">
            <v>0</v>
          </cell>
          <cell r="BB532">
            <v>0</v>
          </cell>
          <cell r="BC532">
            <v>38856</v>
          </cell>
        </row>
        <row r="533">
          <cell r="A533">
            <v>2006</v>
          </cell>
          <cell r="B533">
            <v>4</v>
          </cell>
          <cell r="C533">
            <v>575</v>
          </cell>
          <cell r="D533">
            <v>18</v>
          </cell>
          <cell r="E533">
            <v>792030</v>
          </cell>
          <cell r="F533">
            <v>0</v>
          </cell>
          <cell r="G533" t="str">
            <v>Затраты по ШПЗ (неосновные)</v>
          </cell>
          <cell r="H533">
            <v>2030</v>
          </cell>
          <cell r="I533">
            <v>7920</v>
          </cell>
          <cell r="J533">
            <v>1562.95</v>
          </cell>
          <cell r="K533">
            <v>1</v>
          </cell>
          <cell r="L533">
            <v>0</v>
          </cell>
          <cell r="M533">
            <v>0</v>
          </cell>
          <cell r="N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42</v>
          </cell>
          <cell r="V533">
            <v>0</v>
          </cell>
          <cell r="W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42</v>
          </cell>
          <cell r="AE533">
            <v>110000</v>
          </cell>
          <cell r="AF533">
            <v>0</v>
          </cell>
          <cell r="AI533">
            <v>2312</v>
          </cell>
          <cell r="AK533">
            <v>0</v>
          </cell>
          <cell r="AM533">
            <v>721</v>
          </cell>
          <cell r="AN533">
            <v>1</v>
          </cell>
          <cell r="AO533">
            <v>393216</v>
          </cell>
          <cell r="AQ533">
            <v>0</v>
          </cell>
          <cell r="AR533">
            <v>0</v>
          </cell>
          <cell r="AS533" t="str">
            <v>Ы</v>
          </cell>
          <cell r="AT533" t="str">
            <v>Ы</v>
          </cell>
          <cell r="AU533">
            <v>0</v>
          </cell>
          <cell r="AV533">
            <v>0</v>
          </cell>
          <cell r="AW533">
            <v>23</v>
          </cell>
          <cell r="AX533">
            <v>1</v>
          </cell>
          <cell r="AY533">
            <v>0</v>
          </cell>
          <cell r="AZ533">
            <v>0</v>
          </cell>
          <cell r="BA533">
            <v>0</v>
          </cell>
          <cell r="BB533">
            <v>0</v>
          </cell>
          <cell r="BC533">
            <v>38856</v>
          </cell>
        </row>
        <row r="534">
          <cell r="A534">
            <v>2006</v>
          </cell>
          <cell r="B534">
            <v>4</v>
          </cell>
          <cell r="C534">
            <v>576</v>
          </cell>
          <cell r="D534">
            <v>18</v>
          </cell>
          <cell r="E534">
            <v>792030</v>
          </cell>
          <cell r="F534">
            <v>0</v>
          </cell>
          <cell r="G534" t="str">
            <v>Затраты по ШПЗ (неосновные)</v>
          </cell>
          <cell r="H534">
            <v>2030</v>
          </cell>
          <cell r="I534">
            <v>7920</v>
          </cell>
          <cell r="J534">
            <v>2.61</v>
          </cell>
          <cell r="K534">
            <v>1</v>
          </cell>
          <cell r="L534">
            <v>0</v>
          </cell>
          <cell r="M534">
            <v>0</v>
          </cell>
          <cell r="N534">
            <v>0</v>
          </cell>
          <cell r="R534">
            <v>0</v>
          </cell>
          <cell r="S534">
            <v>0</v>
          </cell>
          <cell r="T534">
            <v>0</v>
          </cell>
          <cell r="U534">
            <v>42</v>
          </cell>
          <cell r="V534">
            <v>0</v>
          </cell>
          <cell r="W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42</v>
          </cell>
          <cell r="AE534">
            <v>114020</v>
          </cell>
          <cell r="AF534">
            <v>0</v>
          </cell>
          <cell r="AI534">
            <v>2312</v>
          </cell>
          <cell r="AK534">
            <v>0</v>
          </cell>
          <cell r="AM534">
            <v>722</v>
          </cell>
          <cell r="AN534">
            <v>1</v>
          </cell>
          <cell r="AO534">
            <v>393216</v>
          </cell>
          <cell r="AQ534">
            <v>0</v>
          </cell>
          <cell r="AR534">
            <v>0</v>
          </cell>
          <cell r="AS534" t="str">
            <v>Ы</v>
          </cell>
          <cell r="AT534" t="str">
            <v>Ы</v>
          </cell>
          <cell r="AU534">
            <v>0</v>
          </cell>
          <cell r="AV534">
            <v>0</v>
          </cell>
          <cell r="AW534">
            <v>23</v>
          </cell>
          <cell r="AX534">
            <v>1</v>
          </cell>
          <cell r="AY534">
            <v>0</v>
          </cell>
          <cell r="AZ534">
            <v>0</v>
          </cell>
          <cell r="BA534">
            <v>0</v>
          </cell>
          <cell r="BB534">
            <v>0</v>
          </cell>
          <cell r="BC534">
            <v>38856</v>
          </cell>
        </row>
        <row r="535">
          <cell r="A535">
            <v>2006</v>
          </cell>
          <cell r="B535">
            <v>4</v>
          </cell>
          <cell r="C535">
            <v>577</v>
          </cell>
          <cell r="D535">
            <v>18</v>
          </cell>
          <cell r="E535">
            <v>792030</v>
          </cell>
          <cell r="F535">
            <v>0</v>
          </cell>
          <cell r="G535" t="str">
            <v>Затраты по ШПЗ (неосновные)</v>
          </cell>
          <cell r="H535">
            <v>2030</v>
          </cell>
          <cell r="I535">
            <v>7920</v>
          </cell>
          <cell r="J535">
            <v>1068.4100000000001</v>
          </cell>
          <cell r="K535">
            <v>1</v>
          </cell>
          <cell r="L535">
            <v>0</v>
          </cell>
          <cell r="M535">
            <v>0</v>
          </cell>
          <cell r="N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42</v>
          </cell>
          <cell r="V535">
            <v>0</v>
          </cell>
          <cell r="W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42</v>
          </cell>
          <cell r="AE535">
            <v>117000</v>
          </cell>
          <cell r="AF535">
            <v>0</v>
          </cell>
          <cell r="AI535">
            <v>2312</v>
          </cell>
          <cell r="AK535">
            <v>0</v>
          </cell>
          <cell r="AM535">
            <v>723</v>
          </cell>
          <cell r="AN535">
            <v>1</v>
          </cell>
          <cell r="AO535">
            <v>393216</v>
          </cell>
          <cell r="AQ535">
            <v>0</v>
          </cell>
          <cell r="AR535">
            <v>0</v>
          </cell>
          <cell r="AS535" t="str">
            <v>Ы</v>
          </cell>
          <cell r="AT535" t="str">
            <v>Ы</v>
          </cell>
          <cell r="AU535">
            <v>0</v>
          </cell>
          <cell r="AV535">
            <v>0</v>
          </cell>
          <cell r="AW535">
            <v>23</v>
          </cell>
          <cell r="AX535">
            <v>1</v>
          </cell>
          <cell r="AY535">
            <v>0</v>
          </cell>
          <cell r="AZ535">
            <v>0</v>
          </cell>
          <cell r="BA535">
            <v>0</v>
          </cell>
          <cell r="BB535">
            <v>0</v>
          </cell>
          <cell r="BC535">
            <v>38856</v>
          </cell>
        </row>
        <row r="536">
          <cell r="A536">
            <v>2006</v>
          </cell>
          <cell r="B536">
            <v>4</v>
          </cell>
          <cell r="C536">
            <v>578</v>
          </cell>
          <cell r="D536">
            <v>18</v>
          </cell>
          <cell r="E536">
            <v>792030</v>
          </cell>
          <cell r="F536">
            <v>0</v>
          </cell>
          <cell r="G536" t="str">
            <v>Затраты по ШПЗ (неосновные)</v>
          </cell>
          <cell r="H536">
            <v>2030</v>
          </cell>
          <cell r="I536">
            <v>7920</v>
          </cell>
          <cell r="J536">
            <v>23.66</v>
          </cell>
          <cell r="K536">
            <v>1</v>
          </cell>
          <cell r="L536">
            <v>0</v>
          </cell>
          <cell r="M536">
            <v>0</v>
          </cell>
          <cell r="N536">
            <v>0</v>
          </cell>
          <cell r="R536">
            <v>0</v>
          </cell>
          <cell r="S536">
            <v>0</v>
          </cell>
          <cell r="T536">
            <v>0</v>
          </cell>
          <cell r="U536">
            <v>42</v>
          </cell>
          <cell r="V536">
            <v>0</v>
          </cell>
          <cell r="W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42</v>
          </cell>
          <cell r="AE536">
            <v>118000</v>
          </cell>
          <cell r="AF536">
            <v>0</v>
          </cell>
          <cell r="AI536">
            <v>2312</v>
          </cell>
          <cell r="AK536">
            <v>0</v>
          </cell>
          <cell r="AM536">
            <v>724</v>
          </cell>
          <cell r="AN536">
            <v>1</v>
          </cell>
          <cell r="AO536">
            <v>393216</v>
          </cell>
          <cell r="AQ536">
            <v>0</v>
          </cell>
          <cell r="AR536">
            <v>0</v>
          </cell>
          <cell r="AS536" t="str">
            <v>Ы</v>
          </cell>
          <cell r="AT536" t="str">
            <v>Ы</v>
          </cell>
          <cell r="AU536">
            <v>0</v>
          </cell>
          <cell r="AV536">
            <v>0</v>
          </cell>
          <cell r="AW536">
            <v>23</v>
          </cell>
          <cell r="AX536">
            <v>1</v>
          </cell>
          <cell r="AY536">
            <v>0</v>
          </cell>
          <cell r="AZ536">
            <v>0</v>
          </cell>
          <cell r="BA536">
            <v>0</v>
          </cell>
          <cell r="BB536">
            <v>0</v>
          </cell>
          <cell r="BC536">
            <v>38856</v>
          </cell>
        </row>
        <row r="537">
          <cell r="A537">
            <v>2006</v>
          </cell>
          <cell r="B537">
            <v>4</v>
          </cell>
          <cell r="C537">
            <v>579</v>
          </cell>
          <cell r="D537">
            <v>18</v>
          </cell>
          <cell r="E537">
            <v>792030</v>
          </cell>
          <cell r="F537">
            <v>0</v>
          </cell>
          <cell r="G537" t="str">
            <v>Затраты по ШПЗ (неосновные)</v>
          </cell>
          <cell r="H537">
            <v>2030</v>
          </cell>
          <cell r="I537">
            <v>7920</v>
          </cell>
          <cell r="J537">
            <v>12.64</v>
          </cell>
          <cell r="K537">
            <v>1</v>
          </cell>
          <cell r="L537">
            <v>0</v>
          </cell>
          <cell r="M537">
            <v>0</v>
          </cell>
          <cell r="N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42</v>
          </cell>
          <cell r="V537">
            <v>0</v>
          </cell>
          <cell r="W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42</v>
          </cell>
          <cell r="AE537">
            <v>130000</v>
          </cell>
          <cell r="AF537">
            <v>0</v>
          </cell>
          <cell r="AI537">
            <v>2312</v>
          </cell>
          <cell r="AK537">
            <v>0</v>
          </cell>
          <cell r="AM537">
            <v>725</v>
          </cell>
          <cell r="AN537">
            <v>1</v>
          </cell>
          <cell r="AO537">
            <v>393216</v>
          </cell>
          <cell r="AQ537">
            <v>0</v>
          </cell>
          <cell r="AR537">
            <v>0</v>
          </cell>
          <cell r="AS537" t="str">
            <v>Ы</v>
          </cell>
          <cell r="AT537" t="str">
            <v>Ы</v>
          </cell>
          <cell r="AU537">
            <v>0</v>
          </cell>
          <cell r="AV537">
            <v>0</v>
          </cell>
          <cell r="AW537">
            <v>23</v>
          </cell>
          <cell r="AX537">
            <v>1</v>
          </cell>
          <cell r="AY537">
            <v>0</v>
          </cell>
          <cell r="AZ537">
            <v>0</v>
          </cell>
          <cell r="BA537">
            <v>0</v>
          </cell>
          <cell r="BB537">
            <v>0</v>
          </cell>
          <cell r="BC537">
            <v>38856</v>
          </cell>
        </row>
        <row r="538">
          <cell r="A538">
            <v>2006</v>
          </cell>
          <cell r="B538">
            <v>4</v>
          </cell>
          <cell r="C538">
            <v>580</v>
          </cell>
          <cell r="D538">
            <v>18</v>
          </cell>
          <cell r="E538">
            <v>792030</v>
          </cell>
          <cell r="F538">
            <v>0</v>
          </cell>
          <cell r="G538" t="str">
            <v>Затраты по ШПЗ (неосновные)</v>
          </cell>
          <cell r="H538">
            <v>2030</v>
          </cell>
          <cell r="I538">
            <v>7920</v>
          </cell>
          <cell r="J538">
            <v>18.47</v>
          </cell>
          <cell r="K538">
            <v>1</v>
          </cell>
          <cell r="L538">
            <v>0</v>
          </cell>
          <cell r="M538">
            <v>0</v>
          </cell>
          <cell r="N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42</v>
          </cell>
          <cell r="V538">
            <v>0</v>
          </cell>
          <cell r="W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42</v>
          </cell>
          <cell r="AE538">
            <v>131000</v>
          </cell>
          <cell r="AF538">
            <v>0</v>
          </cell>
          <cell r="AI538">
            <v>2312</v>
          </cell>
          <cell r="AK538">
            <v>0</v>
          </cell>
          <cell r="AM538">
            <v>726</v>
          </cell>
          <cell r="AN538">
            <v>1</v>
          </cell>
          <cell r="AO538">
            <v>393216</v>
          </cell>
          <cell r="AQ538">
            <v>0</v>
          </cell>
          <cell r="AR538">
            <v>0</v>
          </cell>
          <cell r="AS538" t="str">
            <v>Ы</v>
          </cell>
          <cell r="AT538" t="str">
            <v>Ы</v>
          </cell>
          <cell r="AU538">
            <v>0</v>
          </cell>
          <cell r="AV538">
            <v>0</v>
          </cell>
          <cell r="AW538">
            <v>23</v>
          </cell>
          <cell r="AX538">
            <v>1</v>
          </cell>
          <cell r="AY538">
            <v>0</v>
          </cell>
          <cell r="AZ538">
            <v>0</v>
          </cell>
          <cell r="BA538">
            <v>0</v>
          </cell>
          <cell r="BB538">
            <v>0</v>
          </cell>
          <cell r="BC538">
            <v>38856</v>
          </cell>
        </row>
        <row r="539">
          <cell r="A539">
            <v>2006</v>
          </cell>
          <cell r="B539">
            <v>4</v>
          </cell>
          <cell r="C539">
            <v>581</v>
          </cell>
          <cell r="D539">
            <v>18</v>
          </cell>
          <cell r="E539">
            <v>792030</v>
          </cell>
          <cell r="F539">
            <v>0</v>
          </cell>
          <cell r="G539" t="str">
            <v>Затраты по ШПЗ (неосновные)</v>
          </cell>
          <cell r="H539">
            <v>2030</v>
          </cell>
          <cell r="I539">
            <v>7920</v>
          </cell>
          <cell r="J539">
            <v>50.73</v>
          </cell>
          <cell r="K539">
            <v>1</v>
          </cell>
          <cell r="L539">
            <v>0</v>
          </cell>
          <cell r="M539">
            <v>0</v>
          </cell>
          <cell r="N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42</v>
          </cell>
          <cell r="V539">
            <v>0</v>
          </cell>
          <cell r="W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42</v>
          </cell>
          <cell r="AE539">
            <v>132000</v>
          </cell>
          <cell r="AF539">
            <v>0</v>
          </cell>
          <cell r="AI539">
            <v>2312</v>
          </cell>
          <cell r="AK539">
            <v>0</v>
          </cell>
          <cell r="AM539">
            <v>727</v>
          </cell>
          <cell r="AN539">
            <v>1</v>
          </cell>
          <cell r="AO539">
            <v>393216</v>
          </cell>
          <cell r="AQ539">
            <v>0</v>
          </cell>
          <cell r="AR539">
            <v>0</v>
          </cell>
          <cell r="AS539" t="str">
            <v>Ы</v>
          </cell>
          <cell r="AT539" t="str">
            <v>Ы</v>
          </cell>
          <cell r="AU539">
            <v>0</v>
          </cell>
          <cell r="AV539">
            <v>0</v>
          </cell>
          <cell r="AW539">
            <v>23</v>
          </cell>
          <cell r="AX539">
            <v>1</v>
          </cell>
          <cell r="AY539">
            <v>0</v>
          </cell>
          <cell r="AZ539">
            <v>0</v>
          </cell>
          <cell r="BA539">
            <v>0</v>
          </cell>
          <cell r="BB539">
            <v>0</v>
          </cell>
          <cell r="BC539">
            <v>38856</v>
          </cell>
        </row>
        <row r="540">
          <cell r="A540">
            <v>2006</v>
          </cell>
          <cell r="B540">
            <v>4</v>
          </cell>
          <cell r="C540">
            <v>582</v>
          </cell>
          <cell r="D540">
            <v>18</v>
          </cell>
          <cell r="E540">
            <v>792030</v>
          </cell>
          <cell r="F540">
            <v>0</v>
          </cell>
          <cell r="G540" t="str">
            <v>Затраты по ШПЗ (неосновные)</v>
          </cell>
          <cell r="H540">
            <v>2030</v>
          </cell>
          <cell r="I540">
            <v>7920</v>
          </cell>
          <cell r="J540">
            <v>7.7</v>
          </cell>
          <cell r="K540">
            <v>1</v>
          </cell>
          <cell r="L540">
            <v>0</v>
          </cell>
          <cell r="M540">
            <v>0</v>
          </cell>
          <cell r="N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42</v>
          </cell>
          <cell r="V540">
            <v>0</v>
          </cell>
          <cell r="W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42</v>
          </cell>
          <cell r="AE540">
            <v>135000</v>
          </cell>
          <cell r="AF540">
            <v>0</v>
          </cell>
          <cell r="AI540">
            <v>2312</v>
          </cell>
          <cell r="AK540">
            <v>0</v>
          </cell>
          <cell r="AM540">
            <v>728</v>
          </cell>
          <cell r="AN540">
            <v>1</v>
          </cell>
          <cell r="AO540">
            <v>393216</v>
          </cell>
          <cell r="AQ540">
            <v>0</v>
          </cell>
          <cell r="AR540">
            <v>0</v>
          </cell>
          <cell r="AS540" t="str">
            <v>Ы</v>
          </cell>
          <cell r="AT540" t="str">
            <v>Ы</v>
          </cell>
          <cell r="AU540">
            <v>0</v>
          </cell>
          <cell r="AV540">
            <v>0</v>
          </cell>
          <cell r="AW540">
            <v>23</v>
          </cell>
          <cell r="AX540">
            <v>1</v>
          </cell>
          <cell r="AY540">
            <v>0</v>
          </cell>
          <cell r="AZ540">
            <v>0</v>
          </cell>
          <cell r="BA540">
            <v>0</v>
          </cell>
          <cell r="BB540">
            <v>0</v>
          </cell>
          <cell r="BC540">
            <v>38856</v>
          </cell>
        </row>
        <row r="541">
          <cell r="A541">
            <v>2006</v>
          </cell>
          <cell r="B541">
            <v>4</v>
          </cell>
          <cell r="C541">
            <v>583</v>
          </cell>
          <cell r="D541">
            <v>18</v>
          </cell>
          <cell r="E541">
            <v>792030</v>
          </cell>
          <cell r="F541">
            <v>0</v>
          </cell>
          <cell r="G541" t="str">
            <v>Затраты по ШПЗ (неосновные)</v>
          </cell>
          <cell r="H541">
            <v>2030</v>
          </cell>
          <cell r="I541">
            <v>7920</v>
          </cell>
          <cell r="J541">
            <v>29052.27</v>
          </cell>
          <cell r="K541">
            <v>1</v>
          </cell>
          <cell r="L541">
            <v>0</v>
          </cell>
          <cell r="M541">
            <v>0</v>
          </cell>
          <cell r="N541">
            <v>0</v>
          </cell>
          <cell r="R541">
            <v>0</v>
          </cell>
          <cell r="S541">
            <v>0</v>
          </cell>
          <cell r="T541">
            <v>0</v>
          </cell>
          <cell r="U541">
            <v>42</v>
          </cell>
          <cell r="V541">
            <v>0</v>
          </cell>
          <cell r="W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42</v>
          </cell>
          <cell r="AE541">
            <v>143000</v>
          </cell>
          <cell r="AF541">
            <v>0</v>
          </cell>
          <cell r="AI541">
            <v>2312</v>
          </cell>
          <cell r="AK541">
            <v>0</v>
          </cell>
          <cell r="AM541">
            <v>729</v>
          </cell>
          <cell r="AN541">
            <v>1</v>
          </cell>
          <cell r="AO541">
            <v>393216</v>
          </cell>
          <cell r="AQ541">
            <v>0</v>
          </cell>
          <cell r="AR541">
            <v>0</v>
          </cell>
          <cell r="AS541" t="str">
            <v>Ы</v>
          </cell>
          <cell r="AT541" t="str">
            <v>Ы</v>
          </cell>
          <cell r="AU541">
            <v>0</v>
          </cell>
          <cell r="AV541">
            <v>0</v>
          </cell>
          <cell r="AW541">
            <v>23</v>
          </cell>
          <cell r="AX541">
            <v>1</v>
          </cell>
          <cell r="AY541">
            <v>0</v>
          </cell>
          <cell r="AZ541">
            <v>0</v>
          </cell>
          <cell r="BA541">
            <v>0</v>
          </cell>
          <cell r="BB541">
            <v>0</v>
          </cell>
          <cell r="BC541">
            <v>38856</v>
          </cell>
        </row>
        <row r="542">
          <cell r="A542">
            <v>2006</v>
          </cell>
          <cell r="B542">
            <v>4</v>
          </cell>
          <cell r="C542">
            <v>584</v>
          </cell>
          <cell r="D542">
            <v>18</v>
          </cell>
          <cell r="E542">
            <v>792030</v>
          </cell>
          <cell r="F542">
            <v>0</v>
          </cell>
          <cell r="G542" t="str">
            <v>Затраты по ШПЗ (неосновные)</v>
          </cell>
          <cell r="H542">
            <v>2030</v>
          </cell>
          <cell r="I542">
            <v>7920</v>
          </cell>
          <cell r="J542">
            <v>12.89</v>
          </cell>
          <cell r="K542">
            <v>1</v>
          </cell>
          <cell r="L542">
            <v>0</v>
          </cell>
          <cell r="M542">
            <v>0</v>
          </cell>
          <cell r="N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42</v>
          </cell>
          <cell r="V542">
            <v>0</v>
          </cell>
          <cell r="W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42</v>
          </cell>
          <cell r="AE542">
            <v>410000</v>
          </cell>
          <cell r="AF542">
            <v>0</v>
          </cell>
          <cell r="AI542">
            <v>2312</v>
          </cell>
          <cell r="AK542">
            <v>0</v>
          </cell>
          <cell r="AM542">
            <v>730</v>
          </cell>
          <cell r="AN542">
            <v>1</v>
          </cell>
          <cell r="AO542">
            <v>393216</v>
          </cell>
          <cell r="AQ542">
            <v>0</v>
          </cell>
          <cell r="AR542">
            <v>0</v>
          </cell>
          <cell r="AS542" t="str">
            <v>Ы</v>
          </cell>
          <cell r="AT542" t="str">
            <v>Ы</v>
          </cell>
          <cell r="AU542">
            <v>0</v>
          </cell>
          <cell r="AV542">
            <v>0</v>
          </cell>
          <cell r="AW542">
            <v>23</v>
          </cell>
          <cell r="AX542">
            <v>1</v>
          </cell>
          <cell r="AY542">
            <v>0</v>
          </cell>
          <cell r="AZ542">
            <v>0</v>
          </cell>
          <cell r="BA542">
            <v>0</v>
          </cell>
          <cell r="BB542">
            <v>0</v>
          </cell>
          <cell r="BC542">
            <v>38856</v>
          </cell>
        </row>
        <row r="543">
          <cell r="A543">
            <v>2006</v>
          </cell>
          <cell r="B543">
            <v>4</v>
          </cell>
          <cell r="C543">
            <v>585</v>
          </cell>
          <cell r="D543">
            <v>18</v>
          </cell>
          <cell r="E543">
            <v>792030</v>
          </cell>
          <cell r="F543">
            <v>0</v>
          </cell>
          <cell r="G543" t="str">
            <v>Затраты по ШПЗ (неосновные)</v>
          </cell>
          <cell r="H543">
            <v>2030</v>
          </cell>
          <cell r="I543">
            <v>7920</v>
          </cell>
          <cell r="J543">
            <v>318.27999999999997</v>
          </cell>
          <cell r="K543">
            <v>1</v>
          </cell>
          <cell r="L543">
            <v>0</v>
          </cell>
          <cell r="M543">
            <v>0</v>
          </cell>
          <cell r="N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42</v>
          </cell>
          <cell r="V543">
            <v>0</v>
          </cell>
          <cell r="W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42</v>
          </cell>
          <cell r="AE543">
            <v>420000</v>
          </cell>
          <cell r="AF543">
            <v>0</v>
          </cell>
          <cell r="AI543">
            <v>2312</v>
          </cell>
          <cell r="AK543">
            <v>0</v>
          </cell>
          <cell r="AM543">
            <v>731</v>
          </cell>
          <cell r="AN543">
            <v>1</v>
          </cell>
          <cell r="AO543">
            <v>393216</v>
          </cell>
          <cell r="AQ543">
            <v>0</v>
          </cell>
          <cell r="AR543">
            <v>0</v>
          </cell>
          <cell r="AS543" t="str">
            <v>Ы</v>
          </cell>
          <cell r="AT543" t="str">
            <v>Ы</v>
          </cell>
          <cell r="AU543">
            <v>0</v>
          </cell>
          <cell r="AV543">
            <v>0</v>
          </cell>
          <cell r="AW543">
            <v>23</v>
          </cell>
          <cell r="AX543">
            <v>1</v>
          </cell>
          <cell r="AY543">
            <v>0</v>
          </cell>
          <cell r="AZ543">
            <v>0</v>
          </cell>
          <cell r="BA543">
            <v>0</v>
          </cell>
          <cell r="BB543">
            <v>0</v>
          </cell>
          <cell r="BC543">
            <v>38856</v>
          </cell>
        </row>
        <row r="544">
          <cell r="A544">
            <v>2006</v>
          </cell>
          <cell r="B544">
            <v>4</v>
          </cell>
          <cell r="C544">
            <v>586</v>
          </cell>
          <cell r="D544">
            <v>18</v>
          </cell>
          <cell r="E544">
            <v>792030</v>
          </cell>
          <cell r="F544">
            <v>0</v>
          </cell>
          <cell r="G544" t="str">
            <v>Затраты по ШПЗ (неосновные)</v>
          </cell>
          <cell r="H544">
            <v>2030</v>
          </cell>
          <cell r="I544">
            <v>7920</v>
          </cell>
          <cell r="J544">
            <v>50.69</v>
          </cell>
          <cell r="K544">
            <v>1</v>
          </cell>
          <cell r="L544">
            <v>0</v>
          </cell>
          <cell r="M544">
            <v>0</v>
          </cell>
          <cell r="N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42</v>
          </cell>
          <cell r="V544">
            <v>0</v>
          </cell>
          <cell r="W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42</v>
          </cell>
          <cell r="AE544">
            <v>430000</v>
          </cell>
          <cell r="AF544">
            <v>0</v>
          </cell>
          <cell r="AI544">
            <v>2312</v>
          </cell>
          <cell r="AK544">
            <v>0</v>
          </cell>
          <cell r="AM544">
            <v>732</v>
          </cell>
          <cell r="AN544">
            <v>1</v>
          </cell>
          <cell r="AO544">
            <v>393216</v>
          </cell>
          <cell r="AQ544">
            <v>0</v>
          </cell>
          <cell r="AR544">
            <v>0</v>
          </cell>
          <cell r="AS544" t="str">
            <v>Ы</v>
          </cell>
          <cell r="AT544" t="str">
            <v>Ы</v>
          </cell>
          <cell r="AU544">
            <v>0</v>
          </cell>
          <cell r="AV544">
            <v>0</v>
          </cell>
          <cell r="AW544">
            <v>23</v>
          </cell>
          <cell r="AX544">
            <v>1</v>
          </cell>
          <cell r="AY544">
            <v>0</v>
          </cell>
          <cell r="AZ544">
            <v>0</v>
          </cell>
          <cell r="BA544">
            <v>0</v>
          </cell>
          <cell r="BB544">
            <v>0</v>
          </cell>
          <cell r="BC544">
            <v>38856</v>
          </cell>
        </row>
        <row r="545">
          <cell r="A545">
            <v>2006</v>
          </cell>
          <cell r="B545">
            <v>4</v>
          </cell>
          <cell r="C545">
            <v>587</v>
          </cell>
          <cell r="D545">
            <v>18</v>
          </cell>
          <cell r="E545">
            <v>792030</v>
          </cell>
          <cell r="F545">
            <v>0</v>
          </cell>
          <cell r="G545" t="str">
            <v>Затраты по ШПЗ (неосновные)</v>
          </cell>
          <cell r="H545">
            <v>2030</v>
          </cell>
          <cell r="I545">
            <v>7920</v>
          </cell>
          <cell r="J545">
            <v>18.309999999999999</v>
          </cell>
          <cell r="K545">
            <v>1</v>
          </cell>
          <cell r="L545">
            <v>0</v>
          </cell>
          <cell r="M545">
            <v>0</v>
          </cell>
          <cell r="N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42</v>
          </cell>
          <cell r="V545">
            <v>0</v>
          </cell>
          <cell r="W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42</v>
          </cell>
          <cell r="AE545">
            <v>450000</v>
          </cell>
          <cell r="AF545">
            <v>0</v>
          </cell>
          <cell r="AI545">
            <v>2312</v>
          </cell>
          <cell r="AK545">
            <v>0</v>
          </cell>
          <cell r="AM545">
            <v>733</v>
          </cell>
          <cell r="AN545">
            <v>1</v>
          </cell>
          <cell r="AO545">
            <v>393216</v>
          </cell>
          <cell r="AQ545">
            <v>0</v>
          </cell>
          <cell r="AR545">
            <v>0</v>
          </cell>
          <cell r="AS545" t="str">
            <v>Ы</v>
          </cell>
          <cell r="AT545" t="str">
            <v>Ы</v>
          </cell>
          <cell r="AU545">
            <v>0</v>
          </cell>
          <cell r="AV545">
            <v>0</v>
          </cell>
          <cell r="AW545">
            <v>23</v>
          </cell>
          <cell r="AX545">
            <v>1</v>
          </cell>
          <cell r="AY545">
            <v>0</v>
          </cell>
          <cell r="AZ545">
            <v>0</v>
          </cell>
          <cell r="BA545">
            <v>0</v>
          </cell>
          <cell r="BB545">
            <v>0</v>
          </cell>
          <cell r="BC545">
            <v>38856</v>
          </cell>
        </row>
        <row r="546">
          <cell r="A546">
            <v>2006</v>
          </cell>
          <cell r="B546">
            <v>4</v>
          </cell>
          <cell r="C546">
            <v>588</v>
          </cell>
          <cell r="D546">
            <v>18</v>
          </cell>
          <cell r="E546">
            <v>792030</v>
          </cell>
          <cell r="F546">
            <v>0</v>
          </cell>
          <cell r="G546" t="str">
            <v>Затраты по ШПЗ (неосновные)</v>
          </cell>
          <cell r="H546">
            <v>2030</v>
          </cell>
          <cell r="I546">
            <v>7920</v>
          </cell>
          <cell r="J546">
            <v>6.34</v>
          </cell>
          <cell r="K546">
            <v>1</v>
          </cell>
          <cell r="L546">
            <v>0</v>
          </cell>
          <cell r="M546">
            <v>0</v>
          </cell>
          <cell r="N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42</v>
          </cell>
          <cell r="V546">
            <v>0</v>
          </cell>
          <cell r="W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42</v>
          </cell>
          <cell r="AE546">
            <v>460000</v>
          </cell>
          <cell r="AF546">
            <v>0</v>
          </cell>
          <cell r="AI546">
            <v>2312</v>
          </cell>
          <cell r="AK546">
            <v>0</v>
          </cell>
          <cell r="AM546">
            <v>734</v>
          </cell>
          <cell r="AN546">
            <v>1</v>
          </cell>
          <cell r="AO546">
            <v>393216</v>
          </cell>
          <cell r="AQ546">
            <v>0</v>
          </cell>
          <cell r="AR546">
            <v>0</v>
          </cell>
          <cell r="AS546" t="str">
            <v>Ы</v>
          </cell>
          <cell r="AT546" t="str">
            <v>Ы</v>
          </cell>
          <cell r="AU546">
            <v>0</v>
          </cell>
          <cell r="AV546">
            <v>0</v>
          </cell>
          <cell r="AW546">
            <v>23</v>
          </cell>
          <cell r="AX546">
            <v>1</v>
          </cell>
          <cell r="AY546">
            <v>0</v>
          </cell>
          <cell r="AZ546">
            <v>0</v>
          </cell>
          <cell r="BA546">
            <v>0</v>
          </cell>
          <cell r="BB546">
            <v>0</v>
          </cell>
          <cell r="BC546">
            <v>38856</v>
          </cell>
        </row>
        <row r="547">
          <cell r="A547">
            <v>2006</v>
          </cell>
          <cell r="B547">
            <v>4</v>
          </cell>
          <cell r="C547">
            <v>589</v>
          </cell>
          <cell r="D547">
            <v>18</v>
          </cell>
          <cell r="E547">
            <v>792030</v>
          </cell>
          <cell r="F547">
            <v>0</v>
          </cell>
          <cell r="G547" t="str">
            <v>Затраты по ШПЗ (неосновные)</v>
          </cell>
          <cell r="H547">
            <v>2030</v>
          </cell>
          <cell r="I547">
            <v>7920</v>
          </cell>
          <cell r="J547">
            <v>0.18</v>
          </cell>
          <cell r="K547">
            <v>1</v>
          </cell>
          <cell r="L547">
            <v>0</v>
          </cell>
          <cell r="M547">
            <v>0</v>
          </cell>
          <cell r="N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42</v>
          </cell>
          <cell r="V547">
            <v>0</v>
          </cell>
          <cell r="W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42</v>
          </cell>
          <cell r="AE547">
            <v>465000</v>
          </cell>
          <cell r="AF547">
            <v>0</v>
          </cell>
          <cell r="AI547">
            <v>2312</v>
          </cell>
          <cell r="AK547">
            <v>0</v>
          </cell>
          <cell r="AM547">
            <v>735</v>
          </cell>
          <cell r="AN547">
            <v>1</v>
          </cell>
          <cell r="AO547">
            <v>393216</v>
          </cell>
          <cell r="AQ547">
            <v>0</v>
          </cell>
          <cell r="AR547">
            <v>0</v>
          </cell>
          <cell r="AS547" t="str">
            <v>Ы</v>
          </cell>
          <cell r="AT547" t="str">
            <v>Ы</v>
          </cell>
          <cell r="AU547">
            <v>0</v>
          </cell>
          <cell r="AV547">
            <v>0</v>
          </cell>
          <cell r="AW547">
            <v>23</v>
          </cell>
          <cell r="AX547">
            <v>1</v>
          </cell>
          <cell r="AY547">
            <v>0</v>
          </cell>
          <cell r="AZ547">
            <v>0</v>
          </cell>
          <cell r="BA547">
            <v>0</v>
          </cell>
          <cell r="BB547">
            <v>0</v>
          </cell>
          <cell r="BC547">
            <v>38856</v>
          </cell>
        </row>
        <row r="548">
          <cell r="A548">
            <v>2006</v>
          </cell>
          <cell r="B548">
            <v>4</v>
          </cell>
          <cell r="C548">
            <v>590</v>
          </cell>
          <cell r="D548">
            <v>18</v>
          </cell>
          <cell r="E548">
            <v>792030</v>
          </cell>
          <cell r="F548">
            <v>0</v>
          </cell>
          <cell r="G548" t="str">
            <v>Затраты по ШПЗ (неосновные)</v>
          </cell>
          <cell r="H548">
            <v>2030</v>
          </cell>
          <cell r="I548">
            <v>7920</v>
          </cell>
          <cell r="J548">
            <v>2.37</v>
          </cell>
          <cell r="K548">
            <v>1</v>
          </cell>
          <cell r="L548">
            <v>0</v>
          </cell>
          <cell r="M548">
            <v>0</v>
          </cell>
          <cell r="N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42</v>
          </cell>
          <cell r="V548">
            <v>0</v>
          </cell>
          <cell r="W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42</v>
          </cell>
          <cell r="AE548">
            <v>501103</v>
          </cell>
          <cell r="AF548">
            <v>0</v>
          </cell>
          <cell r="AI548">
            <v>2312</v>
          </cell>
          <cell r="AK548">
            <v>0</v>
          </cell>
          <cell r="AM548">
            <v>736</v>
          </cell>
          <cell r="AN548">
            <v>1</v>
          </cell>
          <cell r="AO548">
            <v>393216</v>
          </cell>
          <cell r="AQ548">
            <v>0</v>
          </cell>
          <cell r="AR548">
            <v>0</v>
          </cell>
          <cell r="AS548" t="str">
            <v>Ы</v>
          </cell>
          <cell r="AT548" t="str">
            <v>Ы</v>
          </cell>
          <cell r="AU548">
            <v>0</v>
          </cell>
          <cell r="AV548">
            <v>0</v>
          </cell>
          <cell r="AW548">
            <v>23</v>
          </cell>
          <cell r="AX548">
            <v>1</v>
          </cell>
          <cell r="AY548">
            <v>0</v>
          </cell>
          <cell r="AZ548">
            <v>0</v>
          </cell>
          <cell r="BA548">
            <v>0</v>
          </cell>
          <cell r="BB548">
            <v>0</v>
          </cell>
          <cell r="BC548">
            <v>38856</v>
          </cell>
        </row>
        <row r="549">
          <cell r="A549">
            <v>2006</v>
          </cell>
          <cell r="B549">
            <v>4</v>
          </cell>
          <cell r="C549">
            <v>591</v>
          </cell>
          <cell r="D549">
            <v>18</v>
          </cell>
          <cell r="E549">
            <v>792030</v>
          </cell>
          <cell r="F549">
            <v>0</v>
          </cell>
          <cell r="G549" t="str">
            <v>Затраты по ШПЗ (неосновные)</v>
          </cell>
          <cell r="H549">
            <v>2030</v>
          </cell>
          <cell r="I549">
            <v>7920</v>
          </cell>
          <cell r="J549">
            <v>117.66</v>
          </cell>
          <cell r="K549">
            <v>1</v>
          </cell>
          <cell r="L549">
            <v>0</v>
          </cell>
          <cell r="M549">
            <v>0</v>
          </cell>
          <cell r="N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42</v>
          </cell>
          <cell r="V549">
            <v>0</v>
          </cell>
          <cell r="W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42</v>
          </cell>
          <cell r="AE549">
            <v>502100</v>
          </cell>
          <cell r="AF549">
            <v>0</v>
          </cell>
          <cell r="AI549">
            <v>2312</v>
          </cell>
          <cell r="AK549">
            <v>0</v>
          </cell>
          <cell r="AM549">
            <v>737</v>
          </cell>
          <cell r="AN549">
            <v>1</v>
          </cell>
          <cell r="AO549">
            <v>393216</v>
          </cell>
          <cell r="AQ549">
            <v>0</v>
          </cell>
          <cell r="AR549">
            <v>0</v>
          </cell>
          <cell r="AS549" t="str">
            <v>Ы</v>
          </cell>
          <cell r="AT549" t="str">
            <v>Ы</v>
          </cell>
          <cell r="AU549">
            <v>0</v>
          </cell>
          <cell r="AV549">
            <v>0</v>
          </cell>
          <cell r="AW549">
            <v>23</v>
          </cell>
          <cell r="AX549">
            <v>1</v>
          </cell>
          <cell r="AY549">
            <v>0</v>
          </cell>
          <cell r="AZ549">
            <v>0</v>
          </cell>
          <cell r="BA549">
            <v>0</v>
          </cell>
          <cell r="BB549">
            <v>0</v>
          </cell>
          <cell r="BC549">
            <v>38856</v>
          </cell>
        </row>
        <row r="550">
          <cell r="A550">
            <v>2006</v>
          </cell>
          <cell r="B550">
            <v>4</v>
          </cell>
          <cell r="C550">
            <v>592</v>
          </cell>
          <cell r="D550">
            <v>18</v>
          </cell>
          <cell r="E550">
            <v>792030</v>
          </cell>
          <cell r="F550">
            <v>0</v>
          </cell>
          <cell r="G550" t="str">
            <v>Затраты по ШПЗ (неосновные)</v>
          </cell>
          <cell r="H550">
            <v>2030</v>
          </cell>
          <cell r="I550">
            <v>7920</v>
          </cell>
          <cell r="J550">
            <v>383.29</v>
          </cell>
          <cell r="K550">
            <v>1</v>
          </cell>
          <cell r="L550">
            <v>0</v>
          </cell>
          <cell r="M550">
            <v>0</v>
          </cell>
          <cell r="N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42</v>
          </cell>
          <cell r="V550">
            <v>0</v>
          </cell>
          <cell r="W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42</v>
          </cell>
          <cell r="AE550">
            <v>503000</v>
          </cell>
          <cell r="AF550">
            <v>0</v>
          </cell>
          <cell r="AI550">
            <v>2312</v>
          </cell>
          <cell r="AK550">
            <v>0</v>
          </cell>
          <cell r="AM550">
            <v>738</v>
          </cell>
          <cell r="AN550">
            <v>1</v>
          </cell>
          <cell r="AO550">
            <v>393216</v>
          </cell>
          <cell r="AQ550">
            <v>0</v>
          </cell>
          <cell r="AR550">
            <v>0</v>
          </cell>
          <cell r="AS550" t="str">
            <v>Ы</v>
          </cell>
          <cell r="AT550" t="str">
            <v>Ы</v>
          </cell>
          <cell r="AU550">
            <v>0</v>
          </cell>
          <cell r="AV550">
            <v>0</v>
          </cell>
          <cell r="AW550">
            <v>23</v>
          </cell>
          <cell r="AX550">
            <v>1</v>
          </cell>
          <cell r="AY550">
            <v>0</v>
          </cell>
          <cell r="AZ550">
            <v>0</v>
          </cell>
          <cell r="BA550">
            <v>0</v>
          </cell>
          <cell r="BB550">
            <v>0</v>
          </cell>
          <cell r="BC550">
            <v>38856</v>
          </cell>
        </row>
        <row r="551">
          <cell r="A551">
            <v>2006</v>
          </cell>
          <cell r="B551">
            <v>4</v>
          </cell>
          <cell r="C551">
            <v>593</v>
          </cell>
          <cell r="D551">
            <v>18</v>
          </cell>
          <cell r="E551">
            <v>792030</v>
          </cell>
          <cell r="F551">
            <v>0</v>
          </cell>
          <cell r="G551" t="str">
            <v>Затраты по ШПЗ (неосновные)</v>
          </cell>
          <cell r="H551">
            <v>2030</v>
          </cell>
          <cell r="I551">
            <v>7920</v>
          </cell>
          <cell r="J551">
            <v>0.14000000000000001</v>
          </cell>
          <cell r="K551">
            <v>1</v>
          </cell>
          <cell r="L551">
            <v>0</v>
          </cell>
          <cell r="M551">
            <v>0</v>
          </cell>
          <cell r="N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42</v>
          </cell>
          <cell r="V551">
            <v>0</v>
          </cell>
          <cell r="W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42</v>
          </cell>
          <cell r="AE551">
            <v>504100</v>
          </cell>
          <cell r="AF551">
            <v>0</v>
          </cell>
          <cell r="AI551">
            <v>2312</v>
          </cell>
          <cell r="AK551">
            <v>0</v>
          </cell>
          <cell r="AM551">
            <v>739</v>
          </cell>
          <cell r="AN551">
            <v>1</v>
          </cell>
          <cell r="AO551">
            <v>393216</v>
          </cell>
          <cell r="AQ551">
            <v>0</v>
          </cell>
          <cell r="AR551">
            <v>0</v>
          </cell>
          <cell r="AS551" t="str">
            <v>Ы</v>
          </cell>
          <cell r="AT551" t="str">
            <v>Ы</v>
          </cell>
          <cell r="AU551">
            <v>0</v>
          </cell>
          <cell r="AV551">
            <v>0</v>
          </cell>
          <cell r="AW551">
            <v>23</v>
          </cell>
          <cell r="AX551">
            <v>1</v>
          </cell>
          <cell r="AY551">
            <v>0</v>
          </cell>
          <cell r="AZ551">
            <v>0</v>
          </cell>
          <cell r="BA551">
            <v>0</v>
          </cell>
          <cell r="BB551">
            <v>0</v>
          </cell>
          <cell r="BC551">
            <v>38856</v>
          </cell>
        </row>
        <row r="552">
          <cell r="A552">
            <v>2006</v>
          </cell>
          <cell r="B552">
            <v>4</v>
          </cell>
          <cell r="C552">
            <v>594</v>
          </cell>
          <cell r="D552">
            <v>18</v>
          </cell>
          <cell r="E552">
            <v>792030</v>
          </cell>
          <cell r="F552">
            <v>0</v>
          </cell>
          <cell r="G552" t="str">
            <v>Затраты по ШПЗ (неосновные)</v>
          </cell>
          <cell r="H552">
            <v>2030</v>
          </cell>
          <cell r="I552">
            <v>7920</v>
          </cell>
          <cell r="J552">
            <v>1.79</v>
          </cell>
          <cell r="K552">
            <v>1</v>
          </cell>
          <cell r="L552">
            <v>0</v>
          </cell>
          <cell r="M552">
            <v>0</v>
          </cell>
          <cell r="N552">
            <v>0</v>
          </cell>
          <cell r="R552">
            <v>0</v>
          </cell>
          <cell r="S552">
            <v>0</v>
          </cell>
          <cell r="T552">
            <v>0</v>
          </cell>
          <cell r="U552">
            <v>42</v>
          </cell>
          <cell r="V552">
            <v>0</v>
          </cell>
          <cell r="W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42</v>
          </cell>
          <cell r="AE552">
            <v>504200</v>
          </cell>
          <cell r="AF552">
            <v>0</v>
          </cell>
          <cell r="AI552">
            <v>2312</v>
          </cell>
          <cell r="AK552">
            <v>0</v>
          </cell>
          <cell r="AM552">
            <v>740</v>
          </cell>
          <cell r="AN552">
            <v>1</v>
          </cell>
          <cell r="AO552">
            <v>393216</v>
          </cell>
          <cell r="AQ552">
            <v>0</v>
          </cell>
          <cell r="AR552">
            <v>0</v>
          </cell>
          <cell r="AS552" t="str">
            <v>Ы</v>
          </cell>
          <cell r="AT552" t="str">
            <v>Ы</v>
          </cell>
          <cell r="AU552">
            <v>0</v>
          </cell>
          <cell r="AV552">
            <v>0</v>
          </cell>
          <cell r="AW552">
            <v>23</v>
          </cell>
          <cell r="AX552">
            <v>1</v>
          </cell>
          <cell r="AY552">
            <v>0</v>
          </cell>
          <cell r="AZ552">
            <v>0</v>
          </cell>
          <cell r="BA552">
            <v>0</v>
          </cell>
          <cell r="BB552">
            <v>0</v>
          </cell>
          <cell r="BC552">
            <v>38856</v>
          </cell>
        </row>
        <row r="553">
          <cell r="A553">
            <v>2006</v>
          </cell>
          <cell r="B553">
            <v>4</v>
          </cell>
          <cell r="C553">
            <v>595</v>
          </cell>
          <cell r="D553">
            <v>18</v>
          </cell>
          <cell r="E553">
            <v>792030</v>
          </cell>
          <cell r="F553">
            <v>0</v>
          </cell>
          <cell r="G553" t="str">
            <v>Затраты по ШПЗ (неосновные)</v>
          </cell>
          <cell r="H553">
            <v>2030</v>
          </cell>
          <cell r="I553">
            <v>7920</v>
          </cell>
          <cell r="J553">
            <v>0.83</v>
          </cell>
          <cell r="K553">
            <v>1</v>
          </cell>
          <cell r="L553">
            <v>0</v>
          </cell>
          <cell r="M553">
            <v>0</v>
          </cell>
          <cell r="N553">
            <v>0</v>
          </cell>
          <cell r="R553">
            <v>0</v>
          </cell>
          <cell r="S553">
            <v>0</v>
          </cell>
          <cell r="T553">
            <v>0</v>
          </cell>
          <cell r="U553">
            <v>42</v>
          </cell>
          <cell r="V553">
            <v>0</v>
          </cell>
          <cell r="W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42</v>
          </cell>
          <cell r="AE553">
            <v>504400</v>
          </cell>
          <cell r="AF553">
            <v>0</v>
          </cell>
          <cell r="AI553">
            <v>2312</v>
          </cell>
          <cell r="AK553">
            <v>0</v>
          </cell>
          <cell r="AM553">
            <v>741</v>
          </cell>
          <cell r="AN553">
            <v>1</v>
          </cell>
          <cell r="AO553">
            <v>393216</v>
          </cell>
          <cell r="AQ553">
            <v>0</v>
          </cell>
          <cell r="AR553">
            <v>0</v>
          </cell>
          <cell r="AS553" t="str">
            <v>Ы</v>
          </cell>
          <cell r="AT553" t="str">
            <v>Ы</v>
          </cell>
          <cell r="AU553">
            <v>0</v>
          </cell>
          <cell r="AV553">
            <v>0</v>
          </cell>
          <cell r="AW553">
            <v>23</v>
          </cell>
          <cell r="AX553">
            <v>1</v>
          </cell>
          <cell r="AY553">
            <v>0</v>
          </cell>
          <cell r="AZ553">
            <v>0</v>
          </cell>
          <cell r="BA553">
            <v>0</v>
          </cell>
          <cell r="BB553">
            <v>0</v>
          </cell>
          <cell r="BC553">
            <v>38856</v>
          </cell>
        </row>
        <row r="554">
          <cell r="A554">
            <v>2006</v>
          </cell>
          <cell r="B554">
            <v>4</v>
          </cell>
          <cell r="C554">
            <v>596</v>
          </cell>
          <cell r="D554">
            <v>18</v>
          </cell>
          <cell r="E554">
            <v>792030</v>
          </cell>
          <cell r="F554">
            <v>0</v>
          </cell>
          <cell r="G554" t="str">
            <v>Затраты по ШПЗ (неосновные)</v>
          </cell>
          <cell r="H554">
            <v>2030</v>
          </cell>
          <cell r="I554">
            <v>7920</v>
          </cell>
          <cell r="J554">
            <v>12.13</v>
          </cell>
          <cell r="K554">
            <v>1</v>
          </cell>
          <cell r="L554">
            <v>0</v>
          </cell>
          <cell r="M554">
            <v>0</v>
          </cell>
          <cell r="N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42</v>
          </cell>
          <cell r="V554">
            <v>0</v>
          </cell>
          <cell r="W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42</v>
          </cell>
          <cell r="AE554">
            <v>504900</v>
          </cell>
          <cell r="AF554">
            <v>0</v>
          </cell>
          <cell r="AI554">
            <v>2312</v>
          </cell>
          <cell r="AK554">
            <v>0</v>
          </cell>
          <cell r="AM554">
            <v>742</v>
          </cell>
          <cell r="AN554">
            <v>1</v>
          </cell>
          <cell r="AO554">
            <v>393216</v>
          </cell>
          <cell r="AQ554">
            <v>0</v>
          </cell>
          <cell r="AR554">
            <v>0</v>
          </cell>
          <cell r="AS554" t="str">
            <v>Ы</v>
          </cell>
          <cell r="AT554" t="str">
            <v>Ы</v>
          </cell>
          <cell r="AU554">
            <v>0</v>
          </cell>
          <cell r="AV554">
            <v>0</v>
          </cell>
          <cell r="AW554">
            <v>23</v>
          </cell>
          <cell r="AX554">
            <v>1</v>
          </cell>
          <cell r="AY554">
            <v>0</v>
          </cell>
          <cell r="AZ554">
            <v>0</v>
          </cell>
          <cell r="BA554">
            <v>0</v>
          </cell>
          <cell r="BB554">
            <v>0</v>
          </cell>
          <cell r="BC554">
            <v>38856</v>
          </cell>
        </row>
        <row r="555">
          <cell r="A555">
            <v>2006</v>
          </cell>
          <cell r="B555">
            <v>4</v>
          </cell>
          <cell r="C555">
            <v>597</v>
          </cell>
          <cell r="D555">
            <v>18</v>
          </cell>
          <cell r="E555">
            <v>792030</v>
          </cell>
          <cell r="F555">
            <v>0</v>
          </cell>
          <cell r="G555" t="str">
            <v>Затраты по ШПЗ (неосновные)</v>
          </cell>
          <cell r="H555">
            <v>2030</v>
          </cell>
          <cell r="I555">
            <v>7920</v>
          </cell>
          <cell r="J555">
            <v>29.19</v>
          </cell>
          <cell r="K555">
            <v>1</v>
          </cell>
          <cell r="L555">
            <v>0</v>
          </cell>
          <cell r="M555">
            <v>0</v>
          </cell>
          <cell r="N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42</v>
          </cell>
          <cell r="V555">
            <v>0</v>
          </cell>
          <cell r="W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42</v>
          </cell>
          <cell r="AE555">
            <v>505100</v>
          </cell>
          <cell r="AF555">
            <v>0</v>
          </cell>
          <cell r="AI555">
            <v>2312</v>
          </cell>
          <cell r="AK555">
            <v>0</v>
          </cell>
          <cell r="AM555">
            <v>743</v>
          </cell>
          <cell r="AN555">
            <v>1</v>
          </cell>
          <cell r="AO555">
            <v>393216</v>
          </cell>
          <cell r="AQ555">
            <v>0</v>
          </cell>
          <cell r="AR555">
            <v>0</v>
          </cell>
          <cell r="AS555" t="str">
            <v>Ы</v>
          </cell>
          <cell r="AT555" t="str">
            <v>Ы</v>
          </cell>
          <cell r="AU555">
            <v>0</v>
          </cell>
          <cell r="AV555">
            <v>0</v>
          </cell>
          <cell r="AW555">
            <v>23</v>
          </cell>
          <cell r="AX555">
            <v>1</v>
          </cell>
          <cell r="AY555">
            <v>0</v>
          </cell>
          <cell r="AZ555">
            <v>0</v>
          </cell>
          <cell r="BA555">
            <v>0</v>
          </cell>
          <cell r="BB555">
            <v>0</v>
          </cell>
          <cell r="BC555">
            <v>38856</v>
          </cell>
        </row>
        <row r="556">
          <cell r="A556">
            <v>2006</v>
          </cell>
          <cell r="B556">
            <v>4</v>
          </cell>
          <cell r="C556">
            <v>598</v>
          </cell>
          <cell r="D556">
            <v>18</v>
          </cell>
          <cell r="E556">
            <v>792030</v>
          </cell>
          <cell r="F556">
            <v>0</v>
          </cell>
          <cell r="G556" t="str">
            <v>Затраты по ШПЗ (неосновные)</v>
          </cell>
          <cell r="H556">
            <v>2030</v>
          </cell>
          <cell r="I556">
            <v>7920</v>
          </cell>
          <cell r="J556">
            <v>23.38</v>
          </cell>
          <cell r="K556">
            <v>1</v>
          </cell>
          <cell r="L556">
            <v>0</v>
          </cell>
          <cell r="M556">
            <v>0</v>
          </cell>
          <cell r="N556">
            <v>0</v>
          </cell>
          <cell r="R556">
            <v>0</v>
          </cell>
          <cell r="S556">
            <v>0</v>
          </cell>
          <cell r="T556">
            <v>0</v>
          </cell>
          <cell r="U556">
            <v>42</v>
          </cell>
          <cell r="V556">
            <v>0</v>
          </cell>
          <cell r="W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42</v>
          </cell>
          <cell r="AE556">
            <v>505200</v>
          </cell>
          <cell r="AF556">
            <v>0</v>
          </cell>
          <cell r="AI556">
            <v>2312</v>
          </cell>
          <cell r="AK556">
            <v>0</v>
          </cell>
          <cell r="AM556">
            <v>744</v>
          </cell>
          <cell r="AN556">
            <v>1</v>
          </cell>
          <cell r="AO556">
            <v>393216</v>
          </cell>
          <cell r="AQ556">
            <v>0</v>
          </cell>
          <cell r="AR556">
            <v>0</v>
          </cell>
          <cell r="AS556" t="str">
            <v>Ы</v>
          </cell>
          <cell r="AT556" t="str">
            <v>Ы</v>
          </cell>
          <cell r="AU556">
            <v>0</v>
          </cell>
          <cell r="AV556">
            <v>0</v>
          </cell>
          <cell r="AW556">
            <v>23</v>
          </cell>
          <cell r="AX556">
            <v>1</v>
          </cell>
          <cell r="AY556">
            <v>0</v>
          </cell>
          <cell r="AZ556">
            <v>0</v>
          </cell>
          <cell r="BA556">
            <v>0</v>
          </cell>
          <cell r="BB556">
            <v>0</v>
          </cell>
          <cell r="BC556">
            <v>38856</v>
          </cell>
        </row>
        <row r="557">
          <cell r="A557">
            <v>2006</v>
          </cell>
          <cell r="B557">
            <v>4</v>
          </cell>
          <cell r="C557">
            <v>599</v>
          </cell>
          <cell r="D557">
            <v>18</v>
          </cell>
          <cell r="E557">
            <v>792030</v>
          </cell>
          <cell r="F557">
            <v>0</v>
          </cell>
          <cell r="G557" t="str">
            <v>Затраты по ШПЗ (неосновные)</v>
          </cell>
          <cell r="H557">
            <v>2030</v>
          </cell>
          <cell r="I557">
            <v>7920</v>
          </cell>
          <cell r="J557">
            <v>1.1299999999999999</v>
          </cell>
          <cell r="K557">
            <v>1</v>
          </cell>
          <cell r="L557">
            <v>0</v>
          </cell>
          <cell r="M557">
            <v>0</v>
          </cell>
          <cell r="N557">
            <v>0</v>
          </cell>
          <cell r="R557">
            <v>0</v>
          </cell>
          <cell r="S557">
            <v>0</v>
          </cell>
          <cell r="T557">
            <v>0</v>
          </cell>
          <cell r="U557">
            <v>42</v>
          </cell>
          <cell r="V557">
            <v>0</v>
          </cell>
          <cell r="W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42</v>
          </cell>
          <cell r="AE557">
            <v>506200</v>
          </cell>
          <cell r="AF557">
            <v>0</v>
          </cell>
          <cell r="AI557">
            <v>2312</v>
          </cell>
          <cell r="AK557">
            <v>0</v>
          </cell>
          <cell r="AM557">
            <v>745</v>
          </cell>
          <cell r="AN557">
            <v>1</v>
          </cell>
          <cell r="AO557">
            <v>393216</v>
          </cell>
          <cell r="AQ557">
            <v>0</v>
          </cell>
          <cell r="AR557">
            <v>0</v>
          </cell>
          <cell r="AS557" t="str">
            <v>Ы</v>
          </cell>
          <cell r="AT557" t="str">
            <v>Ы</v>
          </cell>
          <cell r="AU557">
            <v>0</v>
          </cell>
          <cell r="AV557">
            <v>0</v>
          </cell>
          <cell r="AW557">
            <v>23</v>
          </cell>
          <cell r="AX557">
            <v>1</v>
          </cell>
          <cell r="AY557">
            <v>0</v>
          </cell>
          <cell r="AZ557">
            <v>0</v>
          </cell>
          <cell r="BA557">
            <v>0</v>
          </cell>
          <cell r="BB557">
            <v>0</v>
          </cell>
          <cell r="BC557">
            <v>38856</v>
          </cell>
        </row>
        <row r="558">
          <cell r="A558">
            <v>2006</v>
          </cell>
          <cell r="B558">
            <v>4</v>
          </cell>
          <cell r="C558">
            <v>600</v>
          </cell>
          <cell r="D558">
            <v>18</v>
          </cell>
          <cell r="E558">
            <v>792030</v>
          </cell>
          <cell r="F558">
            <v>0</v>
          </cell>
          <cell r="G558" t="str">
            <v>Затраты по ШПЗ (неосновные)</v>
          </cell>
          <cell r="H558">
            <v>2030</v>
          </cell>
          <cell r="I558">
            <v>7920</v>
          </cell>
          <cell r="J558">
            <v>127.13</v>
          </cell>
          <cell r="K558">
            <v>1</v>
          </cell>
          <cell r="L558">
            <v>0</v>
          </cell>
          <cell r="M558">
            <v>0</v>
          </cell>
          <cell r="N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42</v>
          </cell>
          <cell r="V558">
            <v>0</v>
          </cell>
          <cell r="W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42</v>
          </cell>
          <cell r="AE558">
            <v>510100</v>
          </cell>
          <cell r="AF558">
            <v>0</v>
          </cell>
          <cell r="AI558">
            <v>2312</v>
          </cell>
          <cell r="AK558">
            <v>0</v>
          </cell>
          <cell r="AM558">
            <v>746</v>
          </cell>
          <cell r="AN558">
            <v>1</v>
          </cell>
          <cell r="AO558">
            <v>393216</v>
          </cell>
          <cell r="AQ558">
            <v>0</v>
          </cell>
          <cell r="AR558">
            <v>0</v>
          </cell>
          <cell r="AS558" t="str">
            <v>Ы</v>
          </cell>
          <cell r="AT558" t="str">
            <v>Ы</v>
          </cell>
          <cell r="AU558">
            <v>0</v>
          </cell>
          <cell r="AV558">
            <v>0</v>
          </cell>
          <cell r="AW558">
            <v>23</v>
          </cell>
          <cell r="AX558">
            <v>1</v>
          </cell>
          <cell r="AY558">
            <v>0</v>
          </cell>
          <cell r="AZ558">
            <v>0</v>
          </cell>
          <cell r="BA558">
            <v>0</v>
          </cell>
          <cell r="BB558">
            <v>0</v>
          </cell>
          <cell r="BC558">
            <v>38856</v>
          </cell>
        </row>
        <row r="559">
          <cell r="A559">
            <v>2006</v>
          </cell>
          <cell r="B559">
            <v>4</v>
          </cell>
          <cell r="C559">
            <v>601</v>
          </cell>
          <cell r="D559">
            <v>18</v>
          </cell>
          <cell r="E559">
            <v>792030</v>
          </cell>
          <cell r="F559">
            <v>0</v>
          </cell>
          <cell r="G559" t="str">
            <v>Затраты по ШПЗ (неосновные)</v>
          </cell>
          <cell r="H559">
            <v>2030</v>
          </cell>
          <cell r="I559">
            <v>7920</v>
          </cell>
          <cell r="J559">
            <v>0.11</v>
          </cell>
          <cell r="K559">
            <v>1</v>
          </cell>
          <cell r="L559">
            <v>0</v>
          </cell>
          <cell r="M559">
            <v>0</v>
          </cell>
          <cell r="N559">
            <v>0</v>
          </cell>
          <cell r="R559">
            <v>0</v>
          </cell>
          <cell r="S559">
            <v>0</v>
          </cell>
          <cell r="T559">
            <v>0</v>
          </cell>
          <cell r="U559">
            <v>42</v>
          </cell>
          <cell r="V559">
            <v>0</v>
          </cell>
          <cell r="W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42</v>
          </cell>
          <cell r="AE559">
            <v>510200</v>
          </cell>
          <cell r="AF559">
            <v>0</v>
          </cell>
          <cell r="AI559">
            <v>2312</v>
          </cell>
          <cell r="AK559">
            <v>0</v>
          </cell>
          <cell r="AM559">
            <v>747</v>
          </cell>
          <cell r="AN559">
            <v>1</v>
          </cell>
          <cell r="AO559">
            <v>393216</v>
          </cell>
          <cell r="AQ559">
            <v>0</v>
          </cell>
          <cell r="AR559">
            <v>0</v>
          </cell>
          <cell r="AS559" t="str">
            <v>Ы</v>
          </cell>
          <cell r="AT559" t="str">
            <v>Ы</v>
          </cell>
          <cell r="AU559">
            <v>0</v>
          </cell>
          <cell r="AV559">
            <v>0</v>
          </cell>
          <cell r="AW559">
            <v>23</v>
          </cell>
          <cell r="AX559">
            <v>1</v>
          </cell>
          <cell r="AY559">
            <v>0</v>
          </cell>
          <cell r="AZ559">
            <v>0</v>
          </cell>
          <cell r="BA559">
            <v>0</v>
          </cell>
          <cell r="BB559">
            <v>0</v>
          </cell>
          <cell r="BC559">
            <v>38856</v>
          </cell>
        </row>
        <row r="560">
          <cell r="A560">
            <v>2006</v>
          </cell>
          <cell r="B560">
            <v>4</v>
          </cell>
          <cell r="C560">
            <v>602</v>
          </cell>
          <cell r="D560">
            <v>18</v>
          </cell>
          <cell r="E560">
            <v>792030</v>
          </cell>
          <cell r="F560">
            <v>0</v>
          </cell>
          <cell r="G560" t="str">
            <v>Затраты по ШПЗ (неосновные)</v>
          </cell>
          <cell r="H560">
            <v>2030</v>
          </cell>
          <cell r="I560">
            <v>7920</v>
          </cell>
          <cell r="J560">
            <v>0.62</v>
          </cell>
          <cell r="K560">
            <v>1</v>
          </cell>
          <cell r="L560">
            <v>0</v>
          </cell>
          <cell r="M560">
            <v>0</v>
          </cell>
          <cell r="N560">
            <v>0</v>
          </cell>
          <cell r="R560">
            <v>0</v>
          </cell>
          <cell r="S560">
            <v>0</v>
          </cell>
          <cell r="T560">
            <v>0</v>
          </cell>
          <cell r="U560">
            <v>42</v>
          </cell>
          <cell r="V560">
            <v>0</v>
          </cell>
          <cell r="W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42</v>
          </cell>
          <cell r="AE560">
            <v>510300</v>
          </cell>
          <cell r="AF560">
            <v>0</v>
          </cell>
          <cell r="AI560">
            <v>2312</v>
          </cell>
          <cell r="AK560">
            <v>0</v>
          </cell>
          <cell r="AM560">
            <v>748</v>
          </cell>
          <cell r="AN560">
            <v>1</v>
          </cell>
          <cell r="AO560">
            <v>393216</v>
          </cell>
          <cell r="AQ560">
            <v>0</v>
          </cell>
          <cell r="AR560">
            <v>0</v>
          </cell>
          <cell r="AS560" t="str">
            <v>Ы</v>
          </cell>
          <cell r="AT560" t="str">
            <v>Ы</v>
          </cell>
          <cell r="AU560">
            <v>0</v>
          </cell>
          <cell r="AV560">
            <v>0</v>
          </cell>
          <cell r="AW560">
            <v>23</v>
          </cell>
          <cell r="AX560">
            <v>1</v>
          </cell>
          <cell r="AY560">
            <v>0</v>
          </cell>
          <cell r="AZ560">
            <v>0</v>
          </cell>
          <cell r="BA560">
            <v>0</v>
          </cell>
          <cell r="BB560">
            <v>0</v>
          </cell>
          <cell r="BC560">
            <v>38856</v>
          </cell>
        </row>
        <row r="561">
          <cell r="A561">
            <v>2006</v>
          </cell>
          <cell r="B561">
            <v>4</v>
          </cell>
          <cell r="C561">
            <v>603</v>
          </cell>
          <cell r="D561">
            <v>18</v>
          </cell>
          <cell r="E561">
            <v>792030</v>
          </cell>
          <cell r="F561">
            <v>0</v>
          </cell>
          <cell r="G561" t="str">
            <v>Затраты по ШПЗ (неосновные)</v>
          </cell>
          <cell r="H561">
            <v>2030</v>
          </cell>
          <cell r="I561">
            <v>7920</v>
          </cell>
          <cell r="J561">
            <v>2.38</v>
          </cell>
          <cell r="K561">
            <v>1</v>
          </cell>
          <cell r="L561">
            <v>0</v>
          </cell>
          <cell r="M561">
            <v>0</v>
          </cell>
          <cell r="N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42</v>
          </cell>
          <cell r="V561">
            <v>0</v>
          </cell>
          <cell r="W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42</v>
          </cell>
          <cell r="AE561">
            <v>510400</v>
          </cell>
          <cell r="AF561">
            <v>0</v>
          </cell>
          <cell r="AI561">
            <v>2312</v>
          </cell>
          <cell r="AK561">
            <v>0</v>
          </cell>
          <cell r="AM561">
            <v>749</v>
          </cell>
          <cell r="AN561">
            <v>1</v>
          </cell>
          <cell r="AO561">
            <v>393216</v>
          </cell>
          <cell r="AQ561">
            <v>0</v>
          </cell>
          <cell r="AR561">
            <v>0</v>
          </cell>
          <cell r="AS561" t="str">
            <v>Ы</v>
          </cell>
          <cell r="AT561" t="str">
            <v>Ы</v>
          </cell>
          <cell r="AU561">
            <v>0</v>
          </cell>
          <cell r="AV561">
            <v>0</v>
          </cell>
          <cell r="AW561">
            <v>23</v>
          </cell>
          <cell r="AX561">
            <v>1</v>
          </cell>
          <cell r="AY561">
            <v>0</v>
          </cell>
          <cell r="AZ561">
            <v>0</v>
          </cell>
          <cell r="BA561">
            <v>0</v>
          </cell>
          <cell r="BB561">
            <v>0</v>
          </cell>
          <cell r="BC561">
            <v>38856</v>
          </cell>
        </row>
        <row r="562">
          <cell r="A562">
            <v>2006</v>
          </cell>
          <cell r="B562">
            <v>4</v>
          </cell>
          <cell r="C562">
            <v>604</v>
          </cell>
          <cell r="D562">
            <v>18</v>
          </cell>
          <cell r="E562">
            <v>792030</v>
          </cell>
          <cell r="F562">
            <v>0</v>
          </cell>
          <cell r="G562" t="str">
            <v>Затраты по ШПЗ (неосновные)</v>
          </cell>
          <cell r="H562">
            <v>2030</v>
          </cell>
          <cell r="I562">
            <v>7920</v>
          </cell>
          <cell r="J562">
            <v>1.72</v>
          </cell>
          <cell r="K562">
            <v>1</v>
          </cell>
          <cell r="L562">
            <v>0</v>
          </cell>
          <cell r="M562">
            <v>0</v>
          </cell>
          <cell r="N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42</v>
          </cell>
          <cell r="V562">
            <v>0</v>
          </cell>
          <cell r="W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42</v>
          </cell>
          <cell r="AE562">
            <v>510500</v>
          </cell>
          <cell r="AF562">
            <v>0</v>
          </cell>
          <cell r="AI562">
            <v>2312</v>
          </cell>
          <cell r="AK562">
            <v>0</v>
          </cell>
          <cell r="AM562">
            <v>750</v>
          </cell>
          <cell r="AN562">
            <v>1</v>
          </cell>
          <cell r="AO562">
            <v>393216</v>
          </cell>
          <cell r="AQ562">
            <v>0</v>
          </cell>
          <cell r="AR562">
            <v>0</v>
          </cell>
          <cell r="AS562" t="str">
            <v>Ы</v>
          </cell>
          <cell r="AT562" t="str">
            <v>Ы</v>
          </cell>
          <cell r="AU562">
            <v>0</v>
          </cell>
          <cell r="AV562">
            <v>0</v>
          </cell>
          <cell r="AW562">
            <v>23</v>
          </cell>
          <cell r="AX562">
            <v>1</v>
          </cell>
          <cell r="AY562">
            <v>0</v>
          </cell>
          <cell r="AZ562">
            <v>0</v>
          </cell>
          <cell r="BA562">
            <v>0</v>
          </cell>
          <cell r="BB562">
            <v>0</v>
          </cell>
          <cell r="BC562">
            <v>38856</v>
          </cell>
        </row>
        <row r="563">
          <cell r="A563">
            <v>2006</v>
          </cell>
          <cell r="B563">
            <v>4</v>
          </cell>
          <cell r="C563">
            <v>605</v>
          </cell>
          <cell r="D563">
            <v>18</v>
          </cell>
          <cell r="E563">
            <v>792030</v>
          </cell>
          <cell r="F563">
            <v>0</v>
          </cell>
          <cell r="G563" t="str">
            <v>Затраты по ШПЗ (неосновные)</v>
          </cell>
          <cell r="H563">
            <v>2030</v>
          </cell>
          <cell r="I563">
            <v>7920</v>
          </cell>
          <cell r="J563">
            <v>69.88</v>
          </cell>
          <cell r="K563">
            <v>1</v>
          </cell>
          <cell r="L563">
            <v>0</v>
          </cell>
          <cell r="M563">
            <v>0</v>
          </cell>
          <cell r="N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42</v>
          </cell>
          <cell r="V563">
            <v>0</v>
          </cell>
          <cell r="W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42</v>
          </cell>
          <cell r="AE563">
            <v>510600</v>
          </cell>
          <cell r="AF563">
            <v>0</v>
          </cell>
          <cell r="AI563">
            <v>2312</v>
          </cell>
          <cell r="AK563">
            <v>0</v>
          </cell>
          <cell r="AM563">
            <v>751</v>
          </cell>
          <cell r="AN563">
            <v>1</v>
          </cell>
          <cell r="AO563">
            <v>393216</v>
          </cell>
          <cell r="AQ563">
            <v>0</v>
          </cell>
          <cell r="AR563">
            <v>0</v>
          </cell>
          <cell r="AS563" t="str">
            <v>Ы</v>
          </cell>
          <cell r="AT563" t="str">
            <v>Ы</v>
          </cell>
          <cell r="AU563">
            <v>0</v>
          </cell>
          <cell r="AV563">
            <v>0</v>
          </cell>
          <cell r="AW563">
            <v>23</v>
          </cell>
          <cell r="AX563">
            <v>1</v>
          </cell>
          <cell r="AY563">
            <v>0</v>
          </cell>
          <cell r="AZ563">
            <v>0</v>
          </cell>
          <cell r="BA563">
            <v>0</v>
          </cell>
          <cell r="BB563">
            <v>0</v>
          </cell>
          <cell r="BC563">
            <v>38856</v>
          </cell>
        </row>
        <row r="564">
          <cell r="A564">
            <v>2006</v>
          </cell>
          <cell r="B564">
            <v>4</v>
          </cell>
          <cell r="C564">
            <v>606</v>
          </cell>
          <cell r="D564">
            <v>18</v>
          </cell>
          <cell r="E564">
            <v>792030</v>
          </cell>
          <cell r="F564">
            <v>0</v>
          </cell>
          <cell r="G564" t="str">
            <v>Затраты по ШПЗ (неосновные)</v>
          </cell>
          <cell r="H564">
            <v>2030</v>
          </cell>
          <cell r="I564">
            <v>7920</v>
          </cell>
          <cell r="J564">
            <v>0.62</v>
          </cell>
          <cell r="K564">
            <v>1</v>
          </cell>
          <cell r="L564">
            <v>0</v>
          </cell>
          <cell r="M564">
            <v>0</v>
          </cell>
          <cell r="N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42</v>
          </cell>
          <cell r="V564">
            <v>0</v>
          </cell>
          <cell r="W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42</v>
          </cell>
          <cell r="AE564">
            <v>510630</v>
          </cell>
          <cell r="AF564">
            <v>0</v>
          </cell>
          <cell r="AI564">
            <v>2312</v>
          </cell>
          <cell r="AK564">
            <v>0</v>
          </cell>
          <cell r="AM564">
            <v>752</v>
          </cell>
          <cell r="AN564">
            <v>1</v>
          </cell>
          <cell r="AO564">
            <v>393216</v>
          </cell>
          <cell r="AQ564">
            <v>0</v>
          </cell>
          <cell r="AR564">
            <v>0</v>
          </cell>
          <cell r="AS564" t="str">
            <v>Ы</v>
          </cell>
          <cell r="AT564" t="str">
            <v>Ы</v>
          </cell>
          <cell r="AU564">
            <v>0</v>
          </cell>
          <cell r="AV564">
            <v>0</v>
          </cell>
          <cell r="AW564">
            <v>23</v>
          </cell>
          <cell r="AX564">
            <v>1</v>
          </cell>
          <cell r="AY564">
            <v>0</v>
          </cell>
          <cell r="AZ564">
            <v>0</v>
          </cell>
          <cell r="BA564">
            <v>0</v>
          </cell>
          <cell r="BB564">
            <v>0</v>
          </cell>
          <cell r="BC564">
            <v>38856</v>
          </cell>
        </row>
        <row r="565">
          <cell r="A565">
            <v>2006</v>
          </cell>
          <cell r="B565">
            <v>5</v>
          </cell>
          <cell r="C565">
            <v>1</v>
          </cell>
          <cell r="D565">
            <v>15</v>
          </cell>
          <cell r="E565">
            <v>792030</v>
          </cell>
          <cell r="F565">
            <v>0</v>
          </cell>
          <cell r="G565" t="str">
            <v>Затраты по ШПЗ (неосновные)</v>
          </cell>
          <cell r="H565">
            <v>2030</v>
          </cell>
          <cell r="I565">
            <v>7920</v>
          </cell>
          <cell r="J565">
            <v>50779</v>
          </cell>
          <cell r="K565">
            <v>1</v>
          </cell>
          <cell r="L565">
            <v>0</v>
          </cell>
          <cell r="M565">
            <v>0</v>
          </cell>
          <cell r="N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36</v>
          </cell>
          <cell r="V565">
            <v>0</v>
          </cell>
          <cell r="W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36</v>
          </cell>
          <cell r="AE565">
            <v>110000</v>
          </cell>
          <cell r="AF565">
            <v>0</v>
          </cell>
          <cell r="AI565">
            <v>2343</v>
          </cell>
          <cell r="AK565">
            <v>0</v>
          </cell>
          <cell r="AM565">
            <v>153</v>
          </cell>
          <cell r="AN565">
            <v>1</v>
          </cell>
          <cell r="AO565">
            <v>393216</v>
          </cell>
          <cell r="AQ565">
            <v>0</v>
          </cell>
          <cell r="AR565">
            <v>0</v>
          </cell>
          <cell r="AS565" t="str">
            <v>Ы</v>
          </cell>
          <cell r="AT565" t="str">
            <v>Ы</v>
          </cell>
          <cell r="AU565">
            <v>0</v>
          </cell>
          <cell r="AV565">
            <v>0</v>
          </cell>
          <cell r="AW565">
            <v>23</v>
          </cell>
          <cell r="AX565">
            <v>1</v>
          </cell>
          <cell r="AY565">
            <v>0</v>
          </cell>
          <cell r="AZ565">
            <v>0</v>
          </cell>
          <cell r="BA565">
            <v>0</v>
          </cell>
          <cell r="BB565">
            <v>0</v>
          </cell>
          <cell r="BC565">
            <v>38888</v>
          </cell>
        </row>
        <row r="566">
          <cell r="A566">
            <v>2006</v>
          </cell>
          <cell r="B566">
            <v>5</v>
          </cell>
          <cell r="C566">
            <v>2</v>
          </cell>
          <cell r="D566">
            <v>15</v>
          </cell>
          <cell r="E566">
            <v>792030</v>
          </cell>
          <cell r="F566">
            <v>0</v>
          </cell>
          <cell r="G566" t="str">
            <v>Затраты по ШПЗ (неосновные)</v>
          </cell>
          <cell r="H566">
            <v>2030</v>
          </cell>
          <cell r="I566">
            <v>7920</v>
          </cell>
          <cell r="J566">
            <v>392600</v>
          </cell>
          <cell r="K566">
            <v>1</v>
          </cell>
          <cell r="L566">
            <v>0</v>
          </cell>
          <cell r="M566">
            <v>0</v>
          </cell>
          <cell r="N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36</v>
          </cell>
          <cell r="V566">
            <v>0</v>
          </cell>
          <cell r="W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36</v>
          </cell>
          <cell r="AE566">
            <v>230000</v>
          </cell>
          <cell r="AF566">
            <v>0</v>
          </cell>
          <cell r="AI566">
            <v>2343</v>
          </cell>
          <cell r="AK566">
            <v>0</v>
          </cell>
          <cell r="AM566">
            <v>154</v>
          </cell>
          <cell r="AN566">
            <v>1</v>
          </cell>
          <cell r="AO566">
            <v>393216</v>
          </cell>
          <cell r="AQ566">
            <v>0</v>
          </cell>
          <cell r="AR566">
            <v>0</v>
          </cell>
          <cell r="AS566" t="str">
            <v>Ы</v>
          </cell>
          <cell r="AT566" t="str">
            <v>Ы</v>
          </cell>
          <cell r="AU566">
            <v>0</v>
          </cell>
          <cell r="AV566">
            <v>0</v>
          </cell>
          <cell r="AW566">
            <v>23</v>
          </cell>
          <cell r="AX566">
            <v>1</v>
          </cell>
          <cell r="AY566">
            <v>0</v>
          </cell>
          <cell r="AZ566">
            <v>0</v>
          </cell>
          <cell r="BA566">
            <v>0</v>
          </cell>
          <cell r="BB566">
            <v>0</v>
          </cell>
          <cell r="BC566">
            <v>38888</v>
          </cell>
        </row>
        <row r="567">
          <cell r="A567">
            <v>2006</v>
          </cell>
          <cell r="B567">
            <v>5</v>
          </cell>
          <cell r="C567">
            <v>3</v>
          </cell>
          <cell r="D567">
            <v>15</v>
          </cell>
          <cell r="E567">
            <v>792030</v>
          </cell>
          <cell r="F567">
            <v>0</v>
          </cell>
          <cell r="G567" t="str">
            <v>Затраты по ШПЗ (неосновные)</v>
          </cell>
          <cell r="H567">
            <v>2030</v>
          </cell>
          <cell r="I567">
            <v>7920</v>
          </cell>
          <cell r="J567">
            <v>11385.4</v>
          </cell>
          <cell r="K567">
            <v>1</v>
          </cell>
          <cell r="L567">
            <v>0</v>
          </cell>
          <cell r="M567">
            <v>0</v>
          </cell>
          <cell r="N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36</v>
          </cell>
          <cell r="V567">
            <v>0</v>
          </cell>
          <cell r="W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36</v>
          </cell>
          <cell r="AE567">
            <v>311000</v>
          </cell>
          <cell r="AF567">
            <v>0</v>
          </cell>
          <cell r="AI567">
            <v>2343</v>
          </cell>
          <cell r="AK567">
            <v>0</v>
          </cell>
          <cell r="AM567">
            <v>155</v>
          </cell>
          <cell r="AN567">
            <v>1</v>
          </cell>
          <cell r="AO567">
            <v>393216</v>
          </cell>
          <cell r="AQ567">
            <v>0</v>
          </cell>
          <cell r="AR567">
            <v>0</v>
          </cell>
          <cell r="AS567" t="str">
            <v>Ы</v>
          </cell>
          <cell r="AT567" t="str">
            <v>Ы</v>
          </cell>
          <cell r="AU567">
            <v>0</v>
          </cell>
          <cell r="AV567">
            <v>0</v>
          </cell>
          <cell r="AW567">
            <v>23</v>
          </cell>
          <cell r="AX567">
            <v>1</v>
          </cell>
          <cell r="AY567">
            <v>0</v>
          </cell>
          <cell r="AZ567">
            <v>0</v>
          </cell>
          <cell r="BA567">
            <v>0</v>
          </cell>
          <cell r="BB567">
            <v>0</v>
          </cell>
          <cell r="BC567">
            <v>38888</v>
          </cell>
        </row>
        <row r="568">
          <cell r="A568">
            <v>2006</v>
          </cell>
          <cell r="B568">
            <v>5</v>
          </cell>
          <cell r="C568">
            <v>4</v>
          </cell>
          <cell r="D568">
            <v>15</v>
          </cell>
          <cell r="E568">
            <v>792030</v>
          </cell>
          <cell r="F568">
            <v>0</v>
          </cell>
          <cell r="G568" t="str">
            <v>Затраты по ШПЗ (неосновные)</v>
          </cell>
          <cell r="H568">
            <v>2030</v>
          </cell>
          <cell r="I568">
            <v>7920</v>
          </cell>
          <cell r="J568">
            <v>23556</v>
          </cell>
          <cell r="K568">
            <v>1</v>
          </cell>
          <cell r="L568">
            <v>0</v>
          </cell>
          <cell r="M568">
            <v>0</v>
          </cell>
          <cell r="N568">
            <v>0</v>
          </cell>
          <cell r="R568">
            <v>0</v>
          </cell>
          <cell r="S568">
            <v>0</v>
          </cell>
          <cell r="T568">
            <v>0</v>
          </cell>
          <cell r="U568">
            <v>36</v>
          </cell>
          <cell r="V568">
            <v>0</v>
          </cell>
          <cell r="W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36</v>
          </cell>
          <cell r="AE568">
            <v>312000</v>
          </cell>
          <cell r="AF568">
            <v>0</v>
          </cell>
          <cell r="AI568">
            <v>2343</v>
          </cell>
          <cell r="AK568">
            <v>0</v>
          </cell>
          <cell r="AM568">
            <v>156</v>
          </cell>
          <cell r="AN568">
            <v>1</v>
          </cell>
          <cell r="AO568">
            <v>393216</v>
          </cell>
          <cell r="AQ568">
            <v>0</v>
          </cell>
          <cell r="AR568">
            <v>0</v>
          </cell>
          <cell r="AS568" t="str">
            <v>Ы</v>
          </cell>
          <cell r="AT568" t="str">
            <v>Ы</v>
          </cell>
          <cell r="AU568">
            <v>0</v>
          </cell>
          <cell r="AV568">
            <v>0</v>
          </cell>
          <cell r="AW568">
            <v>23</v>
          </cell>
          <cell r="AX568">
            <v>1</v>
          </cell>
          <cell r="AY568">
            <v>0</v>
          </cell>
          <cell r="AZ568">
            <v>0</v>
          </cell>
          <cell r="BA568">
            <v>0</v>
          </cell>
          <cell r="BB568">
            <v>0</v>
          </cell>
          <cell r="BC568">
            <v>38888</v>
          </cell>
        </row>
        <row r="569">
          <cell r="A569">
            <v>2006</v>
          </cell>
          <cell r="B569">
            <v>5</v>
          </cell>
          <cell r="C569">
            <v>5</v>
          </cell>
          <cell r="D569">
            <v>15</v>
          </cell>
          <cell r="E569">
            <v>792030</v>
          </cell>
          <cell r="F569">
            <v>0</v>
          </cell>
          <cell r="G569" t="str">
            <v>Затраты по ШПЗ (неосновные)</v>
          </cell>
          <cell r="H569">
            <v>2030</v>
          </cell>
          <cell r="I569">
            <v>7920</v>
          </cell>
          <cell r="J569">
            <v>54964</v>
          </cell>
          <cell r="K569">
            <v>1</v>
          </cell>
          <cell r="L569">
            <v>0</v>
          </cell>
          <cell r="M569">
            <v>0</v>
          </cell>
          <cell r="N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36</v>
          </cell>
          <cell r="V569">
            <v>0</v>
          </cell>
          <cell r="W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36</v>
          </cell>
          <cell r="AE569">
            <v>312200</v>
          </cell>
          <cell r="AF569">
            <v>0</v>
          </cell>
          <cell r="AI569">
            <v>2343</v>
          </cell>
          <cell r="AK569">
            <v>0</v>
          </cell>
          <cell r="AM569">
            <v>157</v>
          </cell>
          <cell r="AN569">
            <v>1</v>
          </cell>
          <cell r="AO569">
            <v>393216</v>
          </cell>
          <cell r="AQ569">
            <v>0</v>
          </cell>
          <cell r="AR569">
            <v>0</v>
          </cell>
          <cell r="AS569" t="str">
            <v>Ы</v>
          </cell>
          <cell r="AT569" t="str">
            <v>Ы</v>
          </cell>
          <cell r="AU569">
            <v>0</v>
          </cell>
          <cell r="AV569">
            <v>0</v>
          </cell>
          <cell r="AW569">
            <v>23</v>
          </cell>
          <cell r="AX569">
            <v>1</v>
          </cell>
          <cell r="AY569">
            <v>0</v>
          </cell>
          <cell r="AZ569">
            <v>0</v>
          </cell>
          <cell r="BA569">
            <v>0</v>
          </cell>
          <cell r="BB569">
            <v>0</v>
          </cell>
          <cell r="BC569">
            <v>38888</v>
          </cell>
        </row>
        <row r="570">
          <cell r="A570">
            <v>2006</v>
          </cell>
          <cell r="B570">
            <v>5</v>
          </cell>
          <cell r="C570">
            <v>6</v>
          </cell>
          <cell r="D570">
            <v>15</v>
          </cell>
          <cell r="E570">
            <v>792030</v>
          </cell>
          <cell r="F570">
            <v>0</v>
          </cell>
          <cell r="G570" t="str">
            <v>Затраты по ШПЗ (неосновные)</v>
          </cell>
          <cell r="H570">
            <v>2030</v>
          </cell>
          <cell r="I570">
            <v>7920</v>
          </cell>
          <cell r="J570">
            <v>4318.6000000000004</v>
          </cell>
          <cell r="K570">
            <v>1</v>
          </cell>
          <cell r="L570">
            <v>0</v>
          </cell>
          <cell r="M570">
            <v>0</v>
          </cell>
          <cell r="N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36</v>
          </cell>
          <cell r="V570">
            <v>0</v>
          </cell>
          <cell r="W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36</v>
          </cell>
          <cell r="AE570">
            <v>313000</v>
          </cell>
          <cell r="AF570">
            <v>0</v>
          </cell>
          <cell r="AI570">
            <v>2343</v>
          </cell>
          <cell r="AK570">
            <v>0</v>
          </cell>
          <cell r="AM570">
            <v>158</v>
          </cell>
          <cell r="AN570">
            <v>1</v>
          </cell>
          <cell r="AO570">
            <v>393216</v>
          </cell>
          <cell r="AQ570">
            <v>0</v>
          </cell>
          <cell r="AR570">
            <v>0</v>
          </cell>
          <cell r="AS570" t="str">
            <v>Ы</v>
          </cell>
          <cell r="AT570" t="str">
            <v>Ы</v>
          </cell>
          <cell r="AU570">
            <v>0</v>
          </cell>
          <cell r="AV570">
            <v>0</v>
          </cell>
          <cell r="AW570">
            <v>23</v>
          </cell>
          <cell r="AX570">
            <v>1</v>
          </cell>
          <cell r="AY570">
            <v>0</v>
          </cell>
          <cell r="AZ570">
            <v>0</v>
          </cell>
          <cell r="BA570">
            <v>0</v>
          </cell>
          <cell r="BB570">
            <v>0</v>
          </cell>
          <cell r="BC570">
            <v>38888</v>
          </cell>
        </row>
        <row r="571">
          <cell r="A571">
            <v>2006</v>
          </cell>
          <cell r="B571">
            <v>5</v>
          </cell>
          <cell r="C571">
            <v>7</v>
          </cell>
          <cell r="D571">
            <v>15</v>
          </cell>
          <cell r="E571">
            <v>792030</v>
          </cell>
          <cell r="F571">
            <v>0</v>
          </cell>
          <cell r="G571" t="str">
            <v>Затраты по ШПЗ (неосновные)</v>
          </cell>
          <cell r="H571">
            <v>2030</v>
          </cell>
          <cell r="I571">
            <v>7920</v>
          </cell>
          <cell r="J571">
            <v>7852</v>
          </cell>
          <cell r="K571">
            <v>1</v>
          </cell>
          <cell r="L571">
            <v>0</v>
          </cell>
          <cell r="M571">
            <v>0</v>
          </cell>
          <cell r="N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36</v>
          </cell>
          <cell r="V571">
            <v>0</v>
          </cell>
          <cell r="W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36</v>
          </cell>
          <cell r="AE571">
            <v>314000</v>
          </cell>
          <cell r="AF571">
            <v>0</v>
          </cell>
          <cell r="AI571">
            <v>2343</v>
          </cell>
          <cell r="AK571">
            <v>0</v>
          </cell>
          <cell r="AM571">
            <v>159</v>
          </cell>
          <cell r="AN571">
            <v>1</v>
          </cell>
          <cell r="AO571">
            <v>393216</v>
          </cell>
          <cell r="AQ571">
            <v>0</v>
          </cell>
          <cell r="AR571">
            <v>0</v>
          </cell>
          <cell r="AS571" t="str">
            <v>Ы</v>
          </cell>
          <cell r="AT571" t="str">
            <v>Ы</v>
          </cell>
          <cell r="AU571">
            <v>0</v>
          </cell>
          <cell r="AV571">
            <v>0</v>
          </cell>
          <cell r="AW571">
            <v>23</v>
          </cell>
          <cell r="AX571">
            <v>1</v>
          </cell>
          <cell r="AY571">
            <v>0</v>
          </cell>
          <cell r="AZ571">
            <v>0</v>
          </cell>
          <cell r="BA571">
            <v>0</v>
          </cell>
          <cell r="BB571">
            <v>0</v>
          </cell>
          <cell r="BC571">
            <v>38888</v>
          </cell>
        </row>
        <row r="572">
          <cell r="A572">
            <v>2006</v>
          </cell>
          <cell r="B572">
            <v>5</v>
          </cell>
          <cell r="C572">
            <v>8</v>
          </cell>
          <cell r="D572">
            <v>15</v>
          </cell>
          <cell r="E572">
            <v>792030</v>
          </cell>
          <cell r="F572">
            <v>0</v>
          </cell>
          <cell r="G572" t="str">
            <v>Затраты по ШПЗ (неосновные)</v>
          </cell>
          <cell r="H572">
            <v>2030</v>
          </cell>
          <cell r="I572">
            <v>7920</v>
          </cell>
          <cell r="J572">
            <v>1570.4</v>
          </cell>
          <cell r="K572">
            <v>1</v>
          </cell>
          <cell r="L572">
            <v>0</v>
          </cell>
          <cell r="M572">
            <v>0</v>
          </cell>
          <cell r="N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36</v>
          </cell>
          <cell r="V572">
            <v>0</v>
          </cell>
          <cell r="W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36</v>
          </cell>
          <cell r="AE572">
            <v>315000</v>
          </cell>
          <cell r="AF572">
            <v>0</v>
          </cell>
          <cell r="AI572">
            <v>2343</v>
          </cell>
          <cell r="AK572">
            <v>0</v>
          </cell>
          <cell r="AM572">
            <v>160</v>
          </cell>
          <cell r="AN572">
            <v>1</v>
          </cell>
          <cell r="AO572">
            <v>393216</v>
          </cell>
          <cell r="AQ572">
            <v>0</v>
          </cell>
          <cell r="AR572">
            <v>0</v>
          </cell>
          <cell r="AS572" t="str">
            <v>Ы</v>
          </cell>
          <cell r="AT572" t="str">
            <v>Ы</v>
          </cell>
          <cell r="AU572">
            <v>0</v>
          </cell>
          <cell r="AV572">
            <v>0</v>
          </cell>
          <cell r="AW572">
            <v>23</v>
          </cell>
          <cell r="AX572">
            <v>1</v>
          </cell>
          <cell r="AY572">
            <v>0</v>
          </cell>
          <cell r="AZ572">
            <v>0</v>
          </cell>
          <cell r="BA572">
            <v>0</v>
          </cell>
          <cell r="BB572">
            <v>0</v>
          </cell>
          <cell r="BC572">
            <v>38888</v>
          </cell>
        </row>
        <row r="573">
          <cell r="A573">
            <v>2006</v>
          </cell>
          <cell r="B573">
            <v>5</v>
          </cell>
          <cell r="C573">
            <v>73</v>
          </cell>
          <cell r="D573">
            <v>16</v>
          </cell>
          <cell r="E573">
            <v>792030</v>
          </cell>
          <cell r="F573">
            <v>0</v>
          </cell>
          <cell r="G573" t="str">
            <v>Затраты по ШПЗ (неосновные)</v>
          </cell>
          <cell r="H573">
            <v>2030</v>
          </cell>
          <cell r="I573">
            <v>7920</v>
          </cell>
          <cell r="J573">
            <v>9364.69</v>
          </cell>
          <cell r="K573">
            <v>1</v>
          </cell>
          <cell r="L573">
            <v>0</v>
          </cell>
          <cell r="M573">
            <v>0</v>
          </cell>
          <cell r="N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34</v>
          </cell>
          <cell r="V573">
            <v>0</v>
          </cell>
          <cell r="W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34</v>
          </cell>
          <cell r="AE573">
            <v>110000</v>
          </cell>
          <cell r="AF573">
            <v>0</v>
          </cell>
          <cell r="AI573">
            <v>2343</v>
          </cell>
          <cell r="AK573">
            <v>0</v>
          </cell>
          <cell r="AM573">
            <v>225</v>
          </cell>
          <cell r="AN573">
            <v>1</v>
          </cell>
          <cell r="AO573">
            <v>393216</v>
          </cell>
          <cell r="AQ573">
            <v>0</v>
          </cell>
          <cell r="AR573">
            <v>0</v>
          </cell>
          <cell r="AS573" t="str">
            <v>Ы</v>
          </cell>
          <cell r="AT573" t="str">
            <v>Ы</v>
          </cell>
          <cell r="AU573">
            <v>0</v>
          </cell>
          <cell r="AV573">
            <v>0</v>
          </cell>
          <cell r="AW573">
            <v>23</v>
          </cell>
          <cell r="AX573">
            <v>1</v>
          </cell>
          <cell r="AY573">
            <v>0</v>
          </cell>
          <cell r="AZ573">
            <v>0</v>
          </cell>
          <cell r="BA573">
            <v>0</v>
          </cell>
          <cell r="BB573">
            <v>0</v>
          </cell>
          <cell r="BC573">
            <v>38888</v>
          </cell>
        </row>
        <row r="574">
          <cell r="A574">
            <v>2006</v>
          </cell>
          <cell r="B574">
            <v>5</v>
          </cell>
          <cell r="C574">
            <v>74</v>
          </cell>
          <cell r="D574">
            <v>16</v>
          </cell>
          <cell r="E574">
            <v>792030</v>
          </cell>
          <cell r="F574">
            <v>0</v>
          </cell>
          <cell r="G574" t="str">
            <v>Затраты по ШПЗ (неосновные)</v>
          </cell>
          <cell r="H574">
            <v>2030</v>
          </cell>
          <cell r="I574">
            <v>7920</v>
          </cell>
          <cell r="J574">
            <v>15259</v>
          </cell>
          <cell r="K574">
            <v>1</v>
          </cell>
          <cell r="L574">
            <v>0</v>
          </cell>
          <cell r="M574">
            <v>0</v>
          </cell>
          <cell r="N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34</v>
          </cell>
          <cell r="V574">
            <v>0</v>
          </cell>
          <cell r="W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34</v>
          </cell>
          <cell r="AE574">
            <v>143000</v>
          </cell>
          <cell r="AF574">
            <v>0</v>
          </cell>
          <cell r="AI574">
            <v>2343</v>
          </cell>
          <cell r="AK574">
            <v>0</v>
          </cell>
          <cell r="AM574">
            <v>226</v>
          </cell>
          <cell r="AN574">
            <v>1</v>
          </cell>
          <cell r="AO574">
            <v>393216</v>
          </cell>
          <cell r="AQ574">
            <v>0</v>
          </cell>
          <cell r="AR574">
            <v>0</v>
          </cell>
          <cell r="AS574" t="str">
            <v>Ы</v>
          </cell>
          <cell r="AT574" t="str">
            <v>Ы</v>
          </cell>
          <cell r="AU574">
            <v>0</v>
          </cell>
          <cell r="AV574">
            <v>0</v>
          </cell>
          <cell r="AW574">
            <v>23</v>
          </cell>
          <cell r="AX574">
            <v>1</v>
          </cell>
          <cell r="AY574">
            <v>0</v>
          </cell>
          <cell r="AZ574">
            <v>0</v>
          </cell>
          <cell r="BA574">
            <v>0</v>
          </cell>
          <cell r="BB574">
            <v>0</v>
          </cell>
          <cell r="BC574">
            <v>38888</v>
          </cell>
        </row>
        <row r="575">
          <cell r="A575">
            <v>2006</v>
          </cell>
          <cell r="B575">
            <v>5</v>
          </cell>
          <cell r="C575">
            <v>75</v>
          </cell>
          <cell r="D575">
            <v>16</v>
          </cell>
          <cell r="E575">
            <v>792030</v>
          </cell>
          <cell r="F575">
            <v>0</v>
          </cell>
          <cell r="G575" t="str">
            <v>Затраты по ШПЗ (неосновные)</v>
          </cell>
          <cell r="H575">
            <v>2030</v>
          </cell>
          <cell r="I575">
            <v>7920</v>
          </cell>
          <cell r="J575">
            <v>242917</v>
          </cell>
          <cell r="K575">
            <v>1</v>
          </cell>
          <cell r="L575">
            <v>0</v>
          </cell>
          <cell r="M575">
            <v>0</v>
          </cell>
          <cell r="N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34</v>
          </cell>
          <cell r="V575">
            <v>0</v>
          </cell>
          <cell r="W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34</v>
          </cell>
          <cell r="AE575">
            <v>240000</v>
          </cell>
          <cell r="AF575">
            <v>0</v>
          </cell>
          <cell r="AI575">
            <v>2343</v>
          </cell>
          <cell r="AK575">
            <v>0</v>
          </cell>
          <cell r="AM575">
            <v>227</v>
          </cell>
          <cell r="AN575">
            <v>1</v>
          </cell>
          <cell r="AO575">
            <v>393216</v>
          </cell>
          <cell r="AQ575">
            <v>0</v>
          </cell>
          <cell r="AR575">
            <v>0</v>
          </cell>
          <cell r="AS575" t="str">
            <v>Ы</v>
          </cell>
          <cell r="AT575" t="str">
            <v>Ы</v>
          </cell>
          <cell r="AU575">
            <v>0</v>
          </cell>
          <cell r="AV575">
            <v>0</v>
          </cell>
          <cell r="AW575">
            <v>23</v>
          </cell>
          <cell r="AX575">
            <v>1</v>
          </cell>
          <cell r="AY575">
            <v>0</v>
          </cell>
          <cell r="AZ575">
            <v>0</v>
          </cell>
          <cell r="BA575">
            <v>0</v>
          </cell>
          <cell r="BB575">
            <v>0</v>
          </cell>
          <cell r="BC575">
            <v>38888</v>
          </cell>
        </row>
        <row r="576">
          <cell r="A576">
            <v>2006</v>
          </cell>
          <cell r="B576">
            <v>5</v>
          </cell>
          <cell r="C576">
            <v>76</v>
          </cell>
          <cell r="D576">
            <v>16</v>
          </cell>
          <cell r="E576">
            <v>792030</v>
          </cell>
          <cell r="F576">
            <v>0</v>
          </cell>
          <cell r="G576" t="str">
            <v>Затраты по ШПЗ (неосновные)</v>
          </cell>
          <cell r="H576">
            <v>2030</v>
          </cell>
          <cell r="I576">
            <v>7920</v>
          </cell>
          <cell r="J576">
            <v>7044.58</v>
          </cell>
          <cell r="K576">
            <v>1</v>
          </cell>
          <cell r="L576">
            <v>0</v>
          </cell>
          <cell r="M576">
            <v>0</v>
          </cell>
          <cell r="N576">
            <v>0</v>
          </cell>
          <cell r="R576">
            <v>0</v>
          </cell>
          <cell r="S576">
            <v>0</v>
          </cell>
          <cell r="T576">
            <v>0</v>
          </cell>
          <cell r="U576">
            <v>34</v>
          </cell>
          <cell r="V576">
            <v>0</v>
          </cell>
          <cell r="W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34</v>
          </cell>
          <cell r="AE576">
            <v>311000</v>
          </cell>
          <cell r="AF576">
            <v>0</v>
          </cell>
          <cell r="AI576">
            <v>2343</v>
          </cell>
          <cell r="AK576">
            <v>0</v>
          </cell>
          <cell r="AM576">
            <v>228</v>
          </cell>
          <cell r="AN576">
            <v>1</v>
          </cell>
          <cell r="AO576">
            <v>393216</v>
          </cell>
          <cell r="AQ576">
            <v>0</v>
          </cell>
          <cell r="AR576">
            <v>0</v>
          </cell>
          <cell r="AS576" t="str">
            <v>Ы</v>
          </cell>
          <cell r="AT576" t="str">
            <v>Ы</v>
          </cell>
          <cell r="AU576">
            <v>0</v>
          </cell>
          <cell r="AV576">
            <v>0</v>
          </cell>
          <cell r="AW576">
            <v>23</v>
          </cell>
          <cell r="AX576">
            <v>1</v>
          </cell>
          <cell r="AY576">
            <v>0</v>
          </cell>
          <cell r="AZ576">
            <v>0</v>
          </cell>
          <cell r="BA576">
            <v>0</v>
          </cell>
          <cell r="BB576">
            <v>0</v>
          </cell>
          <cell r="BC576">
            <v>38888</v>
          </cell>
        </row>
        <row r="577">
          <cell r="A577">
            <v>2006</v>
          </cell>
          <cell r="B577">
            <v>5</v>
          </cell>
          <cell r="C577">
            <v>77</v>
          </cell>
          <cell r="D577">
            <v>16</v>
          </cell>
          <cell r="E577">
            <v>792030</v>
          </cell>
          <cell r="F577">
            <v>0</v>
          </cell>
          <cell r="G577" t="str">
            <v>Затраты по ШПЗ (неосновные)</v>
          </cell>
          <cell r="H577">
            <v>2030</v>
          </cell>
          <cell r="I577">
            <v>7920</v>
          </cell>
          <cell r="J577">
            <v>14575</v>
          </cell>
          <cell r="K577">
            <v>1</v>
          </cell>
          <cell r="L577">
            <v>0</v>
          </cell>
          <cell r="M577">
            <v>0</v>
          </cell>
          <cell r="N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34</v>
          </cell>
          <cell r="V577">
            <v>0</v>
          </cell>
          <cell r="W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34</v>
          </cell>
          <cell r="AE577">
            <v>312000</v>
          </cell>
          <cell r="AF577">
            <v>0</v>
          </cell>
          <cell r="AI577">
            <v>2343</v>
          </cell>
          <cell r="AK577">
            <v>0</v>
          </cell>
          <cell r="AM577">
            <v>229</v>
          </cell>
          <cell r="AN577">
            <v>1</v>
          </cell>
          <cell r="AO577">
            <v>393216</v>
          </cell>
          <cell r="AQ577">
            <v>0</v>
          </cell>
          <cell r="AR577">
            <v>0</v>
          </cell>
          <cell r="AS577" t="str">
            <v>Ы</v>
          </cell>
          <cell r="AT577" t="str">
            <v>Ы</v>
          </cell>
          <cell r="AU577">
            <v>0</v>
          </cell>
          <cell r="AV577">
            <v>0</v>
          </cell>
          <cell r="AW577">
            <v>23</v>
          </cell>
          <cell r="AX577">
            <v>1</v>
          </cell>
          <cell r="AY577">
            <v>0</v>
          </cell>
          <cell r="AZ577">
            <v>0</v>
          </cell>
          <cell r="BA577">
            <v>0</v>
          </cell>
          <cell r="BB577">
            <v>0</v>
          </cell>
          <cell r="BC577">
            <v>38888</v>
          </cell>
        </row>
        <row r="578">
          <cell r="A578">
            <v>2006</v>
          </cell>
          <cell r="B578">
            <v>5</v>
          </cell>
          <cell r="C578">
            <v>78</v>
          </cell>
          <cell r="D578">
            <v>16</v>
          </cell>
          <cell r="E578">
            <v>792030</v>
          </cell>
          <cell r="F578">
            <v>0</v>
          </cell>
          <cell r="G578" t="str">
            <v>Затраты по ШПЗ (неосновные)</v>
          </cell>
          <cell r="H578">
            <v>2030</v>
          </cell>
          <cell r="I578">
            <v>7920</v>
          </cell>
          <cell r="J578">
            <v>2744.96</v>
          </cell>
          <cell r="K578">
            <v>1</v>
          </cell>
          <cell r="L578">
            <v>0</v>
          </cell>
          <cell r="M578">
            <v>0</v>
          </cell>
          <cell r="N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34</v>
          </cell>
          <cell r="V578">
            <v>0</v>
          </cell>
          <cell r="W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34</v>
          </cell>
          <cell r="AE578">
            <v>312100</v>
          </cell>
          <cell r="AF578">
            <v>0</v>
          </cell>
          <cell r="AI578">
            <v>2343</v>
          </cell>
          <cell r="AK578">
            <v>0</v>
          </cell>
          <cell r="AM578">
            <v>230</v>
          </cell>
          <cell r="AN578">
            <v>1</v>
          </cell>
          <cell r="AO578">
            <v>393216</v>
          </cell>
          <cell r="AQ578">
            <v>0</v>
          </cell>
          <cell r="AR578">
            <v>0</v>
          </cell>
          <cell r="AS578" t="str">
            <v>Ы</v>
          </cell>
          <cell r="AT578" t="str">
            <v>Ы</v>
          </cell>
          <cell r="AU578">
            <v>0</v>
          </cell>
          <cell r="AV578">
            <v>0</v>
          </cell>
          <cell r="AW578">
            <v>23</v>
          </cell>
          <cell r="AX578">
            <v>1</v>
          </cell>
          <cell r="AY578">
            <v>0</v>
          </cell>
          <cell r="AZ578">
            <v>0</v>
          </cell>
          <cell r="BA578">
            <v>0</v>
          </cell>
          <cell r="BB578">
            <v>0</v>
          </cell>
          <cell r="BC578">
            <v>38888</v>
          </cell>
        </row>
        <row r="579">
          <cell r="A579">
            <v>2006</v>
          </cell>
          <cell r="B579">
            <v>5</v>
          </cell>
          <cell r="C579">
            <v>79</v>
          </cell>
          <cell r="D579">
            <v>16</v>
          </cell>
          <cell r="E579">
            <v>792030</v>
          </cell>
          <cell r="F579">
            <v>0</v>
          </cell>
          <cell r="G579" t="str">
            <v>Затраты по ШПЗ (неосновные)</v>
          </cell>
          <cell r="H579">
            <v>2030</v>
          </cell>
          <cell r="I579">
            <v>7920</v>
          </cell>
          <cell r="J579">
            <v>31263.37</v>
          </cell>
          <cell r="K579">
            <v>1</v>
          </cell>
          <cell r="L579">
            <v>0</v>
          </cell>
          <cell r="M579">
            <v>0</v>
          </cell>
          <cell r="N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34</v>
          </cell>
          <cell r="V579">
            <v>0</v>
          </cell>
          <cell r="W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34</v>
          </cell>
          <cell r="AE579">
            <v>312200</v>
          </cell>
          <cell r="AF579">
            <v>0</v>
          </cell>
          <cell r="AI579">
            <v>2343</v>
          </cell>
          <cell r="AK579">
            <v>0</v>
          </cell>
          <cell r="AM579">
            <v>231</v>
          </cell>
          <cell r="AN579">
            <v>1</v>
          </cell>
          <cell r="AO579">
            <v>393216</v>
          </cell>
          <cell r="AQ579">
            <v>0</v>
          </cell>
          <cell r="AR579">
            <v>0</v>
          </cell>
          <cell r="AS579" t="str">
            <v>Ы</v>
          </cell>
          <cell r="AT579" t="str">
            <v>Ы</v>
          </cell>
          <cell r="AU579">
            <v>0</v>
          </cell>
          <cell r="AV579">
            <v>0</v>
          </cell>
          <cell r="AW579">
            <v>23</v>
          </cell>
          <cell r="AX579">
            <v>1</v>
          </cell>
          <cell r="AY579">
            <v>0</v>
          </cell>
          <cell r="AZ579">
            <v>0</v>
          </cell>
          <cell r="BA579">
            <v>0</v>
          </cell>
          <cell r="BB579">
            <v>0</v>
          </cell>
          <cell r="BC579">
            <v>38888</v>
          </cell>
        </row>
        <row r="580">
          <cell r="A580">
            <v>2006</v>
          </cell>
          <cell r="B580">
            <v>5</v>
          </cell>
          <cell r="C580">
            <v>80</v>
          </cell>
          <cell r="D580">
            <v>16</v>
          </cell>
          <cell r="E580">
            <v>792030</v>
          </cell>
          <cell r="F580">
            <v>0</v>
          </cell>
          <cell r="G580" t="str">
            <v>Затраты по ШПЗ (неосновные)</v>
          </cell>
          <cell r="H580">
            <v>2030</v>
          </cell>
          <cell r="I580">
            <v>7920</v>
          </cell>
          <cell r="J580">
            <v>2672.08</v>
          </cell>
          <cell r="K580">
            <v>1</v>
          </cell>
          <cell r="L580">
            <v>0</v>
          </cell>
          <cell r="M580">
            <v>0</v>
          </cell>
          <cell r="N580">
            <v>0</v>
          </cell>
          <cell r="R580">
            <v>0</v>
          </cell>
          <cell r="S580">
            <v>0</v>
          </cell>
          <cell r="T580">
            <v>0</v>
          </cell>
          <cell r="U580">
            <v>34</v>
          </cell>
          <cell r="V580">
            <v>0</v>
          </cell>
          <cell r="W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34</v>
          </cell>
          <cell r="AE580">
            <v>313000</v>
          </cell>
          <cell r="AF580">
            <v>0</v>
          </cell>
          <cell r="AI580">
            <v>2343</v>
          </cell>
          <cell r="AK580">
            <v>0</v>
          </cell>
          <cell r="AM580">
            <v>232</v>
          </cell>
          <cell r="AN580">
            <v>1</v>
          </cell>
          <cell r="AO580">
            <v>393216</v>
          </cell>
          <cell r="AQ580">
            <v>0</v>
          </cell>
          <cell r="AR580">
            <v>0</v>
          </cell>
          <cell r="AS580" t="str">
            <v>Ы</v>
          </cell>
          <cell r="AT580" t="str">
            <v>Ы</v>
          </cell>
          <cell r="AU580">
            <v>0</v>
          </cell>
          <cell r="AV580">
            <v>0</v>
          </cell>
          <cell r="AW580">
            <v>23</v>
          </cell>
          <cell r="AX580">
            <v>1</v>
          </cell>
          <cell r="AY580">
            <v>0</v>
          </cell>
          <cell r="AZ580">
            <v>0</v>
          </cell>
          <cell r="BA580">
            <v>0</v>
          </cell>
          <cell r="BB580">
            <v>0</v>
          </cell>
          <cell r="BC580">
            <v>38888</v>
          </cell>
        </row>
        <row r="581">
          <cell r="A581">
            <v>2006</v>
          </cell>
          <cell r="B581">
            <v>5</v>
          </cell>
          <cell r="C581">
            <v>81</v>
          </cell>
          <cell r="D581">
            <v>16</v>
          </cell>
          <cell r="E581">
            <v>792030</v>
          </cell>
          <cell r="F581">
            <v>0</v>
          </cell>
          <cell r="G581" t="str">
            <v>Затраты по ШПЗ (неосновные)</v>
          </cell>
          <cell r="H581">
            <v>2030</v>
          </cell>
          <cell r="I581">
            <v>7920</v>
          </cell>
          <cell r="J581">
            <v>4858.33</v>
          </cell>
          <cell r="K581">
            <v>1</v>
          </cell>
          <cell r="L581">
            <v>0</v>
          </cell>
          <cell r="M581">
            <v>0</v>
          </cell>
          <cell r="N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34</v>
          </cell>
          <cell r="V581">
            <v>0</v>
          </cell>
          <cell r="W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34</v>
          </cell>
          <cell r="AE581">
            <v>314000</v>
          </cell>
          <cell r="AF581">
            <v>0</v>
          </cell>
          <cell r="AI581">
            <v>2343</v>
          </cell>
          <cell r="AK581">
            <v>0</v>
          </cell>
          <cell r="AM581">
            <v>233</v>
          </cell>
          <cell r="AN581">
            <v>1</v>
          </cell>
          <cell r="AO581">
            <v>393216</v>
          </cell>
          <cell r="AQ581">
            <v>0</v>
          </cell>
          <cell r="AR581">
            <v>0</v>
          </cell>
          <cell r="AS581" t="str">
            <v>Ы</v>
          </cell>
          <cell r="AT581" t="str">
            <v>Ы</v>
          </cell>
          <cell r="AU581">
            <v>0</v>
          </cell>
          <cell r="AV581">
            <v>0</v>
          </cell>
          <cell r="AW581">
            <v>23</v>
          </cell>
          <cell r="AX581">
            <v>1</v>
          </cell>
          <cell r="AY581">
            <v>0</v>
          </cell>
          <cell r="AZ581">
            <v>0</v>
          </cell>
          <cell r="BA581">
            <v>0</v>
          </cell>
          <cell r="BB581">
            <v>0</v>
          </cell>
          <cell r="BC581">
            <v>38888</v>
          </cell>
        </row>
        <row r="582">
          <cell r="A582">
            <v>2006</v>
          </cell>
          <cell r="B582">
            <v>5</v>
          </cell>
          <cell r="C582">
            <v>82</v>
          </cell>
          <cell r="D582">
            <v>16</v>
          </cell>
          <cell r="E582">
            <v>792030</v>
          </cell>
          <cell r="F582">
            <v>0</v>
          </cell>
          <cell r="G582" t="str">
            <v>Затраты по ШПЗ (неосновные)</v>
          </cell>
          <cell r="H582">
            <v>2030</v>
          </cell>
          <cell r="I582">
            <v>7920</v>
          </cell>
          <cell r="J582">
            <v>971.68</v>
          </cell>
          <cell r="K582">
            <v>1</v>
          </cell>
          <cell r="L582">
            <v>0</v>
          </cell>
          <cell r="M582">
            <v>0</v>
          </cell>
          <cell r="N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34</v>
          </cell>
          <cell r="V582">
            <v>0</v>
          </cell>
          <cell r="W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34</v>
          </cell>
          <cell r="AE582">
            <v>315000</v>
          </cell>
          <cell r="AF582">
            <v>0</v>
          </cell>
          <cell r="AI582">
            <v>2343</v>
          </cell>
          <cell r="AK582">
            <v>0</v>
          </cell>
          <cell r="AM582">
            <v>234</v>
          </cell>
          <cell r="AN582">
            <v>1</v>
          </cell>
          <cell r="AO582">
            <v>393216</v>
          </cell>
          <cell r="AQ582">
            <v>0</v>
          </cell>
          <cell r="AR582">
            <v>0</v>
          </cell>
          <cell r="AS582" t="str">
            <v>Ы</v>
          </cell>
          <cell r="AT582" t="str">
            <v>Ы</v>
          </cell>
          <cell r="AU582">
            <v>0</v>
          </cell>
          <cell r="AV582">
            <v>0</v>
          </cell>
          <cell r="AW582">
            <v>23</v>
          </cell>
          <cell r="AX582">
            <v>1</v>
          </cell>
          <cell r="AY582">
            <v>0</v>
          </cell>
          <cell r="AZ582">
            <v>0</v>
          </cell>
          <cell r="BA582">
            <v>0</v>
          </cell>
          <cell r="BB582">
            <v>0</v>
          </cell>
          <cell r="BC582">
            <v>38888</v>
          </cell>
        </row>
        <row r="583">
          <cell r="A583">
            <v>2006</v>
          </cell>
          <cell r="B583">
            <v>5</v>
          </cell>
          <cell r="C583">
            <v>142</v>
          </cell>
          <cell r="D583">
            <v>16</v>
          </cell>
          <cell r="E583">
            <v>792030</v>
          </cell>
          <cell r="F583">
            <v>0</v>
          </cell>
          <cell r="G583" t="str">
            <v>Затраты по ШПЗ (неосновные)</v>
          </cell>
          <cell r="H583">
            <v>2030</v>
          </cell>
          <cell r="I583">
            <v>7920</v>
          </cell>
          <cell r="J583">
            <v>1422.17</v>
          </cell>
          <cell r="K583">
            <v>1</v>
          </cell>
          <cell r="L583">
            <v>0</v>
          </cell>
          <cell r="M583">
            <v>0</v>
          </cell>
          <cell r="N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38</v>
          </cell>
          <cell r="V583">
            <v>0</v>
          </cell>
          <cell r="W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38</v>
          </cell>
          <cell r="AE583">
            <v>110000</v>
          </cell>
          <cell r="AF583">
            <v>0</v>
          </cell>
          <cell r="AI583">
            <v>2343</v>
          </cell>
          <cell r="AK583">
            <v>0</v>
          </cell>
          <cell r="AM583">
            <v>294</v>
          </cell>
          <cell r="AN583">
            <v>1</v>
          </cell>
          <cell r="AO583">
            <v>393216</v>
          </cell>
          <cell r="AQ583">
            <v>0</v>
          </cell>
          <cell r="AR583">
            <v>0</v>
          </cell>
          <cell r="AS583" t="str">
            <v>Ы</v>
          </cell>
          <cell r="AT583" t="str">
            <v>Ы</v>
          </cell>
          <cell r="AU583">
            <v>0</v>
          </cell>
          <cell r="AV583">
            <v>0</v>
          </cell>
          <cell r="AW583">
            <v>23</v>
          </cell>
          <cell r="AX583">
            <v>1</v>
          </cell>
          <cell r="AY583">
            <v>0</v>
          </cell>
          <cell r="AZ583">
            <v>0</v>
          </cell>
          <cell r="BA583">
            <v>0</v>
          </cell>
          <cell r="BB583">
            <v>0</v>
          </cell>
          <cell r="BC583">
            <v>38888</v>
          </cell>
        </row>
        <row r="584">
          <cell r="A584">
            <v>2006</v>
          </cell>
          <cell r="B584">
            <v>5</v>
          </cell>
          <cell r="C584">
            <v>143</v>
          </cell>
          <cell r="D584">
            <v>16</v>
          </cell>
          <cell r="E584">
            <v>792030</v>
          </cell>
          <cell r="F584">
            <v>0</v>
          </cell>
          <cell r="G584" t="str">
            <v>Затраты по ШПЗ (неосновные)</v>
          </cell>
          <cell r="H584">
            <v>2030</v>
          </cell>
          <cell r="I584">
            <v>7920</v>
          </cell>
          <cell r="J584">
            <v>431.31</v>
          </cell>
          <cell r="K584">
            <v>1</v>
          </cell>
          <cell r="L584">
            <v>0</v>
          </cell>
          <cell r="M584">
            <v>0</v>
          </cell>
          <cell r="N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38</v>
          </cell>
          <cell r="V584">
            <v>0</v>
          </cell>
          <cell r="W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38</v>
          </cell>
          <cell r="AE584">
            <v>114020</v>
          </cell>
          <cell r="AF584">
            <v>0</v>
          </cell>
          <cell r="AI584">
            <v>2343</v>
          </cell>
          <cell r="AK584">
            <v>0</v>
          </cell>
          <cell r="AM584">
            <v>295</v>
          </cell>
          <cell r="AN584">
            <v>1</v>
          </cell>
          <cell r="AO584">
            <v>393216</v>
          </cell>
          <cell r="AQ584">
            <v>0</v>
          </cell>
          <cell r="AR584">
            <v>0</v>
          </cell>
          <cell r="AS584" t="str">
            <v>Ы</v>
          </cell>
          <cell r="AT584" t="str">
            <v>Ы</v>
          </cell>
          <cell r="AU584">
            <v>0</v>
          </cell>
          <cell r="AV584">
            <v>0</v>
          </cell>
          <cell r="AW584">
            <v>23</v>
          </cell>
          <cell r="AX584">
            <v>1</v>
          </cell>
          <cell r="AY584">
            <v>0</v>
          </cell>
          <cell r="AZ584">
            <v>0</v>
          </cell>
          <cell r="BA584">
            <v>0</v>
          </cell>
          <cell r="BB584">
            <v>0</v>
          </cell>
          <cell r="BC584">
            <v>38888</v>
          </cell>
        </row>
        <row r="585">
          <cell r="A585">
            <v>2006</v>
          </cell>
          <cell r="B585">
            <v>5</v>
          </cell>
          <cell r="C585">
            <v>144</v>
          </cell>
          <cell r="D585">
            <v>16</v>
          </cell>
          <cell r="E585">
            <v>792030</v>
          </cell>
          <cell r="F585">
            <v>0</v>
          </cell>
          <cell r="G585" t="str">
            <v>Затраты по ШПЗ (неосновные)</v>
          </cell>
          <cell r="H585">
            <v>2030</v>
          </cell>
          <cell r="I585">
            <v>7920</v>
          </cell>
          <cell r="J585">
            <v>22.65</v>
          </cell>
          <cell r="K585">
            <v>1</v>
          </cell>
          <cell r="L585">
            <v>0</v>
          </cell>
          <cell r="M585">
            <v>0</v>
          </cell>
          <cell r="N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38</v>
          </cell>
          <cell r="V585">
            <v>0</v>
          </cell>
          <cell r="W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38</v>
          </cell>
          <cell r="AE585">
            <v>117000</v>
          </cell>
          <cell r="AF585">
            <v>0</v>
          </cell>
          <cell r="AI585">
            <v>2343</v>
          </cell>
          <cell r="AK585">
            <v>0</v>
          </cell>
          <cell r="AM585">
            <v>296</v>
          </cell>
          <cell r="AN585">
            <v>1</v>
          </cell>
          <cell r="AO585">
            <v>393216</v>
          </cell>
          <cell r="AQ585">
            <v>0</v>
          </cell>
          <cell r="AR585">
            <v>0</v>
          </cell>
          <cell r="AS585" t="str">
            <v>Ы</v>
          </cell>
          <cell r="AT585" t="str">
            <v>Ы</v>
          </cell>
          <cell r="AU585">
            <v>0</v>
          </cell>
          <cell r="AV585">
            <v>0</v>
          </cell>
          <cell r="AW585">
            <v>23</v>
          </cell>
          <cell r="AX585">
            <v>1</v>
          </cell>
          <cell r="AY585">
            <v>0</v>
          </cell>
          <cell r="AZ585">
            <v>0</v>
          </cell>
          <cell r="BA585">
            <v>0</v>
          </cell>
          <cell r="BB585">
            <v>0</v>
          </cell>
          <cell r="BC585">
            <v>38888</v>
          </cell>
        </row>
        <row r="586">
          <cell r="A586">
            <v>2006</v>
          </cell>
          <cell r="B586">
            <v>5</v>
          </cell>
          <cell r="C586">
            <v>145</v>
          </cell>
          <cell r="D586">
            <v>16</v>
          </cell>
          <cell r="E586">
            <v>792030</v>
          </cell>
          <cell r="F586">
            <v>0</v>
          </cell>
          <cell r="G586" t="str">
            <v>Затраты по ШПЗ (неосновные)</v>
          </cell>
          <cell r="H586">
            <v>2030</v>
          </cell>
          <cell r="I586">
            <v>7920</v>
          </cell>
          <cell r="J586">
            <v>3172.62</v>
          </cell>
          <cell r="K586">
            <v>1</v>
          </cell>
          <cell r="L586">
            <v>0</v>
          </cell>
          <cell r="M586">
            <v>0</v>
          </cell>
          <cell r="N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38</v>
          </cell>
          <cell r="V586">
            <v>0</v>
          </cell>
          <cell r="W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38</v>
          </cell>
          <cell r="AE586">
            <v>130100</v>
          </cell>
          <cell r="AF586">
            <v>0</v>
          </cell>
          <cell r="AI586">
            <v>2343</v>
          </cell>
          <cell r="AK586">
            <v>0</v>
          </cell>
          <cell r="AM586">
            <v>297</v>
          </cell>
          <cell r="AN586">
            <v>1</v>
          </cell>
          <cell r="AO586">
            <v>393216</v>
          </cell>
          <cell r="AQ586">
            <v>0</v>
          </cell>
          <cell r="AR586">
            <v>0</v>
          </cell>
          <cell r="AS586" t="str">
            <v>Ы</v>
          </cell>
          <cell r="AT586" t="str">
            <v>Ы</v>
          </cell>
          <cell r="AU586">
            <v>0</v>
          </cell>
          <cell r="AV586">
            <v>0</v>
          </cell>
          <cell r="AW586">
            <v>23</v>
          </cell>
          <cell r="AX586">
            <v>1</v>
          </cell>
          <cell r="AY586">
            <v>0</v>
          </cell>
          <cell r="AZ586">
            <v>0</v>
          </cell>
          <cell r="BA586">
            <v>0</v>
          </cell>
          <cell r="BB586">
            <v>0</v>
          </cell>
          <cell r="BC586">
            <v>38888</v>
          </cell>
        </row>
        <row r="587">
          <cell r="A587">
            <v>2006</v>
          </cell>
          <cell r="B587">
            <v>5</v>
          </cell>
          <cell r="C587">
            <v>146</v>
          </cell>
          <cell r="D587">
            <v>16</v>
          </cell>
          <cell r="E587">
            <v>792030</v>
          </cell>
          <cell r="F587">
            <v>0</v>
          </cell>
          <cell r="G587" t="str">
            <v>Затраты по ШПЗ (неосновные)</v>
          </cell>
          <cell r="H587">
            <v>2030</v>
          </cell>
          <cell r="I587">
            <v>7920</v>
          </cell>
          <cell r="J587">
            <v>604.96</v>
          </cell>
          <cell r="K587">
            <v>1</v>
          </cell>
          <cell r="L587">
            <v>0</v>
          </cell>
          <cell r="M587">
            <v>0</v>
          </cell>
          <cell r="N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38</v>
          </cell>
          <cell r="V587">
            <v>0</v>
          </cell>
          <cell r="W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38</v>
          </cell>
          <cell r="AE587">
            <v>132000</v>
          </cell>
          <cell r="AF587">
            <v>0</v>
          </cell>
          <cell r="AI587">
            <v>2343</v>
          </cell>
          <cell r="AK587">
            <v>0</v>
          </cell>
          <cell r="AM587">
            <v>298</v>
          </cell>
          <cell r="AN587">
            <v>1</v>
          </cell>
          <cell r="AO587">
            <v>393216</v>
          </cell>
          <cell r="AQ587">
            <v>0</v>
          </cell>
          <cell r="AR587">
            <v>0</v>
          </cell>
          <cell r="AS587" t="str">
            <v>Ы</v>
          </cell>
          <cell r="AT587" t="str">
            <v>Ы</v>
          </cell>
          <cell r="AU587">
            <v>0</v>
          </cell>
          <cell r="AV587">
            <v>0</v>
          </cell>
          <cell r="AW587">
            <v>23</v>
          </cell>
          <cell r="AX587">
            <v>1</v>
          </cell>
          <cell r="AY587">
            <v>0</v>
          </cell>
          <cell r="AZ587">
            <v>0</v>
          </cell>
          <cell r="BA587">
            <v>0</v>
          </cell>
          <cell r="BB587">
            <v>0</v>
          </cell>
          <cell r="BC587">
            <v>38888</v>
          </cell>
        </row>
        <row r="588">
          <cell r="A588">
            <v>2006</v>
          </cell>
          <cell r="B588">
            <v>5</v>
          </cell>
          <cell r="C588">
            <v>147</v>
          </cell>
          <cell r="D588">
            <v>16</v>
          </cell>
          <cell r="E588">
            <v>792030</v>
          </cell>
          <cell r="F588">
            <v>0</v>
          </cell>
          <cell r="G588" t="str">
            <v>Затраты по ШПЗ (неосновные)</v>
          </cell>
          <cell r="H588">
            <v>2030</v>
          </cell>
          <cell r="I588">
            <v>7920</v>
          </cell>
          <cell r="J588">
            <v>113.05</v>
          </cell>
          <cell r="K588">
            <v>1</v>
          </cell>
          <cell r="L588">
            <v>0</v>
          </cell>
          <cell r="M588">
            <v>0</v>
          </cell>
          <cell r="N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38</v>
          </cell>
          <cell r="V588">
            <v>0</v>
          </cell>
          <cell r="W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38</v>
          </cell>
          <cell r="AE588">
            <v>135000</v>
          </cell>
          <cell r="AF588">
            <v>0</v>
          </cell>
          <cell r="AI588">
            <v>2343</v>
          </cell>
          <cell r="AK588">
            <v>0</v>
          </cell>
          <cell r="AM588">
            <v>299</v>
          </cell>
          <cell r="AN588">
            <v>1</v>
          </cell>
          <cell r="AO588">
            <v>393216</v>
          </cell>
          <cell r="AQ588">
            <v>0</v>
          </cell>
          <cell r="AR588">
            <v>0</v>
          </cell>
          <cell r="AS588" t="str">
            <v>Ы</v>
          </cell>
          <cell r="AT588" t="str">
            <v>Ы</v>
          </cell>
          <cell r="AU588">
            <v>0</v>
          </cell>
          <cell r="AV588">
            <v>0</v>
          </cell>
          <cell r="AW588">
            <v>23</v>
          </cell>
          <cell r="AX588">
            <v>1</v>
          </cell>
          <cell r="AY588">
            <v>0</v>
          </cell>
          <cell r="AZ588">
            <v>0</v>
          </cell>
          <cell r="BA588">
            <v>0</v>
          </cell>
          <cell r="BB588">
            <v>0</v>
          </cell>
          <cell r="BC588">
            <v>38888</v>
          </cell>
        </row>
        <row r="589">
          <cell r="A589">
            <v>2006</v>
          </cell>
          <cell r="B589">
            <v>5</v>
          </cell>
          <cell r="C589">
            <v>148</v>
          </cell>
          <cell r="D589">
            <v>16</v>
          </cell>
          <cell r="E589">
            <v>792030</v>
          </cell>
          <cell r="F589">
            <v>0</v>
          </cell>
          <cell r="G589" t="str">
            <v>Затраты по ШПЗ (неосновные)</v>
          </cell>
          <cell r="H589">
            <v>2030</v>
          </cell>
          <cell r="I589">
            <v>7920</v>
          </cell>
          <cell r="J589">
            <v>2864.43</v>
          </cell>
          <cell r="K589">
            <v>1</v>
          </cell>
          <cell r="L589">
            <v>0</v>
          </cell>
          <cell r="M589">
            <v>0</v>
          </cell>
          <cell r="N589">
            <v>0</v>
          </cell>
          <cell r="R589">
            <v>0</v>
          </cell>
          <cell r="S589">
            <v>0</v>
          </cell>
          <cell r="T589">
            <v>0</v>
          </cell>
          <cell r="U589">
            <v>38</v>
          </cell>
          <cell r="V589">
            <v>0</v>
          </cell>
          <cell r="W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38</v>
          </cell>
          <cell r="AE589">
            <v>143000</v>
          </cell>
          <cell r="AF589">
            <v>0</v>
          </cell>
          <cell r="AI589">
            <v>2343</v>
          </cell>
          <cell r="AK589">
            <v>0</v>
          </cell>
          <cell r="AM589">
            <v>300</v>
          </cell>
          <cell r="AN589">
            <v>1</v>
          </cell>
          <cell r="AO589">
            <v>393216</v>
          </cell>
          <cell r="AQ589">
            <v>0</v>
          </cell>
          <cell r="AR589">
            <v>0</v>
          </cell>
          <cell r="AS589" t="str">
            <v>Ы</v>
          </cell>
          <cell r="AT589" t="str">
            <v>Ы</v>
          </cell>
          <cell r="AU589">
            <v>0</v>
          </cell>
          <cell r="AV589">
            <v>0</v>
          </cell>
          <cell r="AW589">
            <v>23</v>
          </cell>
          <cell r="AX589">
            <v>1</v>
          </cell>
          <cell r="AY589">
            <v>0</v>
          </cell>
          <cell r="AZ589">
            <v>0</v>
          </cell>
          <cell r="BA589">
            <v>0</v>
          </cell>
          <cell r="BB589">
            <v>0</v>
          </cell>
          <cell r="BC589">
            <v>38888</v>
          </cell>
        </row>
        <row r="590">
          <cell r="A590">
            <v>2006</v>
          </cell>
          <cell r="B590">
            <v>5</v>
          </cell>
          <cell r="C590">
            <v>149</v>
          </cell>
          <cell r="D590">
            <v>16</v>
          </cell>
          <cell r="E590">
            <v>792030</v>
          </cell>
          <cell r="F590">
            <v>0</v>
          </cell>
          <cell r="G590" t="str">
            <v>Затраты по ШПЗ (неосновные)</v>
          </cell>
          <cell r="H590">
            <v>2030</v>
          </cell>
          <cell r="I590">
            <v>7920</v>
          </cell>
          <cell r="J590">
            <v>668.56</v>
          </cell>
          <cell r="K590">
            <v>1</v>
          </cell>
          <cell r="L590">
            <v>0</v>
          </cell>
          <cell r="M590">
            <v>0</v>
          </cell>
          <cell r="N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38</v>
          </cell>
          <cell r="V590">
            <v>0</v>
          </cell>
          <cell r="W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38</v>
          </cell>
          <cell r="AE590">
            <v>151000</v>
          </cell>
          <cell r="AF590">
            <v>0</v>
          </cell>
          <cell r="AI590">
            <v>2343</v>
          </cell>
          <cell r="AK590">
            <v>0</v>
          </cell>
          <cell r="AM590">
            <v>301</v>
          </cell>
          <cell r="AN590">
            <v>1</v>
          </cell>
          <cell r="AO590">
            <v>393216</v>
          </cell>
          <cell r="AQ590">
            <v>0</v>
          </cell>
          <cell r="AR590">
            <v>0</v>
          </cell>
          <cell r="AS590" t="str">
            <v>Ы</v>
          </cell>
          <cell r="AT590" t="str">
            <v>Ы</v>
          </cell>
          <cell r="AU590">
            <v>0</v>
          </cell>
          <cell r="AV590">
            <v>0</v>
          </cell>
          <cell r="AW590">
            <v>23</v>
          </cell>
          <cell r="AX590">
            <v>1</v>
          </cell>
          <cell r="AY590">
            <v>0</v>
          </cell>
          <cell r="AZ590">
            <v>0</v>
          </cell>
          <cell r="BA590">
            <v>0</v>
          </cell>
          <cell r="BB590">
            <v>0</v>
          </cell>
          <cell r="BC590">
            <v>38888</v>
          </cell>
        </row>
        <row r="591">
          <cell r="A591">
            <v>2006</v>
          </cell>
          <cell r="B591">
            <v>5</v>
          </cell>
          <cell r="C591">
            <v>150</v>
          </cell>
          <cell r="D591">
            <v>16</v>
          </cell>
          <cell r="E591">
            <v>792030</v>
          </cell>
          <cell r="F591">
            <v>0</v>
          </cell>
          <cell r="G591" t="str">
            <v>Затраты по ШПЗ (неосновные)</v>
          </cell>
          <cell r="H591">
            <v>2030</v>
          </cell>
          <cell r="I591">
            <v>7920</v>
          </cell>
          <cell r="J591">
            <v>166.07</v>
          </cell>
          <cell r="K591">
            <v>1</v>
          </cell>
          <cell r="L591">
            <v>0</v>
          </cell>
          <cell r="M591">
            <v>0</v>
          </cell>
          <cell r="N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38</v>
          </cell>
          <cell r="V591">
            <v>0</v>
          </cell>
          <cell r="W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38</v>
          </cell>
          <cell r="AE591">
            <v>152000</v>
          </cell>
          <cell r="AF591">
            <v>0</v>
          </cell>
          <cell r="AI591">
            <v>2343</v>
          </cell>
          <cell r="AK591">
            <v>0</v>
          </cell>
          <cell r="AM591">
            <v>302</v>
          </cell>
          <cell r="AN591">
            <v>1</v>
          </cell>
          <cell r="AO591">
            <v>393216</v>
          </cell>
          <cell r="AQ591">
            <v>0</v>
          </cell>
          <cell r="AR591">
            <v>0</v>
          </cell>
          <cell r="AS591" t="str">
            <v>Ы</v>
          </cell>
          <cell r="AT591" t="str">
            <v>Ы</v>
          </cell>
          <cell r="AU591">
            <v>0</v>
          </cell>
          <cell r="AV591">
            <v>0</v>
          </cell>
          <cell r="AW591">
            <v>23</v>
          </cell>
          <cell r="AX591">
            <v>1</v>
          </cell>
          <cell r="AY591">
            <v>0</v>
          </cell>
          <cell r="AZ591">
            <v>0</v>
          </cell>
          <cell r="BA591">
            <v>0</v>
          </cell>
          <cell r="BB591">
            <v>0</v>
          </cell>
          <cell r="BC591">
            <v>38888</v>
          </cell>
        </row>
        <row r="592">
          <cell r="A592">
            <v>2006</v>
          </cell>
          <cell r="B592">
            <v>5</v>
          </cell>
          <cell r="C592">
            <v>151</v>
          </cell>
          <cell r="D592">
            <v>16</v>
          </cell>
          <cell r="E592">
            <v>792030</v>
          </cell>
          <cell r="F592">
            <v>0</v>
          </cell>
          <cell r="G592" t="str">
            <v>Затраты по ШПЗ (неосновные)</v>
          </cell>
          <cell r="H592">
            <v>2030</v>
          </cell>
          <cell r="I592">
            <v>7920</v>
          </cell>
          <cell r="J592">
            <v>366400</v>
          </cell>
          <cell r="K592">
            <v>1</v>
          </cell>
          <cell r="L592">
            <v>0</v>
          </cell>
          <cell r="M592">
            <v>0</v>
          </cell>
          <cell r="N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38</v>
          </cell>
          <cell r="V592">
            <v>0</v>
          </cell>
          <cell r="W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38</v>
          </cell>
          <cell r="AE592">
            <v>240000</v>
          </cell>
          <cell r="AF592">
            <v>0</v>
          </cell>
          <cell r="AI592">
            <v>2343</v>
          </cell>
          <cell r="AK592">
            <v>0</v>
          </cell>
          <cell r="AM592">
            <v>303</v>
          </cell>
          <cell r="AN592">
            <v>1</v>
          </cell>
          <cell r="AO592">
            <v>393216</v>
          </cell>
          <cell r="AQ592">
            <v>0</v>
          </cell>
          <cell r="AR592">
            <v>0</v>
          </cell>
          <cell r="AS592" t="str">
            <v>Ы</v>
          </cell>
          <cell r="AT592" t="str">
            <v>Ы</v>
          </cell>
          <cell r="AU592">
            <v>0</v>
          </cell>
          <cell r="AV592">
            <v>0</v>
          </cell>
          <cell r="AW592">
            <v>23</v>
          </cell>
          <cell r="AX592">
            <v>1</v>
          </cell>
          <cell r="AY592">
            <v>0</v>
          </cell>
          <cell r="AZ592">
            <v>0</v>
          </cell>
          <cell r="BA592">
            <v>0</v>
          </cell>
          <cell r="BB592">
            <v>0</v>
          </cell>
          <cell r="BC592">
            <v>38888</v>
          </cell>
        </row>
        <row r="593">
          <cell r="A593">
            <v>2006</v>
          </cell>
          <cell r="B593">
            <v>5</v>
          </cell>
          <cell r="C593">
            <v>152</v>
          </cell>
          <cell r="D593">
            <v>16</v>
          </cell>
          <cell r="E593">
            <v>792030</v>
          </cell>
          <cell r="F593">
            <v>0</v>
          </cell>
          <cell r="G593" t="str">
            <v>Затраты по ШПЗ (неосновные)</v>
          </cell>
          <cell r="H593">
            <v>2030</v>
          </cell>
          <cell r="I593">
            <v>7920</v>
          </cell>
          <cell r="J593">
            <v>10605.3</v>
          </cell>
          <cell r="K593">
            <v>1</v>
          </cell>
          <cell r="L593">
            <v>0</v>
          </cell>
          <cell r="M593">
            <v>0</v>
          </cell>
          <cell r="N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38</v>
          </cell>
          <cell r="V593">
            <v>0</v>
          </cell>
          <cell r="W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38</v>
          </cell>
          <cell r="AE593">
            <v>311000</v>
          </cell>
          <cell r="AF593">
            <v>0</v>
          </cell>
          <cell r="AI593">
            <v>2343</v>
          </cell>
          <cell r="AK593">
            <v>0</v>
          </cell>
          <cell r="AM593">
            <v>304</v>
          </cell>
          <cell r="AN593">
            <v>1</v>
          </cell>
          <cell r="AO593">
            <v>393216</v>
          </cell>
          <cell r="AQ593">
            <v>0</v>
          </cell>
          <cell r="AR593">
            <v>0</v>
          </cell>
          <cell r="AS593" t="str">
            <v>Ы</v>
          </cell>
          <cell r="AT593" t="str">
            <v>Ы</v>
          </cell>
          <cell r="AU593">
            <v>0</v>
          </cell>
          <cell r="AV593">
            <v>0</v>
          </cell>
          <cell r="AW593">
            <v>23</v>
          </cell>
          <cell r="AX593">
            <v>1</v>
          </cell>
          <cell r="AY593">
            <v>0</v>
          </cell>
          <cell r="AZ593">
            <v>0</v>
          </cell>
          <cell r="BA593">
            <v>0</v>
          </cell>
          <cell r="BB593">
            <v>0</v>
          </cell>
          <cell r="BC593">
            <v>38888</v>
          </cell>
        </row>
        <row r="594">
          <cell r="A594">
            <v>2006</v>
          </cell>
          <cell r="B594">
            <v>5</v>
          </cell>
          <cell r="C594">
            <v>153</v>
          </cell>
          <cell r="D594">
            <v>16</v>
          </cell>
          <cell r="E594">
            <v>792030</v>
          </cell>
          <cell r="F594">
            <v>0</v>
          </cell>
          <cell r="G594" t="str">
            <v>Затраты по ШПЗ (неосновные)</v>
          </cell>
          <cell r="H594">
            <v>2030</v>
          </cell>
          <cell r="I594">
            <v>7920</v>
          </cell>
          <cell r="J594">
            <v>21942.01</v>
          </cell>
          <cell r="K594">
            <v>1</v>
          </cell>
          <cell r="L594">
            <v>0</v>
          </cell>
          <cell r="M594">
            <v>0</v>
          </cell>
          <cell r="N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38</v>
          </cell>
          <cell r="V594">
            <v>0</v>
          </cell>
          <cell r="W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38</v>
          </cell>
          <cell r="AE594">
            <v>312000</v>
          </cell>
          <cell r="AF594">
            <v>0</v>
          </cell>
          <cell r="AI594">
            <v>2343</v>
          </cell>
          <cell r="AK594">
            <v>0</v>
          </cell>
          <cell r="AM594">
            <v>305</v>
          </cell>
          <cell r="AN594">
            <v>1</v>
          </cell>
          <cell r="AO594">
            <v>393216</v>
          </cell>
          <cell r="AQ594">
            <v>0</v>
          </cell>
          <cell r="AR594">
            <v>0</v>
          </cell>
          <cell r="AS594" t="str">
            <v>Ы</v>
          </cell>
          <cell r="AT594" t="str">
            <v>Ы</v>
          </cell>
          <cell r="AU594">
            <v>0</v>
          </cell>
          <cell r="AV594">
            <v>0</v>
          </cell>
          <cell r="AW594">
            <v>23</v>
          </cell>
          <cell r="AX594">
            <v>1</v>
          </cell>
          <cell r="AY594">
            <v>0</v>
          </cell>
          <cell r="AZ594">
            <v>0</v>
          </cell>
          <cell r="BA594">
            <v>0</v>
          </cell>
          <cell r="BB594">
            <v>0</v>
          </cell>
          <cell r="BC594">
            <v>38888</v>
          </cell>
        </row>
        <row r="595">
          <cell r="A595">
            <v>2006</v>
          </cell>
          <cell r="B595">
            <v>5</v>
          </cell>
          <cell r="C595">
            <v>154</v>
          </cell>
          <cell r="D595">
            <v>16</v>
          </cell>
          <cell r="E595">
            <v>792030</v>
          </cell>
          <cell r="F595">
            <v>0</v>
          </cell>
          <cell r="G595" t="str">
            <v>Затраты по ШПЗ (неосновные)</v>
          </cell>
          <cell r="H595">
            <v>2030</v>
          </cell>
          <cell r="I595">
            <v>7920</v>
          </cell>
          <cell r="J595">
            <v>3804</v>
          </cell>
          <cell r="K595">
            <v>1</v>
          </cell>
          <cell r="L595">
            <v>0</v>
          </cell>
          <cell r="M595">
            <v>0</v>
          </cell>
          <cell r="N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38</v>
          </cell>
          <cell r="V595">
            <v>0</v>
          </cell>
          <cell r="W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38</v>
          </cell>
          <cell r="AE595">
            <v>312100</v>
          </cell>
          <cell r="AF595">
            <v>0</v>
          </cell>
          <cell r="AI595">
            <v>2343</v>
          </cell>
          <cell r="AK595">
            <v>0</v>
          </cell>
          <cell r="AM595">
            <v>306</v>
          </cell>
          <cell r="AN595">
            <v>1</v>
          </cell>
          <cell r="AO595">
            <v>393216</v>
          </cell>
          <cell r="AQ595">
            <v>0</v>
          </cell>
          <cell r="AR595">
            <v>0</v>
          </cell>
          <cell r="AS595" t="str">
            <v>Ы</v>
          </cell>
          <cell r="AT595" t="str">
            <v>Ы</v>
          </cell>
          <cell r="AU595">
            <v>0</v>
          </cell>
          <cell r="AV595">
            <v>0</v>
          </cell>
          <cell r="AW595">
            <v>23</v>
          </cell>
          <cell r="AX595">
            <v>1</v>
          </cell>
          <cell r="AY595">
            <v>0</v>
          </cell>
          <cell r="AZ595">
            <v>0</v>
          </cell>
          <cell r="BA595">
            <v>0</v>
          </cell>
          <cell r="BB595">
            <v>0</v>
          </cell>
          <cell r="BC595">
            <v>38888</v>
          </cell>
        </row>
        <row r="596">
          <cell r="A596">
            <v>2006</v>
          </cell>
          <cell r="B596">
            <v>5</v>
          </cell>
          <cell r="C596">
            <v>155</v>
          </cell>
          <cell r="D596">
            <v>16</v>
          </cell>
          <cell r="E596">
            <v>792030</v>
          </cell>
          <cell r="F596">
            <v>0</v>
          </cell>
          <cell r="G596" t="str">
            <v>Затраты по ШПЗ (неосновные)</v>
          </cell>
          <cell r="H596">
            <v>2030</v>
          </cell>
          <cell r="I596">
            <v>7920</v>
          </cell>
          <cell r="J596">
            <v>47492</v>
          </cell>
          <cell r="K596">
            <v>1</v>
          </cell>
          <cell r="L596">
            <v>0</v>
          </cell>
          <cell r="M596">
            <v>0</v>
          </cell>
          <cell r="N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38</v>
          </cell>
          <cell r="V596">
            <v>0</v>
          </cell>
          <cell r="W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38</v>
          </cell>
          <cell r="AE596">
            <v>312200</v>
          </cell>
          <cell r="AF596">
            <v>0</v>
          </cell>
          <cell r="AI596">
            <v>2343</v>
          </cell>
          <cell r="AK596">
            <v>0</v>
          </cell>
          <cell r="AM596">
            <v>307</v>
          </cell>
          <cell r="AN596">
            <v>1</v>
          </cell>
          <cell r="AO596">
            <v>393216</v>
          </cell>
          <cell r="AQ596">
            <v>0</v>
          </cell>
          <cell r="AR596">
            <v>0</v>
          </cell>
          <cell r="AS596" t="str">
            <v>Ы</v>
          </cell>
          <cell r="AT596" t="str">
            <v>Ы</v>
          </cell>
          <cell r="AU596">
            <v>0</v>
          </cell>
          <cell r="AV596">
            <v>0</v>
          </cell>
          <cell r="AW596">
            <v>23</v>
          </cell>
          <cell r="AX596">
            <v>1</v>
          </cell>
          <cell r="AY596">
            <v>0</v>
          </cell>
          <cell r="AZ596">
            <v>0</v>
          </cell>
          <cell r="BA596">
            <v>0</v>
          </cell>
          <cell r="BB596">
            <v>0</v>
          </cell>
          <cell r="BC596">
            <v>38888</v>
          </cell>
        </row>
        <row r="597">
          <cell r="A597">
            <v>2006</v>
          </cell>
          <cell r="B597">
            <v>5</v>
          </cell>
          <cell r="C597">
            <v>156</v>
          </cell>
          <cell r="D597">
            <v>16</v>
          </cell>
          <cell r="E597">
            <v>792030</v>
          </cell>
          <cell r="F597">
            <v>0</v>
          </cell>
          <cell r="G597" t="str">
            <v>Затраты по ШПЗ (неосновные)</v>
          </cell>
          <cell r="H597">
            <v>2030</v>
          </cell>
          <cell r="I597">
            <v>7920</v>
          </cell>
          <cell r="J597">
            <v>4022.7</v>
          </cell>
          <cell r="K597">
            <v>1</v>
          </cell>
          <cell r="L597">
            <v>0</v>
          </cell>
          <cell r="M597">
            <v>0</v>
          </cell>
          <cell r="N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38</v>
          </cell>
          <cell r="V597">
            <v>0</v>
          </cell>
          <cell r="W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38</v>
          </cell>
          <cell r="AE597">
            <v>313000</v>
          </cell>
          <cell r="AF597">
            <v>0</v>
          </cell>
          <cell r="AI597">
            <v>2343</v>
          </cell>
          <cell r="AK597">
            <v>0</v>
          </cell>
          <cell r="AM597">
            <v>308</v>
          </cell>
          <cell r="AN597">
            <v>1</v>
          </cell>
          <cell r="AO597">
            <v>393216</v>
          </cell>
          <cell r="AQ597">
            <v>0</v>
          </cell>
          <cell r="AR597">
            <v>0</v>
          </cell>
          <cell r="AS597" t="str">
            <v>Ы</v>
          </cell>
          <cell r="AT597" t="str">
            <v>Ы</v>
          </cell>
          <cell r="AU597">
            <v>0</v>
          </cell>
          <cell r="AV597">
            <v>0</v>
          </cell>
          <cell r="AW597">
            <v>23</v>
          </cell>
          <cell r="AX597">
            <v>1</v>
          </cell>
          <cell r="AY597">
            <v>0</v>
          </cell>
          <cell r="AZ597">
            <v>0</v>
          </cell>
          <cell r="BA597">
            <v>0</v>
          </cell>
          <cell r="BB597">
            <v>0</v>
          </cell>
          <cell r="BC597">
            <v>38888</v>
          </cell>
        </row>
        <row r="598">
          <cell r="A598">
            <v>2006</v>
          </cell>
          <cell r="B598">
            <v>5</v>
          </cell>
          <cell r="C598">
            <v>157</v>
          </cell>
          <cell r="D598">
            <v>16</v>
          </cell>
          <cell r="E598">
            <v>792030</v>
          </cell>
          <cell r="F598">
            <v>0</v>
          </cell>
          <cell r="G598" t="str">
            <v>Затраты по ШПЗ (неосновные)</v>
          </cell>
          <cell r="H598">
            <v>2030</v>
          </cell>
          <cell r="I598">
            <v>7920</v>
          </cell>
          <cell r="J598">
            <v>7314.01</v>
          </cell>
          <cell r="K598">
            <v>1</v>
          </cell>
          <cell r="L598">
            <v>0</v>
          </cell>
          <cell r="M598">
            <v>0</v>
          </cell>
          <cell r="N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38</v>
          </cell>
          <cell r="V598">
            <v>0</v>
          </cell>
          <cell r="W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38</v>
          </cell>
          <cell r="AE598">
            <v>314000</v>
          </cell>
          <cell r="AF598">
            <v>0</v>
          </cell>
          <cell r="AI598">
            <v>2343</v>
          </cell>
          <cell r="AK598">
            <v>0</v>
          </cell>
          <cell r="AM598">
            <v>309</v>
          </cell>
          <cell r="AN598">
            <v>1</v>
          </cell>
          <cell r="AO598">
            <v>393216</v>
          </cell>
          <cell r="AQ598">
            <v>0</v>
          </cell>
          <cell r="AR598">
            <v>0</v>
          </cell>
          <cell r="AS598" t="str">
            <v>Ы</v>
          </cell>
          <cell r="AT598" t="str">
            <v>Ы</v>
          </cell>
          <cell r="AU598">
            <v>0</v>
          </cell>
          <cell r="AV598">
            <v>0</v>
          </cell>
          <cell r="AW598">
            <v>23</v>
          </cell>
          <cell r="AX598">
            <v>1</v>
          </cell>
          <cell r="AY598">
            <v>0</v>
          </cell>
          <cell r="AZ598">
            <v>0</v>
          </cell>
          <cell r="BA598">
            <v>0</v>
          </cell>
          <cell r="BB598">
            <v>0</v>
          </cell>
          <cell r="BC598">
            <v>38888</v>
          </cell>
        </row>
        <row r="599">
          <cell r="A599">
            <v>2006</v>
          </cell>
          <cell r="B599">
            <v>5</v>
          </cell>
          <cell r="C599">
            <v>158</v>
          </cell>
          <cell r="D599">
            <v>16</v>
          </cell>
          <cell r="E599">
            <v>792030</v>
          </cell>
          <cell r="F599">
            <v>0</v>
          </cell>
          <cell r="G599" t="str">
            <v>Затраты по ШПЗ (неосновные)</v>
          </cell>
          <cell r="H599">
            <v>2030</v>
          </cell>
          <cell r="I599">
            <v>7920</v>
          </cell>
          <cell r="J599">
            <v>1464.48</v>
          </cell>
          <cell r="K599">
            <v>1</v>
          </cell>
          <cell r="L599">
            <v>0</v>
          </cell>
          <cell r="M599">
            <v>0</v>
          </cell>
          <cell r="N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38</v>
          </cell>
          <cell r="V599">
            <v>0</v>
          </cell>
          <cell r="W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38</v>
          </cell>
          <cell r="AE599">
            <v>315000</v>
          </cell>
          <cell r="AF599">
            <v>0</v>
          </cell>
          <cell r="AI599">
            <v>2343</v>
          </cell>
          <cell r="AK599">
            <v>0</v>
          </cell>
          <cell r="AM599">
            <v>310</v>
          </cell>
          <cell r="AN599">
            <v>1</v>
          </cell>
          <cell r="AO599">
            <v>393216</v>
          </cell>
          <cell r="AQ599">
            <v>0</v>
          </cell>
          <cell r="AR599">
            <v>0</v>
          </cell>
          <cell r="AS599" t="str">
            <v>Ы</v>
          </cell>
          <cell r="AT599" t="str">
            <v>Ы</v>
          </cell>
          <cell r="AU599">
            <v>0</v>
          </cell>
          <cell r="AV599">
            <v>0</v>
          </cell>
          <cell r="AW599">
            <v>23</v>
          </cell>
          <cell r="AX599">
            <v>1</v>
          </cell>
          <cell r="AY599">
            <v>0</v>
          </cell>
          <cell r="AZ599">
            <v>0</v>
          </cell>
          <cell r="BA599">
            <v>0</v>
          </cell>
          <cell r="BB599">
            <v>0</v>
          </cell>
          <cell r="BC599">
            <v>38888</v>
          </cell>
        </row>
        <row r="600">
          <cell r="A600">
            <v>2006</v>
          </cell>
          <cell r="B600">
            <v>5</v>
          </cell>
          <cell r="C600">
            <v>159</v>
          </cell>
          <cell r="D600">
            <v>16</v>
          </cell>
          <cell r="E600">
            <v>792030</v>
          </cell>
          <cell r="F600">
            <v>0</v>
          </cell>
          <cell r="G600" t="str">
            <v>Затраты по ШПЗ (неосновные)</v>
          </cell>
          <cell r="H600">
            <v>2030</v>
          </cell>
          <cell r="I600">
            <v>7920</v>
          </cell>
          <cell r="J600">
            <v>1914.6</v>
          </cell>
          <cell r="K600">
            <v>1</v>
          </cell>
          <cell r="L600">
            <v>0</v>
          </cell>
          <cell r="M600">
            <v>0</v>
          </cell>
          <cell r="N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38</v>
          </cell>
          <cell r="V600">
            <v>0</v>
          </cell>
          <cell r="W600">
            <v>0</v>
          </cell>
          <cell r="AA600">
            <v>0</v>
          </cell>
          <cell r="AB600">
            <v>0</v>
          </cell>
          <cell r="AC600">
            <v>0</v>
          </cell>
          <cell r="AD600">
            <v>38</v>
          </cell>
          <cell r="AE600">
            <v>410000</v>
          </cell>
          <cell r="AF600">
            <v>0</v>
          </cell>
          <cell r="AI600">
            <v>2343</v>
          </cell>
          <cell r="AK600">
            <v>0</v>
          </cell>
          <cell r="AM600">
            <v>311</v>
          </cell>
          <cell r="AN600">
            <v>1</v>
          </cell>
          <cell r="AO600">
            <v>393216</v>
          </cell>
          <cell r="AQ600">
            <v>0</v>
          </cell>
          <cell r="AR600">
            <v>0</v>
          </cell>
          <cell r="AS600" t="str">
            <v>Ы</v>
          </cell>
          <cell r="AT600" t="str">
            <v>Ы</v>
          </cell>
          <cell r="AU600">
            <v>0</v>
          </cell>
          <cell r="AV600">
            <v>0</v>
          </cell>
          <cell r="AW600">
            <v>23</v>
          </cell>
          <cell r="AX600">
            <v>1</v>
          </cell>
          <cell r="AY600">
            <v>0</v>
          </cell>
          <cell r="AZ600">
            <v>0</v>
          </cell>
          <cell r="BA600">
            <v>0</v>
          </cell>
          <cell r="BB600">
            <v>0</v>
          </cell>
          <cell r="BC600">
            <v>38888</v>
          </cell>
        </row>
        <row r="601">
          <cell r="A601">
            <v>2006</v>
          </cell>
          <cell r="B601">
            <v>5</v>
          </cell>
          <cell r="C601">
            <v>160</v>
          </cell>
          <cell r="D601">
            <v>16</v>
          </cell>
          <cell r="E601">
            <v>792030</v>
          </cell>
          <cell r="F601">
            <v>0</v>
          </cell>
          <cell r="G601" t="str">
            <v>Затраты по ШПЗ (неосновные)</v>
          </cell>
          <cell r="H601">
            <v>2030</v>
          </cell>
          <cell r="I601">
            <v>7920</v>
          </cell>
          <cell r="J601">
            <v>8598.06</v>
          </cell>
          <cell r="K601">
            <v>1</v>
          </cell>
          <cell r="L601">
            <v>0</v>
          </cell>
          <cell r="M601">
            <v>0</v>
          </cell>
          <cell r="N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38</v>
          </cell>
          <cell r="V601">
            <v>0</v>
          </cell>
          <cell r="W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38</v>
          </cell>
          <cell r="AE601">
            <v>420000</v>
          </cell>
          <cell r="AF601">
            <v>0</v>
          </cell>
          <cell r="AI601">
            <v>2343</v>
          </cell>
          <cell r="AK601">
            <v>0</v>
          </cell>
          <cell r="AM601">
            <v>312</v>
          </cell>
          <cell r="AN601">
            <v>1</v>
          </cell>
          <cell r="AO601">
            <v>393216</v>
          </cell>
          <cell r="AQ601">
            <v>0</v>
          </cell>
          <cell r="AR601">
            <v>0</v>
          </cell>
          <cell r="AS601" t="str">
            <v>Ы</v>
          </cell>
          <cell r="AT601" t="str">
            <v>Ы</v>
          </cell>
          <cell r="AU601">
            <v>0</v>
          </cell>
          <cell r="AV601">
            <v>0</v>
          </cell>
          <cell r="AW601">
            <v>23</v>
          </cell>
          <cell r="AX601">
            <v>1</v>
          </cell>
          <cell r="AY601">
            <v>0</v>
          </cell>
          <cell r="AZ601">
            <v>0</v>
          </cell>
          <cell r="BA601">
            <v>0</v>
          </cell>
          <cell r="BB601">
            <v>0</v>
          </cell>
          <cell r="BC601">
            <v>38888</v>
          </cell>
        </row>
        <row r="602">
          <cell r="A602">
            <v>2006</v>
          </cell>
          <cell r="B602">
            <v>5</v>
          </cell>
          <cell r="C602">
            <v>161</v>
          </cell>
          <cell r="D602">
            <v>16</v>
          </cell>
          <cell r="E602">
            <v>792030</v>
          </cell>
          <cell r="F602">
            <v>0</v>
          </cell>
          <cell r="G602" t="str">
            <v>Затраты по ШПЗ (неосновные)</v>
          </cell>
          <cell r="H602">
            <v>2030</v>
          </cell>
          <cell r="I602">
            <v>7920</v>
          </cell>
          <cell r="J602">
            <v>3270.75</v>
          </cell>
          <cell r="K602">
            <v>1</v>
          </cell>
          <cell r="L602">
            <v>0</v>
          </cell>
          <cell r="M602">
            <v>0</v>
          </cell>
          <cell r="N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38</v>
          </cell>
          <cell r="V602">
            <v>0</v>
          </cell>
          <cell r="W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38</v>
          </cell>
          <cell r="AE602">
            <v>430000</v>
          </cell>
          <cell r="AF602">
            <v>0</v>
          </cell>
          <cell r="AI602">
            <v>2343</v>
          </cell>
          <cell r="AK602">
            <v>0</v>
          </cell>
          <cell r="AM602">
            <v>313</v>
          </cell>
          <cell r="AN602">
            <v>1</v>
          </cell>
          <cell r="AO602">
            <v>393216</v>
          </cell>
          <cell r="AQ602">
            <v>0</v>
          </cell>
          <cell r="AR602">
            <v>0</v>
          </cell>
          <cell r="AS602" t="str">
            <v>Ы</v>
          </cell>
          <cell r="AT602" t="str">
            <v>Ы</v>
          </cell>
          <cell r="AU602">
            <v>0</v>
          </cell>
          <cell r="AV602">
            <v>0</v>
          </cell>
          <cell r="AW602">
            <v>23</v>
          </cell>
          <cell r="AX602">
            <v>1</v>
          </cell>
          <cell r="AY602">
            <v>0</v>
          </cell>
          <cell r="AZ602">
            <v>0</v>
          </cell>
          <cell r="BA602">
            <v>0</v>
          </cell>
          <cell r="BB602">
            <v>0</v>
          </cell>
          <cell r="BC602">
            <v>38888</v>
          </cell>
        </row>
        <row r="603">
          <cell r="A603">
            <v>2006</v>
          </cell>
          <cell r="B603">
            <v>5</v>
          </cell>
          <cell r="C603">
            <v>162</v>
          </cell>
          <cell r="D603">
            <v>16</v>
          </cell>
          <cell r="E603">
            <v>792030</v>
          </cell>
          <cell r="F603">
            <v>0</v>
          </cell>
          <cell r="G603" t="str">
            <v>Затраты по ШПЗ (неосновные)</v>
          </cell>
          <cell r="H603">
            <v>2030</v>
          </cell>
          <cell r="I603">
            <v>7920</v>
          </cell>
          <cell r="J603">
            <v>630.34</v>
          </cell>
          <cell r="K603">
            <v>1</v>
          </cell>
          <cell r="L603">
            <v>0</v>
          </cell>
          <cell r="M603">
            <v>0</v>
          </cell>
          <cell r="N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38</v>
          </cell>
          <cell r="V603">
            <v>0</v>
          </cell>
          <cell r="W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38</v>
          </cell>
          <cell r="AE603">
            <v>450000</v>
          </cell>
          <cell r="AF603">
            <v>0</v>
          </cell>
          <cell r="AI603">
            <v>2343</v>
          </cell>
          <cell r="AK603">
            <v>0</v>
          </cell>
          <cell r="AM603">
            <v>314</v>
          </cell>
          <cell r="AN603">
            <v>1</v>
          </cell>
          <cell r="AO603">
            <v>393216</v>
          </cell>
          <cell r="AQ603">
            <v>0</v>
          </cell>
          <cell r="AR603">
            <v>0</v>
          </cell>
          <cell r="AS603" t="str">
            <v>Ы</v>
          </cell>
          <cell r="AT603" t="str">
            <v>Ы</v>
          </cell>
          <cell r="AU603">
            <v>0</v>
          </cell>
          <cell r="AV603">
            <v>0</v>
          </cell>
          <cell r="AW603">
            <v>23</v>
          </cell>
          <cell r="AX603">
            <v>1</v>
          </cell>
          <cell r="AY603">
            <v>0</v>
          </cell>
          <cell r="AZ603">
            <v>0</v>
          </cell>
          <cell r="BA603">
            <v>0</v>
          </cell>
          <cell r="BB603">
            <v>0</v>
          </cell>
          <cell r="BC603">
            <v>38888</v>
          </cell>
        </row>
        <row r="604">
          <cell r="A604">
            <v>2006</v>
          </cell>
          <cell r="B604">
            <v>5</v>
          </cell>
          <cell r="C604">
            <v>163</v>
          </cell>
          <cell r="D604">
            <v>16</v>
          </cell>
          <cell r="E604">
            <v>792030</v>
          </cell>
          <cell r="F604">
            <v>0</v>
          </cell>
          <cell r="G604" t="str">
            <v>Затраты по ШПЗ (неосновные)</v>
          </cell>
          <cell r="H604">
            <v>2030</v>
          </cell>
          <cell r="I604">
            <v>7920</v>
          </cell>
          <cell r="J604">
            <v>44.05</v>
          </cell>
          <cell r="K604">
            <v>1</v>
          </cell>
          <cell r="L604">
            <v>0</v>
          </cell>
          <cell r="M604">
            <v>0</v>
          </cell>
          <cell r="N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38</v>
          </cell>
          <cell r="V604">
            <v>0</v>
          </cell>
          <cell r="W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38</v>
          </cell>
          <cell r="AE604">
            <v>460000</v>
          </cell>
          <cell r="AF604">
            <v>0</v>
          </cell>
          <cell r="AI604">
            <v>2343</v>
          </cell>
          <cell r="AK604">
            <v>0</v>
          </cell>
          <cell r="AM604">
            <v>315</v>
          </cell>
          <cell r="AN604">
            <v>1</v>
          </cell>
          <cell r="AO604">
            <v>393216</v>
          </cell>
          <cell r="AQ604">
            <v>0</v>
          </cell>
          <cell r="AR604">
            <v>0</v>
          </cell>
          <cell r="AS604" t="str">
            <v>Ы</v>
          </cell>
          <cell r="AT604" t="str">
            <v>Ы</v>
          </cell>
          <cell r="AU604">
            <v>0</v>
          </cell>
          <cell r="AV604">
            <v>0</v>
          </cell>
          <cell r="AW604">
            <v>23</v>
          </cell>
          <cell r="AX604">
            <v>1</v>
          </cell>
          <cell r="AY604">
            <v>0</v>
          </cell>
          <cell r="AZ604">
            <v>0</v>
          </cell>
          <cell r="BA604">
            <v>0</v>
          </cell>
          <cell r="BB604">
            <v>0</v>
          </cell>
          <cell r="BC604">
            <v>38888</v>
          </cell>
        </row>
        <row r="605">
          <cell r="A605">
            <v>2006</v>
          </cell>
          <cell r="B605">
            <v>5</v>
          </cell>
          <cell r="C605">
            <v>164</v>
          </cell>
          <cell r="D605">
            <v>16</v>
          </cell>
          <cell r="E605">
            <v>792030</v>
          </cell>
          <cell r="F605">
            <v>0</v>
          </cell>
          <cell r="G605" t="str">
            <v>Затраты по ШПЗ (неосновные)</v>
          </cell>
          <cell r="H605">
            <v>2030</v>
          </cell>
          <cell r="I605">
            <v>7920</v>
          </cell>
          <cell r="J605">
            <v>10.32</v>
          </cell>
          <cell r="K605">
            <v>1</v>
          </cell>
          <cell r="L605">
            <v>0</v>
          </cell>
          <cell r="M605">
            <v>0</v>
          </cell>
          <cell r="N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38</v>
          </cell>
          <cell r="V605">
            <v>0</v>
          </cell>
          <cell r="W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38</v>
          </cell>
          <cell r="AE605">
            <v>465000</v>
          </cell>
          <cell r="AF605">
            <v>0</v>
          </cell>
          <cell r="AI605">
            <v>2343</v>
          </cell>
          <cell r="AK605">
            <v>0</v>
          </cell>
          <cell r="AM605">
            <v>316</v>
          </cell>
          <cell r="AN605">
            <v>1</v>
          </cell>
          <cell r="AO605">
            <v>393216</v>
          </cell>
          <cell r="AQ605">
            <v>0</v>
          </cell>
          <cell r="AR605">
            <v>0</v>
          </cell>
          <cell r="AS605" t="str">
            <v>Ы</v>
          </cell>
          <cell r="AT605" t="str">
            <v>Ы</v>
          </cell>
          <cell r="AU605">
            <v>0</v>
          </cell>
          <cell r="AV605">
            <v>0</v>
          </cell>
          <cell r="AW605">
            <v>23</v>
          </cell>
          <cell r="AX605">
            <v>1</v>
          </cell>
          <cell r="AY605">
            <v>0</v>
          </cell>
          <cell r="AZ605">
            <v>0</v>
          </cell>
          <cell r="BA605">
            <v>0</v>
          </cell>
          <cell r="BB605">
            <v>0</v>
          </cell>
          <cell r="BC605">
            <v>38888</v>
          </cell>
        </row>
        <row r="606">
          <cell r="A606">
            <v>2006</v>
          </cell>
          <cell r="B606">
            <v>5</v>
          </cell>
          <cell r="C606">
            <v>165</v>
          </cell>
          <cell r="D606">
            <v>16</v>
          </cell>
          <cell r="E606">
            <v>792030</v>
          </cell>
          <cell r="F606">
            <v>0</v>
          </cell>
          <cell r="G606" t="str">
            <v>Затраты по ШПЗ (неосновные)</v>
          </cell>
          <cell r="H606">
            <v>2030</v>
          </cell>
          <cell r="I606">
            <v>7920</v>
          </cell>
          <cell r="J606">
            <v>1382.34</v>
          </cell>
          <cell r="K606">
            <v>1</v>
          </cell>
          <cell r="L606">
            <v>0</v>
          </cell>
          <cell r="M606">
            <v>0</v>
          </cell>
          <cell r="N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38</v>
          </cell>
          <cell r="V606">
            <v>0</v>
          </cell>
          <cell r="W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38</v>
          </cell>
          <cell r="AE606">
            <v>501102</v>
          </cell>
          <cell r="AF606">
            <v>0</v>
          </cell>
          <cell r="AI606">
            <v>2343</v>
          </cell>
          <cell r="AK606">
            <v>0</v>
          </cell>
          <cell r="AM606">
            <v>317</v>
          </cell>
          <cell r="AN606">
            <v>1</v>
          </cell>
          <cell r="AO606">
            <v>393216</v>
          </cell>
          <cell r="AQ606">
            <v>0</v>
          </cell>
          <cell r="AR606">
            <v>0</v>
          </cell>
          <cell r="AS606" t="str">
            <v>Ы</v>
          </cell>
          <cell r="AT606" t="str">
            <v>Ы</v>
          </cell>
          <cell r="AU606">
            <v>0</v>
          </cell>
          <cell r="AV606">
            <v>0</v>
          </cell>
          <cell r="AW606">
            <v>23</v>
          </cell>
          <cell r="AX606">
            <v>1</v>
          </cell>
          <cell r="AY606">
            <v>0</v>
          </cell>
          <cell r="AZ606">
            <v>0</v>
          </cell>
          <cell r="BA606">
            <v>0</v>
          </cell>
          <cell r="BB606">
            <v>0</v>
          </cell>
          <cell r="BC606">
            <v>38888</v>
          </cell>
        </row>
        <row r="607">
          <cell r="A607">
            <v>2006</v>
          </cell>
          <cell r="B607">
            <v>5</v>
          </cell>
          <cell r="C607">
            <v>166</v>
          </cell>
          <cell r="D607">
            <v>16</v>
          </cell>
          <cell r="E607">
            <v>792030</v>
          </cell>
          <cell r="F607">
            <v>0</v>
          </cell>
          <cell r="G607" t="str">
            <v>Затраты по ШПЗ (неосновные)</v>
          </cell>
          <cell r="H607">
            <v>2030</v>
          </cell>
          <cell r="I607">
            <v>7920</v>
          </cell>
          <cell r="J607">
            <v>3224.52</v>
          </cell>
          <cell r="K607">
            <v>1</v>
          </cell>
          <cell r="L607">
            <v>0</v>
          </cell>
          <cell r="M607">
            <v>0</v>
          </cell>
          <cell r="N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38</v>
          </cell>
          <cell r="V607">
            <v>0</v>
          </cell>
          <cell r="W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38</v>
          </cell>
          <cell r="AE607">
            <v>501103</v>
          </cell>
          <cell r="AF607">
            <v>0</v>
          </cell>
          <cell r="AI607">
            <v>2343</v>
          </cell>
          <cell r="AK607">
            <v>0</v>
          </cell>
          <cell r="AM607">
            <v>318</v>
          </cell>
          <cell r="AN607">
            <v>1</v>
          </cell>
          <cell r="AO607">
            <v>393216</v>
          </cell>
          <cell r="AQ607">
            <v>0</v>
          </cell>
          <cell r="AR607">
            <v>0</v>
          </cell>
          <cell r="AS607" t="str">
            <v>Ы</v>
          </cell>
          <cell r="AT607" t="str">
            <v>Ы</v>
          </cell>
          <cell r="AU607">
            <v>0</v>
          </cell>
          <cell r="AV607">
            <v>0</v>
          </cell>
          <cell r="AW607">
            <v>23</v>
          </cell>
          <cell r="AX607">
            <v>1</v>
          </cell>
          <cell r="AY607">
            <v>0</v>
          </cell>
          <cell r="AZ607">
            <v>0</v>
          </cell>
          <cell r="BA607">
            <v>0</v>
          </cell>
          <cell r="BB607">
            <v>0</v>
          </cell>
          <cell r="BC607">
            <v>38888</v>
          </cell>
        </row>
        <row r="608">
          <cell r="A608">
            <v>2006</v>
          </cell>
          <cell r="B608">
            <v>5</v>
          </cell>
          <cell r="C608">
            <v>167</v>
          </cell>
          <cell r="D608">
            <v>16</v>
          </cell>
          <cell r="E608">
            <v>792030</v>
          </cell>
          <cell r="F608">
            <v>0</v>
          </cell>
          <cell r="G608" t="str">
            <v>Затраты по ШПЗ (неосновные)</v>
          </cell>
          <cell r="H608">
            <v>2030</v>
          </cell>
          <cell r="I608">
            <v>7920</v>
          </cell>
          <cell r="J608">
            <v>1.3</v>
          </cell>
          <cell r="K608">
            <v>1</v>
          </cell>
          <cell r="L608">
            <v>0</v>
          </cell>
          <cell r="M608">
            <v>0</v>
          </cell>
          <cell r="N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38</v>
          </cell>
          <cell r="V608">
            <v>0</v>
          </cell>
          <cell r="W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38</v>
          </cell>
          <cell r="AE608">
            <v>501105</v>
          </cell>
          <cell r="AF608">
            <v>0</v>
          </cell>
          <cell r="AI608">
            <v>2343</v>
          </cell>
          <cell r="AK608">
            <v>0</v>
          </cell>
          <cell r="AM608">
            <v>319</v>
          </cell>
          <cell r="AN608">
            <v>1</v>
          </cell>
          <cell r="AO608">
            <v>393216</v>
          </cell>
          <cell r="AQ608">
            <v>0</v>
          </cell>
          <cell r="AR608">
            <v>0</v>
          </cell>
          <cell r="AS608" t="str">
            <v>Ы</v>
          </cell>
          <cell r="AT608" t="str">
            <v>Ы</v>
          </cell>
          <cell r="AU608">
            <v>0</v>
          </cell>
          <cell r="AV608">
            <v>0</v>
          </cell>
          <cell r="AW608">
            <v>23</v>
          </cell>
          <cell r="AX608">
            <v>1</v>
          </cell>
          <cell r="AY608">
            <v>0</v>
          </cell>
          <cell r="AZ608">
            <v>0</v>
          </cell>
          <cell r="BA608">
            <v>0</v>
          </cell>
          <cell r="BB608">
            <v>0</v>
          </cell>
          <cell r="BC608">
            <v>38888</v>
          </cell>
        </row>
        <row r="609">
          <cell r="A609">
            <v>2006</v>
          </cell>
          <cell r="B609">
            <v>5</v>
          </cell>
          <cell r="C609">
            <v>168</v>
          </cell>
          <cell r="D609">
            <v>16</v>
          </cell>
          <cell r="E609">
            <v>792030</v>
          </cell>
          <cell r="F609">
            <v>0</v>
          </cell>
          <cell r="G609" t="str">
            <v>Затраты по ШПЗ (неосновные)</v>
          </cell>
          <cell r="H609">
            <v>2030</v>
          </cell>
          <cell r="I609">
            <v>7920</v>
          </cell>
          <cell r="J609">
            <v>14168.96</v>
          </cell>
          <cell r="K609">
            <v>1</v>
          </cell>
          <cell r="L609">
            <v>0</v>
          </cell>
          <cell r="M609">
            <v>0</v>
          </cell>
          <cell r="N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38</v>
          </cell>
          <cell r="V609">
            <v>0</v>
          </cell>
          <cell r="W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38</v>
          </cell>
          <cell r="AE609">
            <v>503000</v>
          </cell>
          <cell r="AF609">
            <v>0</v>
          </cell>
          <cell r="AI609">
            <v>2343</v>
          </cell>
          <cell r="AK609">
            <v>0</v>
          </cell>
          <cell r="AM609">
            <v>320</v>
          </cell>
          <cell r="AN609">
            <v>1</v>
          </cell>
          <cell r="AO609">
            <v>393216</v>
          </cell>
          <cell r="AQ609">
            <v>0</v>
          </cell>
          <cell r="AR609">
            <v>0</v>
          </cell>
          <cell r="AS609" t="str">
            <v>Ы</v>
          </cell>
          <cell r="AT609" t="str">
            <v>Ы</v>
          </cell>
          <cell r="AU609">
            <v>0</v>
          </cell>
          <cell r="AV609">
            <v>0</v>
          </cell>
          <cell r="AW609">
            <v>23</v>
          </cell>
          <cell r="AX609">
            <v>1</v>
          </cell>
          <cell r="AY609">
            <v>0</v>
          </cell>
          <cell r="AZ609">
            <v>0</v>
          </cell>
          <cell r="BA609">
            <v>0</v>
          </cell>
          <cell r="BB609">
            <v>0</v>
          </cell>
          <cell r="BC609">
            <v>38888</v>
          </cell>
        </row>
        <row r="610">
          <cell r="A610">
            <v>2006</v>
          </cell>
          <cell r="B610">
            <v>5</v>
          </cell>
          <cell r="C610">
            <v>169</v>
          </cell>
          <cell r="D610">
            <v>16</v>
          </cell>
          <cell r="E610">
            <v>792030</v>
          </cell>
          <cell r="F610">
            <v>0</v>
          </cell>
          <cell r="G610" t="str">
            <v>Затраты по ШПЗ (неосновные)</v>
          </cell>
          <cell r="H610">
            <v>2030</v>
          </cell>
          <cell r="I610">
            <v>7920</v>
          </cell>
          <cell r="J610">
            <v>442.25</v>
          </cell>
          <cell r="K610">
            <v>1</v>
          </cell>
          <cell r="L610">
            <v>0</v>
          </cell>
          <cell r="M610">
            <v>0</v>
          </cell>
          <cell r="N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38</v>
          </cell>
          <cell r="V610">
            <v>0</v>
          </cell>
          <cell r="W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38</v>
          </cell>
          <cell r="AE610">
            <v>504100</v>
          </cell>
          <cell r="AF610">
            <v>0</v>
          </cell>
          <cell r="AI610">
            <v>2343</v>
          </cell>
          <cell r="AK610">
            <v>0</v>
          </cell>
          <cell r="AM610">
            <v>321</v>
          </cell>
          <cell r="AN610">
            <v>1</v>
          </cell>
          <cell r="AO610">
            <v>393216</v>
          </cell>
          <cell r="AQ610">
            <v>0</v>
          </cell>
          <cell r="AR610">
            <v>0</v>
          </cell>
          <cell r="AS610" t="str">
            <v>Ы</v>
          </cell>
          <cell r="AT610" t="str">
            <v>Ы</v>
          </cell>
          <cell r="AU610">
            <v>0</v>
          </cell>
          <cell r="AV610">
            <v>0</v>
          </cell>
          <cell r="AW610">
            <v>23</v>
          </cell>
          <cell r="AX610">
            <v>1</v>
          </cell>
          <cell r="AY610">
            <v>0</v>
          </cell>
          <cell r="AZ610">
            <v>0</v>
          </cell>
          <cell r="BA610">
            <v>0</v>
          </cell>
          <cell r="BB610">
            <v>0</v>
          </cell>
          <cell r="BC610">
            <v>38888</v>
          </cell>
        </row>
        <row r="611">
          <cell r="A611">
            <v>2006</v>
          </cell>
          <cell r="B611">
            <v>5</v>
          </cell>
          <cell r="C611">
            <v>170</v>
          </cell>
          <cell r="D611">
            <v>16</v>
          </cell>
          <cell r="E611">
            <v>792030</v>
          </cell>
          <cell r="F611">
            <v>0</v>
          </cell>
          <cell r="G611" t="str">
            <v>Затраты по ШПЗ (неосновные)</v>
          </cell>
          <cell r="H611">
            <v>2030</v>
          </cell>
          <cell r="I611">
            <v>7920</v>
          </cell>
          <cell r="J611">
            <v>1104.51</v>
          </cell>
          <cell r="K611">
            <v>1</v>
          </cell>
          <cell r="L611">
            <v>0</v>
          </cell>
          <cell r="M611">
            <v>0</v>
          </cell>
          <cell r="N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38</v>
          </cell>
          <cell r="V611">
            <v>0</v>
          </cell>
          <cell r="W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38</v>
          </cell>
          <cell r="AE611">
            <v>504200</v>
          </cell>
          <cell r="AF611">
            <v>0</v>
          </cell>
          <cell r="AI611">
            <v>2343</v>
          </cell>
          <cell r="AK611">
            <v>0</v>
          </cell>
          <cell r="AM611">
            <v>322</v>
          </cell>
          <cell r="AN611">
            <v>1</v>
          </cell>
          <cell r="AO611">
            <v>393216</v>
          </cell>
          <cell r="AQ611">
            <v>0</v>
          </cell>
          <cell r="AR611">
            <v>0</v>
          </cell>
          <cell r="AS611" t="str">
            <v>Ы</v>
          </cell>
          <cell r="AT611" t="str">
            <v>Ы</v>
          </cell>
          <cell r="AU611">
            <v>0</v>
          </cell>
          <cell r="AV611">
            <v>0</v>
          </cell>
          <cell r="AW611">
            <v>23</v>
          </cell>
          <cell r="AX611">
            <v>1</v>
          </cell>
          <cell r="AY611">
            <v>0</v>
          </cell>
          <cell r="AZ611">
            <v>0</v>
          </cell>
          <cell r="BA611">
            <v>0</v>
          </cell>
          <cell r="BB611">
            <v>0</v>
          </cell>
          <cell r="BC611">
            <v>38888</v>
          </cell>
        </row>
        <row r="612">
          <cell r="A612">
            <v>2006</v>
          </cell>
          <cell r="B612">
            <v>5</v>
          </cell>
          <cell r="C612">
            <v>171</v>
          </cell>
          <cell r="D612">
            <v>16</v>
          </cell>
          <cell r="E612">
            <v>792030</v>
          </cell>
          <cell r="F612">
            <v>0</v>
          </cell>
          <cell r="G612" t="str">
            <v>Затраты по ШПЗ (неосновные)</v>
          </cell>
          <cell r="H612">
            <v>2030</v>
          </cell>
          <cell r="I612">
            <v>7920</v>
          </cell>
          <cell r="J612">
            <v>448.11</v>
          </cell>
          <cell r="K612">
            <v>1</v>
          </cell>
          <cell r="L612">
            <v>0</v>
          </cell>
          <cell r="M612">
            <v>0</v>
          </cell>
          <cell r="N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38</v>
          </cell>
          <cell r="V612">
            <v>0</v>
          </cell>
          <cell r="W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38</v>
          </cell>
          <cell r="AE612">
            <v>504400</v>
          </cell>
          <cell r="AF612">
            <v>0</v>
          </cell>
          <cell r="AI612">
            <v>2343</v>
          </cell>
          <cell r="AK612">
            <v>0</v>
          </cell>
          <cell r="AM612">
            <v>323</v>
          </cell>
          <cell r="AN612">
            <v>1</v>
          </cell>
          <cell r="AO612">
            <v>393216</v>
          </cell>
          <cell r="AQ612">
            <v>0</v>
          </cell>
          <cell r="AR612">
            <v>0</v>
          </cell>
          <cell r="AS612" t="str">
            <v>Ы</v>
          </cell>
          <cell r="AT612" t="str">
            <v>Ы</v>
          </cell>
          <cell r="AU612">
            <v>0</v>
          </cell>
          <cell r="AV612">
            <v>0</v>
          </cell>
          <cell r="AW612">
            <v>23</v>
          </cell>
          <cell r="AX612">
            <v>1</v>
          </cell>
          <cell r="AY612">
            <v>0</v>
          </cell>
          <cell r="AZ612">
            <v>0</v>
          </cell>
          <cell r="BA612">
            <v>0</v>
          </cell>
          <cell r="BB612">
            <v>0</v>
          </cell>
          <cell r="BC612">
            <v>38888</v>
          </cell>
        </row>
        <row r="613">
          <cell r="A613">
            <v>2006</v>
          </cell>
          <cell r="B613">
            <v>5</v>
          </cell>
          <cell r="C613">
            <v>172</v>
          </cell>
          <cell r="D613">
            <v>16</v>
          </cell>
          <cell r="E613">
            <v>792030</v>
          </cell>
          <cell r="F613">
            <v>0</v>
          </cell>
          <cell r="G613" t="str">
            <v>Затраты по ШПЗ (неосновные)</v>
          </cell>
          <cell r="H613">
            <v>2030</v>
          </cell>
          <cell r="I613">
            <v>7920</v>
          </cell>
          <cell r="J613">
            <v>1204.0999999999999</v>
          </cell>
          <cell r="K613">
            <v>1</v>
          </cell>
          <cell r="L613">
            <v>0</v>
          </cell>
          <cell r="M613">
            <v>0</v>
          </cell>
          <cell r="N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38</v>
          </cell>
          <cell r="V613">
            <v>0</v>
          </cell>
          <cell r="W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38</v>
          </cell>
          <cell r="AE613">
            <v>505100</v>
          </cell>
          <cell r="AF613">
            <v>0</v>
          </cell>
          <cell r="AI613">
            <v>2343</v>
          </cell>
          <cell r="AK613">
            <v>0</v>
          </cell>
          <cell r="AM613">
            <v>324</v>
          </cell>
          <cell r="AN613">
            <v>1</v>
          </cell>
          <cell r="AO613">
            <v>393216</v>
          </cell>
          <cell r="AQ613">
            <v>0</v>
          </cell>
          <cell r="AR613">
            <v>0</v>
          </cell>
          <cell r="AS613" t="str">
            <v>Ы</v>
          </cell>
          <cell r="AT613" t="str">
            <v>Ы</v>
          </cell>
          <cell r="AU613">
            <v>0</v>
          </cell>
          <cell r="AV613">
            <v>0</v>
          </cell>
          <cell r="AW613">
            <v>23</v>
          </cell>
          <cell r="AX613">
            <v>1</v>
          </cell>
          <cell r="AY613">
            <v>0</v>
          </cell>
          <cell r="AZ613">
            <v>0</v>
          </cell>
          <cell r="BA613">
            <v>0</v>
          </cell>
          <cell r="BB613">
            <v>0</v>
          </cell>
          <cell r="BC613">
            <v>38888</v>
          </cell>
        </row>
        <row r="614">
          <cell r="A614">
            <v>2006</v>
          </cell>
          <cell r="B614">
            <v>5</v>
          </cell>
          <cell r="C614">
            <v>173</v>
          </cell>
          <cell r="D614">
            <v>16</v>
          </cell>
          <cell r="E614">
            <v>792030</v>
          </cell>
          <cell r="F614">
            <v>0</v>
          </cell>
          <cell r="G614" t="str">
            <v>Затраты по ШПЗ (неосновные)</v>
          </cell>
          <cell r="H614">
            <v>2030</v>
          </cell>
          <cell r="I614">
            <v>7920</v>
          </cell>
          <cell r="J614">
            <v>94.85</v>
          </cell>
          <cell r="K614">
            <v>1</v>
          </cell>
          <cell r="L614">
            <v>0</v>
          </cell>
          <cell r="M614">
            <v>0</v>
          </cell>
          <cell r="N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38</v>
          </cell>
          <cell r="V614">
            <v>0</v>
          </cell>
          <cell r="W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38</v>
          </cell>
          <cell r="AE614">
            <v>505200</v>
          </cell>
          <cell r="AF614">
            <v>0</v>
          </cell>
          <cell r="AI614">
            <v>2343</v>
          </cell>
          <cell r="AK614">
            <v>0</v>
          </cell>
          <cell r="AM614">
            <v>325</v>
          </cell>
          <cell r="AN614">
            <v>1</v>
          </cell>
          <cell r="AO614">
            <v>393216</v>
          </cell>
          <cell r="AQ614">
            <v>0</v>
          </cell>
          <cell r="AR614">
            <v>0</v>
          </cell>
          <cell r="AS614" t="str">
            <v>Ы</v>
          </cell>
          <cell r="AT614" t="str">
            <v>Ы</v>
          </cell>
          <cell r="AU614">
            <v>0</v>
          </cell>
          <cell r="AV614">
            <v>0</v>
          </cell>
          <cell r="AW614">
            <v>23</v>
          </cell>
          <cell r="AX614">
            <v>1</v>
          </cell>
          <cell r="AY614">
            <v>0</v>
          </cell>
          <cell r="AZ614">
            <v>0</v>
          </cell>
          <cell r="BA614">
            <v>0</v>
          </cell>
          <cell r="BB614">
            <v>0</v>
          </cell>
          <cell r="BC614">
            <v>38888</v>
          </cell>
        </row>
        <row r="615">
          <cell r="A615">
            <v>2006</v>
          </cell>
          <cell r="B615">
            <v>5</v>
          </cell>
          <cell r="C615">
            <v>174</v>
          </cell>
          <cell r="D615">
            <v>16</v>
          </cell>
          <cell r="E615">
            <v>792030</v>
          </cell>
          <cell r="F615">
            <v>0</v>
          </cell>
          <cell r="G615" t="str">
            <v>Затраты по ШПЗ (неосновные)</v>
          </cell>
          <cell r="H615">
            <v>2030</v>
          </cell>
          <cell r="I615">
            <v>7920</v>
          </cell>
          <cell r="J615">
            <v>16.57</v>
          </cell>
          <cell r="K615">
            <v>1</v>
          </cell>
          <cell r="L615">
            <v>0</v>
          </cell>
          <cell r="M615">
            <v>0</v>
          </cell>
          <cell r="N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38</v>
          </cell>
          <cell r="V615">
            <v>0</v>
          </cell>
          <cell r="W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38</v>
          </cell>
          <cell r="AE615">
            <v>505300</v>
          </cell>
          <cell r="AF615">
            <v>0</v>
          </cell>
          <cell r="AI615">
            <v>2343</v>
          </cell>
          <cell r="AK615">
            <v>0</v>
          </cell>
          <cell r="AM615">
            <v>326</v>
          </cell>
          <cell r="AN615">
            <v>1</v>
          </cell>
          <cell r="AO615">
            <v>393216</v>
          </cell>
          <cell r="AQ615">
            <v>0</v>
          </cell>
          <cell r="AR615">
            <v>0</v>
          </cell>
          <cell r="AS615" t="str">
            <v>Ы</v>
          </cell>
          <cell r="AT615" t="str">
            <v>Ы</v>
          </cell>
          <cell r="AU615">
            <v>0</v>
          </cell>
          <cell r="AV615">
            <v>0</v>
          </cell>
          <cell r="AW615">
            <v>23</v>
          </cell>
          <cell r="AX615">
            <v>1</v>
          </cell>
          <cell r="AY615">
            <v>0</v>
          </cell>
          <cell r="AZ615">
            <v>0</v>
          </cell>
          <cell r="BA615">
            <v>0</v>
          </cell>
          <cell r="BB615">
            <v>0</v>
          </cell>
          <cell r="BC615">
            <v>38888</v>
          </cell>
        </row>
        <row r="616">
          <cell r="A616">
            <v>2006</v>
          </cell>
          <cell r="B616">
            <v>5</v>
          </cell>
          <cell r="C616">
            <v>175</v>
          </cell>
          <cell r="D616">
            <v>16</v>
          </cell>
          <cell r="E616">
            <v>792030</v>
          </cell>
          <cell r="F616">
            <v>0</v>
          </cell>
          <cell r="G616" t="str">
            <v>Затраты по ШПЗ (неосновные)</v>
          </cell>
          <cell r="H616">
            <v>2030</v>
          </cell>
          <cell r="I616">
            <v>7920</v>
          </cell>
          <cell r="J616">
            <v>988.56</v>
          </cell>
          <cell r="K616">
            <v>1</v>
          </cell>
          <cell r="L616">
            <v>0</v>
          </cell>
          <cell r="M616">
            <v>0</v>
          </cell>
          <cell r="N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38</v>
          </cell>
          <cell r="V616">
            <v>0</v>
          </cell>
          <cell r="W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38</v>
          </cell>
          <cell r="AE616">
            <v>506100</v>
          </cell>
          <cell r="AF616">
            <v>0</v>
          </cell>
          <cell r="AI616">
            <v>2343</v>
          </cell>
          <cell r="AK616">
            <v>0</v>
          </cell>
          <cell r="AM616">
            <v>327</v>
          </cell>
          <cell r="AN616">
            <v>1</v>
          </cell>
          <cell r="AO616">
            <v>393216</v>
          </cell>
          <cell r="AQ616">
            <v>0</v>
          </cell>
          <cell r="AR616">
            <v>0</v>
          </cell>
          <cell r="AS616" t="str">
            <v>Ы</v>
          </cell>
          <cell r="AT616" t="str">
            <v>Ы</v>
          </cell>
          <cell r="AU616">
            <v>0</v>
          </cell>
          <cell r="AV616">
            <v>0</v>
          </cell>
          <cell r="AW616">
            <v>23</v>
          </cell>
          <cell r="AX616">
            <v>1</v>
          </cell>
          <cell r="AY616">
            <v>0</v>
          </cell>
          <cell r="AZ616">
            <v>0</v>
          </cell>
          <cell r="BA616">
            <v>0</v>
          </cell>
          <cell r="BB616">
            <v>0</v>
          </cell>
          <cell r="BC616">
            <v>38888</v>
          </cell>
        </row>
        <row r="617">
          <cell r="A617">
            <v>2006</v>
          </cell>
          <cell r="B617">
            <v>5</v>
          </cell>
          <cell r="C617">
            <v>176</v>
          </cell>
          <cell r="D617">
            <v>16</v>
          </cell>
          <cell r="E617">
            <v>792030</v>
          </cell>
          <cell r="F617">
            <v>0</v>
          </cell>
          <cell r="G617" t="str">
            <v>Затраты по ШПЗ (неосновные)</v>
          </cell>
          <cell r="H617">
            <v>2030</v>
          </cell>
          <cell r="I617">
            <v>7920</v>
          </cell>
          <cell r="J617">
            <v>82.38</v>
          </cell>
          <cell r="K617">
            <v>1</v>
          </cell>
          <cell r="L617">
            <v>0</v>
          </cell>
          <cell r="M617">
            <v>0</v>
          </cell>
          <cell r="N617">
            <v>0</v>
          </cell>
          <cell r="R617">
            <v>0</v>
          </cell>
          <cell r="S617">
            <v>0</v>
          </cell>
          <cell r="T617">
            <v>0</v>
          </cell>
          <cell r="U617">
            <v>38</v>
          </cell>
          <cell r="V617">
            <v>0</v>
          </cell>
          <cell r="W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38</v>
          </cell>
          <cell r="AE617">
            <v>506300</v>
          </cell>
          <cell r="AF617">
            <v>0</v>
          </cell>
          <cell r="AI617">
            <v>2343</v>
          </cell>
          <cell r="AK617">
            <v>0</v>
          </cell>
          <cell r="AM617">
            <v>328</v>
          </cell>
          <cell r="AN617">
            <v>1</v>
          </cell>
          <cell r="AO617">
            <v>393216</v>
          </cell>
          <cell r="AQ617">
            <v>0</v>
          </cell>
          <cell r="AR617">
            <v>0</v>
          </cell>
          <cell r="AS617" t="str">
            <v>Ы</v>
          </cell>
          <cell r="AT617" t="str">
            <v>Ы</v>
          </cell>
          <cell r="AU617">
            <v>0</v>
          </cell>
          <cell r="AV617">
            <v>0</v>
          </cell>
          <cell r="AW617">
            <v>23</v>
          </cell>
          <cell r="AX617">
            <v>1</v>
          </cell>
          <cell r="AY617">
            <v>0</v>
          </cell>
          <cell r="AZ617">
            <v>0</v>
          </cell>
          <cell r="BA617">
            <v>0</v>
          </cell>
          <cell r="BB617">
            <v>0</v>
          </cell>
          <cell r="BC617">
            <v>38888</v>
          </cell>
        </row>
        <row r="618">
          <cell r="A618">
            <v>2006</v>
          </cell>
          <cell r="B618">
            <v>5</v>
          </cell>
          <cell r="C618">
            <v>177</v>
          </cell>
          <cell r="D618">
            <v>16</v>
          </cell>
          <cell r="E618">
            <v>792030</v>
          </cell>
          <cell r="F618">
            <v>0</v>
          </cell>
          <cell r="G618" t="str">
            <v>Затраты по ШПЗ (неосновные)</v>
          </cell>
          <cell r="H618">
            <v>2030</v>
          </cell>
          <cell r="I618">
            <v>7920</v>
          </cell>
          <cell r="J618">
            <v>9.5399999999999991</v>
          </cell>
          <cell r="K618">
            <v>1</v>
          </cell>
          <cell r="L618">
            <v>0</v>
          </cell>
          <cell r="M618">
            <v>0</v>
          </cell>
          <cell r="N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38</v>
          </cell>
          <cell r="V618">
            <v>0</v>
          </cell>
          <cell r="W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38</v>
          </cell>
          <cell r="AE618">
            <v>508700</v>
          </cell>
          <cell r="AF618">
            <v>0</v>
          </cell>
          <cell r="AI618">
            <v>2343</v>
          </cell>
          <cell r="AK618">
            <v>0</v>
          </cell>
          <cell r="AM618">
            <v>329</v>
          </cell>
          <cell r="AN618">
            <v>1</v>
          </cell>
          <cell r="AO618">
            <v>393216</v>
          </cell>
          <cell r="AQ618">
            <v>0</v>
          </cell>
          <cell r="AR618">
            <v>0</v>
          </cell>
          <cell r="AS618" t="str">
            <v>Ы</v>
          </cell>
          <cell r="AT618" t="str">
            <v>Ы</v>
          </cell>
          <cell r="AU618">
            <v>0</v>
          </cell>
          <cell r="AV618">
            <v>0</v>
          </cell>
          <cell r="AW618">
            <v>23</v>
          </cell>
          <cell r="AX618">
            <v>1</v>
          </cell>
          <cell r="AY618">
            <v>0</v>
          </cell>
          <cell r="AZ618">
            <v>0</v>
          </cell>
          <cell r="BA618">
            <v>0</v>
          </cell>
          <cell r="BB618">
            <v>0</v>
          </cell>
          <cell r="BC618">
            <v>38888</v>
          </cell>
        </row>
        <row r="619">
          <cell r="A619">
            <v>2006</v>
          </cell>
          <cell r="B619">
            <v>5</v>
          </cell>
          <cell r="C619">
            <v>178</v>
          </cell>
          <cell r="D619">
            <v>16</v>
          </cell>
          <cell r="E619">
            <v>792030</v>
          </cell>
          <cell r="F619">
            <v>0</v>
          </cell>
          <cell r="G619" t="str">
            <v>Затраты по ШПЗ (неосновные)</v>
          </cell>
          <cell r="H619">
            <v>2030</v>
          </cell>
          <cell r="I619">
            <v>7920</v>
          </cell>
          <cell r="J619">
            <v>4555.8500000000004</v>
          </cell>
          <cell r="K619">
            <v>1</v>
          </cell>
          <cell r="L619">
            <v>0</v>
          </cell>
          <cell r="M619">
            <v>0</v>
          </cell>
          <cell r="N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38</v>
          </cell>
          <cell r="V619">
            <v>0</v>
          </cell>
          <cell r="W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38</v>
          </cell>
          <cell r="AE619">
            <v>510100</v>
          </cell>
          <cell r="AF619">
            <v>0</v>
          </cell>
          <cell r="AI619">
            <v>2343</v>
          </cell>
          <cell r="AK619">
            <v>0</v>
          </cell>
          <cell r="AM619">
            <v>330</v>
          </cell>
          <cell r="AN619">
            <v>1</v>
          </cell>
          <cell r="AO619">
            <v>393216</v>
          </cell>
          <cell r="AQ619">
            <v>0</v>
          </cell>
          <cell r="AR619">
            <v>0</v>
          </cell>
          <cell r="AS619" t="str">
            <v>Ы</v>
          </cell>
          <cell r="AT619" t="str">
            <v>Ы</v>
          </cell>
          <cell r="AU619">
            <v>0</v>
          </cell>
          <cell r="AV619">
            <v>0</v>
          </cell>
          <cell r="AW619">
            <v>23</v>
          </cell>
          <cell r="AX619">
            <v>1</v>
          </cell>
          <cell r="AY619">
            <v>0</v>
          </cell>
          <cell r="AZ619">
            <v>0</v>
          </cell>
          <cell r="BA619">
            <v>0</v>
          </cell>
          <cell r="BB619">
            <v>0</v>
          </cell>
          <cell r="BC619">
            <v>38888</v>
          </cell>
        </row>
        <row r="620">
          <cell r="A620">
            <v>2006</v>
          </cell>
          <cell r="B620">
            <v>5</v>
          </cell>
          <cell r="C620">
            <v>179</v>
          </cell>
          <cell r="D620">
            <v>16</v>
          </cell>
          <cell r="E620">
            <v>792030</v>
          </cell>
          <cell r="F620">
            <v>0</v>
          </cell>
          <cell r="G620" t="str">
            <v>Затраты по ШПЗ (неосновные)</v>
          </cell>
          <cell r="H620">
            <v>2030</v>
          </cell>
          <cell r="I620">
            <v>7920</v>
          </cell>
          <cell r="J620">
            <v>16.82</v>
          </cell>
          <cell r="K620">
            <v>1</v>
          </cell>
          <cell r="L620">
            <v>0</v>
          </cell>
          <cell r="M620">
            <v>0</v>
          </cell>
          <cell r="N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38</v>
          </cell>
          <cell r="V620">
            <v>0</v>
          </cell>
          <cell r="W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38</v>
          </cell>
          <cell r="AE620">
            <v>510200</v>
          </cell>
          <cell r="AF620">
            <v>0</v>
          </cell>
          <cell r="AI620">
            <v>2343</v>
          </cell>
          <cell r="AK620">
            <v>0</v>
          </cell>
          <cell r="AM620">
            <v>331</v>
          </cell>
          <cell r="AN620">
            <v>1</v>
          </cell>
          <cell r="AO620">
            <v>393216</v>
          </cell>
          <cell r="AQ620">
            <v>0</v>
          </cell>
          <cell r="AR620">
            <v>0</v>
          </cell>
          <cell r="AS620" t="str">
            <v>Ы</v>
          </cell>
          <cell r="AT620" t="str">
            <v>Ы</v>
          </cell>
          <cell r="AU620">
            <v>0</v>
          </cell>
          <cell r="AV620">
            <v>0</v>
          </cell>
          <cell r="AW620">
            <v>23</v>
          </cell>
          <cell r="AX620">
            <v>1</v>
          </cell>
          <cell r="AY620">
            <v>0</v>
          </cell>
          <cell r="AZ620">
            <v>0</v>
          </cell>
          <cell r="BA620">
            <v>0</v>
          </cell>
          <cell r="BB620">
            <v>0</v>
          </cell>
          <cell r="BC620">
            <v>38888</v>
          </cell>
        </row>
        <row r="621">
          <cell r="A621">
            <v>2006</v>
          </cell>
          <cell r="B621">
            <v>5</v>
          </cell>
          <cell r="C621">
            <v>180</v>
          </cell>
          <cell r="D621">
            <v>16</v>
          </cell>
          <cell r="E621">
            <v>792030</v>
          </cell>
          <cell r="F621">
            <v>0</v>
          </cell>
          <cell r="G621" t="str">
            <v>Затраты по ШПЗ (неосновные)</v>
          </cell>
          <cell r="H621">
            <v>2030</v>
          </cell>
          <cell r="I621">
            <v>7920</v>
          </cell>
          <cell r="J621">
            <v>188.7</v>
          </cell>
          <cell r="K621">
            <v>1</v>
          </cell>
          <cell r="L621">
            <v>0</v>
          </cell>
          <cell r="M621">
            <v>0</v>
          </cell>
          <cell r="N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38</v>
          </cell>
          <cell r="V621">
            <v>0</v>
          </cell>
          <cell r="W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38</v>
          </cell>
          <cell r="AE621">
            <v>510300</v>
          </cell>
          <cell r="AF621">
            <v>0</v>
          </cell>
          <cell r="AI621">
            <v>2343</v>
          </cell>
          <cell r="AK621">
            <v>0</v>
          </cell>
          <cell r="AM621">
            <v>332</v>
          </cell>
          <cell r="AN621">
            <v>1</v>
          </cell>
          <cell r="AO621">
            <v>393216</v>
          </cell>
          <cell r="AQ621">
            <v>0</v>
          </cell>
          <cell r="AR621">
            <v>0</v>
          </cell>
          <cell r="AS621" t="str">
            <v>Ы</v>
          </cell>
          <cell r="AT621" t="str">
            <v>Ы</v>
          </cell>
          <cell r="AU621">
            <v>0</v>
          </cell>
          <cell r="AV621">
            <v>0</v>
          </cell>
          <cell r="AW621">
            <v>23</v>
          </cell>
          <cell r="AX621">
            <v>1</v>
          </cell>
          <cell r="AY621">
            <v>0</v>
          </cell>
          <cell r="AZ621">
            <v>0</v>
          </cell>
          <cell r="BA621">
            <v>0</v>
          </cell>
          <cell r="BB621">
            <v>0</v>
          </cell>
          <cell r="BC621">
            <v>38888</v>
          </cell>
        </row>
        <row r="622">
          <cell r="A622">
            <v>2006</v>
          </cell>
          <cell r="B622">
            <v>5</v>
          </cell>
          <cell r="C622">
            <v>181</v>
          </cell>
          <cell r="D622">
            <v>16</v>
          </cell>
          <cell r="E622">
            <v>792030</v>
          </cell>
          <cell r="F622">
            <v>0</v>
          </cell>
          <cell r="G622" t="str">
            <v>Затраты по ШПЗ (неосновные)</v>
          </cell>
          <cell r="H622">
            <v>2030</v>
          </cell>
          <cell r="I622">
            <v>7920</v>
          </cell>
          <cell r="J622">
            <v>250.94</v>
          </cell>
          <cell r="K622">
            <v>1</v>
          </cell>
          <cell r="L622">
            <v>0</v>
          </cell>
          <cell r="M622">
            <v>0</v>
          </cell>
          <cell r="N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38</v>
          </cell>
          <cell r="V622">
            <v>0</v>
          </cell>
          <cell r="W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38</v>
          </cell>
          <cell r="AE622">
            <v>510400</v>
          </cell>
          <cell r="AF622">
            <v>0</v>
          </cell>
          <cell r="AI622">
            <v>2343</v>
          </cell>
          <cell r="AK622">
            <v>0</v>
          </cell>
          <cell r="AM622">
            <v>333</v>
          </cell>
          <cell r="AN622">
            <v>1</v>
          </cell>
          <cell r="AO622">
            <v>393216</v>
          </cell>
          <cell r="AQ622">
            <v>0</v>
          </cell>
          <cell r="AR622">
            <v>0</v>
          </cell>
          <cell r="AS622" t="str">
            <v>Ы</v>
          </cell>
          <cell r="AT622" t="str">
            <v>Ы</v>
          </cell>
          <cell r="AU622">
            <v>0</v>
          </cell>
          <cell r="AV622">
            <v>0</v>
          </cell>
          <cell r="AW622">
            <v>23</v>
          </cell>
          <cell r="AX622">
            <v>1</v>
          </cell>
          <cell r="AY622">
            <v>0</v>
          </cell>
          <cell r="AZ622">
            <v>0</v>
          </cell>
          <cell r="BA622">
            <v>0</v>
          </cell>
          <cell r="BB622">
            <v>0</v>
          </cell>
          <cell r="BC622">
            <v>38888</v>
          </cell>
        </row>
        <row r="623">
          <cell r="A623">
            <v>2006</v>
          </cell>
          <cell r="B623">
            <v>5</v>
          </cell>
          <cell r="C623">
            <v>182</v>
          </cell>
          <cell r="D623">
            <v>16</v>
          </cell>
          <cell r="E623">
            <v>792030</v>
          </cell>
          <cell r="F623">
            <v>0</v>
          </cell>
          <cell r="G623" t="str">
            <v>Затраты по ШПЗ (неосновные)</v>
          </cell>
          <cell r="H623">
            <v>2030</v>
          </cell>
          <cell r="I623">
            <v>7920</v>
          </cell>
          <cell r="J623">
            <v>3838.09</v>
          </cell>
          <cell r="K623">
            <v>1</v>
          </cell>
          <cell r="L623">
            <v>0</v>
          </cell>
          <cell r="M623">
            <v>0</v>
          </cell>
          <cell r="N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38</v>
          </cell>
          <cell r="V623">
            <v>0</v>
          </cell>
          <cell r="W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38</v>
          </cell>
          <cell r="AE623">
            <v>510600</v>
          </cell>
          <cell r="AF623">
            <v>0</v>
          </cell>
          <cell r="AI623">
            <v>2343</v>
          </cell>
          <cell r="AK623">
            <v>0</v>
          </cell>
          <cell r="AM623">
            <v>334</v>
          </cell>
          <cell r="AN623">
            <v>1</v>
          </cell>
          <cell r="AO623">
            <v>393216</v>
          </cell>
          <cell r="AQ623">
            <v>0</v>
          </cell>
          <cell r="AR623">
            <v>0</v>
          </cell>
          <cell r="AS623" t="str">
            <v>Ы</v>
          </cell>
          <cell r="AT623" t="str">
            <v>Ы</v>
          </cell>
          <cell r="AU623">
            <v>0</v>
          </cell>
          <cell r="AV623">
            <v>0</v>
          </cell>
          <cell r="AW623">
            <v>23</v>
          </cell>
          <cell r="AX623">
            <v>1</v>
          </cell>
          <cell r="AY623">
            <v>0</v>
          </cell>
          <cell r="AZ623">
            <v>0</v>
          </cell>
          <cell r="BA623">
            <v>0</v>
          </cell>
          <cell r="BB623">
            <v>0</v>
          </cell>
          <cell r="BC623">
            <v>38888</v>
          </cell>
        </row>
        <row r="624">
          <cell r="A624">
            <v>2006</v>
          </cell>
          <cell r="B624">
            <v>5</v>
          </cell>
          <cell r="C624">
            <v>183</v>
          </cell>
          <cell r="D624">
            <v>16</v>
          </cell>
          <cell r="E624">
            <v>792030</v>
          </cell>
          <cell r="F624">
            <v>0</v>
          </cell>
          <cell r="G624" t="str">
            <v>Затраты по ШПЗ (неосновные)</v>
          </cell>
          <cell r="H624">
            <v>2030</v>
          </cell>
          <cell r="I624">
            <v>7920</v>
          </cell>
          <cell r="J624">
            <v>1092.6199999999999</v>
          </cell>
          <cell r="K624">
            <v>1</v>
          </cell>
          <cell r="L624">
            <v>0</v>
          </cell>
          <cell r="M624">
            <v>0</v>
          </cell>
          <cell r="N624">
            <v>0</v>
          </cell>
          <cell r="R624">
            <v>0</v>
          </cell>
          <cell r="S624">
            <v>0</v>
          </cell>
          <cell r="T624">
            <v>0</v>
          </cell>
          <cell r="U624">
            <v>38</v>
          </cell>
          <cell r="V624">
            <v>0</v>
          </cell>
          <cell r="W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38</v>
          </cell>
          <cell r="AE624">
            <v>510900</v>
          </cell>
          <cell r="AF624">
            <v>0</v>
          </cell>
          <cell r="AI624">
            <v>2343</v>
          </cell>
          <cell r="AK624">
            <v>0</v>
          </cell>
          <cell r="AM624">
            <v>335</v>
          </cell>
          <cell r="AN624">
            <v>1</v>
          </cell>
          <cell r="AO624">
            <v>393216</v>
          </cell>
          <cell r="AQ624">
            <v>0</v>
          </cell>
          <cell r="AR624">
            <v>0</v>
          </cell>
          <cell r="AS624" t="str">
            <v>Ы</v>
          </cell>
          <cell r="AT624" t="str">
            <v>Ы</v>
          </cell>
          <cell r="AU624">
            <v>0</v>
          </cell>
          <cell r="AV624">
            <v>0</v>
          </cell>
          <cell r="AW624">
            <v>23</v>
          </cell>
          <cell r="AX624">
            <v>1</v>
          </cell>
          <cell r="AY624">
            <v>0</v>
          </cell>
          <cell r="AZ624">
            <v>0</v>
          </cell>
          <cell r="BA624">
            <v>0</v>
          </cell>
          <cell r="BB624">
            <v>0</v>
          </cell>
          <cell r="BC624">
            <v>38888</v>
          </cell>
        </row>
        <row r="625">
          <cell r="A625">
            <v>2006</v>
          </cell>
          <cell r="B625">
            <v>5</v>
          </cell>
          <cell r="C625">
            <v>184</v>
          </cell>
          <cell r="D625">
            <v>16</v>
          </cell>
          <cell r="E625">
            <v>792030</v>
          </cell>
          <cell r="F625">
            <v>0</v>
          </cell>
          <cell r="G625" t="str">
            <v>Затраты по ШПЗ (неосновные)</v>
          </cell>
          <cell r="H625">
            <v>2030</v>
          </cell>
          <cell r="I625">
            <v>7920</v>
          </cell>
          <cell r="J625">
            <v>215.15</v>
          </cell>
          <cell r="K625">
            <v>1</v>
          </cell>
          <cell r="L625">
            <v>0</v>
          </cell>
          <cell r="M625">
            <v>0</v>
          </cell>
          <cell r="N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38</v>
          </cell>
          <cell r="V625">
            <v>0</v>
          </cell>
          <cell r="W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38</v>
          </cell>
          <cell r="AE625">
            <v>513600</v>
          </cell>
          <cell r="AF625">
            <v>0</v>
          </cell>
          <cell r="AI625">
            <v>2343</v>
          </cell>
          <cell r="AK625">
            <v>0</v>
          </cell>
          <cell r="AM625">
            <v>336</v>
          </cell>
          <cell r="AN625">
            <v>1</v>
          </cell>
          <cell r="AO625">
            <v>393216</v>
          </cell>
          <cell r="AQ625">
            <v>0</v>
          </cell>
          <cell r="AR625">
            <v>0</v>
          </cell>
          <cell r="AS625" t="str">
            <v>Ы</v>
          </cell>
          <cell r="AT625" t="str">
            <v>Ы</v>
          </cell>
          <cell r="AU625">
            <v>0</v>
          </cell>
          <cell r="AV625">
            <v>0</v>
          </cell>
          <cell r="AW625">
            <v>23</v>
          </cell>
          <cell r="AX625">
            <v>1</v>
          </cell>
          <cell r="AY625">
            <v>0</v>
          </cell>
          <cell r="AZ625">
            <v>0</v>
          </cell>
          <cell r="BA625">
            <v>0</v>
          </cell>
          <cell r="BB625">
            <v>0</v>
          </cell>
          <cell r="BC625">
            <v>38888</v>
          </cell>
        </row>
        <row r="626">
          <cell r="A626">
            <v>2006</v>
          </cell>
          <cell r="B626">
            <v>5</v>
          </cell>
          <cell r="C626">
            <v>251</v>
          </cell>
          <cell r="D626">
            <v>16</v>
          </cell>
          <cell r="E626">
            <v>792030</v>
          </cell>
          <cell r="F626">
            <v>0</v>
          </cell>
          <cell r="G626" t="str">
            <v>Затраты по ШПЗ (неосновные)</v>
          </cell>
          <cell r="H626">
            <v>2030</v>
          </cell>
          <cell r="I626">
            <v>7920</v>
          </cell>
          <cell r="J626">
            <v>45.45</v>
          </cell>
          <cell r="K626">
            <v>1</v>
          </cell>
          <cell r="L626">
            <v>0</v>
          </cell>
          <cell r="M626">
            <v>0</v>
          </cell>
          <cell r="N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32</v>
          </cell>
          <cell r="V626">
            <v>0</v>
          </cell>
          <cell r="W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32</v>
          </cell>
          <cell r="AE626">
            <v>110000</v>
          </cell>
          <cell r="AF626">
            <v>0</v>
          </cell>
          <cell r="AI626">
            <v>2343</v>
          </cell>
          <cell r="AK626">
            <v>0</v>
          </cell>
          <cell r="AM626">
            <v>403</v>
          </cell>
          <cell r="AN626">
            <v>1</v>
          </cell>
          <cell r="AO626">
            <v>393216</v>
          </cell>
          <cell r="AQ626">
            <v>0</v>
          </cell>
          <cell r="AR626">
            <v>0</v>
          </cell>
          <cell r="AS626" t="str">
            <v>Ы</v>
          </cell>
          <cell r="AT626" t="str">
            <v>Ы</v>
          </cell>
          <cell r="AU626">
            <v>0</v>
          </cell>
          <cell r="AV626">
            <v>0</v>
          </cell>
          <cell r="AW626">
            <v>23</v>
          </cell>
          <cell r="AX626">
            <v>1</v>
          </cell>
          <cell r="AY626">
            <v>0</v>
          </cell>
          <cell r="AZ626">
            <v>0</v>
          </cell>
          <cell r="BA626">
            <v>0</v>
          </cell>
          <cell r="BB626">
            <v>0</v>
          </cell>
          <cell r="BC626">
            <v>38888</v>
          </cell>
        </row>
        <row r="627">
          <cell r="A627">
            <v>2006</v>
          </cell>
          <cell r="B627">
            <v>5</v>
          </cell>
          <cell r="C627">
            <v>252</v>
          </cell>
          <cell r="D627">
            <v>16</v>
          </cell>
          <cell r="E627">
            <v>792030</v>
          </cell>
          <cell r="F627">
            <v>0</v>
          </cell>
          <cell r="G627" t="str">
            <v>Затраты по ШПЗ (неосновные)</v>
          </cell>
          <cell r="H627">
            <v>2030</v>
          </cell>
          <cell r="I627">
            <v>7920</v>
          </cell>
          <cell r="J627">
            <v>1.59</v>
          </cell>
          <cell r="K627">
            <v>1</v>
          </cell>
          <cell r="L627">
            <v>0</v>
          </cell>
          <cell r="M627">
            <v>0</v>
          </cell>
          <cell r="N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32</v>
          </cell>
          <cell r="V627">
            <v>0</v>
          </cell>
          <cell r="W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32</v>
          </cell>
          <cell r="AE627">
            <v>114020</v>
          </cell>
          <cell r="AF627">
            <v>0</v>
          </cell>
          <cell r="AI627">
            <v>2343</v>
          </cell>
          <cell r="AK627">
            <v>0</v>
          </cell>
          <cell r="AM627">
            <v>404</v>
          </cell>
          <cell r="AN627">
            <v>1</v>
          </cell>
          <cell r="AO627">
            <v>393216</v>
          </cell>
          <cell r="AQ627">
            <v>0</v>
          </cell>
          <cell r="AR627">
            <v>0</v>
          </cell>
          <cell r="AS627" t="str">
            <v>Ы</v>
          </cell>
          <cell r="AT627" t="str">
            <v>Ы</v>
          </cell>
          <cell r="AU627">
            <v>0</v>
          </cell>
          <cell r="AV627">
            <v>0</v>
          </cell>
          <cell r="AW627">
            <v>23</v>
          </cell>
          <cell r="AX627">
            <v>1</v>
          </cell>
          <cell r="AY627">
            <v>0</v>
          </cell>
          <cell r="AZ627">
            <v>0</v>
          </cell>
          <cell r="BA627">
            <v>0</v>
          </cell>
          <cell r="BB627">
            <v>0</v>
          </cell>
          <cell r="BC627">
            <v>38888</v>
          </cell>
        </row>
        <row r="628">
          <cell r="A628">
            <v>2006</v>
          </cell>
          <cell r="B628">
            <v>5</v>
          </cell>
          <cell r="C628">
            <v>253</v>
          </cell>
          <cell r="D628">
            <v>16</v>
          </cell>
          <cell r="E628">
            <v>792030</v>
          </cell>
          <cell r="F628">
            <v>0</v>
          </cell>
          <cell r="G628" t="str">
            <v>Затраты по ШПЗ (неосновные)</v>
          </cell>
          <cell r="H628">
            <v>2030</v>
          </cell>
          <cell r="I628">
            <v>7920</v>
          </cell>
          <cell r="J628">
            <v>6.5</v>
          </cell>
          <cell r="K628">
            <v>1</v>
          </cell>
          <cell r="L628">
            <v>0</v>
          </cell>
          <cell r="M628">
            <v>0</v>
          </cell>
          <cell r="N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32</v>
          </cell>
          <cell r="V628">
            <v>0</v>
          </cell>
          <cell r="W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32</v>
          </cell>
          <cell r="AE628">
            <v>117000</v>
          </cell>
          <cell r="AF628">
            <v>0</v>
          </cell>
          <cell r="AI628">
            <v>2343</v>
          </cell>
          <cell r="AK628">
            <v>0</v>
          </cell>
          <cell r="AM628">
            <v>405</v>
          </cell>
          <cell r="AN628">
            <v>1</v>
          </cell>
          <cell r="AO628">
            <v>393216</v>
          </cell>
          <cell r="AQ628">
            <v>0</v>
          </cell>
          <cell r="AR628">
            <v>0</v>
          </cell>
          <cell r="AS628" t="str">
            <v>Ы</v>
          </cell>
          <cell r="AT628" t="str">
            <v>Ы</v>
          </cell>
          <cell r="AU628">
            <v>0</v>
          </cell>
          <cell r="AV628">
            <v>0</v>
          </cell>
          <cell r="AW628">
            <v>23</v>
          </cell>
          <cell r="AX628">
            <v>1</v>
          </cell>
          <cell r="AY628">
            <v>0</v>
          </cell>
          <cell r="AZ628">
            <v>0</v>
          </cell>
          <cell r="BA628">
            <v>0</v>
          </cell>
          <cell r="BB628">
            <v>0</v>
          </cell>
          <cell r="BC628">
            <v>38888</v>
          </cell>
        </row>
        <row r="629">
          <cell r="A629">
            <v>2006</v>
          </cell>
          <cell r="B629">
            <v>5</v>
          </cell>
          <cell r="C629">
            <v>254</v>
          </cell>
          <cell r="D629">
            <v>16</v>
          </cell>
          <cell r="E629">
            <v>792030</v>
          </cell>
          <cell r="F629">
            <v>0</v>
          </cell>
          <cell r="G629" t="str">
            <v>Затраты по ШПЗ (неосновные)</v>
          </cell>
          <cell r="H629">
            <v>2030</v>
          </cell>
          <cell r="I629">
            <v>7920</v>
          </cell>
          <cell r="J629">
            <v>3.38</v>
          </cell>
          <cell r="K629">
            <v>1</v>
          </cell>
          <cell r="L629">
            <v>0</v>
          </cell>
          <cell r="M629">
            <v>0</v>
          </cell>
          <cell r="N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32</v>
          </cell>
          <cell r="V629">
            <v>0</v>
          </cell>
          <cell r="W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32</v>
          </cell>
          <cell r="AE629">
            <v>130000</v>
          </cell>
          <cell r="AF629">
            <v>0</v>
          </cell>
          <cell r="AI629">
            <v>2343</v>
          </cell>
          <cell r="AK629">
            <v>0</v>
          </cell>
          <cell r="AM629">
            <v>406</v>
          </cell>
          <cell r="AN629">
            <v>1</v>
          </cell>
          <cell r="AO629">
            <v>393216</v>
          </cell>
          <cell r="AQ629">
            <v>0</v>
          </cell>
          <cell r="AR629">
            <v>0</v>
          </cell>
          <cell r="AS629" t="str">
            <v>Ы</v>
          </cell>
          <cell r="AT629" t="str">
            <v>Ы</v>
          </cell>
          <cell r="AU629">
            <v>0</v>
          </cell>
          <cell r="AV629">
            <v>0</v>
          </cell>
          <cell r="AW629">
            <v>23</v>
          </cell>
          <cell r="AX629">
            <v>1</v>
          </cell>
          <cell r="AY629">
            <v>0</v>
          </cell>
          <cell r="AZ629">
            <v>0</v>
          </cell>
          <cell r="BA629">
            <v>0</v>
          </cell>
          <cell r="BB629">
            <v>0</v>
          </cell>
          <cell r="BC629">
            <v>38888</v>
          </cell>
        </row>
        <row r="630">
          <cell r="A630">
            <v>2006</v>
          </cell>
          <cell r="B630">
            <v>5</v>
          </cell>
          <cell r="C630">
            <v>255</v>
          </cell>
          <cell r="D630">
            <v>16</v>
          </cell>
          <cell r="E630">
            <v>792030</v>
          </cell>
          <cell r="F630">
            <v>0</v>
          </cell>
          <cell r="G630" t="str">
            <v>Затраты по ШПЗ (неосновные)</v>
          </cell>
          <cell r="H630">
            <v>2030</v>
          </cell>
          <cell r="I630">
            <v>7920</v>
          </cell>
          <cell r="J630">
            <v>0.48</v>
          </cell>
          <cell r="K630">
            <v>1</v>
          </cell>
          <cell r="L630">
            <v>0</v>
          </cell>
          <cell r="M630">
            <v>0</v>
          </cell>
          <cell r="N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32</v>
          </cell>
          <cell r="V630">
            <v>0</v>
          </cell>
          <cell r="W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32</v>
          </cell>
          <cell r="AE630">
            <v>131000</v>
          </cell>
          <cell r="AF630">
            <v>0</v>
          </cell>
          <cell r="AI630">
            <v>2343</v>
          </cell>
          <cell r="AK630">
            <v>0</v>
          </cell>
          <cell r="AM630">
            <v>407</v>
          </cell>
          <cell r="AN630">
            <v>1</v>
          </cell>
          <cell r="AO630">
            <v>393216</v>
          </cell>
          <cell r="AQ630">
            <v>0</v>
          </cell>
          <cell r="AR630">
            <v>0</v>
          </cell>
          <cell r="AS630" t="str">
            <v>Ы</v>
          </cell>
          <cell r="AT630" t="str">
            <v>Ы</v>
          </cell>
          <cell r="AU630">
            <v>0</v>
          </cell>
          <cell r="AV630">
            <v>0</v>
          </cell>
          <cell r="AW630">
            <v>23</v>
          </cell>
          <cell r="AX630">
            <v>1</v>
          </cell>
          <cell r="AY630">
            <v>0</v>
          </cell>
          <cell r="AZ630">
            <v>0</v>
          </cell>
          <cell r="BA630">
            <v>0</v>
          </cell>
          <cell r="BB630">
            <v>0</v>
          </cell>
          <cell r="BC630">
            <v>38888</v>
          </cell>
        </row>
        <row r="631">
          <cell r="A631">
            <v>2006</v>
          </cell>
          <cell r="B631">
            <v>5</v>
          </cell>
          <cell r="C631">
            <v>256</v>
          </cell>
          <cell r="D631">
            <v>16</v>
          </cell>
          <cell r="E631">
            <v>792030</v>
          </cell>
          <cell r="F631">
            <v>0</v>
          </cell>
          <cell r="G631" t="str">
            <v>Затраты по ШПЗ (неосновные)</v>
          </cell>
          <cell r="H631">
            <v>2030</v>
          </cell>
          <cell r="I631">
            <v>7920</v>
          </cell>
          <cell r="J631">
            <v>0.95</v>
          </cell>
          <cell r="K631">
            <v>1</v>
          </cell>
          <cell r="L631">
            <v>0</v>
          </cell>
          <cell r="M631">
            <v>0</v>
          </cell>
          <cell r="N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32</v>
          </cell>
          <cell r="V631">
            <v>0</v>
          </cell>
          <cell r="W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32</v>
          </cell>
          <cell r="AE631">
            <v>132000</v>
          </cell>
          <cell r="AF631">
            <v>0</v>
          </cell>
          <cell r="AI631">
            <v>2343</v>
          </cell>
          <cell r="AK631">
            <v>0</v>
          </cell>
          <cell r="AM631">
            <v>408</v>
          </cell>
          <cell r="AN631">
            <v>1</v>
          </cell>
          <cell r="AO631">
            <v>393216</v>
          </cell>
          <cell r="AQ631">
            <v>0</v>
          </cell>
          <cell r="AR631">
            <v>0</v>
          </cell>
          <cell r="AS631" t="str">
            <v>Ы</v>
          </cell>
          <cell r="AT631" t="str">
            <v>Ы</v>
          </cell>
          <cell r="AU631">
            <v>0</v>
          </cell>
          <cell r="AV631">
            <v>0</v>
          </cell>
          <cell r="AW631">
            <v>23</v>
          </cell>
          <cell r="AX631">
            <v>1</v>
          </cell>
          <cell r="AY631">
            <v>0</v>
          </cell>
          <cell r="AZ631">
            <v>0</v>
          </cell>
          <cell r="BA631">
            <v>0</v>
          </cell>
          <cell r="BB631">
            <v>0</v>
          </cell>
          <cell r="BC631">
            <v>38888</v>
          </cell>
        </row>
        <row r="632">
          <cell r="A632">
            <v>2006</v>
          </cell>
          <cell r="B632">
            <v>5</v>
          </cell>
          <cell r="C632">
            <v>257</v>
          </cell>
          <cell r="D632">
            <v>16</v>
          </cell>
          <cell r="E632">
            <v>792030</v>
          </cell>
          <cell r="F632">
            <v>0</v>
          </cell>
          <cell r="G632" t="str">
            <v>Затраты по ШПЗ (неосновные)</v>
          </cell>
          <cell r="H632">
            <v>2030</v>
          </cell>
          <cell r="I632">
            <v>7920</v>
          </cell>
          <cell r="J632">
            <v>10.78</v>
          </cell>
          <cell r="K632">
            <v>1</v>
          </cell>
          <cell r="L632">
            <v>0</v>
          </cell>
          <cell r="M632">
            <v>0</v>
          </cell>
          <cell r="N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32</v>
          </cell>
          <cell r="V632">
            <v>0</v>
          </cell>
          <cell r="W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32</v>
          </cell>
          <cell r="AE632">
            <v>133200</v>
          </cell>
          <cell r="AF632">
            <v>0</v>
          </cell>
          <cell r="AI632">
            <v>2343</v>
          </cell>
          <cell r="AK632">
            <v>0</v>
          </cell>
          <cell r="AM632">
            <v>409</v>
          </cell>
          <cell r="AN632">
            <v>1</v>
          </cell>
          <cell r="AO632">
            <v>393216</v>
          </cell>
          <cell r="AQ632">
            <v>0</v>
          </cell>
          <cell r="AR632">
            <v>0</v>
          </cell>
          <cell r="AS632" t="str">
            <v>Ы</v>
          </cell>
          <cell r="AT632" t="str">
            <v>Ы</v>
          </cell>
          <cell r="AU632">
            <v>0</v>
          </cell>
          <cell r="AV632">
            <v>0</v>
          </cell>
          <cell r="AW632">
            <v>23</v>
          </cell>
          <cell r="AX632">
            <v>1</v>
          </cell>
          <cell r="AY632">
            <v>0</v>
          </cell>
          <cell r="AZ632">
            <v>0</v>
          </cell>
          <cell r="BA632">
            <v>0</v>
          </cell>
          <cell r="BB632">
            <v>0</v>
          </cell>
          <cell r="BC632">
            <v>38888</v>
          </cell>
        </row>
        <row r="633">
          <cell r="A633">
            <v>2006</v>
          </cell>
          <cell r="B633">
            <v>5</v>
          </cell>
          <cell r="C633">
            <v>258</v>
          </cell>
          <cell r="D633">
            <v>16</v>
          </cell>
          <cell r="E633">
            <v>792030</v>
          </cell>
          <cell r="F633">
            <v>0</v>
          </cell>
          <cell r="G633" t="str">
            <v>Затраты по ШПЗ (неосновные)</v>
          </cell>
          <cell r="H633">
            <v>2030</v>
          </cell>
          <cell r="I633">
            <v>7920</v>
          </cell>
          <cell r="J633">
            <v>4.93</v>
          </cell>
          <cell r="K633">
            <v>1</v>
          </cell>
          <cell r="L633">
            <v>0</v>
          </cell>
          <cell r="M633">
            <v>0</v>
          </cell>
          <cell r="N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32</v>
          </cell>
          <cell r="V633">
            <v>0</v>
          </cell>
          <cell r="W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32</v>
          </cell>
          <cell r="AE633">
            <v>135000</v>
          </cell>
          <cell r="AF633">
            <v>0</v>
          </cell>
          <cell r="AI633">
            <v>2343</v>
          </cell>
          <cell r="AK633">
            <v>0</v>
          </cell>
          <cell r="AM633">
            <v>410</v>
          </cell>
          <cell r="AN633">
            <v>1</v>
          </cell>
          <cell r="AO633">
            <v>393216</v>
          </cell>
          <cell r="AQ633">
            <v>0</v>
          </cell>
          <cell r="AR633">
            <v>0</v>
          </cell>
          <cell r="AS633" t="str">
            <v>Ы</v>
          </cell>
          <cell r="AT633" t="str">
            <v>Ы</v>
          </cell>
          <cell r="AU633">
            <v>0</v>
          </cell>
          <cell r="AV633">
            <v>0</v>
          </cell>
          <cell r="AW633">
            <v>23</v>
          </cell>
          <cell r="AX633">
            <v>1</v>
          </cell>
          <cell r="AY633">
            <v>0</v>
          </cell>
          <cell r="AZ633">
            <v>0</v>
          </cell>
          <cell r="BA633">
            <v>0</v>
          </cell>
          <cell r="BB633">
            <v>0</v>
          </cell>
          <cell r="BC633">
            <v>38888</v>
          </cell>
        </row>
        <row r="634">
          <cell r="A634">
            <v>2006</v>
          </cell>
          <cell r="B634">
            <v>5</v>
          </cell>
          <cell r="C634">
            <v>259</v>
          </cell>
          <cell r="D634">
            <v>16</v>
          </cell>
          <cell r="E634">
            <v>792030</v>
          </cell>
          <cell r="F634">
            <v>0</v>
          </cell>
          <cell r="G634" t="str">
            <v>Затраты по ШПЗ (неосновные)</v>
          </cell>
          <cell r="H634">
            <v>2030</v>
          </cell>
          <cell r="I634">
            <v>7920</v>
          </cell>
          <cell r="J634">
            <v>44267.83</v>
          </cell>
          <cell r="K634">
            <v>1</v>
          </cell>
          <cell r="L634">
            <v>0</v>
          </cell>
          <cell r="M634">
            <v>0</v>
          </cell>
          <cell r="N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32</v>
          </cell>
          <cell r="V634">
            <v>0</v>
          </cell>
          <cell r="W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32</v>
          </cell>
          <cell r="AE634">
            <v>143000</v>
          </cell>
          <cell r="AF634">
            <v>0</v>
          </cell>
          <cell r="AI634">
            <v>2343</v>
          </cell>
          <cell r="AK634">
            <v>0</v>
          </cell>
          <cell r="AM634">
            <v>411</v>
          </cell>
          <cell r="AN634">
            <v>1</v>
          </cell>
          <cell r="AO634">
            <v>393216</v>
          </cell>
          <cell r="AQ634">
            <v>0</v>
          </cell>
          <cell r="AR634">
            <v>0</v>
          </cell>
          <cell r="AS634" t="str">
            <v>Ы</v>
          </cell>
          <cell r="AT634" t="str">
            <v>Ы</v>
          </cell>
          <cell r="AU634">
            <v>0</v>
          </cell>
          <cell r="AV634">
            <v>0</v>
          </cell>
          <cell r="AW634">
            <v>23</v>
          </cell>
          <cell r="AX634">
            <v>1</v>
          </cell>
          <cell r="AY634">
            <v>0</v>
          </cell>
          <cell r="AZ634">
            <v>0</v>
          </cell>
          <cell r="BA634">
            <v>0</v>
          </cell>
          <cell r="BB634">
            <v>0</v>
          </cell>
          <cell r="BC634">
            <v>38888</v>
          </cell>
        </row>
        <row r="635">
          <cell r="A635">
            <v>2006</v>
          </cell>
          <cell r="B635">
            <v>5</v>
          </cell>
          <cell r="C635">
            <v>260</v>
          </cell>
          <cell r="D635">
            <v>16</v>
          </cell>
          <cell r="E635">
            <v>792030</v>
          </cell>
          <cell r="F635">
            <v>0</v>
          </cell>
          <cell r="G635" t="str">
            <v>Затраты по ШПЗ (неосновные)</v>
          </cell>
          <cell r="H635">
            <v>2030</v>
          </cell>
          <cell r="I635">
            <v>7920</v>
          </cell>
          <cell r="J635">
            <v>133.16999999999999</v>
          </cell>
          <cell r="K635">
            <v>1</v>
          </cell>
          <cell r="L635">
            <v>0</v>
          </cell>
          <cell r="M635">
            <v>0</v>
          </cell>
          <cell r="N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32</v>
          </cell>
          <cell r="V635">
            <v>0</v>
          </cell>
          <cell r="W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32</v>
          </cell>
          <cell r="AE635">
            <v>151000</v>
          </cell>
          <cell r="AF635">
            <v>0</v>
          </cell>
          <cell r="AI635">
            <v>2343</v>
          </cell>
          <cell r="AK635">
            <v>0</v>
          </cell>
          <cell r="AM635">
            <v>412</v>
          </cell>
          <cell r="AN635">
            <v>1</v>
          </cell>
          <cell r="AO635">
            <v>393216</v>
          </cell>
          <cell r="AQ635">
            <v>0</v>
          </cell>
          <cell r="AR635">
            <v>0</v>
          </cell>
          <cell r="AS635" t="str">
            <v>Ы</v>
          </cell>
          <cell r="AT635" t="str">
            <v>Ы</v>
          </cell>
          <cell r="AU635">
            <v>0</v>
          </cell>
          <cell r="AV635">
            <v>0</v>
          </cell>
          <cell r="AW635">
            <v>23</v>
          </cell>
          <cell r="AX635">
            <v>1</v>
          </cell>
          <cell r="AY635">
            <v>0</v>
          </cell>
          <cell r="AZ635">
            <v>0</v>
          </cell>
          <cell r="BA635">
            <v>0</v>
          </cell>
          <cell r="BB635">
            <v>0</v>
          </cell>
          <cell r="BC635">
            <v>38888</v>
          </cell>
        </row>
        <row r="636">
          <cell r="A636">
            <v>2006</v>
          </cell>
          <cell r="B636">
            <v>5</v>
          </cell>
          <cell r="C636">
            <v>261</v>
          </cell>
          <cell r="D636">
            <v>16</v>
          </cell>
          <cell r="E636">
            <v>792030</v>
          </cell>
          <cell r="F636">
            <v>0</v>
          </cell>
          <cell r="G636" t="str">
            <v>Затраты по ШПЗ (неосновные)</v>
          </cell>
          <cell r="H636">
            <v>2030</v>
          </cell>
          <cell r="I636">
            <v>7920</v>
          </cell>
          <cell r="J636">
            <v>12.25</v>
          </cell>
          <cell r="K636">
            <v>1</v>
          </cell>
          <cell r="L636">
            <v>0</v>
          </cell>
          <cell r="M636">
            <v>0</v>
          </cell>
          <cell r="N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32</v>
          </cell>
          <cell r="V636">
            <v>0</v>
          </cell>
          <cell r="W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32</v>
          </cell>
          <cell r="AE636">
            <v>152000</v>
          </cell>
          <cell r="AF636">
            <v>0</v>
          </cell>
          <cell r="AI636">
            <v>2343</v>
          </cell>
          <cell r="AK636">
            <v>0</v>
          </cell>
          <cell r="AM636">
            <v>413</v>
          </cell>
          <cell r="AN636">
            <v>1</v>
          </cell>
          <cell r="AO636">
            <v>393216</v>
          </cell>
          <cell r="AQ636">
            <v>0</v>
          </cell>
          <cell r="AR636">
            <v>0</v>
          </cell>
          <cell r="AS636" t="str">
            <v>Ы</v>
          </cell>
          <cell r="AT636" t="str">
            <v>Ы</v>
          </cell>
          <cell r="AU636">
            <v>0</v>
          </cell>
          <cell r="AV636">
            <v>0</v>
          </cell>
          <cell r="AW636">
            <v>23</v>
          </cell>
          <cell r="AX636">
            <v>1</v>
          </cell>
          <cell r="AY636">
            <v>0</v>
          </cell>
          <cell r="AZ636">
            <v>0</v>
          </cell>
          <cell r="BA636">
            <v>0</v>
          </cell>
          <cell r="BB636">
            <v>0</v>
          </cell>
          <cell r="BC636">
            <v>38888</v>
          </cell>
        </row>
        <row r="637">
          <cell r="A637">
            <v>2006</v>
          </cell>
          <cell r="B637">
            <v>5</v>
          </cell>
          <cell r="C637">
            <v>262</v>
          </cell>
          <cell r="D637">
            <v>16</v>
          </cell>
          <cell r="E637">
            <v>792030</v>
          </cell>
          <cell r="F637">
            <v>0</v>
          </cell>
          <cell r="G637" t="str">
            <v>Затраты по ШПЗ (неосновные)</v>
          </cell>
          <cell r="H637">
            <v>2030</v>
          </cell>
          <cell r="I637">
            <v>7920</v>
          </cell>
          <cell r="J637">
            <v>968.73</v>
          </cell>
          <cell r="K637">
            <v>1</v>
          </cell>
          <cell r="L637">
            <v>0</v>
          </cell>
          <cell r="M637">
            <v>0</v>
          </cell>
          <cell r="N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32</v>
          </cell>
          <cell r="V637">
            <v>0</v>
          </cell>
          <cell r="W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32</v>
          </cell>
          <cell r="AE637">
            <v>220000</v>
          </cell>
          <cell r="AF637">
            <v>0</v>
          </cell>
          <cell r="AI637">
            <v>2343</v>
          </cell>
          <cell r="AK637">
            <v>0</v>
          </cell>
          <cell r="AM637">
            <v>414</v>
          </cell>
          <cell r="AN637">
            <v>1</v>
          </cell>
          <cell r="AO637">
            <v>393216</v>
          </cell>
          <cell r="AQ637">
            <v>0</v>
          </cell>
          <cell r="AR637">
            <v>0</v>
          </cell>
          <cell r="AS637" t="str">
            <v>Ы</v>
          </cell>
          <cell r="AT637" t="str">
            <v>Ы</v>
          </cell>
          <cell r="AU637">
            <v>0</v>
          </cell>
          <cell r="AV637">
            <v>0</v>
          </cell>
          <cell r="AW637">
            <v>23</v>
          </cell>
          <cell r="AX637">
            <v>1</v>
          </cell>
          <cell r="AY637">
            <v>0</v>
          </cell>
          <cell r="AZ637">
            <v>0</v>
          </cell>
          <cell r="BA637">
            <v>0</v>
          </cell>
          <cell r="BB637">
            <v>0</v>
          </cell>
          <cell r="BC637">
            <v>38888</v>
          </cell>
        </row>
        <row r="638">
          <cell r="A638">
            <v>2006</v>
          </cell>
          <cell r="B638">
            <v>5</v>
          </cell>
          <cell r="C638">
            <v>263</v>
          </cell>
          <cell r="D638">
            <v>16</v>
          </cell>
          <cell r="E638">
            <v>792030</v>
          </cell>
          <cell r="F638">
            <v>0</v>
          </cell>
          <cell r="G638" t="str">
            <v>Затраты по ШПЗ (неосновные)</v>
          </cell>
          <cell r="H638">
            <v>2030</v>
          </cell>
          <cell r="I638">
            <v>7920</v>
          </cell>
          <cell r="J638">
            <v>487.81</v>
          </cell>
          <cell r="K638">
            <v>1</v>
          </cell>
          <cell r="L638">
            <v>0</v>
          </cell>
          <cell r="M638">
            <v>0</v>
          </cell>
          <cell r="N638">
            <v>0</v>
          </cell>
          <cell r="R638">
            <v>0</v>
          </cell>
          <cell r="S638">
            <v>0</v>
          </cell>
          <cell r="T638">
            <v>0</v>
          </cell>
          <cell r="U638">
            <v>32</v>
          </cell>
          <cell r="V638">
            <v>0</v>
          </cell>
          <cell r="W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32</v>
          </cell>
          <cell r="AE638">
            <v>230000</v>
          </cell>
          <cell r="AF638">
            <v>0</v>
          </cell>
          <cell r="AI638">
            <v>2343</v>
          </cell>
          <cell r="AK638">
            <v>0</v>
          </cell>
          <cell r="AM638">
            <v>415</v>
          </cell>
          <cell r="AN638">
            <v>1</v>
          </cell>
          <cell r="AO638">
            <v>393216</v>
          </cell>
          <cell r="AQ638">
            <v>0</v>
          </cell>
          <cell r="AR638">
            <v>0</v>
          </cell>
          <cell r="AS638" t="str">
            <v>Ы</v>
          </cell>
          <cell r="AT638" t="str">
            <v>Ы</v>
          </cell>
          <cell r="AU638">
            <v>0</v>
          </cell>
          <cell r="AV638">
            <v>0</v>
          </cell>
          <cell r="AW638">
            <v>23</v>
          </cell>
          <cell r="AX638">
            <v>1</v>
          </cell>
          <cell r="AY638">
            <v>0</v>
          </cell>
          <cell r="AZ638">
            <v>0</v>
          </cell>
          <cell r="BA638">
            <v>0</v>
          </cell>
          <cell r="BB638">
            <v>0</v>
          </cell>
          <cell r="BC638">
            <v>38888</v>
          </cell>
        </row>
        <row r="639">
          <cell r="A639">
            <v>2006</v>
          </cell>
          <cell r="B639">
            <v>5</v>
          </cell>
          <cell r="C639">
            <v>264</v>
          </cell>
          <cell r="D639">
            <v>16</v>
          </cell>
          <cell r="E639">
            <v>792030</v>
          </cell>
          <cell r="F639">
            <v>0</v>
          </cell>
          <cell r="G639" t="str">
            <v>Затраты по ШПЗ (неосновные)</v>
          </cell>
          <cell r="H639">
            <v>2030</v>
          </cell>
          <cell r="I639">
            <v>7920</v>
          </cell>
          <cell r="J639">
            <v>592000</v>
          </cell>
          <cell r="K639">
            <v>1</v>
          </cell>
          <cell r="L639">
            <v>0</v>
          </cell>
          <cell r="M639">
            <v>0</v>
          </cell>
          <cell r="N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32</v>
          </cell>
          <cell r="V639">
            <v>0</v>
          </cell>
          <cell r="W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32</v>
          </cell>
          <cell r="AE639">
            <v>240000</v>
          </cell>
          <cell r="AF639">
            <v>0</v>
          </cell>
          <cell r="AI639">
            <v>2343</v>
          </cell>
          <cell r="AK639">
            <v>0</v>
          </cell>
          <cell r="AM639">
            <v>416</v>
          </cell>
          <cell r="AN639">
            <v>1</v>
          </cell>
          <cell r="AO639">
            <v>393216</v>
          </cell>
          <cell r="AQ639">
            <v>0</v>
          </cell>
          <cell r="AR639">
            <v>0</v>
          </cell>
          <cell r="AS639" t="str">
            <v>Ы</v>
          </cell>
          <cell r="AT639" t="str">
            <v>Ы</v>
          </cell>
          <cell r="AU639">
            <v>0</v>
          </cell>
          <cell r="AV639">
            <v>0</v>
          </cell>
          <cell r="AW639">
            <v>23</v>
          </cell>
          <cell r="AX639">
            <v>1</v>
          </cell>
          <cell r="AY639">
            <v>0</v>
          </cell>
          <cell r="AZ639">
            <v>0</v>
          </cell>
          <cell r="BA639">
            <v>0</v>
          </cell>
          <cell r="BB639">
            <v>0</v>
          </cell>
          <cell r="BC639">
            <v>38888</v>
          </cell>
        </row>
        <row r="640">
          <cell r="A640">
            <v>2006</v>
          </cell>
          <cell r="B640">
            <v>5</v>
          </cell>
          <cell r="C640">
            <v>265</v>
          </cell>
          <cell r="D640">
            <v>16</v>
          </cell>
          <cell r="E640">
            <v>792030</v>
          </cell>
          <cell r="F640">
            <v>0</v>
          </cell>
          <cell r="G640" t="str">
            <v>Затраты по ШПЗ (неосновные)</v>
          </cell>
          <cell r="H640">
            <v>2030</v>
          </cell>
          <cell r="I640">
            <v>7920</v>
          </cell>
          <cell r="J640">
            <v>172.53</v>
          </cell>
          <cell r="K640">
            <v>1</v>
          </cell>
          <cell r="L640">
            <v>0</v>
          </cell>
          <cell r="M640">
            <v>0</v>
          </cell>
          <cell r="N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32</v>
          </cell>
          <cell r="V640">
            <v>0</v>
          </cell>
          <cell r="W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32</v>
          </cell>
          <cell r="AE640">
            <v>260000</v>
          </cell>
          <cell r="AF640">
            <v>0</v>
          </cell>
          <cell r="AI640">
            <v>2343</v>
          </cell>
          <cell r="AK640">
            <v>0</v>
          </cell>
          <cell r="AM640">
            <v>417</v>
          </cell>
          <cell r="AN640">
            <v>1</v>
          </cell>
          <cell r="AO640">
            <v>393216</v>
          </cell>
          <cell r="AQ640">
            <v>0</v>
          </cell>
          <cell r="AR640">
            <v>0</v>
          </cell>
          <cell r="AS640" t="str">
            <v>Ы</v>
          </cell>
          <cell r="AT640" t="str">
            <v>Ы</v>
          </cell>
          <cell r="AU640">
            <v>0</v>
          </cell>
          <cell r="AV640">
            <v>0</v>
          </cell>
          <cell r="AW640">
            <v>23</v>
          </cell>
          <cell r="AX640">
            <v>1</v>
          </cell>
          <cell r="AY640">
            <v>0</v>
          </cell>
          <cell r="AZ640">
            <v>0</v>
          </cell>
          <cell r="BA640">
            <v>0</v>
          </cell>
          <cell r="BB640">
            <v>0</v>
          </cell>
          <cell r="BC640">
            <v>38888</v>
          </cell>
        </row>
        <row r="641">
          <cell r="A641">
            <v>2006</v>
          </cell>
          <cell r="B641">
            <v>5</v>
          </cell>
          <cell r="C641">
            <v>266</v>
          </cell>
          <cell r="D641">
            <v>16</v>
          </cell>
          <cell r="E641">
            <v>792030</v>
          </cell>
          <cell r="F641">
            <v>0</v>
          </cell>
          <cell r="G641" t="str">
            <v>Затраты по ШПЗ (неосновные)</v>
          </cell>
          <cell r="H641">
            <v>2030</v>
          </cell>
          <cell r="I641">
            <v>7920</v>
          </cell>
          <cell r="J641">
            <v>165.14</v>
          </cell>
          <cell r="K641">
            <v>1</v>
          </cell>
          <cell r="L641">
            <v>0</v>
          </cell>
          <cell r="M641">
            <v>0</v>
          </cell>
          <cell r="N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32</v>
          </cell>
          <cell r="V641">
            <v>0</v>
          </cell>
          <cell r="W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32</v>
          </cell>
          <cell r="AE641">
            <v>270000</v>
          </cell>
          <cell r="AF641">
            <v>0</v>
          </cell>
          <cell r="AI641">
            <v>2343</v>
          </cell>
          <cell r="AK641">
            <v>0</v>
          </cell>
          <cell r="AM641">
            <v>418</v>
          </cell>
          <cell r="AN641">
            <v>1</v>
          </cell>
          <cell r="AO641">
            <v>393216</v>
          </cell>
          <cell r="AQ641">
            <v>0</v>
          </cell>
          <cell r="AR641">
            <v>0</v>
          </cell>
          <cell r="AS641" t="str">
            <v>Ы</v>
          </cell>
          <cell r="AT641" t="str">
            <v>Ы</v>
          </cell>
          <cell r="AU641">
            <v>0</v>
          </cell>
          <cell r="AV641">
            <v>0</v>
          </cell>
          <cell r="AW641">
            <v>23</v>
          </cell>
          <cell r="AX641">
            <v>1</v>
          </cell>
          <cell r="AY641">
            <v>0</v>
          </cell>
          <cell r="AZ641">
            <v>0</v>
          </cell>
          <cell r="BA641">
            <v>0</v>
          </cell>
          <cell r="BB641">
            <v>0</v>
          </cell>
          <cell r="BC641">
            <v>38888</v>
          </cell>
        </row>
        <row r="642">
          <cell r="A642">
            <v>2006</v>
          </cell>
          <cell r="B642">
            <v>5</v>
          </cell>
          <cell r="C642">
            <v>267</v>
          </cell>
          <cell r="D642">
            <v>16</v>
          </cell>
          <cell r="E642">
            <v>792030</v>
          </cell>
          <cell r="F642">
            <v>0</v>
          </cell>
          <cell r="G642" t="str">
            <v>Затраты по ШПЗ (неосновные)</v>
          </cell>
          <cell r="H642">
            <v>2030</v>
          </cell>
          <cell r="I642">
            <v>7920</v>
          </cell>
          <cell r="J642">
            <v>6.47</v>
          </cell>
          <cell r="K642">
            <v>1</v>
          </cell>
          <cell r="L642">
            <v>0</v>
          </cell>
          <cell r="M642">
            <v>0</v>
          </cell>
          <cell r="N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32</v>
          </cell>
          <cell r="V642">
            <v>0</v>
          </cell>
          <cell r="W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32</v>
          </cell>
          <cell r="AE642">
            <v>280000</v>
          </cell>
          <cell r="AF642">
            <v>0</v>
          </cell>
          <cell r="AI642">
            <v>2343</v>
          </cell>
          <cell r="AK642">
            <v>0</v>
          </cell>
          <cell r="AM642">
            <v>419</v>
          </cell>
          <cell r="AN642">
            <v>1</v>
          </cell>
          <cell r="AO642">
            <v>393216</v>
          </cell>
          <cell r="AQ642">
            <v>0</v>
          </cell>
          <cell r="AR642">
            <v>0</v>
          </cell>
          <cell r="AS642" t="str">
            <v>Ы</v>
          </cell>
          <cell r="AT642" t="str">
            <v>Ы</v>
          </cell>
          <cell r="AU642">
            <v>0</v>
          </cell>
          <cell r="AV642">
            <v>0</v>
          </cell>
          <cell r="AW642">
            <v>23</v>
          </cell>
          <cell r="AX642">
            <v>1</v>
          </cell>
          <cell r="AY642">
            <v>0</v>
          </cell>
          <cell r="AZ642">
            <v>0</v>
          </cell>
          <cell r="BA642">
            <v>0</v>
          </cell>
          <cell r="BB642">
            <v>0</v>
          </cell>
          <cell r="BC642">
            <v>38888</v>
          </cell>
        </row>
        <row r="643">
          <cell r="A643">
            <v>2006</v>
          </cell>
          <cell r="B643">
            <v>5</v>
          </cell>
          <cell r="C643">
            <v>268</v>
          </cell>
          <cell r="D643">
            <v>16</v>
          </cell>
          <cell r="E643">
            <v>792030</v>
          </cell>
          <cell r="F643">
            <v>0</v>
          </cell>
          <cell r="G643" t="str">
            <v>Затраты по ШПЗ (неосновные)</v>
          </cell>
          <cell r="H643">
            <v>2030</v>
          </cell>
          <cell r="I643">
            <v>7920</v>
          </cell>
          <cell r="J643">
            <v>37.340000000000003</v>
          </cell>
          <cell r="K643">
            <v>1</v>
          </cell>
          <cell r="L643">
            <v>0</v>
          </cell>
          <cell r="M643">
            <v>0</v>
          </cell>
          <cell r="N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32</v>
          </cell>
          <cell r="V643">
            <v>0</v>
          </cell>
          <cell r="W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32</v>
          </cell>
          <cell r="AE643">
            <v>280100</v>
          </cell>
          <cell r="AF643">
            <v>0</v>
          </cell>
          <cell r="AI643">
            <v>2343</v>
          </cell>
          <cell r="AK643">
            <v>0</v>
          </cell>
          <cell r="AM643">
            <v>420</v>
          </cell>
          <cell r="AN643">
            <v>1</v>
          </cell>
          <cell r="AO643">
            <v>393216</v>
          </cell>
          <cell r="AQ643">
            <v>0</v>
          </cell>
          <cell r="AR643">
            <v>0</v>
          </cell>
          <cell r="AS643" t="str">
            <v>Ы</v>
          </cell>
          <cell r="AT643" t="str">
            <v>Ы</v>
          </cell>
          <cell r="AU643">
            <v>0</v>
          </cell>
          <cell r="AV643">
            <v>0</v>
          </cell>
          <cell r="AW643">
            <v>23</v>
          </cell>
          <cell r="AX643">
            <v>1</v>
          </cell>
          <cell r="AY643">
            <v>0</v>
          </cell>
          <cell r="AZ643">
            <v>0</v>
          </cell>
          <cell r="BA643">
            <v>0</v>
          </cell>
          <cell r="BB643">
            <v>0</v>
          </cell>
          <cell r="BC643">
            <v>38888</v>
          </cell>
        </row>
        <row r="644">
          <cell r="A644">
            <v>2006</v>
          </cell>
          <cell r="B644">
            <v>5</v>
          </cell>
          <cell r="C644">
            <v>269</v>
          </cell>
          <cell r="D644">
            <v>16</v>
          </cell>
          <cell r="E644">
            <v>792030</v>
          </cell>
          <cell r="F644">
            <v>0</v>
          </cell>
          <cell r="G644" t="str">
            <v>Затраты по ШПЗ (неосновные)</v>
          </cell>
          <cell r="H644">
            <v>2030</v>
          </cell>
          <cell r="I644">
            <v>7920</v>
          </cell>
          <cell r="J644">
            <v>8.2100000000000009</v>
          </cell>
          <cell r="K644">
            <v>1</v>
          </cell>
          <cell r="L644">
            <v>0</v>
          </cell>
          <cell r="M644">
            <v>0</v>
          </cell>
          <cell r="N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32</v>
          </cell>
          <cell r="V644">
            <v>0</v>
          </cell>
          <cell r="W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32</v>
          </cell>
          <cell r="AE644">
            <v>280200</v>
          </cell>
          <cell r="AF644">
            <v>0</v>
          </cell>
          <cell r="AI644">
            <v>2343</v>
          </cell>
          <cell r="AK644">
            <v>0</v>
          </cell>
          <cell r="AM644">
            <v>421</v>
          </cell>
          <cell r="AN644">
            <v>1</v>
          </cell>
          <cell r="AO644">
            <v>393216</v>
          </cell>
          <cell r="AQ644">
            <v>0</v>
          </cell>
          <cell r="AR644">
            <v>0</v>
          </cell>
          <cell r="AS644" t="str">
            <v>Ы</v>
          </cell>
          <cell r="AT644" t="str">
            <v>Ы</v>
          </cell>
          <cell r="AU644">
            <v>0</v>
          </cell>
          <cell r="AV644">
            <v>0</v>
          </cell>
          <cell r="AW644">
            <v>23</v>
          </cell>
          <cell r="AX644">
            <v>1</v>
          </cell>
          <cell r="AY644">
            <v>0</v>
          </cell>
          <cell r="AZ644">
            <v>0</v>
          </cell>
          <cell r="BA644">
            <v>0</v>
          </cell>
          <cell r="BB644">
            <v>0</v>
          </cell>
          <cell r="BC644">
            <v>38888</v>
          </cell>
        </row>
        <row r="645">
          <cell r="A645">
            <v>2006</v>
          </cell>
          <cell r="B645">
            <v>5</v>
          </cell>
          <cell r="C645">
            <v>270</v>
          </cell>
          <cell r="D645">
            <v>16</v>
          </cell>
          <cell r="E645">
            <v>792030</v>
          </cell>
          <cell r="F645">
            <v>0</v>
          </cell>
          <cell r="G645" t="str">
            <v>Затраты по ШПЗ (неосновные)</v>
          </cell>
          <cell r="H645">
            <v>2030</v>
          </cell>
          <cell r="I645">
            <v>7920</v>
          </cell>
          <cell r="J645">
            <v>13.87</v>
          </cell>
          <cell r="K645">
            <v>1</v>
          </cell>
          <cell r="L645">
            <v>0</v>
          </cell>
          <cell r="M645">
            <v>0</v>
          </cell>
          <cell r="N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32</v>
          </cell>
          <cell r="V645">
            <v>0</v>
          </cell>
          <cell r="W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32</v>
          </cell>
          <cell r="AE645">
            <v>280400</v>
          </cell>
          <cell r="AF645">
            <v>0</v>
          </cell>
          <cell r="AI645">
            <v>2343</v>
          </cell>
          <cell r="AK645">
            <v>0</v>
          </cell>
          <cell r="AM645">
            <v>422</v>
          </cell>
          <cell r="AN645">
            <v>1</v>
          </cell>
          <cell r="AO645">
            <v>393216</v>
          </cell>
          <cell r="AQ645">
            <v>0</v>
          </cell>
          <cell r="AR645">
            <v>0</v>
          </cell>
          <cell r="AS645" t="str">
            <v>Ы</v>
          </cell>
          <cell r="AT645" t="str">
            <v>Ы</v>
          </cell>
          <cell r="AU645">
            <v>0</v>
          </cell>
          <cell r="AV645">
            <v>0</v>
          </cell>
          <cell r="AW645">
            <v>23</v>
          </cell>
          <cell r="AX645">
            <v>1</v>
          </cell>
          <cell r="AY645">
            <v>0</v>
          </cell>
          <cell r="AZ645">
            <v>0</v>
          </cell>
          <cell r="BA645">
            <v>0</v>
          </cell>
          <cell r="BB645">
            <v>0</v>
          </cell>
          <cell r="BC645">
            <v>38888</v>
          </cell>
        </row>
        <row r="646">
          <cell r="A646">
            <v>2006</v>
          </cell>
          <cell r="B646">
            <v>5</v>
          </cell>
          <cell r="C646">
            <v>271</v>
          </cell>
          <cell r="D646">
            <v>16</v>
          </cell>
          <cell r="E646">
            <v>792030</v>
          </cell>
          <cell r="F646">
            <v>0</v>
          </cell>
          <cell r="G646" t="str">
            <v>Затраты по ШПЗ (неосновные)</v>
          </cell>
          <cell r="H646">
            <v>2030</v>
          </cell>
          <cell r="I646">
            <v>7920</v>
          </cell>
          <cell r="J646">
            <v>12.56</v>
          </cell>
          <cell r="K646">
            <v>1</v>
          </cell>
          <cell r="L646">
            <v>0</v>
          </cell>
          <cell r="M646">
            <v>0</v>
          </cell>
          <cell r="N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32</v>
          </cell>
          <cell r="V646">
            <v>0</v>
          </cell>
          <cell r="W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32</v>
          </cell>
          <cell r="AE646">
            <v>281100</v>
          </cell>
          <cell r="AF646">
            <v>0</v>
          </cell>
          <cell r="AI646">
            <v>2343</v>
          </cell>
          <cell r="AK646">
            <v>0</v>
          </cell>
          <cell r="AM646">
            <v>423</v>
          </cell>
          <cell r="AN646">
            <v>1</v>
          </cell>
          <cell r="AO646">
            <v>393216</v>
          </cell>
          <cell r="AQ646">
            <v>0</v>
          </cell>
          <cell r="AR646">
            <v>0</v>
          </cell>
          <cell r="AS646" t="str">
            <v>Ы</v>
          </cell>
          <cell r="AT646" t="str">
            <v>Ы</v>
          </cell>
          <cell r="AU646">
            <v>0</v>
          </cell>
          <cell r="AV646">
            <v>0</v>
          </cell>
          <cell r="AW646">
            <v>23</v>
          </cell>
          <cell r="AX646">
            <v>1</v>
          </cell>
          <cell r="AY646">
            <v>0</v>
          </cell>
          <cell r="AZ646">
            <v>0</v>
          </cell>
          <cell r="BA646">
            <v>0</v>
          </cell>
          <cell r="BB646">
            <v>0</v>
          </cell>
          <cell r="BC646">
            <v>38888</v>
          </cell>
        </row>
        <row r="647">
          <cell r="A647">
            <v>2006</v>
          </cell>
          <cell r="B647">
            <v>5</v>
          </cell>
          <cell r="C647">
            <v>272</v>
          </cell>
          <cell r="D647">
            <v>16</v>
          </cell>
          <cell r="E647">
            <v>792030</v>
          </cell>
          <cell r="F647">
            <v>0</v>
          </cell>
          <cell r="G647" t="str">
            <v>Затраты по ШПЗ (неосновные)</v>
          </cell>
          <cell r="H647">
            <v>2030</v>
          </cell>
          <cell r="I647">
            <v>7920</v>
          </cell>
          <cell r="J647">
            <v>0.14000000000000001</v>
          </cell>
          <cell r="K647">
            <v>1</v>
          </cell>
          <cell r="L647">
            <v>0</v>
          </cell>
          <cell r="M647">
            <v>0</v>
          </cell>
          <cell r="N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32</v>
          </cell>
          <cell r="V647">
            <v>0</v>
          </cell>
          <cell r="W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32</v>
          </cell>
          <cell r="AE647">
            <v>282200</v>
          </cell>
          <cell r="AF647">
            <v>0</v>
          </cell>
          <cell r="AI647">
            <v>2343</v>
          </cell>
          <cell r="AK647">
            <v>0</v>
          </cell>
          <cell r="AM647">
            <v>424</v>
          </cell>
          <cell r="AN647">
            <v>1</v>
          </cell>
          <cell r="AO647">
            <v>393216</v>
          </cell>
          <cell r="AQ647">
            <v>0</v>
          </cell>
          <cell r="AR647">
            <v>0</v>
          </cell>
          <cell r="AS647" t="str">
            <v>Ы</v>
          </cell>
          <cell r="AT647" t="str">
            <v>Ы</v>
          </cell>
          <cell r="AU647">
            <v>0</v>
          </cell>
          <cell r="AV647">
            <v>0</v>
          </cell>
          <cell r="AW647">
            <v>23</v>
          </cell>
          <cell r="AX647">
            <v>1</v>
          </cell>
          <cell r="AY647">
            <v>0</v>
          </cell>
          <cell r="AZ647">
            <v>0</v>
          </cell>
          <cell r="BA647">
            <v>0</v>
          </cell>
          <cell r="BB647">
            <v>0</v>
          </cell>
          <cell r="BC647">
            <v>38888</v>
          </cell>
        </row>
        <row r="648">
          <cell r="A648">
            <v>2006</v>
          </cell>
          <cell r="B648">
            <v>5</v>
          </cell>
          <cell r="C648">
            <v>273</v>
          </cell>
          <cell r="D648">
            <v>16</v>
          </cell>
          <cell r="E648">
            <v>792030</v>
          </cell>
          <cell r="F648">
            <v>0</v>
          </cell>
          <cell r="G648" t="str">
            <v>Затраты по ШПЗ (неосновные)</v>
          </cell>
          <cell r="H648">
            <v>2030</v>
          </cell>
          <cell r="I648">
            <v>7920</v>
          </cell>
          <cell r="J648">
            <v>108.66</v>
          </cell>
          <cell r="K648">
            <v>1</v>
          </cell>
          <cell r="L648">
            <v>0</v>
          </cell>
          <cell r="M648">
            <v>0</v>
          </cell>
          <cell r="N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32</v>
          </cell>
          <cell r="V648">
            <v>0</v>
          </cell>
          <cell r="W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32</v>
          </cell>
          <cell r="AE648">
            <v>283000</v>
          </cell>
          <cell r="AF648">
            <v>0</v>
          </cell>
          <cell r="AI648">
            <v>2343</v>
          </cell>
          <cell r="AK648">
            <v>0</v>
          </cell>
          <cell r="AM648">
            <v>425</v>
          </cell>
          <cell r="AN648">
            <v>1</v>
          </cell>
          <cell r="AO648">
            <v>393216</v>
          </cell>
          <cell r="AQ648">
            <v>0</v>
          </cell>
          <cell r="AR648">
            <v>0</v>
          </cell>
          <cell r="AS648" t="str">
            <v>Ы</v>
          </cell>
          <cell r="AT648" t="str">
            <v>Ы</v>
          </cell>
          <cell r="AU648">
            <v>0</v>
          </cell>
          <cell r="AV648">
            <v>0</v>
          </cell>
          <cell r="AW648">
            <v>23</v>
          </cell>
          <cell r="AX648">
            <v>1</v>
          </cell>
          <cell r="AY648">
            <v>0</v>
          </cell>
          <cell r="AZ648">
            <v>0</v>
          </cell>
          <cell r="BA648">
            <v>0</v>
          </cell>
          <cell r="BB648">
            <v>0</v>
          </cell>
          <cell r="BC648">
            <v>38888</v>
          </cell>
        </row>
        <row r="649">
          <cell r="A649">
            <v>2006</v>
          </cell>
          <cell r="B649">
            <v>5</v>
          </cell>
          <cell r="C649">
            <v>274</v>
          </cell>
          <cell r="D649">
            <v>16</v>
          </cell>
          <cell r="E649">
            <v>792030</v>
          </cell>
          <cell r="F649">
            <v>0</v>
          </cell>
          <cell r="G649" t="str">
            <v>Затраты по ШПЗ (неосновные)</v>
          </cell>
          <cell r="H649">
            <v>2030</v>
          </cell>
          <cell r="I649">
            <v>7920</v>
          </cell>
          <cell r="J649">
            <v>7.5</v>
          </cell>
          <cell r="K649">
            <v>1</v>
          </cell>
          <cell r="L649">
            <v>0</v>
          </cell>
          <cell r="M649">
            <v>0</v>
          </cell>
          <cell r="N649">
            <v>0</v>
          </cell>
          <cell r="R649">
            <v>0</v>
          </cell>
          <cell r="S649">
            <v>0</v>
          </cell>
          <cell r="T649">
            <v>0</v>
          </cell>
          <cell r="U649">
            <v>32</v>
          </cell>
          <cell r="V649">
            <v>0</v>
          </cell>
          <cell r="W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32</v>
          </cell>
          <cell r="AE649">
            <v>285000</v>
          </cell>
          <cell r="AF649">
            <v>0</v>
          </cell>
          <cell r="AI649">
            <v>2343</v>
          </cell>
          <cell r="AK649">
            <v>0</v>
          </cell>
          <cell r="AM649">
            <v>426</v>
          </cell>
          <cell r="AN649">
            <v>1</v>
          </cell>
          <cell r="AO649">
            <v>393216</v>
          </cell>
          <cell r="AQ649">
            <v>0</v>
          </cell>
          <cell r="AR649">
            <v>0</v>
          </cell>
          <cell r="AS649" t="str">
            <v>Ы</v>
          </cell>
          <cell r="AT649" t="str">
            <v>Ы</v>
          </cell>
          <cell r="AU649">
            <v>0</v>
          </cell>
          <cell r="AV649">
            <v>0</v>
          </cell>
          <cell r="AW649">
            <v>23</v>
          </cell>
          <cell r="AX649">
            <v>1</v>
          </cell>
          <cell r="AY649">
            <v>0</v>
          </cell>
          <cell r="AZ649">
            <v>0</v>
          </cell>
          <cell r="BA649">
            <v>0</v>
          </cell>
          <cell r="BB649">
            <v>0</v>
          </cell>
          <cell r="BC649">
            <v>38888</v>
          </cell>
        </row>
        <row r="650">
          <cell r="A650">
            <v>2006</v>
          </cell>
          <cell r="B650">
            <v>5</v>
          </cell>
          <cell r="C650">
            <v>275</v>
          </cell>
          <cell r="D650">
            <v>16</v>
          </cell>
          <cell r="E650">
            <v>792030</v>
          </cell>
          <cell r="F650">
            <v>0</v>
          </cell>
          <cell r="G650" t="str">
            <v>Затраты по ШПЗ (неосновные)</v>
          </cell>
          <cell r="H650">
            <v>2030</v>
          </cell>
          <cell r="I650">
            <v>7920</v>
          </cell>
          <cell r="J650">
            <v>17065.61</v>
          </cell>
          <cell r="K650">
            <v>1</v>
          </cell>
          <cell r="L650">
            <v>0</v>
          </cell>
          <cell r="M650">
            <v>0</v>
          </cell>
          <cell r="N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32</v>
          </cell>
          <cell r="V650">
            <v>0</v>
          </cell>
          <cell r="W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32</v>
          </cell>
          <cell r="AE650">
            <v>311000</v>
          </cell>
          <cell r="AF650">
            <v>0</v>
          </cell>
          <cell r="AI650">
            <v>2343</v>
          </cell>
          <cell r="AK650">
            <v>0</v>
          </cell>
          <cell r="AM650">
            <v>427</v>
          </cell>
          <cell r="AN650">
            <v>1</v>
          </cell>
          <cell r="AO650">
            <v>393216</v>
          </cell>
          <cell r="AQ650">
            <v>0</v>
          </cell>
          <cell r="AR650">
            <v>0</v>
          </cell>
          <cell r="AS650" t="str">
            <v>Ы</v>
          </cell>
          <cell r="AT650" t="str">
            <v>Ы</v>
          </cell>
          <cell r="AU650">
            <v>0</v>
          </cell>
          <cell r="AV650">
            <v>0</v>
          </cell>
          <cell r="AW650">
            <v>23</v>
          </cell>
          <cell r="AX650">
            <v>1</v>
          </cell>
          <cell r="AY650">
            <v>0</v>
          </cell>
          <cell r="AZ650">
            <v>0</v>
          </cell>
          <cell r="BA650">
            <v>0</v>
          </cell>
          <cell r="BB650">
            <v>0</v>
          </cell>
          <cell r="BC650">
            <v>38888</v>
          </cell>
        </row>
        <row r="651">
          <cell r="A651">
            <v>2006</v>
          </cell>
          <cell r="B651">
            <v>5</v>
          </cell>
          <cell r="C651">
            <v>276</v>
          </cell>
          <cell r="D651">
            <v>16</v>
          </cell>
          <cell r="E651">
            <v>792030</v>
          </cell>
          <cell r="F651">
            <v>0</v>
          </cell>
          <cell r="G651" t="str">
            <v>Затраты по ШПЗ (неосновные)</v>
          </cell>
          <cell r="H651">
            <v>2030</v>
          </cell>
          <cell r="I651">
            <v>7920</v>
          </cell>
          <cell r="J651">
            <v>118465.55</v>
          </cell>
          <cell r="K651">
            <v>1</v>
          </cell>
          <cell r="L651">
            <v>0</v>
          </cell>
          <cell r="M651">
            <v>0</v>
          </cell>
          <cell r="N651">
            <v>0</v>
          </cell>
          <cell r="R651">
            <v>0</v>
          </cell>
          <cell r="S651">
            <v>0</v>
          </cell>
          <cell r="T651">
            <v>0</v>
          </cell>
          <cell r="U651">
            <v>32</v>
          </cell>
          <cell r="V651">
            <v>0</v>
          </cell>
          <cell r="W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32</v>
          </cell>
          <cell r="AE651">
            <v>312000</v>
          </cell>
          <cell r="AF651">
            <v>0</v>
          </cell>
          <cell r="AI651">
            <v>2343</v>
          </cell>
          <cell r="AK651">
            <v>0</v>
          </cell>
          <cell r="AM651">
            <v>428</v>
          </cell>
          <cell r="AN651">
            <v>1</v>
          </cell>
          <cell r="AO651">
            <v>393216</v>
          </cell>
          <cell r="AQ651">
            <v>0</v>
          </cell>
          <cell r="AR651">
            <v>0</v>
          </cell>
          <cell r="AS651" t="str">
            <v>Ы</v>
          </cell>
          <cell r="AT651" t="str">
            <v>Ы</v>
          </cell>
          <cell r="AU651">
            <v>0</v>
          </cell>
          <cell r="AV651">
            <v>0</v>
          </cell>
          <cell r="AW651">
            <v>23</v>
          </cell>
          <cell r="AX651">
            <v>1</v>
          </cell>
          <cell r="AY651">
            <v>0</v>
          </cell>
          <cell r="AZ651">
            <v>0</v>
          </cell>
          <cell r="BA651">
            <v>0</v>
          </cell>
          <cell r="BB651">
            <v>0</v>
          </cell>
          <cell r="BC651">
            <v>38888</v>
          </cell>
        </row>
        <row r="652">
          <cell r="A652">
            <v>2006</v>
          </cell>
          <cell r="B652">
            <v>5</v>
          </cell>
          <cell r="C652">
            <v>277</v>
          </cell>
          <cell r="D652">
            <v>16</v>
          </cell>
          <cell r="E652">
            <v>792030</v>
          </cell>
          <cell r="F652">
            <v>0</v>
          </cell>
          <cell r="G652" t="str">
            <v>Затраты по ШПЗ (неосновные)</v>
          </cell>
          <cell r="H652">
            <v>2030</v>
          </cell>
          <cell r="I652">
            <v>7920</v>
          </cell>
          <cell r="J652">
            <v>6473.15</v>
          </cell>
          <cell r="K652">
            <v>1</v>
          </cell>
          <cell r="L652">
            <v>0</v>
          </cell>
          <cell r="M652">
            <v>0</v>
          </cell>
          <cell r="N652">
            <v>0</v>
          </cell>
          <cell r="R652">
            <v>0</v>
          </cell>
          <cell r="S652">
            <v>0</v>
          </cell>
          <cell r="T652">
            <v>0</v>
          </cell>
          <cell r="U652">
            <v>32</v>
          </cell>
          <cell r="V652">
            <v>0</v>
          </cell>
          <cell r="W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32</v>
          </cell>
          <cell r="AE652">
            <v>313000</v>
          </cell>
          <cell r="AF652">
            <v>0</v>
          </cell>
          <cell r="AI652">
            <v>2343</v>
          </cell>
          <cell r="AK652">
            <v>0</v>
          </cell>
          <cell r="AM652">
            <v>429</v>
          </cell>
          <cell r="AN652">
            <v>1</v>
          </cell>
          <cell r="AO652">
            <v>393216</v>
          </cell>
          <cell r="AQ652">
            <v>0</v>
          </cell>
          <cell r="AR652">
            <v>0</v>
          </cell>
          <cell r="AS652" t="str">
            <v>Ы</v>
          </cell>
          <cell r="AT652" t="str">
            <v>Ы</v>
          </cell>
          <cell r="AU652">
            <v>0</v>
          </cell>
          <cell r="AV652">
            <v>0</v>
          </cell>
          <cell r="AW652">
            <v>23</v>
          </cell>
          <cell r="AX652">
            <v>1</v>
          </cell>
          <cell r="AY652">
            <v>0</v>
          </cell>
          <cell r="AZ652">
            <v>0</v>
          </cell>
          <cell r="BA652">
            <v>0</v>
          </cell>
          <cell r="BB652">
            <v>0</v>
          </cell>
          <cell r="BC652">
            <v>38888</v>
          </cell>
        </row>
        <row r="653">
          <cell r="A653">
            <v>2006</v>
          </cell>
          <cell r="B653">
            <v>5</v>
          </cell>
          <cell r="C653">
            <v>278</v>
          </cell>
          <cell r="D653">
            <v>16</v>
          </cell>
          <cell r="E653">
            <v>792030</v>
          </cell>
          <cell r="F653">
            <v>0</v>
          </cell>
          <cell r="G653" t="str">
            <v>Затраты по ШПЗ (неосновные)</v>
          </cell>
          <cell r="H653">
            <v>2030</v>
          </cell>
          <cell r="I653">
            <v>7920</v>
          </cell>
          <cell r="J653">
            <v>11769.39</v>
          </cell>
          <cell r="K653">
            <v>1</v>
          </cell>
          <cell r="L653">
            <v>0</v>
          </cell>
          <cell r="M653">
            <v>0</v>
          </cell>
          <cell r="N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32</v>
          </cell>
          <cell r="V653">
            <v>0</v>
          </cell>
          <cell r="W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32</v>
          </cell>
          <cell r="AE653">
            <v>314000</v>
          </cell>
          <cell r="AF653">
            <v>0</v>
          </cell>
          <cell r="AI653">
            <v>2343</v>
          </cell>
          <cell r="AK653">
            <v>0</v>
          </cell>
          <cell r="AM653">
            <v>430</v>
          </cell>
          <cell r="AN653">
            <v>1</v>
          </cell>
          <cell r="AO653">
            <v>393216</v>
          </cell>
          <cell r="AQ653">
            <v>0</v>
          </cell>
          <cell r="AR653">
            <v>0</v>
          </cell>
          <cell r="AS653" t="str">
            <v>Ы</v>
          </cell>
          <cell r="AT653" t="str">
            <v>Ы</v>
          </cell>
          <cell r="AU653">
            <v>0</v>
          </cell>
          <cell r="AV653">
            <v>0</v>
          </cell>
          <cell r="AW653">
            <v>23</v>
          </cell>
          <cell r="AX653">
            <v>1</v>
          </cell>
          <cell r="AY653">
            <v>0</v>
          </cell>
          <cell r="AZ653">
            <v>0</v>
          </cell>
          <cell r="BA653">
            <v>0</v>
          </cell>
          <cell r="BB653">
            <v>0</v>
          </cell>
          <cell r="BC653">
            <v>38888</v>
          </cell>
        </row>
        <row r="654">
          <cell r="A654">
            <v>2006</v>
          </cell>
          <cell r="B654">
            <v>5</v>
          </cell>
          <cell r="C654">
            <v>279</v>
          </cell>
          <cell r="D654">
            <v>16</v>
          </cell>
          <cell r="E654">
            <v>792030</v>
          </cell>
          <cell r="F654">
            <v>0</v>
          </cell>
          <cell r="G654" t="str">
            <v>Затраты по ШПЗ (неосновные)</v>
          </cell>
          <cell r="H654">
            <v>2030</v>
          </cell>
          <cell r="I654">
            <v>7920</v>
          </cell>
          <cell r="J654">
            <v>2367.11</v>
          </cell>
          <cell r="K654">
            <v>1</v>
          </cell>
          <cell r="L654">
            <v>0</v>
          </cell>
          <cell r="M654">
            <v>0</v>
          </cell>
          <cell r="N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32</v>
          </cell>
          <cell r="V654">
            <v>0</v>
          </cell>
          <cell r="W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32</v>
          </cell>
          <cell r="AE654">
            <v>315000</v>
          </cell>
          <cell r="AF654">
            <v>0</v>
          </cell>
          <cell r="AI654">
            <v>2343</v>
          </cell>
          <cell r="AK654">
            <v>0</v>
          </cell>
          <cell r="AM654">
            <v>431</v>
          </cell>
          <cell r="AN654">
            <v>1</v>
          </cell>
          <cell r="AO654">
            <v>393216</v>
          </cell>
          <cell r="AQ654">
            <v>0</v>
          </cell>
          <cell r="AR654">
            <v>0</v>
          </cell>
          <cell r="AS654" t="str">
            <v>Ы</v>
          </cell>
          <cell r="AT654" t="str">
            <v>Ы</v>
          </cell>
          <cell r="AU654">
            <v>0</v>
          </cell>
          <cell r="AV654">
            <v>0</v>
          </cell>
          <cell r="AW654">
            <v>23</v>
          </cell>
          <cell r="AX654">
            <v>1</v>
          </cell>
          <cell r="AY654">
            <v>0</v>
          </cell>
          <cell r="AZ654">
            <v>0</v>
          </cell>
          <cell r="BA654">
            <v>0</v>
          </cell>
          <cell r="BB654">
            <v>0</v>
          </cell>
          <cell r="BC654">
            <v>38888</v>
          </cell>
        </row>
        <row r="655">
          <cell r="A655">
            <v>2006</v>
          </cell>
          <cell r="B655">
            <v>5</v>
          </cell>
          <cell r="C655">
            <v>280</v>
          </cell>
          <cell r="D655">
            <v>16</v>
          </cell>
          <cell r="E655">
            <v>792030</v>
          </cell>
          <cell r="F655">
            <v>0</v>
          </cell>
          <cell r="G655" t="str">
            <v>Затраты по ШПЗ (неосновные)</v>
          </cell>
          <cell r="H655">
            <v>2030</v>
          </cell>
          <cell r="I655">
            <v>7920</v>
          </cell>
          <cell r="J655">
            <v>3.41</v>
          </cell>
          <cell r="K655">
            <v>1</v>
          </cell>
          <cell r="L655">
            <v>0</v>
          </cell>
          <cell r="M655">
            <v>0</v>
          </cell>
          <cell r="N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32</v>
          </cell>
          <cell r="V655">
            <v>0</v>
          </cell>
          <cell r="W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32</v>
          </cell>
          <cell r="AE655">
            <v>410000</v>
          </cell>
          <cell r="AF655">
            <v>0</v>
          </cell>
          <cell r="AI655">
            <v>2343</v>
          </cell>
          <cell r="AK655">
            <v>0</v>
          </cell>
          <cell r="AM655">
            <v>432</v>
          </cell>
          <cell r="AN655">
            <v>1</v>
          </cell>
          <cell r="AO655">
            <v>393216</v>
          </cell>
          <cell r="AQ655">
            <v>0</v>
          </cell>
          <cell r="AR655">
            <v>0</v>
          </cell>
          <cell r="AS655" t="str">
            <v>Ы</v>
          </cell>
          <cell r="AT655" t="str">
            <v>Ы</v>
          </cell>
          <cell r="AU655">
            <v>0</v>
          </cell>
          <cell r="AV655">
            <v>0</v>
          </cell>
          <cell r="AW655">
            <v>23</v>
          </cell>
          <cell r="AX655">
            <v>1</v>
          </cell>
          <cell r="AY655">
            <v>0</v>
          </cell>
          <cell r="AZ655">
            <v>0</v>
          </cell>
          <cell r="BA655">
            <v>0</v>
          </cell>
          <cell r="BB655">
            <v>0</v>
          </cell>
          <cell r="BC655">
            <v>38888</v>
          </cell>
        </row>
        <row r="656">
          <cell r="A656">
            <v>2006</v>
          </cell>
          <cell r="B656">
            <v>5</v>
          </cell>
          <cell r="C656">
            <v>281</v>
          </cell>
          <cell r="D656">
            <v>16</v>
          </cell>
          <cell r="E656">
            <v>792030</v>
          </cell>
          <cell r="F656">
            <v>0</v>
          </cell>
          <cell r="G656" t="str">
            <v>Затраты по ШПЗ (неосновные)</v>
          </cell>
          <cell r="H656">
            <v>2030</v>
          </cell>
          <cell r="I656">
            <v>7920</v>
          </cell>
          <cell r="J656">
            <v>279.2</v>
          </cell>
          <cell r="K656">
            <v>1</v>
          </cell>
          <cell r="L656">
            <v>0</v>
          </cell>
          <cell r="M656">
            <v>0</v>
          </cell>
          <cell r="N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32</v>
          </cell>
          <cell r="V656">
            <v>0</v>
          </cell>
          <cell r="W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32</v>
          </cell>
          <cell r="AE656">
            <v>420000</v>
          </cell>
          <cell r="AF656">
            <v>0</v>
          </cell>
          <cell r="AI656">
            <v>2343</v>
          </cell>
          <cell r="AK656">
            <v>0</v>
          </cell>
          <cell r="AM656">
            <v>433</v>
          </cell>
          <cell r="AN656">
            <v>1</v>
          </cell>
          <cell r="AO656">
            <v>393216</v>
          </cell>
          <cell r="AQ656">
            <v>0</v>
          </cell>
          <cell r="AR656">
            <v>0</v>
          </cell>
          <cell r="AS656" t="str">
            <v>Ы</v>
          </cell>
          <cell r="AT656" t="str">
            <v>Ы</v>
          </cell>
          <cell r="AU656">
            <v>0</v>
          </cell>
          <cell r="AV656">
            <v>0</v>
          </cell>
          <cell r="AW656">
            <v>23</v>
          </cell>
          <cell r="AX656">
            <v>1</v>
          </cell>
          <cell r="AY656">
            <v>0</v>
          </cell>
          <cell r="AZ656">
            <v>0</v>
          </cell>
          <cell r="BA656">
            <v>0</v>
          </cell>
          <cell r="BB656">
            <v>0</v>
          </cell>
          <cell r="BC656">
            <v>38888</v>
          </cell>
        </row>
        <row r="657">
          <cell r="A657">
            <v>2006</v>
          </cell>
          <cell r="B657">
            <v>5</v>
          </cell>
          <cell r="C657">
            <v>282</v>
          </cell>
          <cell r="D657">
            <v>16</v>
          </cell>
          <cell r="E657">
            <v>792030</v>
          </cell>
          <cell r="F657">
            <v>0</v>
          </cell>
          <cell r="G657" t="str">
            <v>Затраты по ШПЗ (неосновные)</v>
          </cell>
          <cell r="H657">
            <v>2030</v>
          </cell>
          <cell r="I657">
            <v>7920</v>
          </cell>
          <cell r="J657">
            <v>53.2</v>
          </cell>
          <cell r="K657">
            <v>1</v>
          </cell>
          <cell r="L657">
            <v>0</v>
          </cell>
          <cell r="M657">
            <v>0</v>
          </cell>
          <cell r="N657">
            <v>0</v>
          </cell>
          <cell r="R657">
            <v>0</v>
          </cell>
          <cell r="S657">
            <v>0</v>
          </cell>
          <cell r="T657">
            <v>0</v>
          </cell>
          <cell r="U657">
            <v>32</v>
          </cell>
          <cell r="V657">
            <v>0</v>
          </cell>
          <cell r="W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32</v>
          </cell>
          <cell r="AE657">
            <v>430000</v>
          </cell>
          <cell r="AF657">
            <v>0</v>
          </cell>
          <cell r="AI657">
            <v>2343</v>
          </cell>
          <cell r="AK657">
            <v>0</v>
          </cell>
          <cell r="AM657">
            <v>434</v>
          </cell>
          <cell r="AN657">
            <v>1</v>
          </cell>
          <cell r="AO657">
            <v>393216</v>
          </cell>
          <cell r="AQ657">
            <v>0</v>
          </cell>
          <cell r="AR657">
            <v>0</v>
          </cell>
          <cell r="AS657" t="str">
            <v>Ы</v>
          </cell>
          <cell r="AT657" t="str">
            <v>Ы</v>
          </cell>
          <cell r="AU657">
            <v>0</v>
          </cell>
          <cell r="AV657">
            <v>0</v>
          </cell>
          <cell r="AW657">
            <v>23</v>
          </cell>
          <cell r="AX657">
            <v>1</v>
          </cell>
          <cell r="AY657">
            <v>0</v>
          </cell>
          <cell r="AZ657">
            <v>0</v>
          </cell>
          <cell r="BA657">
            <v>0</v>
          </cell>
          <cell r="BB657">
            <v>0</v>
          </cell>
          <cell r="BC657">
            <v>38888</v>
          </cell>
        </row>
        <row r="658">
          <cell r="A658">
            <v>2006</v>
          </cell>
          <cell r="B658">
            <v>5</v>
          </cell>
          <cell r="C658">
            <v>283</v>
          </cell>
          <cell r="D658">
            <v>16</v>
          </cell>
          <cell r="E658">
            <v>792030</v>
          </cell>
          <cell r="F658">
            <v>0</v>
          </cell>
          <cell r="G658" t="str">
            <v>Затраты по ШПЗ (неосновные)</v>
          </cell>
          <cell r="H658">
            <v>2030</v>
          </cell>
          <cell r="I658">
            <v>7920</v>
          </cell>
          <cell r="J658">
            <v>7.16</v>
          </cell>
          <cell r="K658">
            <v>1</v>
          </cell>
          <cell r="L658">
            <v>0</v>
          </cell>
          <cell r="M658">
            <v>0</v>
          </cell>
          <cell r="N658">
            <v>0</v>
          </cell>
          <cell r="R658">
            <v>0</v>
          </cell>
          <cell r="S658">
            <v>0</v>
          </cell>
          <cell r="T658">
            <v>0</v>
          </cell>
          <cell r="U658">
            <v>32</v>
          </cell>
          <cell r="V658">
            <v>0</v>
          </cell>
          <cell r="W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32</v>
          </cell>
          <cell r="AE658">
            <v>450000</v>
          </cell>
          <cell r="AF658">
            <v>0</v>
          </cell>
          <cell r="AI658">
            <v>2343</v>
          </cell>
          <cell r="AK658">
            <v>0</v>
          </cell>
          <cell r="AM658">
            <v>435</v>
          </cell>
          <cell r="AN658">
            <v>1</v>
          </cell>
          <cell r="AO658">
            <v>393216</v>
          </cell>
          <cell r="AQ658">
            <v>0</v>
          </cell>
          <cell r="AR658">
            <v>0</v>
          </cell>
          <cell r="AS658" t="str">
            <v>Ы</v>
          </cell>
          <cell r="AT658" t="str">
            <v>Ы</v>
          </cell>
          <cell r="AU658">
            <v>0</v>
          </cell>
          <cell r="AV658">
            <v>0</v>
          </cell>
          <cell r="AW658">
            <v>23</v>
          </cell>
          <cell r="AX658">
            <v>1</v>
          </cell>
          <cell r="AY658">
            <v>0</v>
          </cell>
          <cell r="AZ658">
            <v>0</v>
          </cell>
          <cell r="BA658">
            <v>0</v>
          </cell>
          <cell r="BB658">
            <v>0</v>
          </cell>
          <cell r="BC658">
            <v>38888</v>
          </cell>
        </row>
        <row r="659">
          <cell r="A659">
            <v>2006</v>
          </cell>
          <cell r="B659">
            <v>5</v>
          </cell>
          <cell r="C659">
            <v>284</v>
          </cell>
          <cell r="D659">
            <v>16</v>
          </cell>
          <cell r="E659">
            <v>792030</v>
          </cell>
          <cell r="F659">
            <v>0</v>
          </cell>
          <cell r="G659" t="str">
            <v>Затраты по ШПЗ (неосновные)</v>
          </cell>
          <cell r="H659">
            <v>2030</v>
          </cell>
          <cell r="I659">
            <v>7920</v>
          </cell>
          <cell r="J659">
            <v>15.01</v>
          </cell>
          <cell r="K659">
            <v>1</v>
          </cell>
          <cell r="L659">
            <v>0</v>
          </cell>
          <cell r="M659">
            <v>0</v>
          </cell>
          <cell r="N659">
            <v>0</v>
          </cell>
          <cell r="R659">
            <v>0</v>
          </cell>
          <cell r="S659">
            <v>0</v>
          </cell>
          <cell r="T659">
            <v>0</v>
          </cell>
          <cell r="U659">
            <v>32</v>
          </cell>
          <cell r="V659">
            <v>0</v>
          </cell>
          <cell r="W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32</v>
          </cell>
          <cell r="AE659">
            <v>460000</v>
          </cell>
          <cell r="AF659">
            <v>0</v>
          </cell>
          <cell r="AI659">
            <v>2343</v>
          </cell>
          <cell r="AK659">
            <v>0</v>
          </cell>
          <cell r="AM659">
            <v>436</v>
          </cell>
          <cell r="AN659">
            <v>1</v>
          </cell>
          <cell r="AO659">
            <v>393216</v>
          </cell>
          <cell r="AQ659">
            <v>0</v>
          </cell>
          <cell r="AR659">
            <v>0</v>
          </cell>
          <cell r="AS659" t="str">
            <v>Ы</v>
          </cell>
          <cell r="AT659" t="str">
            <v>Ы</v>
          </cell>
          <cell r="AU659">
            <v>0</v>
          </cell>
          <cell r="AV659">
            <v>0</v>
          </cell>
          <cell r="AW659">
            <v>23</v>
          </cell>
          <cell r="AX659">
            <v>1</v>
          </cell>
          <cell r="AY659">
            <v>0</v>
          </cell>
          <cell r="AZ659">
            <v>0</v>
          </cell>
          <cell r="BA659">
            <v>0</v>
          </cell>
          <cell r="BB659">
            <v>0</v>
          </cell>
          <cell r="BC659">
            <v>38888</v>
          </cell>
        </row>
        <row r="660">
          <cell r="A660">
            <v>2006</v>
          </cell>
          <cell r="B660">
            <v>5</v>
          </cell>
          <cell r="C660">
            <v>285</v>
          </cell>
          <cell r="D660">
            <v>16</v>
          </cell>
          <cell r="E660">
            <v>792030</v>
          </cell>
          <cell r="F660">
            <v>0</v>
          </cell>
          <cell r="G660" t="str">
            <v>Затраты по ШПЗ (неосновные)</v>
          </cell>
          <cell r="H660">
            <v>2030</v>
          </cell>
          <cell r="I660">
            <v>7920</v>
          </cell>
          <cell r="J660">
            <v>1.24</v>
          </cell>
          <cell r="K660">
            <v>1</v>
          </cell>
          <cell r="L660">
            <v>0</v>
          </cell>
          <cell r="M660">
            <v>0</v>
          </cell>
          <cell r="N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32</v>
          </cell>
          <cell r="V660">
            <v>0</v>
          </cell>
          <cell r="W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32</v>
          </cell>
          <cell r="AE660">
            <v>465000</v>
          </cell>
          <cell r="AF660">
            <v>0</v>
          </cell>
          <cell r="AI660">
            <v>2343</v>
          </cell>
          <cell r="AK660">
            <v>0</v>
          </cell>
          <cell r="AM660">
            <v>437</v>
          </cell>
          <cell r="AN660">
            <v>1</v>
          </cell>
          <cell r="AO660">
            <v>393216</v>
          </cell>
          <cell r="AQ660">
            <v>0</v>
          </cell>
          <cell r="AR660">
            <v>0</v>
          </cell>
          <cell r="AS660" t="str">
            <v>Ы</v>
          </cell>
          <cell r="AT660" t="str">
            <v>Ы</v>
          </cell>
          <cell r="AU660">
            <v>0</v>
          </cell>
          <cell r="AV660">
            <v>0</v>
          </cell>
          <cell r="AW660">
            <v>23</v>
          </cell>
          <cell r="AX660">
            <v>1</v>
          </cell>
          <cell r="AY660">
            <v>0</v>
          </cell>
          <cell r="AZ660">
            <v>0</v>
          </cell>
          <cell r="BA660">
            <v>0</v>
          </cell>
          <cell r="BB660">
            <v>0</v>
          </cell>
          <cell r="BC660">
            <v>38888</v>
          </cell>
        </row>
        <row r="661">
          <cell r="A661">
            <v>2006</v>
          </cell>
          <cell r="B661">
            <v>5</v>
          </cell>
          <cell r="C661">
            <v>286</v>
          </cell>
          <cell r="D661">
            <v>16</v>
          </cell>
          <cell r="E661">
            <v>792030</v>
          </cell>
          <cell r="F661">
            <v>0</v>
          </cell>
          <cell r="G661" t="str">
            <v>Затраты по ШПЗ (неосновные)</v>
          </cell>
          <cell r="H661">
            <v>2030</v>
          </cell>
          <cell r="I661">
            <v>7920</v>
          </cell>
          <cell r="J661">
            <v>482.36</v>
          </cell>
          <cell r="K661">
            <v>1</v>
          </cell>
          <cell r="L661">
            <v>0</v>
          </cell>
          <cell r="M661">
            <v>0</v>
          </cell>
          <cell r="N661">
            <v>0</v>
          </cell>
          <cell r="R661">
            <v>0</v>
          </cell>
          <cell r="S661">
            <v>0</v>
          </cell>
          <cell r="T661">
            <v>0</v>
          </cell>
          <cell r="U661">
            <v>32</v>
          </cell>
          <cell r="V661">
            <v>0</v>
          </cell>
          <cell r="W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32</v>
          </cell>
          <cell r="AE661">
            <v>501108</v>
          </cell>
          <cell r="AF661">
            <v>0</v>
          </cell>
          <cell r="AI661">
            <v>2343</v>
          </cell>
          <cell r="AK661">
            <v>0</v>
          </cell>
          <cell r="AM661">
            <v>438</v>
          </cell>
          <cell r="AN661">
            <v>1</v>
          </cell>
          <cell r="AO661">
            <v>393216</v>
          </cell>
          <cell r="AQ661">
            <v>0</v>
          </cell>
          <cell r="AR661">
            <v>0</v>
          </cell>
          <cell r="AS661" t="str">
            <v>Ы</v>
          </cell>
          <cell r="AT661" t="str">
            <v>Ы</v>
          </cell>
          <cell r="AU661">
            <v>0</v>
          </cell>
          <cell r="AV661">
            <v>0</v>
          </cell>
          <cell r="AW661">
            <v>23</v>
          </cell>
          <cell r="AX661">
            <v>1</v>
          </cell>
          <cell r="AY661">
            <v>0</v>
          </cell>
          <cell r="AZ661">
            <v>0</v>
          </cell>
          <cell r="BA661">
            <v>0</v>
          </cell>
          <cell r="BB661">
            <v>0</v>
          </cell>
          <cell r="BC661">
            <v>38888</v>
          </cell>
        </row>
        <row r="662">
          <cell r="A662">
            <v>2006</v>
          </cell>
          <cell r="B662">
            <v>5</v>
          </cell>
          <cell r="C662">
            <v>287</v>
          </cell>
          <cell r="D662">
            <v>16</v>
          </cell>
          <cell r="E662">
            <v>792030</v>
          </cell>
          <cell r="F662">
            <v>0</v>
          </cell>
          <cell r="G662" t="str">
            <v>Затраты по ШПЗ (неосновные)</v>
          </cell>
          <cell r="H662">
            <v>2030</v>
          </cell>
          <cell r="I662">
            <v>7920</v>
          </cell>
          <cell r="J662">
            <v>3.74</v>
          </cell>
          <cell r="K662">
            <v>1</v>
          </cell>
          <cell r="L662">
            <v>0</v>
          </cell>
          <cell r="M662">
            <v>0</v>
          </cell>
          <cell r="N662">
            <v>0</v>
          </cell>
          <cell r="R662">
            <v>0</v>
          </cell>
          <cell r="S662">
            <v>0</v>
          </cell>
          <cell r="T662">
            <v>0</v>
          </cell>
          <cell r="U662">
            <v>32</v>
          </cell>
          <cell r="V662">
            <v>0</v>
          </cell>
          <cell r="W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32</v>
          </cell>
          <cell r="AE662">
            <v>502100</v>
          </cell>
          <cell r="AF662">
            <v>0</v>
          </cell>
          <cell r="AI662">
            <v>2343</v>
          </cell>
          <cell r="AK662">
            <v>0</v>
          </cell>
          <cell r="AM662">
            <v>439</v>
          </cell>
          <cell r="AN662">
            <v>1</v>
          </cell>
          <cell r="AO662">
            <v>393216</v>
          </cell>
          <cell r="AQ662">
            <v>0</v>
          </cell>
          <cell r="AR662">
            <v>0</v>
          </cell>
          <cell r="AS662" t="str">
            <v>Ы</v>
          </cell>
          <cell r="AT662" t="str">
            <v>Ы</v>
          </cell>
          <cell r="AU662">
            <v>0</v>
          </cell>
          <cell r="AV662">
            <v>0</v>
          </cell>
          <cell r="AW662">
            <v>23</v>
          </cell>
          <cell r="AX662">
            <v>1</v>
          </cell>
          <cell r="AY662">
            <v>0</v>
          </cell>
          <cell r="AZ662">
            <v>0</v>
          </cell>
          <cell r="BA662">
            <v>0</v>
          </cell>
          <cell r="BB662">
            <v>0</v>
          </cell>
          <cell r="BC662">
            <v>38888</v>
          </cell>
        </row>
        <row r="663">
          <cell r="A663">
            <v>2006</v>
          </cell>
          <cell r="B663">
            <v>5</v>
          </cell>
          <cell r="C663">
            <v>288</v>
          </cell>
          <cell r="D663">
            <v>16</v>
          </cell>
          <cell r="E663">
            <v>792030</v>
          </cell>
          <cell r="F663">
            <v>0</v>
          </cell>
          <cell r="G663" t="str">
            <v>Затраты по ШПЗ (неосновные)</v>
          </cell>
          <cell r="H663">
            <v>2030</v>
          </cell>
          <cell r="I663">
            <v>7920</v>
          </cell>
          <cell r="J663">
            <v>421.3</v>
          </cell>
          <cell r="K663">
            <v>1</v>
          </cell>
          <cell r="L663">
            <v>0</v>
          </cell>
          <cell r="M663">
            <v>0</v>
          </cell>
          <cell r="N663">
            <v>0</v>
          </cell>
          <cell r="R663">
            <v>0</v>
          </cell>
          <cell r="S663">
            <v>0</v>
          </cell>
          <cell r="T663">
            <v>0</v>
          </cell>
          <cell r="U663">
            <v>32</v>
          </cell>
          <cell r="V663">
            <v>0</v>
          </cell>
          <cell r="W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32</v>
          </cell>
          <cell r="AE663">
            <v>503000</v>
          </cell>
          <cell r="AF663">
            <v>0</v>
          </cell>
          <cell r="AI663">
            <v>2343</v>
          </cell>
          <cell r="AK663">
            <v>0</v>
          </cell>
          <cell r="AM663">
            <v>440</v>
          </cell>
          <cell r="AN663">
            <v>1</v>
          </cell>
          <cell r="AO663">
            <v>393216</v>
          </cell>
          <cell r="AQ663">
            <v>0</v>
          </cell>
          <cell r="AR663">
            <v>0</v>
          </cell>
          <cell r="AS663" t="str">
            <v>Ы</v>
          </cell>
          <cell r="AT663" t="str">
            <v>Ы</v>
          </cell>
          <cell r="AU663">
            <v>0</v>
          </cell>
          <cell r="AV663">
            <v>0</v>
          </cell>
          <cell r="AW663">
            <v>23</v>
          </cell>
          <cell r="AX663">
            <v>1</v>
          </cell>
          <cell r="AY663">
            <v>0</v>
          </cell>
          <cell r="AZ663">
            <v>0</v>
          </cell>
          <cell r="BA663">
            <v>0</v>
          </cell>
          <cell r="BB663">
            <v>0</v>
          </cell>
          <cell r="BC663">
            <v>38888</v>
          </cell>
        </row>
        <row r="664">
          <cell r="A664">
            <v>2006</v>
          </cell>
          <cell r="B664">
            <v>5</v>
          </cell>
          <cell r="C664">
            <v>289</v>
          </cell>
          <cell r="D664">
            <v>16</v>
          </cell>
          <cell r="E664">
            <v>792030</v>
          </cell>
          <cell r="F664">
            <v>0</v>
          </cell>
          <cell r="G664" t="str">
            <v>Затраты по ШПЗ (неосновные)</v>
          </cell>
          <cell r="H664">
            <v>2030</v>
          </cell>
          <cell r="I664">
            <v>7920</v>
          </cell>
          <cell r="J664">
            <v>2.96</v>
          </cell>
          <cell r="K664">
            <v>1</v>
          </cell>
          <cell r="L664">
            <v>0</v>
          </cell>
          <cell r="M664">
            <v>0</v>
          </cell>
          <cell r="N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32</v>
          </cell>
          <cell r="V664">
            <v>0</v>
          </cell>
          <cell r="W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32</v>
          </cell>
          <cell r="AE664">
            <v>504900</v>
          </cell>
          <cell r="AF664">
            <v>0</v>
          </cell>
          <cell r="AI664">
            <v>2343</v>
          </cell>
          <cell r="AK664">
            <v>0</v>
          </cell>
          <cell r="AM664">
            <v>441</v>
          </cell>
          <cell r="AN664">
            <v>1</v>
          </cell>
          <cell r="AO664">
            <v>393216</v>
          </cell>
          <cell r="AQ664">
            <v>0</v>
          </cell>
          <cell r="AR664">
            <v>0</v>
          </cell>
          <cell r="AS664" t="str">
            <v>Ы</v>
          </cell>
          <cell r="AT664" t="str">
            <v>Ы</v>
          </cell>
          <cell r="AU664">
            <v>0</v>
          </cell>
          <cell r="AV664">
            <v>0</v>
          </cell>
          <cell r="AW664">
            <v>23</v>
          </cell>
          <cell r="AX664">
            <v>1</v>
          </cell>
          <cell r="AY664">
            <v>0</v>
          </cell>
          <cell r="AZ664">
            <v>0</v>
          </cell>
          <cell r="BA664">
            <v>0</v>
          </cell>
          <cell r="BB664">
            <v>0</v>
          </cell>
          <cell r="BC664">
            <v>38888</v>
          </cell>
        </row>
        <row r="665">
          <cell r="A665">
            <v>2006</v>
          </cell>
          <cell r="B665">
            <v>5</v>
          </cell>
          <cell r="C665">
            <v>290</v>
          </cell>
          <cell r="D665">
            <v>16</v>
          </cell>
          <cell r="E665">
            <v>792030</v>
          </cell>
          <cell r="F665">
            <v>0</v>
          </cell>
          <cell r="G665" t="str">
            <v>Затраты по ШПЗ (неосновные)</v>
          </cell>
          <cell r="H665">
            <v>2030</v>
          </cell>
          <cell r="I665">
            <v>7920</v>
          </cell>
          <cell r="J665">
            <v>0.25</v>
          </cell>
          <cell r="K665">
            <v>1</v>
          </cell>
          <cell r="L665">
            <v>0</v>
          </cell>
          <cell r="M665">
            <v>0</v>
          </cell>
          <cell r="N665">
            <v>0</v>
          </cell>
          <cell r="R665">
            <v>0</v>
          </cell>
          <cell r="S665">
            <v>0</v>
          </cell>
          <cell r="T665">
            <v>0</v>
          </cell>
          <cell r="U665">
            <v>32</v>
          </cell>
          <cell r="V665">
            <v>0</v>
          </cell>
          <cell r="W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32</v>
          </cell>
          <cell r="AE665">
            <v>505100</v>
          </cell>
          <cell r="AF665">
            <v>0</v>
          </cell>
          <cell r="AI665">
            <v>2343</v>
          </cell>
          <cell r="AK665">
            <v>0</v>
          </cell>
          <cell r="AM665">
            <v>442</v>
          </cell>
          <cell r="AN665">
            <v>1</v>
          </cell>
          <cell r="AO665">
            <v>393216</v>
          </cell>
          <cell r="AQ665">
            <v>0</v>
          </cell>
          <cell r="AR665">
            <v>0</v>
          </cell>
          <cell r="AS665" t="str">
            <v>Ы</v>
          </cell>
          <cell r="AT665" t="str">
            <v>Ы</v>
          </cell>
          <cell r="AU665">
            <v>0</v>
          </cell>
          <cell r="AV665">
            <v>0</v>
          </cell>
          <cell r="AW665">
            <v>23</v>
          </cell>
          <cell r="AX665">
            <v>1</v>
          </cell>
          <cell r="AY665">
            <v>0</v>
          </cell>
          <cell r="AZ665">
            <v>0</v>
          </cell>
          <cell r="BA665">
            <v>0</v>
          </cell>
          <cell r="BB665">
            <v>0</v>
          </cell>
          <cell r="BC665">
            <v>38888</v>
          </cell>
        </row>
        <row r="666">
          <cell r="A666">
            <v>2006</v>
          </cell>
          <cell r="B666">
            <v>5</v>
          </cell>
          <cell r="C666">
            <v>291</v>
          </cell>
          <cell r="D666">
            <v>16</v>
          </cell>
          <cell r="E666">
            <v>792030</v>
          </cell>
          <cell r="F666">
            <v>0</v>
          </cell>
          <cell r="G666" t="str">
            <v>Затраты по ШПЗ (неосновные)</v>
          </cell>
          <cell r="H666">
            <v>2030</v>
          </cell>
          <cell r="I666">
            <v>7920</v>
          </cell>
          <cell r="J666">
            <v>0.42</v>
          </cell>
          <cell r="K666">
            <v>1</v>
          </cell>
          <cell r="L666">
            <v>0</v>
          </cell>
          <cell r="M666">
            <v>0</v>
          </cell>
          <cell r="N666">
            <v>0</v>
          </cell>
          <cell r="R666">
            <v>0</v>
          </cell>
          <cell r="S666">
            <v>0</v>
          </cell>
          <cell r="T666">
            <v>0</v>
          </cell>
          <cell r="U666">
            <v>32</v>
          </cell>
          <cell r="V666">
            <v>0</v>
          </cell>
          <cell r="W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32</v>
          </cell>
          <cell r="AE666">
            <v>505200</v>
          </cell>
          <cell r="AF666">
            <v>0</v>
          </cell>
          <cell r="AI666">
            <v>2343</v>
          </cell>
          <cell r="AK666">
            <v>0</v>
          </cell>
          <cell r="AM666">
            <v>443</v>
          </cell>
          <cell r="AN666">
            <v>1</v>
          </cell>
          <cell r="AO666">
            <v>393216</v>
          </cell>
          <cell r="AQ666">
            <v>0</v>
          </cell>
          <cell r="AR666">
            <v>0</v>
          </cell>
          <cell r="AS666" t="str">
            <v>Ы</v>
          </cell>
          <cell r="AT666" t="str">
            <v>Ы</v>
          </cell>
          <cell r="AU666">
            <v>0</v>
          </cell>
          <cell r="AV666">
            <v>0</v>
          </cell>
          <cell r="AW666">
            <v>23</v>
          </cell>
          <cell r="AX666">
            <v>1</v>
          </cell>
          <cell r="AY666">
            <v>0</v>
          </cell>
          <cell r="AZ666">
            <v>0</v>
          </cell>
          <cell r="BA666">
            <v>0</v>
          </cell>
          <cell r="BB666">
            <v>0</v>
          </cell>
          <cell r="BC666">
            <v>38888</v>
          </cell>
        </row>
        <row r="667">
          <cell r="A667">
            <v>2006</v>
          </cell>
          <cell r="B667">
            <v>5</v>
          </cell>
          <cell r="C667">
            <v>292</v>
          </cell>
          <cell r="D667">
            <v>16</v>
          </cell>
          <cell r="E667">
            <v>792030</v>
          </cell>
          <cell r="F667">
            <v>0</v>
          </cell>
          <cell r="G667" t="str">
            <v>Затраты по ШПЗ (неосновные)</v>
          </cell>
          <cell r="H667">
            <v>2030</v>
          </cell>
          <cell r="I667">
            <v>7920</v>
          </cell>
          <cell r="J667">
            <v>1.33</v>
          </cell>
          <cell r="K667">
            <v>1</v>
          </cell>
          <cell r="L667">
            <v>0</v>
          </cell>
          <cell r="M667">
            <v>0</v>
          </cell>
          <cell r="N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32</v>
          </cell>
          <cell r="V667">
            <v>0</v>
          </cell>
          <cell r="W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32</v>
          </cell>
          <cell r="AE667">
            <v>505300</v>
          </cell>
          <cell r="AF667">
            <v>0</v>
          </cell>
          <cell r="AI667">
            <v>2343</v>
          </cell>
          <cell r="AK667">
            <v>0</v>
          </cell>
          <cell r="AM667">
            <v>444</v>
          </cell>
          <cell r="AN667">
            <v>1</v>
          </cell>
          <cell r="AO667">
            <v>393216</v>
          </cell>
          <cell r="AQ667">
            <v>0</v>
          </cell>
          <cell r="AR667">
            <v>0</v>
          </cell>
          <cell r="AS667" t="str">
            <v>Ы</v>
          </cell>
          <cell r="AT667" t="str">
            <v>Ы</v>
          </cell>
          <cell r="AU667">
            <v>0</v>
          </cell>
          <cell r="AV667">
            <v>0</v>
          </cell>
          <cell r="AW667">
            <v>23</v>
          </cell>
          <cell r="AX667">
            <v>1</v>
          </cell>
          <cell r="AY667">
            <v>0</v>
          </cell>
          <cell r="AZ667">
            <v>0</v>
          </cell>
          <cell r="BA667">
            <v>0</v>
          </cell>
          <cell r="BB667">
            <v>0</v>
          </cell>
          <cell r="BC667">
            <v>38888</v>
          </cell>
        </row>
        <row r="668">
          <cell r="A668">
            <v>2006</v>
          </cell>
          <cell r="B668">
            <v>5</v>
          </cell>
          <cell r="C668">
            <v>293</v>
          </cell>
          <cell r="D668">
            <v>16</v>
          </cell>
          <cell r="E668">
            <v>792030</v>
          </cell>
          <cell r="F668">
            <v>0</v>
          </cell>
          <cell r="G668" t="str">
            <v>Затраты по ШПЗ (неосновные)</v>
          </cell>
          <cell r="H668">
            <v>2030</v>
          </cell>
          <cell r="I668">
            <v>7920</v>
          </cell>
          <cell r="J668">
            <v>1.05</v>
          </cell>
          <cell r="K668">
            <v>1</v>
          </cell>
          <cell r="L668">
            <v>0</v>
          </cell>
          <cell r="M668">
            <v>0</v>
          </cell>
          <cell r="N668">
            <v>0</v>
          </cell>
          <cell r="R668">
            <v>0</v>
          </cell>
          <cell r="S668">
            <v>0</v>
          </cell>
          <cell r="T668">
            <v>0</v>
          </cell>
          <cell r="U668">
            <v>32</v>
          </cell>
          <cell r="V668">
            <v>0</v>
          </cell>
          <cell r="W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32</v>
          </cell>
          <cell r="AE668">
            <v>507000</v>
          </cell>
          <cell r="AF668">
            <v>0</v>
          </cell>
          <cell r="AI668">
            <v>2343</v>
          </cell>
          <cell r="AK668">
            <v>0</v>
          </cell>
          <cell r="AM668">
            <v>445</v>
          </cell>
          <cell r="AN668">
            <v>1</v>
          </cell>
          <cell r="AO668">
            <v>393216</v>
          </cell>
          <cell r="AQ668">
            <v>0</v>
          </cell>
          <cell r="AR668">
            <v>0</v>
          </cell>
          <cell r="AS668" t="str">
            <v>Ы</v>
          </cell>
          <cell r="AT668" t="str">
            <v>Ы</v>
          </cell>
          <cell r="AU668">
            <v>0</v>
          </cell>
          <cell r="AV668">
            <v>0</v>
          </cell>
          <cell r="AW668">
            <v>23</v>
          </cell>
          <cell r="AX668">
            <v>1</v>
          </cell>
          <cell r="AY668">
            <v>0</v>
          </cell>
          <cell r="AZ668">
            <v>0</v>
          </cell>
          <cell r="BA668">
            <v>0</v>
          </cell>
          <cell r="BB668">
            <v>0</v>
          </cell>
          <cell r="BC668">
            <v>38888</v>
          </cell>
        </row>
        <row r="669">
          <cell r="A669">
            <v>2006</v>
          </cell>
          <cell r="B669">
            <v>5</v>
          </cell>
          <cell r="C669">
            <v>294</v>
          </cell>
          <cell r="D669">
            <v>16</v>
          </cell>
          <cell r="E669">
            <v>792030</v>
          </cell>
          <cell r="F669">
            <v>0</v>
          </cell>
          <cell r="G669" t="str">
            <v>Затраты по ШПЗ (неосновные)</v>
          </cell>
          <cell r="H669">
            <v>2030</v>
          </cell>
          <cell r="I669">
            <v>7920</v>
          </cell>
          <cell r="J669">
            <v>386.25</v>
          </cell>
          <cell r="K669">
            <v>1</v>
          </cell>
          <cell r="L669">
            <v>0</v>
          </cell>
          <cell r="M669">
            <v>0</v>
          </cell>
          <cell r="N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32</v>
          </cell>
          <cell r="V669">
            <v>0</v>
          </cell>
          <cell r="W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32</v>
          </cell>
          <cell r="AE669">
            <v>510100</v>
          </cell>
          <cell r="AF669">
            <v>0</v>
          </cell>
          <cell r="AI669">
            <v>2343</v>
          </cell>
          <cell r="AK669">
            <v>0</v>
          </cell>
          <cell r="AM669">
            <v>446</v>
          </cell>
          <cell r="AN669">
            <v>1</v>
          </cell>
          <cell r="AO669">
            <v>393216</v>
          </cell>
          <cell r="AQ669">
            <v>0</v>
          </cell>
          <cell r="AR669">
            <v>0</v>
          </cell>
          <cell r="AS669" t="str">
            <v>Ы</v>
          </cell>
          <cell r="AT669" t="str">
            <v>Ы</v>
          </cell>
          <cell r="AU669">
            <v>0</v>
          </cell>
          <cell r="AV669">
            <v>0</v>
          </cell>
          <cell r="AW669">
            <v>23</v>
          </cell>
          <cell r="AX669">
            <v>1</v>
          </cell>
          <cell r="AY669">
            <v>0</v>
          </cell>
          <cell r="AZ669">
            <v>0</v>
          </cell>
          <cell r="BA669">
            <v>0</v>
          </cell>
          <cell r="BB669">
            <v>0</v>
          </cell>
          <cell r="BC669">
            <v>38888</v>
          </cell>
        </row>
        <row r="670">
          <cell r="A670">
            <v>2006</v>
          </cell>
          <cell r="B670">
            <v>5</v>
          </cell>
          <cell r="C670">
            <v>295</v>
          </cell>
          <cell r="D670">
            <v>16</v>
          </cell>
          <cell r="E670">
            <v>792030</v>
          </cell>
          <cell r="F670">
            <v>0</v>
          </cell>
          <cell r="G670" t="str">
            <v>Затраты по ШПЗ (неосновные)</v>
          </cell>
          <cell r="H670">
            <v>2030</v>
          </cell>
          <cell r="I670">
            <v>7920</v>
          </cell>
          <cell r="J670">
            <v>1.1299999999999999</v>
          </cell>
          <cell r="K670">
            <v>1</v>
          </cell>
          <cell r="L670">
            <v>0</v>
          </cell>
          <cell r="M670">
            <v>0</v>
          </cell>
          <cell r="N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32</v>
          </cell>
          <cell r="V670">
            <v>0</v>
          </cell>
          <cell r="W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32</v>
          </cell>
          <cell r="AE670">
            <v>510400</v>
          </cell>
          <cell r="AF670">
            <v>0</v>
          </cell>
          <cell r="AI670">
            <v>2343</v>
          </cell>
          <cell r="AK670">
            <v>0</v>
          </cell>
          <cell r="AM670">
            <v>447</v>
          </cell>
          <cell r="AN670">
            <v>1</v>
          </cell>
          <cell r="AO670">
            <v>393216</v>
          </cell>
          <cell r="AQ670">
            <v>0</v>
          </cell>
          <cell r="AR670">
            <v>0</v>
          </cell>
          <cell r="AS670" t="str">
            <v>Ы</v>
          </cell>
          <cell r="AT670" t="str">
            <v>Ы</v>
          </cell>
          <cell r="AU670">
            <v>0</v>
          </cell>
          <cell r="AV670">
            <v>0</v>
          </cell>
          <cell r="AW670">
            <v>23</v>
          </cell>
          <cell r="AX670">
            <v>1</v>
          </cell>
          <cell r="AY670">
            <v>0</v>
          </cell>
          <cell r="AZ670">
            <v>0</v>
          </cell>
          <cell r="BA670">
            <v>0</v>
          </cell>
          <cell r="BB670">
            <v>0</v>
          </cell>
          <cell r="BC670">
            <v>38888</v>
          </cell>
        </row>
        <row r="671">
          <cell r="A671">
            <v>2006</v>
          </cell>
          <cell r="B671">
            <v>5</v>
          </cell>
          <cell r="C671">
            <v>296</v>
          </cell>
          <cell r="D671">
            <v>16</v>
          </cell>
          <cell r="E671">
            <v>792030</v>
          </cell>
          <cell r="F671">
            <v>0</v>
          </cell>
          <cell r="G671" t="str">
            <v>Затраты по ШПЗ (неосновные)</v>
          </cell>
          <cell r="H671">
            <v>2030</v>
          </cell>
          <cell r="I671">
            <v>7920</v>
          </cell>
          <cell r="J671">
            <v>492.82</v>
          </cell>
          <cell r="K671">
            <v>1</v>
          </cell>
          <cell r="L671">
            <v>0</v>
          </cell>
          <cell r="M671">
            <v>0</v>
          </cell>
          <cell r="N671">
            <v>0</v>
          </cell>
          <cell r="R671">
            <v>0</v>
          </cell>
          <cell r="S671">
            <v>0</v>
          </cell>
          <cell r="T671">
            <v>0</v>
          </cell>
          <cell r="U671">
            <v>32</v>
          </cell>
          <cell r="V671">
            <v>0</v>
          </cell>
          <cell r="W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32</v>
          </cell>
          <cell r="AE671">
            <v>510600</v>
          </cell>
          <cell r="AF671">
            <v>0</v>
          </cell>
          <cell r="AI671">
            <v>2343</v>
          </cell>
          <cell r="AK671">
            <v>0</v>
          </cell>
          <cell r="AM671">
            <v>448</v>
          </cell>
          <cell r="AN671">
            <v>1</v>
          </cell>
          <cell r="AO671">
            <v>393216</v>
          </cell>
          <cell r="AQ671">
            <v>0</v>
          </cell>
          <cell r="AR671">
            <v>0</v>
          </cell>
          <cell r="AS671" t="str">
            <v>Ы</v>
          </cell>
          <cell r="AT671" t="str">
            <v>Ы</v>
          </cell>
          <cell r="AU671">
            <v>0</v>
          </cell>
          <cell r="AV671">
            <v>0</v>
          </cell>
          <cell r="AW671">
            <v>23</v>
          </cell>
          <cell r="AX671">
            <v>1</v>
          </cell>
          <cell r="AY671">
            <v>0</v>
          </cell>
          <cell r="AZ671">
            <v>0</v>
          </cell>
          <cell r="BA671">
            <v>0</v>
          </cell>
          <cell r="BB671">
            <v>0</v>
          </cell>
          <cell r="BC671">
            <v>38888</v>
          </cell>
        </row>
        <row r="672">
          <cell r="A672">
            <v>2006</v>
          </cell>
          <cell r="B672">
            <v>5</v>
          </cell>
          <cell r="C672">
            <v>354</v>
          </cell>
          <cell r="D672">
            <v>16</v>
          </cell>
          <cell r="E672">
            <v>792030</v>
          </cell>
          <cell r="F672">
            <v>0</v>
          </cell>
          <cell r="G672" t="str">
            <v>Затраты по ШПЗ (неосновные)</v>
          </cell>
          <cell r="H672">
            <v>2030</v>
          </cell>
          <cell r="I672">
            <v>7920</v>
          </cell>
          <cell r="J672">
            <v>13358.24</v>
          </cell>
          <cell r="K672">
            <v>1</v>
          </cell>
          <cell r="L672">
            <v>0</v>
          </cell>
          <cell r="M672">
            <v>0</v>
          </cell>
          <cell r="N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42</v>
          </cell>
          <cell r="V672">
            <v>0</v>
          </cell>
          <cell r="W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42</v>
          </cell>
          <cell r="AE672">
            <v>110000</v>
          </cell>
          <cell r="AF672">
            <v>0</v>
          </cell>
          <cell r="AI672">
            <v>2343</v>
          </cell>
          <cell r="AK672">
            <v>0</v>
          </cell>
          <cell r="AM672">
            <v>506</v>
          </cell>
          <cell r="AN672">
            <v>1</v>
          </cell>
          <cell r="AO672">
            <v>393216</v>
          </cell>
          <cell r="AQ672">
            <v>0</v>
          </cell>
          <cell r="AR672">
            <v>0</v>
          </cell>
          <cell r="AS672" t="str">
            <v>Ы</v>
          </cell>
          <cell r="AT672" t="str">
            <v>Ы</v>
          </cell>
          <cell r="AU672">
            <v>0</v>
          </cell>
          <cell r="AV672">
            <v>0</v>
          </cell>
          <cell r="AW672">
            <v>23</v>
          </cell>
          <cell r="AX672">
            <v>1</v>
          </cell>
          <cell r="AY672">
            <v>0</v>
          </cell>
          <cell r="AZ672">
            <v>0</v>
          </cell>
          <cell r="BA672">
            <v>0</v>
          </cell>
          <cell r="BB672">
            <v>0</v>
          </cell>
          <cell r="BC672">
            <v>38888</v>
          </cell>
        </row>
        <row r="673">
          <cell r="A673">
            <v>2006</v>
          </cell>
          <cell r="B673">
            <v>5</v>
          </cell>
          <cell r="C673">
            <v>355</v>
          </cell>
          <cell r="D673">
            <v>16</v>
          </cell>
          <cell r="E673">
            <v>792030</v>
          </cell>
          <cell r="F673">
            <v>0</v>
          </cell>
          <cell r="G673" t="str">
            <v>Затраты по ШПЗ (неосновные)</v>
          </cell>
          <cell r="H673">
            <v>2030</v>
          </cell>
          <cell r="I673">
            <v>7920</v>
          </cell>
          <cell r="J673">
            <v>379.6</v>
          </cell>
          <cell r="K673">
            <v>1</v>
          </cell>
          <cell r="L673">
            <v>0</v>
          </cell>
          <cell r="M673">
            <v>0</v>
          </cell>
          <cell r="N673">
            <v>0</v>
          </cell>
          <cell r="R673">
            <v>0</v>
          </cell>
          <cell r="S673">
            <v>0</v>
          </cell>
          <cell r="T673">
            <v>0</v>
          </cell>
          <cell r="U673">
            <v>42</v>
          </cell>
          <cell r="V673">
            <v>0</v>
          </cell>
          <cell r="W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42</v>
          </cell>
          <cell r="AE673">
            <v>114020</v>
          </cell>
          <cell r="AF673">
            <v>0</v>
          </cell>
          <cell r="AI673">
            <v>2343</v>
          </cell>
          <cell r="AK673">
            <v>0</v>
          </cell>
          <cell r="AM673">
            <v>507</v>
          </cell>
          <cell r="AN673">
            <v>1</v>
          </cell>
          <cell r="AO673">
            <v>393216</v>
          </cell>
          <cell r="AQ673">
            <v>0</v>
          </cell>
          <cell r="AR673">
            <v>0</v>
          </cell>
          <cell r="AS673" t="str">
            <v>Ы</v>
          </cell>
          <cell r="AT673" t="str">
            <v>Ы</v>
          </cell>
          <cell r="AU673">
            <v>0</v>
          </cell>
          <cell r="AV673">
            <v>0</v>
          </cell>
          <cell r="AW673">
            <v>23</v>
          </cell>
          <cell r="AX673">
            <v>1</v>
          </cell>
          <cell r="AY673">
            <v>0</v>
          </cell>
          <cell r="AZ673">
            <v>0</v>
          </cell>
          <cell r="BA673">
            <v>0</v>
          </cell>
          <cell r="BB673">
            <v>0</v>
          </cell>
          <cell r="BC673">
            <v>38888</v>
          </cell>
        </row>
        <row r="674">
          <cell r="A674">
            <v>2006</v>
          </cell>
          <cell r="B674">
            <v>5</v>
          </cell>
          <cell r="C674">
            <v>356</v>
          </cell>
          <cell r="D674">
            <v>16</v>
          </cell>
          <cell r="E674">
            <v>792030</v>
          </cell>
          <cell r="F674">
            <v>0</v>
          </cell>
          <cell r="G674" t="str">
            <v>Затраты по ШПЗ (неосновные)</v>
          </cell>
          <cell r="H674">
            <v>2030</v>
          </cell>
          <cell r="I674">
            <v>7920</v>
          </cell>
          <cell r="J674">
            <v>379.27</v>
          </cell>
          <cell r="K674">
            <v>1</v>
          </cell>
          <cell r="L674">
            <v>0</v>
          </cell>
          <cell r="M674">
            <v>0</v>
          </cell>
          <cell r="N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42</v>
          </cell>
          <cell r="V674">
            <v>0</v>
          </cell>
          <cell r="W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42</v>
          </cell>
          <cell r="AE674">
            <v>117000</v>
          </cell>
          <cell r="AF674">
            <v>0</v>
          </cell>
          <cell r="AI674">
            <v>2343</v>
          </cell>
          <cell r="AK674">
            <v>0</v>
          </cell>
          <cell r="AM674">
            <v>508</v>
          </cell>
          <cell r="AN674">
            <v>1</v>
          </cell>
          <cell r="AO674">
            <v>393216</v>
          </cell>
          <cell r="AQ674">
            <v>0</v>
          </cell>
          <cell r="AR674">
            <v>0</v>
          </cell>
          <cell r="AS674" t="str">
            <v>Ы</v>
          </cell>
          <cell r="AT674" t="str">
            <v>Ы</v>
          </cell>
          <cell r="AU674">
            <v>0</v>
          </cell>
          <cell r="AV674">
            <v>0</v>
          </cell>
          <cell r="AW674">
            <v>23</v>
          </cell>
          <cell r="AX674">
            <v>1</v>
          </cell>
          <cell r="AY674">
            <v>0</v>
          </cell>
          <cell r="AZ674">
            <v>0</v>
          </cell>
          <cell r="BA674">
            <v>0</v>
          </cell>
          <cell r="BB674">
            <v>0</v>
          </cell>
          <cell r="BC674">
            <v>38888</v>
          </cell>
        </row>
        <row r="675">
          <cell r="A675">
            <v>2006</v>
          </cell>
          <cell r="B675">
            <v>5</v>
          </cell>
          <cell r="C675">
            <v>357</v>
          </cell>
          <cell r="D675">
            <v>16</v>
          </cell>
          <cell r="E675">
            <v>792030</v>
          </cell>
          <cell r="F675">
            <v>0</v>
          </cell>
          <cell r="G675" t="str">
            <v>Затраты по ШПЗ (неосновные)</v>
          </cell>
          <cell r="H675">
            <v>2030</v>
          </cell>
          <cell r="I675">
            <v>7920</v>
          </cell>
          <cell r="J675">
            <v>1952.86</v>
          </cell>
          <cell r="K675">
            <v>1</v>
          </cell>
          <cell r="L675">
            <v>0</v>
          </cell>
          <cell r="M675">
            <v>0</v>
          </cell>
          <cell r="N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42</v>
          </cell>
          <cell r="V675">
            <v>0</v>
          </cell>
          <cell r="W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42</v>
          </cell>
          <cell r="AE675">
            <v>118000</v>
          </cell>
          <cell r="AF675">
            <v>0</v>
          </cell>
          <cell r="AI675">
            <v>2343</v>
          </cell>
          <cell r="AK675">
            <v>0</v>
          </cell>
          <cell r="AM675">
            <v>509</v>
          </cell>
          <cell r="AN675">
            <v>1</v>
          </cell>
          <cell r="AO675">
            <v>393216</v>
          </cell>
          <cell r="AQ675">
            <v>0</v>
          </cell>
          <cell r="AR675">
            <v>0</v>
          </cell>
          <cell r="AS675" t="str">
            <v>Ы</v>
          </cell>
          <cell r="AT675" t="str">
            <v>Ы</v>
          </cell>
          <cell r="AU675">
            <v>0</v>
          </cell>
          <cell r="AV675">
            <v>0</v>
          </cell>
          <cell r="AW675">
            <v>23</v>
          </cell>
          <cell r="AX675">
            <v>1</v>
          </cell>
          <cell r="AY675">
            <v>0</v>
          </cell>
          <cell r="AZ675">
            <v>0</v>
          </cell>
          <cell r="BA675">
            <v>0</v>
          </cell>
          <cell r="BB675">
            <v>0</v>
          </cell>
          <cell r="BC675">
            <v>38888</v>
          </cell>
        </row>
        <row r="676">
          <cell r="A676">
            <v>2006</v>
          </cell>
          <cell r="B676">
            <v>5</v>
          </cell>
          <cell r="C676">
            <v>358</v>
          </cell>
          <cell r="D676">
            <v>16</v>
          </cell>
          <cell r="E676">
            <v>792030</v>
          </cell>
          <cell r="F676">
            <v>0</v>
          </cell>
          <cell r="G676" t="str">
            <v>Затраты по ШПЗ (неосновные)</v>
          </cell>
          <cell r="H676">
            <v>2030</v>
          </cell>
          <cell r="I676">
            <v>7920</v>
          </cell>
          <cell r="J676">
            <v>132.94999999999999</v>
          </cell>
          <cell r="K676">
            <v>1</v>
          </cell>
          <cell r="L676">
            <v>0</v>
          </cell>
          <cell r="M676">
            <v>0</v>
          </cell>
          <cell r="N676">
            <v>0</v>
          </cell>
          <cell r="R676">
            <v>0</v>
          </cell>
          <cell r="S676">
            <v>0</v>
          </cell>
          <cell r="T676">
            <v>0</v>
          </cell>
          <cell r="U676">
            <v>42</v>
          </cell>
          <cell r="V676">
            <v>0</v>
          </cell>
          <cell r="W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42</v>
          </cell>
          <cell r="AE676">
            <v>130000</v>
          </cell>
          <cell r="AF676">
            <v>0</v>
          </cell>
          <cell r="AI676">
            <v>2343</v>
          </cell>
          <cell r="AK676">
            <v>0</v>
          </cell>
          <cell r="AM676">
            <v>510</v>
          </cell>
          <cell r="AN676">
            <v>1</v>
          </cell>
          <cell r="AO676">
            <v>393216</v>
          </cell>
          <cell r="AQ676">
            <v>0</v>
          </cell>
          <cell r="AR676">
            <v>0</v>
          </cell>
          <cell r="AS676" t="str">
            <v>Ы</v>
          </cell>
          <cell r="AT676" t="str">
            <v>Ы</v>
          </cell>
          <cell r="AU676">
            <v>0</v>
          </cell>
          <cell r="AV676">
            <v>0</v>
          </cell>
          <cell r="AW676">
            <v>23</v>
          </cell>
          <cell r="AX676">
            <v>1</v>
          </cell>
          <cell r="AY676">
            <v>0</v>
          </cell>
          <cell r="AZ676">
            <v>0</v>
          </cell>
          <cell r="BA676">
            <v>0</v>
          </cell>
          <cell r="BB676">
            <v>0</v>
          </cell>
          <cell r="BC676">
            <v>38888</v>
          </cell>
        </row>
        <row r="677">
          <cell r="A677">
            <v>2006</v>
          </cell>
          <cell r="B677">
            <v>5</v>
          </cell>
          <cell r="C677">
            <v>359</v>
          </cell>
          <cell r="D677">
            <v>16</v>
          </cell>
          <cell r="E677">
            <v>792030</v>
          </cell>
          <cell r="F677">
            <v>0</v>
          </cell>
          <cell r="G677" t="str">
            <v>Затраты по ШПЗ (неосновные)</v>
          </cell>
          <cell r="H677">
            <v>2030</v>
          </cell>
          <cell r="I677">
            <v>7920</v>
          </cell>
          <cell r="J677">
            <v>4982.03</v>
          </cell>
          <cell r="K677">
            <v>1</v>
          </cell>
          <cell r="L677">
            <v>0</v>
          </cell>
          <cell r="M677">
            <v>0</v>
          </cell>
          <cell r="N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42</v>
          </cell>
          <cell r="V677">
            <v>0</v>
          </cell>
          <cell r="W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42</v>
          </cell>
          <cell r="AE677">
            <v>131000</v>
          </cell>
          <cell r="AF677">
            <v>0</v>
          </cell>
          <cell r="AI677">
            <v>2343</v>
          </cell>
          <cell r="AK677">
            <v>0</v>
          </cell>
          <cell r="AM677">
            <v>511</v>
          </cell>
          <cell r="AN677">
            <v>1</v>
          </cell>
          <cell r="AO677">
            <v>393216</v>
          </cell>
          <cell r="AQ677">
            <v>0</v>
          </cell>
          <cell r="AR677">
            <v>0</v>
          </cell>
          <cell r="AS677" t="str">
            <v>Ы</v>
          </cell>
          <cell r="AT677" t="str">
            <v>Ы</v>
          </cell>
          <cell r="AU677">
            <v>0</v>
          </cell>
          <cell r="AV677">
            <v>0</v>
          </cell>
          <cell r="AW677">
            <v>23</v>
          </cell>
          <cell r="AX677">
            <v>1</v>
          </cell>
          <cell r="AY677">
            <v>0</v>
          </cell>
          <cell r="AZ677">
            <v>0</v>
          </cell>
          <cell r="BA677">
            <v>0</v>
          </cell>
          <cell r="BB677">
            <v>0</v>
          </cell>
          <cell r="BC677">
            <v>38888</v>
          </cell>
        </row>
        <row r="678">
          <cell r="A678">
            <v>2006</v>
          </cell>
          <cell r="B678">
            <v>5</v>
          </cell>
          <cell r="C678">
            <v>360</v>
          </cell>
          <cell r="D678">
            <v>16</v>
          </cell>
          <cell r="E678">
            <v>792030</v>
          </cell>
          <cell r="F678">
            <v>0</v>
          </cell>
          <cell r="G678" t="str">
            <v>Затраты по ШПЗ (неосновные)</v>
          </cell>
          <cell r="H678">
            <v>2030</v>
          </cell>
          <cell r="I678">
            <v>7920</v>
          </cell>
          <cell r="J678">
            <v>6188.88</v>
          </cell>
          <cell r="K678">
            <v>1</v>
          </cell>
          <cell r="L678">
            <v>0</v>
          </cell>
          <cell r="M678">
            <v>0</v>
          </cell>
          <cell r="N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42</v>
          </cell>
          <cell r="V678">
            <v>0</v>
          </cell>
          <cell r="W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42</v>
          </cell>
          <cell r="AE678">
            <v>132000</v>
          </cell>
          <cell r="AF678">
            <v>0</v>
          </cell>
          <cell r="AI678">
            <v>2343</v>
          </cell>
          <cell r="AK678">
            <v>0</v>
          </cell>
          <cell r="AM678">
            <v>512</v>
          </cell>
          <cell r="AN678">
            <v>1</v>
          </cell>
          <cell r="AO678">
            <v>393216</v>
          </cell>
          <cell r="AQ678">
            <v>0</v>
          </cell>
          <cell r="AR678">
            <v>0</v>
          </cell>
          <cell r="AS678" t="str">
            <v>Ы</v>
          </cell>
          <cell r="AT678" t="str">
            <v>Ы</v>
          </cell>
          <cell r="AU678">
            <v>0</v>
          </cell>
          <cell r="AV678">
            <v>0</v>
          </cell>
          <cell r="AW678">
            <v>23</v>
          </cell>
          <cell r="AX678">
            <v>1</v>
          </cell>
          <cell r="AY678">
            <v>0</v>
          </cell>
          <cell r="AZ678">
            <v>0</v>
          </cell>
          <cell r="BA678">
            <v>0</v>
          </cell>
          <cell r="BB678">
            <v>0</v>
          </cell>
          <cell r="BC678">
            <v>38888</v>
          </cell>
        </row>
        <row r="679">
          <cell r="A679">
            <v>2006</v>
          </cell>
          <cell r="B679">
            <v>5</v>
          </cell>
          <cell r="C679">
            <v>361</v>
          </cell>
          <cell r="D679">
            <v>16</v>
          </cell>
          <cell r="E679">
            <v>792030</v>
          </cell>
          <cell r="F679">
            <v>0</v>
          </cell>
          <cell r="G679" t="str">
            <v>Затраты по ШПЗ (неосновные)</v>
          </cell>
          <cell r="H679">
            <v>2030</v>
          </cell>
          <cell r="I679">
            <v>7920</v>
          </cell>
          <cell r="J679">
            <v>1006.65</v>
          </cell>
          <cell r="K679">
            <v>1</v>
          </cell>
          <cell r="L679">
            <v>0</v>
          </cell>
          <cell r="M679">
            <v>0</v>
          </cell>
          <cell r="N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42</v>
          </cell>
          <cell r="V679">
            <v>0</v>
          </cell>
          <cell r="W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42</v>
          </cell>
          <cell r="AE679">
            <v>135000</v>
          </cell>
          <cell r="AF679">
            <v>0</v>
          </cell>
          <cell r="AI679">
            <v>2343</v>
          </cell>
          <cell r="AK679">
            <v>0</v>
          </cell>
          <cell r="AM679">
            <v>513</v>
          </cell>
          <cell r="AN679">
            <v>1</v>
          </cell>
          <cell r="AO679">
            <v>393216</v>
          </cell>
          <cell r="AQ679">
            <v>0</v>
          </cell>
          <cell r="AR679">
            <v>0</v>
          </cell>
          <cell r="AS679" t="str">
            <v>Ы</v>
          </cell>
          <cell r="AT679" t="str">
            <v>Ы</v>
          </cell>
          <cell r="AU679">
            <v>0</v>
          </cell>
          <cell r="AV679">
            <v>0</v>
          </cell>
          <cell r="AW679">
            <v>23</v>
          </cell>
          <cell r="AX679">
            <v>1</v>
          </cell>
          <cell r="AY679">
            <v>0</v>
          </cell>
          <cell r="AZ679">
            <v>0</v>
          </cell>
          <cell r="BA679">
            <v>0</v>
          </cell>
          <cell r="BB679">
            <v>0</v>
          </cell>
          <cell r="BC679">
            <v>38888</v>
          </cell>
        </row>
        <row r="680">
          <cell r="A680">
            <v>2006</v>
          </cell>
          <cell r="B680">
            <v>5</v>
          </cell>
          <cell r="C680">
            <v>362</v>
          </cell>
          <cell r="D680">
            <v>16</v>
          </cell>
          <cell r="E680">
            <v>792030</v>
          </cell>
          <cell r="F680">
            <v>0</v>
          </cell>
          <cell r="G680" t="str">
            <v>Затраты по ШПЗ (неосновные)</v>
          </cell>
          <cell r="H680">
            <v>2030</v>
          </cell>
          <cell r="I680">
            <v>7920</v>
          </cell>
          <cell r="J680">
            <v>74914.13</v>
          </cell>
          <cell r="K680">
            <v>1</v>
          </cell>
          <cell r="L680">
            <v>0</v>
          </cell>
          <cell r="M680">
            <v>0</v>
          </cell>
          <cell r="N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42</v>
          </cell>
          <cell r="V680">
            <v>0</v>
          </cell>
          <cell r="W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42</v>
          </cell>
          <cell r="AE680">
            <v>143000</v>
          </cell>
          <cell r="AF680">
            <v>0</v>
          </cell>
          <cell r="AI680">
            <v>2343</v>
          </cell>
          <cell r="AK680">
            <v>0</v>
          </cell>
          <cell r="AM680">
            <v>514</v>
          </cell>
          <cell r="AN680">
            <v>1</v>
          </cell>
          <cell r="AO680">
            <v>393216</v>
          </cell>
          <cell r="AQ680">
            <v>0</v>
          </cell>
          <cell r="AR680">
            <v>0</v>
          </cell>
          <cell r="AS680" t="str">
            <v>Ы</v>
          </cell>
          <cell r="AT680" t="str">
            <v>Ы</v>
          </cell>
          <cell r="AU680">
            <v>0</v>
          </cell>
          <cell r="AV680">
            <v>0</v>
          </cell>
          <cell r="AW680">
            <v>23</v>
          </cell>
          <cell r="AX680">
            <v>1</v>
          </cell>
          <cell r="AY680">
            <v>0</v>
          </cell>
          <cell r="AZ680">
            <v>0</v>
          </cell>
          <cell r="BA680">
            <v>0</v>
          </cell>
          <cell r="BB680">
            <v>0</v>
          </cell>
          <cell r="BC680">
            <v>38888</v>
          </cell>
        </row>
        <row r="681">
          <cell r="A681">
            <v>2006</v>
          </cell>
          <cell r="B681">
            <v>5</v>
          </cell>
          <cell r="C681">
            <v>363</v>
          </cell>
          <cell r="D681">
            <v>16</v>
          </cell>
          <cell r="E681">
            <v>792030</v>
          </cell>
          <cell r="F681">
            <v>0</v>
          </cell>
          <cell r="G681" t="str">
            <v>Затраты по ШПЗ (неосновные)</v>
          </cell>
          <cell r="H681">
            <v>2030</v>
          </cell>
          <cell r="I681">
            <v>7920</v>
          </cell>
          <cell r="J681">
            <v>3220496</v>
          </cell>
          <cell r="K681">
            <v>1</v>
          </cell>
          <cell r="L681">
            <v>0</v>
          </cell>
          <cell r="M681">
            <v>0</v>
          </cell>
          <cell r="N681">
            <v>0</v>
          </cell>
          <cell r="R681">
            <v>0</v>
          </cell>
          <cell r="S681">
            <v>0</v>
          </cell>
          <cell r="T681">
            <v>0</v>
          </cell>
          <cell r="U681">
            <v>42</v>
          </cell>
          <cell r="V681">
            <v>0</v>
          </cell>
          <cell r="W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42</v>
          </cell>
          <cell r="AE681">
            <v>240000</v>
          </cell>
          <cell r="AF681">
            <v>0</v>
          </cell>
          <cell r="AI681">
            <v>2343</v>
          </cell>
          <cell r="AK681">
            <v>0</v>
          </cell>
          <cell r="AM681">
            <v>515</v>
          </cell>
          <cell r="AN681">
            <v>1</v>
          </cell>
          <cell r="AO681">
            <v>393216</v>
          </cell>
          <cell r="AQ681">
            <v>0</v>
          </cell>
          <cell r="AR681">
            <v>0</v>
          </cell>
          <cell r="AS681" t="str">
            <v>Ы</v>
          </cell>
          <cell r="AT681" t="str">
            <v>Ы</v>
          </cell>
          <cell r="AU681">
            <v>0</v>
          </cell>
          <cell r="AV681">
            <v>0</v>
          </cell>
          <cell r="AW681">
            <v>23</v>
          </cell>
          <cell r="AX681">
            <v>1</v>
          </cell>
          <cell r="AY681">
            <v>0</v>
          </cell>
          <cell r="AZ681">
            <v>0</v>
          </cell>
          <cell r="BA681">
            <v>0</v>
          </cell>
          <cell r="BB681">
            <v>0</v>
          </cell>
          <cell r="BC681">
            <v>38888</v>
          </cell>
        </row>
        <row r="682">
          <cell r="A682">
            <v>2006</v>
          </cell>
          <cell r="B682">
            <v>5</v>
          </cell>
          <cell r="C682">
            <v>364</v>
          </cell>
          <cell r="D682">
            <v>16</v>
          </cell>
          <cell r="E682">
            <v>792030</v>
          </cell>
          <cell r="F682">
            <v>0</v>
          </cell>
          <cell r="G682" t="str">
            <v>Затраты по ШПЗ (неосновные)</v>
          </cell>
          <cell r="H682">
            <v>2030</v>
          </cell>
          <cell r="I682">
            <v>7920</v>
          </cell>
          <cell r="J682">
            <v>90061.75</v>
          </cell>
          <cell r="K682">
            <v>1</v>
          </cell>
          <cell r="L682">
            <v>0</v>
          </cell>
          <cell r="M682">
            <v>0</v>
          </cell>
          <cell r="N682">
            <v>0</v>
          </cell>
          <cell r="R682">
            <v>0</v>
          </cell>
          <cell r="S682">
            <v>0</v>
          </cell>
          <cell r="T682">
            <v>0</v>
          </cell>
          <cell r="U682">
            <v>42</v>
          </cell>
          <cell r="V682">
            <v>0</v>
          </cell>
          <cell r="W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42</v>
          </cell>
          <cell r="AE682">
            <v>311000</v>
          </cell>
          <cell r="AF682">
            <v>0</v>
          </cell>
          <cell r="AI682">
            <v>2343</v>
          </cell>
          <cell r="AK682">
            <v>0</v>
          </cell>
          <cell r="AM682">
            <v>516</v>
          </cell>
          <cell r="AN682">
            <v>1</v>
          </cell>
          <cell r="AO682">
            <v>393216</v>
          </cell>
          <cell r="AQ682">
            <v>0</v>
          </cell>
          <cell r="AR682">
            <v>0</v>
          </cell>
          <cell r="AS682" t="str">
            <v>Ы</v>
          </cell>
          <cell r="AT682" t="str">
            <v>Ы</v>
          </cell>
          <cell r="AU682">
            <v>0</v>
          </cell>
          <cell r="AV682">
            <v>0</v>
          </cell>
          <cell r="AW682">
            <v>23</v>
          </cell>
          <cell r="AX682">
            <v>1</v>
          </cell>
          <cell r="AY682">
            <v>0</v>
          </cell>
          <cell r="AZ682">
            <v>0</v>
          </cell>
          <cell r="BA682">
            <v>0</v>
          </cell>
          <cell r="BB682">
            <v>0</v>
          </cell>
          <cell r="BC682">
            <v>38888</v>
          </cell>
        </row>
        <row r="683">
          <cell r="A683">
            <v>2006</v>
          </cell>
          <cell r="B683">
            <v>5</v>
          </cell>
          <cell r="C683">
            <v>365</v>
          </cell>
          <cell r="D683">
            <v>16</v>
          </cell>
          <cell r="E683">
            <v>792030</v>
          </cell>
          <cell r="F683">
            <v>0</v>
          </cell>
          <cell r="G683" t="str">
            <v>Затраты по ШПЗ (неосновные)</v>
          </cell>
          <cell r="H683">
            <v>2030</v>
          </cell>
          <cell r="I683">
            <v>7920</v>
          </cell>
          <cell r="J683">
            <v>623611.18000000005</v>
          </cell>
          <cell r="K683">
            <v>1</v>
          </cell>
          <cell r="L683">
            <v>0</v>
          </cell>
          <cell r="M683">
            <v>0</v>
          </cell>
          <cell r="N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42</v>
          </cell>
          <cell r="V683">
            <v>0</v>
          </cell>
          <cell r="W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42</v>
          </cell>
          <cell r="AE683">
            <v>312000</v>
          </cell>
          <cell r="AF683">
            <v>0</v>
          </cell>
          <cell r="AI683">
            <v>2343</v>
          </cell>
          <cell r="AK683">
            <v>0</v>
          </cell>
          <cell r="AM683">
            <v>517</v>
          </cell>
          <cell r="AN683">
            <v>1</v>
          </cell>
          <cell r="AO683">
            <v>393216</v>
          </cell>
          <cell r="AQ683">
            <v>0</v>
          </cell>
          <cell r="AR683">
            <v>0</v>
          </cell>
          <cell r="AS683" t="str">
            <v>Ы</v>
          </cell>
          <cell r="AT683" t="str">
            <v>Ы</v>
          </cell>
          <cell r="AU683">
            <v>0</v>
          </cell>
          <cell r="AV683">
            <v>0</v>
          </cell>
          <cell r="AW683">
            <v>23</v>
          </cell>
          <cell r="AX683">
            <v>1</v>
          </cell>
          <cell r="AY683">
            <v>0</v>
          </cell>
          <cell r="AZ683">
            <v>0</v>
          </cell>
          <cell r="BA683">
            <v>0</v>
          </cell>
          <cell r="BB683">
            <v>0</v>
          </cell>
          <cell r="BC683">
            <v>38888</v>
          </cell>
        </row>
        <row r="684">
          <cell r="A684">
            <v>2006</v>
          </cell>
          <cell r="B684">
            <v>5</v>
          </cell>
          <cell r="C684">
            <v>366</v>
          </cell>
          <cell r="D684">
            <v>16</v>
          </cell>
          <cell r="E684">
            <v>792030</v>
          </cell>
          <cell r="F684">
            <v>0</v>
          </cell>
          <cell r="G684" t="str">
            <v>Затраты по ШПЗ (неосновные)</v>
          </cell>
          <cell r="H684">
            <v>2030</v>
          </cell>
          <cell r="I684">
            <v>7920</v>
          </cell>
          <cell r="J684">
            <v>34532.400000000001</v>
          </cell>
          <cell r="K684">
            <v>1</v>
          </cell>
          <cell r="L684">
            <v>0</v>
          </cell>
          <cell r="M684">
            <v>0</v>
          </cell>
          <cell r="N684">
            <v>0</v>
          </cell>
          <cell r="R684">
            <v>0</v>
          </cell>
          <cell r="S684">
            <v>0</v>
          </cell>
          <cell r="T684">
            <v>0</v>
          </cell>
          <cell r="U684">
            <v>42</v>
          </cell>
          <cell r="V684">
            <v>0</v>
          </cell>
          <cell r="W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42</v>
          </cell>
          <cell r="AE684">
            <v>313000</v>
          </cell>
          <cell r="AF684">
            <v>0</v>
          </cell>
          <cell r="AI684">
            <v>2343</v>
          </cell>
          <cell r="AK684">
            <v>0</v>
          </cell>
          <cell r="AM684">
            <v>518</v>
          </cell>
          <cell r="AN684">
            <v>1</v>
          </cell>
          <cell r="AO684">
            <v>393216</v>
          </cell>
          <cell r="AQ684">
            <v>0</v>
          </cell>
          <cell r="AR684">
            <v>0</v>
          </cell>
          <cell r="AS684" t="str">
            <v>Ы</v>
          </cell>
          <cell r="AT684" t="str">
            <v>Ы</v>
          </cell>
          <cell r="AU684">
            <v>0</v>
          </cell>
          <cell r="AV684">
            <v>0</v>
          </cell>
          <cell r="AW684">
            <v>23</v>
          </cell>
          <cell r="AX684">
            <v>1</v>
          </cell>
          <cell r="AY684">
            <v>0</v>
          </cell>
          <cell r="AZ684">
            <v>0</v>
          </cell>
          <cell r="BA684">
            <v>0</v>
          </cell>
          <cell r="BB684">
            <v>0</v>
          </cell>
          <cell r="BC684">
            <v>38888</v>
          </cell>
        </row>
        <row r="685">
          <cell r="A685">
            <v>2006</v>
          </cell>
          <cell r="B685">
            <v>5</v>
          </cell>
          <cell r="C685">
            <v>367</v>
          </cell>
          <cell r="D685">
            <v>16</v>
          </cell>
          <cell r="E685">
            <v>792030</v>
          </cell>
          <cell r="F685">
            <v>0</v>
          </cell>
          <cell r="G685" t="str">
            <v>Затраты по ШПЗ (неосновные)</v>
          </cell>
          <cell r="H685">
            <v>2030</v>
          </cell>
          <cell r="I685">
            <v>7920</v>
          </cell>
          <cell r="J685">
            <v>61792.65</v>
          </cell>
          <cell r="K685">
            <v>1</v>
          </cell>
          <cell r="L685">
            <v>0</v>
          </cell>
          <cell r="M685">
            <v>0</v>
          </cell>
          <cell r="N685">
            <v>0</v>
          </cell>
          <cell r="R685">
            <v>0</v>
          </cell>
          <cell r="S685">
            <v>0</v>
          </cell>
          <cell r="T685">
            <v>0</v>
          </cell>
          <cell r="U685">
            <v>42</v>
          </cell>
          <cell r="V685">
            <v>0</v>
          </cell>
          <cell r="W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42</v>
          </cell>
          <cell r="AE685">
            <v>314000</v>
          </cell>
          <cell r="AF685">
            <v>0</v>
          </cell>
          <cell r="AI685">
            <v>2343</v>
          </cell>
          <cell r="AK685">
            <v>0</v>
          </cell>
          <cell r="AM685">
            <v>519</v>
          </cell>
          <cell r="AN685">
            <v>1</v>
          </cell>
          <cell r="AO685">
            <v>393216</v>
          </cell>
          <cell r="AQ685">
            <v>0</v>
          </cell>
          <cell r="AR685">
            <v>0</v>
          </cell>
          <cell r="AS685" t="str">
            <v>Ы</v>
          </cell>
          <cell r="AT685" t="str">
            <v>Ы</v>
          </cell>
          <cell r="AU685">
            <v>0</v>
          </cell>
          <cell r="AV685">
            <v>0</v>
          </cell>
          <cell r="AW685">
            <v>23</v>
          </cell>
          <cell r="AX685">
            <v>1</v>
          </cell>
          <cell r="AY685">
            <v>0</v>
          </cell>
          <cell r="AZ685">
            <v>0</v>
          </cell>
          <cell r="BA685">
            <v>0</v>
          </cell>
          <cell r="BB685">
            <v>0</v>
          </cell>
          <cell r="BC685">
            <v>38888</v>
          </cell>
        </row>
        <row r="686">
          <cell r="A686">
            <v>2006</v>
          </cell>
          <cell r="B686">
            <v>5</v>
          </cell>
          <cell r="C686">
            <v>368</v>
          </cell>
          <cell r="D686">
            <v>16</v>
          </cell>
          <cell r="E686">
            <v>792030</v>
          </cell>
          <cell r="F686">
            <v>0</v>
          </cell>
          <cell r="G686" t="str">
            <v>Затраты по ШПЗ (неосновные)</v>
          </cell>
          <cell r="H686">
            <v>2030</v>
          </cell>
          <cell r="I686">
            <v>7920</v>
          </cell>
          <cell r="J686">
            <v>12872.63</v>
          </cell>
          <cell r="K686">
            <v>1</v>
          </cell>
          <cell r="L686">
            <v>0</v>
          </cell>
          <cell r="M686">
            <v>0</v>
          </cell>
          <cell r="N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42</v>
          </cell>
          <cell r="V686">
            <v>0</v>
          </cell>
          <cell r="W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42</v>
          </cell>
          <cell r="AE686">
            <v>315000</v>
          </cell>
          <cell r="AF686">
            <v>0</v>
          </cell>
          <cell r="AI686">
            <v>2343</v>
          </cell>
          <cell r="AK686">
            <v>0</v>
          </cell>
          <cell r="AM686">
            <v>520</v>
          </cell>
          <cell r="AN686">
            <v>1</v>
          </cell>
          <cell r="AO686">
            <v>393216</v>
          </cell>
          <cell r="AQ686">
            <v>0</v>
          </cell>
          <cell r="AR686">
            <v>0</v>
          </cell>
          <cell r="AS686" t="str">
            <v>Ы</v>
          </cell>
          <cell r="AT686" t="str">
            <v>Ы</v>
          </cell>
          <cell r="AU686">
            <v>0</v>
          </cell>
          <cell r="AV686">
            <v>0</v>
          </cell>
          <cell r="AW686">
            <v>23</v>
          </cell>
          <cell r="AX686">
            <v>1</v>
          </cell>
          <cell r="AY686">
            <v>0</v>
          </cell>
          <cell r="AZ686">
            <v>0</v>
          </cell>
          <cell r="BA686">
            <v>0</v>
          </cell>
          <cell r="BB686">
            <v>0</v>
          </cell>
          <cell r="BC686">
            <v>38888</v>
          </cell>
        </row>
        <row r="687">
          <cell r="A687">
            <v>2006</v>
          </cell>
          <cell r="B687">
            <v>5</v>
          </cell>
          <cell r="C687">
            <v>369</v>
          </cell>
          <cell r="D687">
            <v>16</v>
          </cell>
          <cell r="E687">
            <v>792030</v>
          </cell>
          <cell r="F687">
            <v>0</v>
          </cell>
          <cell r="G687" t="str">
            <v>Затраты по ШПЗ (неосновные)</v>
          </cell>
          <cell r="H687">
            <v>2030</v>
          </cell>
          <cell r="I687">
            <v>7920</v>
          </cell>
          <cell r="J687">
            <v>1373.19</v>
          </cell>
          <cell r="K687">
            <v>1</v>
          </cell>
          <cell r="L687">
            <v>0</v>
          </cell>
          <cell r="M687">
            <v>0</v>
          </cell>
          <cell r="N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42</v>
          </cell>
          <cell r="V687">
            <v>0</v>
          </cell>
          <cell r="W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42</v>
          </cell>
          <cell r="AE687">
            <v>410000</v>
          </cell>
          <cell r="AF687">
            <v>0</v>
          </cell>
          <cell r="AI687">
            <v>2343</v>
          </cell>
          <cell r="AK687">
            <v>0</v>
          </cell>
          <cell r="AM687">
            <v>521</v>
          </cell>
          <cell r="AN687">
            <v>1</v>
          </cell>
          <cell r="AO687">
            <v>393216</v>
          </cell>
          <cell r="AQ687">
            <v>0</v>
          </cell>
          <cell r="AR687">
            <v>0</v>
          </cell>
          <cell r="AS687" t="str">
            <v>Ы</v>
          </cell>
          <cell r="AT687" t="str">
            <v>Ы</v>
          </cell>
          <cell r="AU687">
            <v>0</v>
          </cell>
          <cell r="AV687">
            <v>0</v>
          </cell>
          <cell r="AW687">
            <v>23</v>
          </cell>
          <cell r="AX687">
            <v>1</v>
          </cell>
          <cell r="AY687">
            <v>0</v>
          </cell>
          <cell r="AZ687">
            <v>0</v>
          </cell>
          <cell r="BA687">
            <v>0</v>
          </cell>
          <cell r="BB687">
            <v>0</v>
          </cell>
          <cell r="BC687">
            <v>38888</v>
          </cell>
        </row>
        <row r="688">
          <cell r="A688">
            <v>2006</v>
          </cell>
          <cell r="B688">
            <v>5</v>
          </cell>
          <cell r="C688">
            <v>370</v>
          </cell>
          <cell r="D688">
            <v>16</v>
          </cell>
          <cell r="E688">
            <v>792030</v>
          </cell>
          <cell r="F688">
            <v>0</v>
          </cell>
          <cell r="G688" t="str">
            <v>Затраты по ШПЗ (неосновные)</v>
          </cell>
          <cell r="H688">
            <v>2030</v>
          </cell>
          <cell r="I688">
            <v>7920</v>
          </cell>
          <cell r="J688">
            <v>29150.79</v>
          </cell>
          <cell r="K688">
            <v>1</v>
          </cell>
          <cell r="L688">
            <v>0</v>
          </cell>
          <cell r="M688">
            <v>0</v>
          </cell>
          <cell r="N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42</v>
          </cell>
          <cell r="V688">
            <v>0</v>
          </cell>
          <cell r="W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42</v>
          </cell>
          <cell r="AE688">
            <v>420000</v>
          </cell>
          <cell r="AF688">
            <v>0</v>
          </cell>
          <cell r="AI688">
            <v>2343</v>
          </cell>
          <cell r="AK688">
            <v>0</v>
          </cell>
          <cell r="AM688">
            <v>522</v>
          </cell>
          <cell r="AN688">
            <v>1</v>
          </cell>
          <cell r="AO688">
            <v>393216</v>
          </cell>
          <cell r="AQ688">
            <v>0</v>
          </cell>
          <cell r="AR688">
            <v>0</v>
          </cell>
          <cell r="AS688" t="str">
            <v>Ы</v>
          </cell>
          <cell r="AT688" t="str">
            <v>Ы</v>
          </cell>
          <cell r="AU688">
            <v>0</v>
          </cell>
          <cell r="AV688">
            <v>0</v>
          </cell>
          <cell r="AW688">
            <v>23</v>
          </cell>
          <cell r="AX688">
            <v>1</v>
          </cell>
          <cell r="AY688">
            <v>0</v>
          </cell>
          <cell r="AZ688">
            <v>0</v>
          </cell>
          <cell r="BA688">
            <v>0</v>
          </cell>
          <cell r="BB688">
            <v>0</v>
          </cell>
          <cell r="BC688">
            <v>38888</v>
          </cell>
        </row>
        <row r="689">
          <cell r="A689">
            <v>2006</v>
          </cell>
          <cell r="B689">
            <v>5</v>
          </cell>
          <cell r="C689">
            <v>371</v>
          </cell>
          <cell r="D689">
            <v>16</v>
          </cell>
          <cell r="E689">
            <v>792030</v>
          </cell>
          <cell r="F689">
            <v>0</v>
          </cell>
          <cell r="G689" t="str">
            <v>Затраты по ШПЗ (неосновные)</v>
          </cell>
          <cell r="H689">
            <v>2030</v>
          </cell>
          <cell r="I689">
            <v>7920</v>
          </cell>
          <cell r="J689">
            <v>4627.55</v>
          </cell>
          <cell r="K689">
            <v>1</v>
          </cell>
          <cell r="L689">
            <v>0</v>
          </cell>
          <cell r="M689">
            <v>0</v>
          </cell>
          <cell r="N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42</v>
          </cell>
          <cell r="V689">
            <v>0</v>
          </cell>
          <cell r="W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42</v>
          </cell>
          <cell r="AE689">
            <v>430000</v>
          </cell>
          <cell r="AF689">
            <v>0</v>
          </cell>
          <cell r="AI689">
            <v>2343</v>
          </cell>
          <cell r="AK689">
            <v>0</v>
          </cell>
          <cell r="AM689">
            <v>523</v>
          </cell>
          <cell r="AN689">
            <v>1</v>
          </cell>
          <cell r="AO689">
            <v>393216</v>
          </cell>
          <cell r="AQ689">
            <v>0</v>
          </cell>
          <cell r="AR689">
            <v>0</v>
          </cell>
          <cell r="AS689" t="str">
            <v>Ы</v>
          </cell>
          <cell r="AT689" t="str">
            <v>Ы</v>
          </cell>
          <cell r="AU689">
            <v>0</v>
          </cell>
          <cell r="AV689">
            <v>0</v>
          </cell>
          <cell r="AW689">
            <v>23</v>
          </cell>
          <cell r="AX689">
            <v>1</v>
          </cell>
          <cell r="AY689">
            <v>0</v>
          </cell>
          <cell r="AZ689">
            <v>0</v>
          </cell>
          <cell r="BA689">
            <v>0</v>
          </cell>
          <cell r="BB689">
            <v>0</v>
          </cell>
          <cell r="BC689">
            <v>38888</v>
          </cell>
        </row>
        <row r="690">
          <cell r="A690">
            <v>2006</v>
          </cell>
          <cell r="B690">
            <v>5</v>
          </cell>
          <cell r="C690">
            <v>372</v>
          </cell>
          <cell r="D690">
            <v>16</v>
          </cell>
          <cell r="E690">
            <v>792030</v>
          </cell>
          <cell r="F690">
            <v>0</v>
          </cell>
          <cell r="G690" t="str">
            <v>Затраты по ШПЗ (неосновные)</v>
          </cell>
          <cell r="H690">
            <v>2030</v>
          </cell>
          <cell r="I690">
            <v>7920</v>
          </cell>
          <cell r="J690">
            <v>2091.5500000000002</v>
          </cell>
          <cell r="K690">
            <v>1</v>
          </cell>
          <cell r="L690">
            <v>0</v>
          </cell>
          <cell r="M690">
            <v>0</v>
          </cell>
          <cell r="N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42</v>
          </cell>
          <cell r="V690">
            <v>0</v>
          </cell>
          <cell r="W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42</v>
          </cell>
          <cell r="AE690">
            <v>450000</v>
          </cell>
          <cell r="AF690">
            <v>0</v>
          </cell>
          <cell r="AI690">
            <v>2343</v>
          </cell>
          <cell r="AK690">
            <v>0</v>
          </cell>
          <cell r="AM690">
            <v>524</v>
          </cell>
          <cell r="AN690">
            <v>1</v>
          </cell>
          <cell r="AO690">
            <v>393216</v>
          </cell>
          <cell r="AQ690">
            <v>0</v>
          </cell>
          <cell r="AR690">
            <v>0</v>
          </cell>
          <cell r="AS690" t="str">
            <v>Ы</v>
          </cell>
          <cell r="AT690" t="str">
            <v>Ы</v>
          </cell>
          <cell r="AU690">
            <v>0</v>
          </cell>
          <cell r="AV690">
            <v>0</v>
          </cell>
          <cell r="AW690">
            <v>23</v>
          </cell>
          <cell r="AX690">
            <v>1</v>
          </cell>
          <cell r="AY690">
            <v>0</v>
          </cell>
          <cell r="AZ690">
            <v>0</v>
          </cell>
          <cell r="BA690">
            <v>0</v>
          </cell>
          <cell r="BB690">
            <v>0</v>
          </cell>
          <cell r="BC690">
            <v>38888</v>
          </cell>
        </row>
        <row r="691">
          <cell r="A691">
            <v>2006</v>
          </cell>
          <cell r="B691">
            <v>5</v>
          </cell>
          <cell r="C691">
            <v>373</v>
          </cell>
          <cell r="D691">
            <v>16</v>
          </cell>
          <cell r="E691">
            <v>792030</v>
          </cell>
          <cell r="F691">
            <v>0</v>
          </cell>
          <cell r="G691" t="str">
            <v>Затраты по ШПЗ (неосновные)</v>
          </cell>
          <cell r="H691">
            <v>2030</v>
          </cell>
          <cell r="I691">
            <v>7920</v>
          </cell>
          <cell r="J691">
            <v>635.23</v>
          </cell>
          <cell r="K691">
            <v>1</v>
          </cell>
          <cell r="L691">
            <v>0</v>
          </cell>
          <cell r="M691">
            <v>0</v>
          </cell>
          <cell r="N691">
            <v>0</v>
          </cell>
          <cell r="R691">
            <v>0</v>
          </cell>
          <cell r="S691">
            <v>0</v>
          </cell>
          <cell r="T691">
            <v>0</v>
          </cell>
          <cell r="U691">
            <v>42</v>
          </cell>
          <cell r="V691">
            <v>0</v>
          </cell>
          <cell r="W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42</v>
          </cell>
          <cell r="AE691">
            <v>460000</v>
          </cell>
          <cell r="AF691">
            <v>0</v>
          </cell>
          <cell r="AI691">
            <v>2343</v>
          </cell>
          <cell r="AK691">
            <v>0</v>
          </cell>
          <cell r="AM691">
            <v>525</v>
          </cell>
          <cell r="AN691">
            <v>1</v>
          </cell>
          <cell r="AO691">
            <v>393216</v>
          </cell>
          <cell r="AQ691">
            <v>0</v>
          </cell>
          <cell r="AR691">
            <v>0</v>
          </cell>
          <cell r="AS691" t="str">
            <v>Ы</v>
          </cell>
          <cell r="AT691" t="str">
            <v>Ы</v>
          </cell>
          <cell r="AU691">
            <v>0</v>
          </cell>
          <cell r="AV691">
            <v>0</v>
          </cell>
          <cell r="AW691">
            <v>23</v>
          </cell>
          <cell r="AX691">
            <v>1</v>
          </cell>
          <cell r="AY691">
            <v>0</v>
          </cell>
          <cell r="AZ691">
            <v>0</v>
          </cell>
          <cell r="BA691">
            <v>0</v>
          </cell>
          <cell r="BB691">
            <v>0</v>
          </cell>
          <cell r="BC691">
            <v>38888</v>
          </cell>
        </row>
        <row r="692">
          <cell r="A692">
            <v>2006</v>
          </cell>
          <cell r="B692">
            <v>5</v>
          </cell>
          <cell r="C692">
            <v>374</v>
          </cell>
          <cell r="D692">
            <v>16</v>
          </cell>
          <cell r="E692">
            <v>792030</v>
          </cell>
          <cell r="F692">
            <v>0</v>
          </cell>
          <cell r="G692" t="str">
            <v>Затраты по ШПЗ (неосновные)</v>
          </cell>
          <cell r="H692">
            <v>2030</v>
          </cell>
          <cell r="I692">
            <v>7920</v>
          </cell>
          <cell r="J692">
            <v>20.53</v>
          </cell>
          <cell r="K692">
            <v>1</v>
          </cell>
          <cell r="L692">
            <v>0</v>
          </cell>
          <cell r="M692">
            <v>0</v>
          </cell>
          <cell r="N692">
            <v>0</v>
          </cell>
          <cell r="R692">
            <v>0</v>
          </cell>
          <cell r="S692">
            <v>0</v>
          </cell>
          <cell r="T692">
            <v>0</v>
          </cell>
          <cell r="U692">
            <v>42</v>
          </cell>
          <cell r="V692">
            <v>0</v>
          </cell>
          <cell r="W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42</v>
          </cell>
          <cell r="AE692">
            <v>465000</v>
          </cell>
          <cell r="AF692">
            <v>0</v>
          </cell>
          <cell r="AI692">
            <v>2343</v>
          </cell>
          <cell r="AK692">
            <v>0</v>
          </cell>
          <cell r="AM692">
            <v>526</v>
          </cell>
          <cell r="AN692">
            <v>1</v>
          </cell>
          <cell r="AO692">
            <v>393216</v>
          </cell>
          <cell r="AQ692">
            <v>0</v>
          </cell>
          <cell r="AR692">
            <v>0</v>
          </cell>
          <cell r="AS692" t="str">
            <v>Ы</v>
          </cell>
          <cell r="AT692" t="str">
            <v>Ы</v>
          </cell>
          <cell r="AU692">
            <v>0</v>
          </cell>
          <cell r="AV692">
            <v>0</v>
          </cell>
          <cell r="AW692">
            <v>23</v>
          </cell>
          <cell r="AX692">
            <v>1</v>
          </cell>
          <cell r="AY692">
            <v>0</v>
          </cell>
          <cell r="AZ692">
            <v>0</v>
          </cell>
          <cell r="BA692">
            <v>0</v>
          </cell>
          <cell r="BB692">
            <v>0</v>
          </cell>
          <cell r="BC692">
            <v>38888</v>
          </cell>
        </row>
        <row r="693">
          <cell r="A693">
            <v>2006</v>
          </cell>
          <cell r="B693">
            <v>5</v>
          </cell>
          <cell r="C693">
            <v>375</v>
          </cell>
          <cell r="D693">
            <v>16</v>
          </cell>
          <cell r="E693">
            <v>792030</v>
          </cell>
          <cell r="F693">
            <v>0</v>
          </cell>
          <cell r="G693" t="str">
            <v>Затраты по ШПЗ (неосновные)</v>
          </cell>
          <cell r="H693">
            <v>2030</v>
          </cell>
          <cell r="I693">
            <v>7920</v>
          </cell>
          <cell r="J693">
            <v>276.8</v>
          </cell>
          <cell r="K693">
            <v>1</v>
          </cell>
          <cell r="L693">
            <v>0</v>
          </cell>
          <cell r="M693">
            <v>0</v>
          </cell>
          <cell r="N693">
            <v>0</v>
          </cell>
          <cell r="R693">
            <v>0</v>
          </cell>
          <cell r="S693">
            <v>0</v>
          </cell>
          <cell r="T693">
            <v>0</v>
          </cell>
          <cell r="U693">
            <v>42</v>
          </cell>
          <cell r="V693">
            <v>0</v>
          </cell>
          <cell r="W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42</v>
          </cell>
          <cell r="AE693">
            <v>501103</v>
          </cell>
          <cell r="AF693">
            <v>0</v>
          </cell>
          <cell r="AI693">
            <v>2343</v>
          </cell>
          <cell r="AK693">
            <v>0</v>
          </cell>
          <cell r="AM693">
            <v>527</v>
          </cell>
          <cell r="AN693">
            <v>1</v>
          </cell>
          <cell r="AO693">
            <v>393216</v>
          </cell>
          <cell r="AQ693">
            <v>0</v>
          </cell>
          <cell r="AR693">
            <v>0</v>
          </cell>
          <cell r="AS693" t="str">
            <v>Ы</v>
          </cell>
          <cell r="AT693" t="str">
            <v>Ы</v>
          </cell>
          <cell r="AU693">
            <v>0</v>
          </cell>
          <cell r="AV693">
            <v>0</v>
          </cell>
          <cell r="AW693">
            <v>23</v>
          </cell>
          <cell r="AX693">
            <v>1</v>
          </cell>
          <cell r="AY693">
            <v>0</v>
          </cell>
          <cell r="AZ693">
            <v>0</v>
          </cell>
          <cell r="BA693">
            <v>0</v>
          </cell>
          <cell r="BB693">
            <v>0</v>
          </cell>
          <cell r="BC693">
            <v>38888</v>
          </cell>
        </row>
        <row r="694">
          <cell r="A694">
            <v>2006</v>
          </cell>
          <cell r="B694">
            <v>5</v>
          </cell>
          <cell r="C694">
            <v>376</v>
          </cell>
          <cell r="D694">
            <v>16</v>
          </cell>
          <cell r="E694">
            <v>792030</v>
          </cell>
          <cell r="F694">
            <v>0</v>
          </cell>
          <cell r="G694" t="str">
            <v>Затраты по ШПЗ (неосновные)</v>
          </cell>
          <cell r="H694">
            <v>2030</v>
          </cell>
          <cell r="I694">
            <v>7920</v>
          </cell>
          <cell r="J694">
            <v>5002.12</v>
          </cell>
          <cell r="K694">
            <v>1</v>
          </cell>
          <cell r="L694">
            <v>0</v>
          </cell>
          <cell r="M694">
            <v>0</v>
          </cell>
          <cell r="N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42</v>
          </cell>
          <cell r="V694">
            <v>0</v>
          </cell>
          <cell r="W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42</v>
          </cell>
          <cell r="AE694">
            <v>501105</v>
          </cell>
          <cell r="AF694">
            <v>0</v>
          </cell>
          <cell r="AI694">
            <v>2343</v>
          </cell>
          <cell r="AK694">
            <v>0</v>
          </cell>
          <cell r="AM694">
            <v>528</v>
          </cell>
          <cell r="AN694">
            <v>1</v>
          </cell>
          <cell r="AO694">
            <v>393216</v>
          </cell>
          <cell r="AQ694">
            <v>0</v>
          </cell>
          <cell r="AR694">
            <v>0</v>
          </cell>
          <cell r="AS694" t="str">
            <v>Ы</v>
          </cell>
          <cell r="AT694" t="str">
            <v>Ы</v>
          </cell>
          <cell r="AU694">
            <v>0</v>
          </cell>
          <cell r="AV694">
            <v>0</v>
          </cell>
          <cell r="AW694">
            <v>23</v>
          </cell>
          <cell r="AX694">
            <v>1</v>
          </cell>
          <cell r="AY694">
            <v>0</v>
          </cell>
          <cell r="AZ694">
            <v>0</v>
          </cell>
          <cell r="BA694">
            <v>0</v>
          </cell>
          <cell r="BB694">
            <v>0</v>
          </cell>
          <cell r="BC694">
            <v>38888</v>
          </cell>
        </row>
        <row r="695">
          <cell r="A695">
            <v>2006</v>
          </cell>
          <cell r="B695">
            <v>5</v>
          </cell>
          <cell r="C695">
            <v>377</v>
          </cell>
          <cell r="D695">
            <v>16</v>
          </cell>
          <cell r="E695">
            <v>792030</v>
          </cell>
          <cell r="F695">
            <v>0</v>
          </cell>
          <cell r="G695" t="str">
            <v>Затраты по ШПЗ (неосновные)</v>
          </cell>
          <cell r="H695">
            <v>2030</v>
          </cell>
          <cell r="I695">
            <v>7920</v>
          </cell>
          <cell r="J695">
            <v>10489.21</v>
          </cell>
          <cell r="K695">
            <v>1</v>
          </cell>
          <cell r="L695">
            <v>0</v>
          </cell>
          <cell r="M695">
            <v>0</v>
          </cell>
          <cell r="N695">
            <v>0</v>
          </cell>
          <cell r="R695">
            <v>0</v>
          </cell>
          <cell r="S695">
            <v>0</v>
          </cell>
          <cell r="T695">
            <v>0</v>
          </cell>
          <cell r="U695">
            <v>42</v>
          </cell>
          <cell r="V695">
            <v>0</v>
          </cell>
          <cell r="W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42</v>
          </cell>
          <cell r="AE695">
            <v>502100</v>
          </cell>
          <cell r="AF695">
            <v>0</v>
          </cell>
          <cell r="AI695">
            <v>2343</v>
          </cell>
          <cell r="AK695">
            <v>0</v>
          </cell>
          <cell r="AM695">
            <v>529</v>
          </cell>
          <cell r="AN695">
            <v>1</v>
          </cell>
          <cell r="AO695">
            <v>393216</v>
          </cell>
          <cell r="AQ695">
            <v>0</v>
          </cell>
          <cell r="AR695">
            <v>0</v>
          </cell>
          <cell r="AS695" t="str">
            <v>Ы</v>
          </cell>
          <cell r="AT695" t="str">
            <v>Ы</v>
          </cell>
          <cell r="AU695">
            <v>0</v>
          </cell>
          <cell r="AV695">
            <v>0</v>
          </cell>
          <cell r="AW695">
            <v>23</v>
          </cell>
          <cell r="AX695">
            <v>1</v>
          </cell>
          <cell r="AY695">
            <v>0</v>
          </cell>
          <cell r="AZ695">
            <v>0</v>
          </cell>
          <cell r="BA695">
            <v>0</v>
          </cell>
          <cell r="BB695">
            <v>0</v>
          </cell>
          <cell r="BC695">
            <v>38888</v>
          </cell>
        </row>
        <row r="696">
          <cell r="A696">
            <v>2006</v>
          </cell>
          <cell r="B696">
            <v>5</v>
          </cell>
          <cell r="C696">
            <v>378</v>
          </cell>
          <cell r="D696">
            <v>16</v>
          </cell>
          <cell r="E696">
            <v>792030</v>
          </cell>
          <cell r="F696">
            <v>0</v>
          </cell>
          <cell r="G696" t="str">
            <v>Затраты по ШПЗ (неосновные)</v>
          </cell>
          <cell r="H696">
            <v>2030</v>
          </cell>
          <cell r="I696">
            <v>7920</v>
          </cell>
          <cell r="J696">
            <v>15202.77</v>
          </cell>
          <cell r="K696">
            <v>1</v>
          </cell>
          <cell r="L696">
            <v>0</v>
          </cell>
          <cell r="M696">
            <v>0</v>
          </cell>
          <cell r="N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42</v>
          </cell>
          <cell r="V696">
            <v>0</v>
          </cell>
          <cell r="W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42</v>
          </cell>
          <cell r="AE696">
            <v>503000</v>
          </cell>
          <cell r="AF696">
            <v>0</v>
          </cell>
          <cell r="AI696">
            <v>2343</v>
          </cell>
          <cell r="AK696">
            <v>0</v>
          </cell>
          <cell r="AM696">
            <v>530</v>
          </cell>
          <cell r="AN696">
            <v>1</v>
          </cell>
          <cell r="AO696">
            <v>393216</v>
          </cell>
          <cell r="AQ696">
            <v>0</v>
          </cell>
          <cell r="AR696">
            <v>0</v>
          </cell>
          <cell r="AS696" t="str">
            <v>Ы</v>
          </cell>
          <cell r="AT696" t="str">
            <v>Ы</v>
          </cell>
          <cell r="AU696">
            <v>0</v>
          </cell>
          <cell r="AV696">
            <v>0</v>
          </cell>
          <cell r="AW696">
            <v>23</v>
          </cell>
          <cell r="AX696">
            <v>1</v>
          </cell>
          <cell r="AY696">
            <v>0</v>
          </cell>
          <cell r="AZ696">
            <v>0</v>
          </cell>
          <cell r="BA696">
            <v>0</v>
          </cell>
          <cell r="BB696">
            <v>0</v>
          </cell>
          <cell r="BC696">
            <v>38888</v>
          </cell>
        </row>
        <row r="697">
          <cell r="A697">
            <v>2006</v>
          </cell>
          <cell r="B697">
            <v>5</v>
          </cell>
          <cell r="C697">
            <v>379</v>
          </cell>
          <cell r="D697">
            <v>16</v>
          </cell>
          <cell r="E697">
            <v>792030</v>
          </cell>
          <cell r="F697">
            <v>0</v>
          </cell>
          <cell r="G697" t="str">
            <v>Затраты по ШПЗ (неосновные)</v>
          </cell>
          <cell r="H697">
            <v>2030</v>
          </cell>
          <cell r="I697">
            <v>7920</v>
          </cell>
          <cell r="J697">
            <v>19.64</v>
          </cell>
          <cell r="K697">
            <v>1</v>
          </cell>
          <cell r="L697">
            <v>0</v>
          </cell>
          <cell r="M697">
            <v>0</v>
          </cell>
          <cell r="N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42</v>
          </cell>
          <cell r="V697">
            <v>0</v>
          </cell>
          <cell r="W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42</v>
          </cell>
          <cell r="AE697">
            <v>504100</v>
          </cell>
          <cell r="AF697">
            <v>0</v>
          </cell>
          <cell r="AI697">
            <v>2343</v>
          </cell>
          <cell r="AK697">
            <v>0</v>
          </cell>
          <cell r="AM697">
            <v>531</v>
          </cell>
          <cell r="AN697">
            <v>1</v>
          </cell>
          <cell r="AO697">
            <v>393216</v>
          </cell>
          <cell r="AQ697">
            <v>0</v>
          </cell>
          <cell r="AR697">
            <v>0</v>
          </cell>
          <cell r="AS697" t="str">
            <v>Ы</v>
          </cell>
          <cell r="AT697" t="str">
            <v>Ы</v>
          </cell>
          <cell r="AU697">
            <v>0</v>
          </cell>
          <cell r="AV697">
            <v>0</v>
          </cell>
          <cell r="AW697">
            <v>23</v>
          </cell>
          <cell r="AX697">
            <v>1</v>
          </cell>
          <cell r="AY697">
            <v>0</v>
          </cell>
          <cell r="AZ697">
            <v>0</v>
          </cell>
          <cell r="BA697">
            <v>0</v>
          </cell>
          <cell r="BB697">
            <v>0</v>
          </cell>
          <cell r="BC697">
            <v>38888</v>
          </cell>
        </row>
        <row r="698">
          <cell r="A698">
            <v>2006</v>
          </cell>
          <cell r="B698">
            <v>5</v>
          </cell>
          <cell r="C698">
            <v>380</v>
          </cell>
          <cell r="D698">
            <v>16</v>
          </cell>
          <cell r="E698">
            <v>792030</v>
          </cell>
          <cell r="F698">
            <v>0</v>
          </cell>
          <cell r="G698" t="str">
            <v>Затраты по ШПЗ (неосновные)</v>
          </cell>
          <cell r="H698">
            <v>2030</v>
          </cell>
          <cell r="I698">
            <v>7920</v>
          </cell>
          <cell r="J698">
            <v>81.540000000000006</v>
          </cell>
          <cell r="K698">
            <v>1</v>
          </cell>
          <cell r="L698">
            <v>0</v>
          </cell>
          <cell r="M698">
            <v>0</v>
          </cell>
          <cell r="N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42</v>
          </cell>
          <cell r="V698">
            <v>0</v>
          </cell>
          <cell r="W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42</v>
          </cell>
          <cell r="AE698">
            <v>504200</v>
          </cell>
          <cell r="AF698">
            <v>0</v>
          </cell>
          <cell r="AI698">
            <v>2343</v>
          </cell>
          <cell r="AK698">
            <v>0</v>
          </cell>
          <cell r="AM698">
            <v>532</v>
          </cell>
          <cell r="AN698">
            <v>1</v>
          </cell>
          <cell r="AO698">
            <v>393216</v>
          </cell>
          <cell r="AQ698">
            <v>0</v>
          </cell>
          <cell r="AR698">
            <v>0</v>
          </cell>
          <cell r="AS698" t="str">
            <v>Ы</v>
          </cell>
          <cell r="AT698" t="str">
            <v>Ы</v>
          </cell>
          <cell r="AU698">
            <v>0</v>
          </cell>
          <cell r="AV698">
            <v>0</v>
          </cell>
          <cell r="AW698">
            <v>23</v>
          </cell>
          <cell r="AX698">
            <v>1</v>
          </cell>
          <cell r="AY698">
            <v>0</v>
          </cell>
          <cell r="AZ698">
            <v>0</v>
          </cell>
          <cell r="BA698">
            <v>0</v>
          </cell>
          <cell r="BB698">
            <v>0</v>
          </cell>
          <cell r="BC698">
            <v>38888</v>
          </cell>
        </row>
        <row r="699">
          <cell r="A699">
            <v>2006</v>
          </cell>
          <cell r="B699">
            <v>5</v>
          </cell>
          <cell r="C699">
            <v>381</v>
          </cell>
          <cell r="D699">
            <v>16</v>
          </cell>
          <cell r="E699">
            <v>792030</v>
          </cell>
          <cell r="F699">
            <v>0</v>
          </cell>
          <cell r="G699" t="str">
            <v>Затраты по ШПЗ (неосновные)</v>
          </cell>
          <cell r="H699">
            <v>2030</v>
          </cell>
          <cell r="I699">
            <v>7920</v>
          </cell>
          <cell r="J699">
            <v>38.51</v>
          </cell>
          <cell r="K699">
            <v>1</v>
          </cell>
          <cell r="L699">
            <v>0</v>
          </cell>
          <cell r="M699">
            <v>0</v>
          </cell>
          <cell r="N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42</v>
          </cell>
          <cell r="V699">
            <v>0</v>
          </cell>
          <cell r="W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42</v>
          </cell>
          <cell r="AE699">
            <v>504400</v>
          </cell>
          <cell r="AF699">
            <v>0</v>
          </cell>
          <cell r="AI699">
            <v>2343</v>
          </cell>
          <cell r="AK699">
            <v>0</v>
          </cell>
          <cell r="AM699">
            <v>533</v>
          </cell>
          <cell r="AN699">
            <v>1</v>
          </cell>
          <cell r="AO699">
            <v>393216</v>
          </cell>
          <cell r="AQ699">
            <v>0</v>
          </cell>
          <cell r="AR699">
            <v>0</v>
          </cell>
          <cell r="AS699" t="str">
            <v>Ы</v>
          </cell>
          <cell r="AT699" t="str">
            <v>Ы</v>
          </cell>
          <cell r="AU699">
            <v>0</v>
          </cell>
          <cell r="AV699">
            <v>0</v>
          </cell>
          <cell r="AW699">
            <v>23</v>
          </cell>
          <cell r="AX699">
            <v>1</v>
          </cell>
          <cell r="AY699">
            <v>0</v>
          </cell>
          <cell r="AZ699">
            <v>0</v>
          </cell>
          <cell r="BA699">
            <v>0</v>
          </cell>
          <cell r="BB699">
            <v>0</v>
          </cell>
          <cell r="BC699">
            <v>38888</v>
          </cell>
        </row>
        <row r="700">
          <cell r="A700">
            <v>2006</v>
          </cell>
          <cell r="B700">
            <v>5</v>
          </cell>
          <cell r="C700">
            <v>382</v>
          </cell>
          <cell r="D700">
            <v>16</v>
          </cell>
          <cell r="E700">
            <v>792030</v>
          </cell>
          <cell r="F700">
            <v>0</v>
          </cell>
          <cell r="G700" t="str">
            <v>Затраты по ШПЗ (неосновные)</v>
          </cell>
          <cell r="H700">
            <v>2030</v>
          </cell>
          <cell r="I700">
            <v>7920</v>
          </cell>
          <cell r="J700">
            <v>1079.99</v>
          </cell>
          <cell r="K700">
            <v>1</v>
          </cell>
          <cell r="L700">
            <v>0</v>
          </cell>
          <cell r="M700">
            <v>0</v>
          </cell>
          <cell r="N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42</v>
          </cell>
          <cell r="V700">
            <v>0</v>
          </cell>
          <cell r="W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42</v>
          </cell>
          <cell r="AE700">
            <v>504900</v>
          </cell>
          <cell r="AF700">
            <v>0</v>
          </cell>
          <cell r="AI700">
            <v>2343</v>
          </cell>
          <cell r="AK700">
            <v>0</v>
          </cell>
          <cell r="AM700">
            <v>534</v>
          </cell>
          <cell r="AN700">
            <v>1</v>
          </cell>
          <cell r="AO700">
            <v>393216</v>
          </cell>
          <cell r="AQ700">
            <v>0</v>
          </cell>
          <cell r="AR700">
            <v>0</v>
          </cell>
          <cell r="AS700" t="str">
            <v>Ы</v>
          </cell>
          <cell r="AT700" t="str">
            <v>Ы</v>
          </cell>
          <cell r="AU700">
            <v>0</v>
          </cell>
          <cell r="AV700">
            <v>0</v>
          </cell>
          <cell r="AW700">
            <v>23</v>
          </cell>
          <cell r="AX700">
            <v>1</v>
          </cell>
          <cell r="AY700">
            <v>0</v>
          </cell>
          <cell r="AZ700">
            <v>0</v>
          </cell>
          <cell r="BA700">
            <v>0</v>
          </cell>
          <cell r="BB700">
            <v>0</v>
          </cell>
          <cell r="BC700">
            <v>38888</v>
          </cell>
        </row>
        <row r="701">
          <cell r="A701">
            <v>2006</v>
          </cell>
          <cell r="B701">
            <v>5</v>
          </cell>
          <cell r="C701">
            <v>383</v>
          </cell>
          <cell r="D701">
            <v>16</v>
          </cell>
          <cell r="E701">
            <v>792030</v>
          </cell>
          <cell r="F701">
            <v>0</v>
          </cell>
          <cell r="G701" t="str">
            <v>Затраты по ШПЗ (неосновные)</v>
          </cell>
          <cell r="H701">
            <v>2030</v>
          </cell>
          <cell r="I701">
            <v>7920</v>
          </cell>
          <cell r="J701">
            <v>3151.89</v>
          </cell>
          <cell r="K701">
            <v>1</v>
          </cell>
          <cell r="L701">
            <v>0</v>
          </cell>
          <cell r="M701">
            <v>0</v>
          </cell>
          <cell r="N701">
            <v>0</v>
          </cell>
          <cell r="R701">
            <v>0</v>
          </cell>
          <cell r="S701">
            <v>0</v>
          </cell>
          <cell r="T701">
            <v>0</v>
          </cell>
          <cell r="U701">
            <v>42</v>
          </cell>
          <cell r="V701">
            <v>0</v>
          </cell>
          <cell r="W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42</v>
          </cell>
          <cell r="AE701">
            <v>505100</v>
          </cell>
          <cell r="AF701">
            <v>0</v>
          </cell>
          <cell r="AI701">
            <v>2343</v>
          </cell>
          <cell r="AK701">
            <v>0</v>
          </cell>
          <cell r="AM701">
            <v>535</v>
          </cell>
          <cell r="AN701">
            <v>1</v>
          </cell>
          <cell r="AO701">
            <v>393216</v>
          </cell>
          <cell r="AQ701">
            <v>0</v>
          </cell>
          <cell r="AR701">
            <v>0</v>
          </cell>
          <cell r="AS701" t="str">
            <v>Ы</v>
          </cell>
          <cell r="AT701" t="str">
            <v>Ы</v>
          </cell>
          <cell r="AU701">
            <v>0</v>
          </cell>
          <cell r="AV701">
            <v>0</v>
          </cell>
          <cell r="AW701">
            <v>23</v>
          </cell>
          <cell r="AX701">
            <v>1</v>
          </cell>
          <cell r="AY701">
            <v>0</v>
          </cell>
          <cell r="AZ701">
            <v>0</v>
          </cell>
          <cell r="BA701">
            <v>0</v>
          </cell>
          <cell r="BB701">
            <v>0</v>
          </cell>
          <cell r="BC701">
            <v>38888</v>
          </cell>
        </row>
        <row r="702">
          <cell r="A702">
            <v>2006</v>
          </cell>
          <cell r="B702">
            <v>5</v>
          </cell>
          <cell r="C702">
            <v>384</v>
          </cell>
          <cell r="D702">
            <v>16</v>
          </cell>
          <cell r="E702">
            <v>792030</v>
          </cell>
          <cell r="F702">
            <v>0</v>
          </cell>
          <cell r="G702" t="str">
            <v>Затраты по ШПЗ (неосновные)</v>
          </cell>
          <cell r="H702">
            <v>2030</v>
          </cell>
          <cell r="I702">
            <v>7920</v>
          </cell>
          <cell r="J702">
            <v>2395.1999999999998</v>
          </cell>
          <cell r="K702">
            <v>1</v>
          </cell>
          <cell r="L702">
            <v>0</v>
          </cell>
          <cell r="M702">
            <v>0</v>
          </cell>
          <cell r="N702">
            <v>0</v>
          </cell>
          <cell r="R702">
            <v>0</v>
          </cell>
          <cell r="S702">
            <v>0</v>
          </cell>
          <cell r="T702">
            <v>0</v>
          </cell>
          <cell r="U702">
            <v>42</v>
          </cell>
          <cell r="V702">
            <v>0</v>
          </cell>
          <cell r="W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42</v>
          </cell>
          <cell r="AE702">
            <v>505200</v>
          </cell>
          <cell r="AF702">
            <v>0</v>
          </cell>
          <cell r="AI702">
            <v>2343</v>
          </cell>
          <cell r="AK702">
            <v>0</v>
          </cell>
          <cell r="AM702">
            <v>536</v>
          </cell>
          <cell r="AN702">
            <v>1</v>
          </cell>
          <cell r="AO702">
            <v>393216</v>
          </cell>
          <cell r="AQ702">
            <v>0</v>
          </cell>
          <cell r="AR702">
            <v>0</v>
          </cell>
          <cell r="AS702" t="str">
            <v>Ы</v>
          </cell>
          <cell r="AT702" t="str">
            <v>Ы</v>
          </cell>
          <cell r="AU702">
            <v>0</v>
          </cell>
          <cell r="AV702">
            <v>0</v>
          </cell>
          <cell r="AW702">
            <v>23</v>
          </cell>
          <cell r="AX702">
            <v>1</v>
          </cell>
          <cell r="AY702">
            <v>0</v>
          </cell>
          <cell r="AZ702">
            <v>0</v>
          </cell>
          <cell r="BA702">
            <v>0</v>
          </cell>
          <cell r="BB702">
            <v>0</v>
          </cell>
          <cell r="BC702">
            <v>38888</v>
          </cell>
        </row>
        <row r="703">
          <cell r="A703">
            <v>2006</v>
          </cell>
          <cell r="B703">
            <v>5</v>
          </cell>
          <cell r="C703">
            <v>385</v>
          </cell>
          <cell r="D703">
            <v>16</v>
          </cell>
          <cell r="E703">
            <v>792030</v>
          </cell>
          <cell r="F703">
            <v>0</v>
          </cell>
          <cell r="G703" t="str">
            <v>Затраты по ШПЗ (неосновные)</v>
          </cell>
          <cell r="H703">
            <v>2030</v>
          </cell>
          <cell r="I703">
            <v>7920</v>
          </cell>
          <cell r="J703">
            <v>52.98</v>
          </cell>
          <cell r="K703">
            <v>1</v>
          </cell>
          <cell r="L703">
            <v>0</v>
          </cell>
          <cell r="M703">
            <v>0</v>
          </cell>
          <cell r="N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42</v>
          </cell>
          <cell r="V703">
            <v>0</v>
          </cell>
          <cell r="W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42</v>
          </cell>
          <cell r="AE703">
            <v>508400</v>
          </cell>
          <cell r="AF703">
            <v>0</v>
          </cell>
          <cell r="AI703">
            <v>2343</v>
          </cell>
          <cell r="AK703">
            <v>0</v>
          </cell>
          <cell r="AM703">
            <v>537</v>
          </cell>
          <cell r="AN703">
            <v>1</v>
          </cell>
          <cell r="AO703">
            <v>393216</v>
          </cell>
          <cell r="AQ703">
            <v>0</v>
          </cell>
          <cell r="AR703">
            <v>0</v>
          </cell>
          <cell r="AS703" t="str">
            <v>Ы</v>
          </cell>
          <cell r="AT703" t="str">
            <v>Ы</v>
          </cell>
          <cell r="AU703">
            <v>0</v>
          </cell>
          <cell r="AV703">
            <v>0</v>
          </cell>
          <cell r="AW703">
            <v>23</v>
          </cell>
          <cell r="AX703">
            <v>1</v>
          </cell>
          <cell r="AY703">
            <v>0</v>
          </cell>
          <cell r="AZ703">
            <v>0</v>
          </cell>
          <cell r="BA703">
            <v>0</v>
          </cell>
          <cell r="BB703">
            <v>0</v>
          </cell>
          <cell r="BC703">
            <v>38888</v>
          </cell>
        </row>
        <row r="704">
          <cell r="A704">
            <v>2006</v>
          </cell>
          <cell r="B704">
            <v>5</v>
          </cell>
          <cell r="C704">
            <v>386</v>
          </cell>
          <cell r="D704">
            <v>16</v>
          </cell>
          <cell r="E704">
            <v>792030</v>
          </cell>
          <cell r="F704">
            <v>0</v>
          </cell>
          <cell r="G704" t="str">
            <v>Затраты по ШПЗ (неосновные)</v>
          </cell>
          <cell r="H704">
            <v>2030</v>
          </cell>
          <cell r="I704">
            <v>7920</v>
          </cell>
          <cell r="J704">
            <v>61.81</v>
          </cell>
          <cell r="K704">
            <v>1</v>
          </cell>
          <cell r="L704">
            <v>0</v>
          </cell>
          <cell r="M704">
            <v>0</v>
          </cell>
          <cell r="N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42</v>
          </cell>
          <cell r="V704">
            <v>0</v>
          </cell>
          <cell r="W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42</v>
          </cell>
          <cell r="AE704">
            <v>508700</v>
          </cell>
          <cell r="AF704">
            <v>0</v>
          </cell>
          <cell r="AI704">
            <v>2343</v>
          </cell>
          <cell r="AK704">
            <v>0</v>
          </cell>
          <cell r="AM704">
            <v>538</v>
          </cell>
          <cell r="AN704">
            <v>1</v>
          </cell>
          <cell r="AO704">
            <v>393216</v>
          </cell>
          <cell r="AQ704">
            <v>0</v>
          </cell>
          <cell r="AR704">
            <v>0</v>
          </cell>
          <cell r="AS704" t="str">
            <v>Ы</v>
          </cell>
          <cell r="AT704" t="str">
            <v>Ы</v>
          </cell>
          <cell r="AU704">
            <v>0</v>
          </cell>
          <cell r="AV704">
            <v>0</v>
          </cell>
          <cell r="AW704">
            <v>23</v>
          </cell>
          <cell r="AX704">
            <v>1</v>
          </cell>
          <cell r="AY704">
            <v>0</v>
          </cell>
          <cell r="AZ704">
            <v>0</v>
          </cell>
          <cell r="BA704">
            <v>0</v>
          </cell>
          <cell r="BB704">
            <v>0</v>
          </cell>
          <cell r="BC704">
            <v>38888</v>
          </cell>
        </row>
        <row r="705">
          <cell r="A705">
            <v>2006</v>
          </cell>
          <cell r="B705">
            <v>5</v>
          </cell>
          <cell r="C705">
            <v>387</v>
          </cell>
          <cell r="D705">
            <v>16</v>
          </cell>
          <cell r="E705">
            <v>792030</v>
          </cell>
          <cell r="F705">
            <v>0</v>
          </cell>
          <cell r="G705" t="str">
            <v>Затраты по ШПЗ (неосновные)</v>
          </cell>
          <cell r="H705">
            <v>2030</v>
          </cell>
          <cell r="I705">
            <v>7920</v>
          </cell>
          <cell r="J705">
            <v>15615.95</v>
          </cell>
          <cell r="K705">
            <v>1</v>
          </cell>
          <cell r="L705">
            <v>0</v>
          </cell>
          <cell r="M705">
            <v>0</v>
          </cell>
          <cell r="N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42</v>
          </cell>
          <cell r="V705">
            <v>0</v>
          </cell>
          <cell r="W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42</v>
          </cell>
          <cell r="AE705">
            <v>510100</v>
          </cell>
          <cell r="AF705">
            <v>0</v>
          </cell>
          <cell r="AI705">
            <v>2343</v>
          </cell>
          <cell r="AK705">
            <v>0</v>
          </cell>
          <cell r="AM705">
            <v>539</v>
          </cell>
          <cell r="AN705">
            <v>1</v>
          </cell>
          <cell r="AO705">
            <v>393216</v>
          </cell>
          <cell r="AQ705">
            <v>0</v>
          </cell>
          <cell r="AR705">
            <v>0</v>
          </cell>
          <cell r="AS705" t="str">
            <v>Ы</v>
          </cell>
          <cell r="AT705" t="str">
            <v>Ы</v>
          </cell>
          <cell r="AU705">
            <v>0</v>
          </cell>
          <cell r="AV705">
            <v>0</v>
          </cell>
          <cell r="AW705">
            <v>23</v>
          </cell>
          <cell r="AX705">
            <v>1</v>
          </cell>
          <cell r="AY705">
            <v>0</v>
          </cell>
          <cell r="AZ705">
            <v>0</v>
          </cell>
          <cell r="BA705">
            <v>0</v>
          </cell>
          <cell r="BB705">
            <v>0</v>
          </cell>
          <cell r="BC705">
            <v>38888</v>
          </cell>
        </row>
        <row r="706">
          <cell r="A706">
            <v>2006</v>
          </cell>
          <cell r="B706">
            <v>5</v>
          </cell>
          <cell r="C706">
            <v>388</v>
          </cell>
          <cell r="D706">
            <v>16</v>
          </cell>
          <cell r="E706">
            <v>792030</v>
          </cell>
          <cell r="F706">
            <v>0</v>
          </cell>
          <cell r="G706" t="str">
            <v>Затраты по ШПЗ (неосновные)</v>
          </cell>
          <cell r="H706">
            <v>2030</v>
          </cell>
          <cell r="I706">
            <v>7920</v>
          </cell>
          <cell r="J706">
            <v>6.06</v>
          </cell>
          <cell r="K706">
            <v>1</v>
          </cell>
          <cell r="L706">
            <v>0</v>
          </cell>
          <cell r="M706">
            <v>0</v>
          </cell>
          <cell r="N706">
            <v>0</v>
          </cell>
          <cell r="R706">
            <v>0</v>
          </cell>
          <cell r="S706">
            <v>0</v>
          </cell>
          <cell r="T706">
            <v>0</v>
          </cell>
          <cell r="U706">
            <v>42</v>
          </cell>
          <cell r="V706">
            <v>0</v>
          </cell>
          <cell r="W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42</v>
          </cell>
          <cell r="AE706">
            <v>510200</v>
          </cell>
          <cell r="AF706">
            <v>0</v>
          </cell>
          <cell r="AI706">
            <v>2343</v>
          </cell>
          <cell r="AK706">
            <v>0</v>
          </cell>
          <cell r="AM706">
            <v>540</v>
          </cell>
          <cell r="AN706">
            <v>1</v>
          </cell>
          <cell r="AO706">
            <v>393216</v>
          </cell>
          <cell r="AQ706">
            <v>0</v>
          </cell>
          <cell r="AR706">
            <v>0</v>
          </cell>
          <cell r="AS706" t="str">
            <v>Ы</v>
          </cell>
          <cell r="AT706" t="str">
            <v>Ы</v>
          </cell>
          <cell r="AU706">
            <v>0</v>
          </cell>
          <cell r="AV706">
            <v>0</v>
          </cell>
          <cell r="AW706">
            <v>23</v>
          </cell>
          <cell r="AX706">
            <v>1</v>
          </cell>
          <cell r="AY706">
            <v>0</v>
          </cell>
          <cell r="AZ706">
            <v>0</v>
          </cell>
          <cell r="BA706">
            <v>0</v>
          </cell>
          <cell r="BB706">
            <v>0</v>
          </cell>
          <cell r="BC706">
            <v>38888</v>
          </cell>
        </row>
        <row r="707">
          <cell r="A707">
            <v>2006</v>
          </cell>
          <cell r="B707">
            <v>5</v>
          </cell>
          <cell r="C707">
            <v>389</v>
          </cell>
          <cell r="D707">
            <v>16</v>
          </cell>
          <cell r="E707">
            <v>792030</v>
          </cell>
          <cell r="F707">
            <v>0</v>
          </cell>
          <cell r="G707" t="str">
            <v>Затраты по ШПЗ (неосновные)</v>
          </cell>
          <cell r="H707">
            <v>2030</v>
          </cell>
          <cell r="I707">
            <v>7920</v>
          </cell>
          <cell r="J707">
            <v>56.55</v>
          </cell>
          <cell r="K707">
            <v>1</v>
          </cell>
          <cell r="L707">
            <v>0</v>
          </cell>
          <cell r="M707">
            <v>0</v>
          </cell>
          <cell r="N707">
            <v>0</v>
          </cell>
          <cell r="R707">
            <v>0</v>
          </cell>
          <cell r="S707">
            <v>0</v>
          </cell>
          <cell r="T707">
            <v>0</v>
          </cell>
          <cell r="U707">
            <v>42</v>
          </cell>
          <cell r="V707">
            <v>0</v>
          </cell>
          <cell r="W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42</v>
          </cell>
          <cell r="AE707">
            <v>510300</v>
          </cell>
          <cell r="AF707">
            <v>0</v>
          </cell>
          <cell r="AI707">
            <v>2343</v>
          </cell>
          <cell r="AK707">
            <v>0</v>
          </cell>
          <cell r="AM707">
            <v>541</v>
          </cell>
          <cell r="AN707">
            <v>1</v>
          </cell>
          <cell r="AO707">
            <v>393216</v>
          </cell>
          <cell r="AQ707">
            <v>0</v>
          </cell>
          <cell r="AR707">
            <v>0</v>
          </cell>
          <cell r="AS707" t="str">
            <v>Ы</v>
          </cell>
          <cell r="AT707" t="str">
            <v>Ы</v>
          </cell>
          <cell r="AU707">
            <v>0</v>
          </cell>
          <cell r="AV707">
            <v>0</v>
          </cell>
          <cell r="AW707">
            <v>23</v>
          </cell>
          <cell r="AX707">
            <v>1</v>
          </cell>
          <cell r="AY707">
            <v>0</v>
          </cell>
          <cell r="AZ707">
            <v>0</v>
          </cell>
          <cell r="BA707">
            <v>0</v>
          </cell>
          <cell r="BB707">
            <v>0</v>
          </cell>
          <cell r="BC707">
            <v>38888</v>
          </cell>
        </row>
        <row r="708">
          <cell r="A708">
            <v>2006</v>
          </cell>
          <cell r="B708">
            <v>5</v>
          </cell>
          <cell r="C708">
            <v>390</v>
          </cell>
          <cell r="D708">
            <v>16</v>
          </cell>
          <cell r="E708">
            <v>792030</v>
          </cell>
          <cell r="F708">
            <v>0</v>
          </cell>
          <cell r="G708" t="str">
            <v>Затраты по ШПЗ (неосновные)</v>
          </cell>
          <cell r="H708">
            <v>2030</v>
          </cell>
          <cell r="I708">
            <v>7920</v>
          </cell>
          <cell r="J708">
            <v>272.02</v>
          </cell>
          <cell r="K708">
            <v>1</v>
          </cell>
          <cell r="L708">
            <v>0</v>
          </cell>
          <cell r="M708">
            <v>0</v>
          </cell>
          <cell r="N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42</v>
          </cell>
          <cell r="V708">
            <v>0</v>
          </cell>
          <cell r="W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42</v>
          </cell>
          <cell r="AE708">
            <v>510400</v>
          </cell>
          <cell r="AF708">
            <v>0</v>
          </cell>
          <cell r="AI708">
            <v>2343</v>
          </cell>
          <cell r="AK708">
            <v>0</v>
          </cell>
          <cell r="AM708">
            <v>542</v>
          </cell>
          <cell r="AN708">
            <v>1</v>
          </cell>
          <cell r="AO708">
            <v>393216</v>
          </cell>
          <cell r="AQ708">
            <v>0</v>
          </cell>
          <cell r="AR708">
            <v>0</v>
          </cell>
          <cell r="AS708" t="str">
            <v>Ы</v>
          </cell>
          <cell r="AT708" t="str">
            <v>Ы</v>
          </cell>
          <cell r="AU708">
            <v>0</v>
          </cell>
          <cell r="AV708">
            <v>0</v>
          </cell>
          <cell r="AW708">
            <v>23</v>
          </cell>
          <cell r="AX708">
            <v>1</v>
          </cell>
          <cell r="AY708">
            <v>0</v>
          </cell>
          <cell r="AZ708">
            <v>0</v>
          </cell>
          <cell r="BA708">
            <v>0</v>
          </cell>
          <cell r="BB708">
            <v>0</v>
          </cell>
          <cell r="BC708">
            <v>38888</v>
          </cell>
        </row>
        <row r="709">
          <cell r="A709">
            <v>2006</v>
          </cell>
          <cell r="B709">
            <v>5</v>
          </cell>
          <cell r="C709">
            <v>391</v>
          </cell>
          <cell r="D709">
            <v>16</v>
          </cell>
          <cell r="E709">
            <v>792030</v>
          </cell>
          <cell r="F709">
            <v>0</v>
          </cell>
          <cell r="G709" t="str">
            <v>Затраты по ШПЗ (неосновные)</v>
          </cell>
          <cell r="H709">
            <v>2030</v>
          </cell>
          <cell r="I709">
            <v>7920</v>
          </cell>
          <cell r="J709">
            <v>235.84</v>
          </cell>
          <cell r="K709">
            <v>1</v>
          </cell>
          <cell r="L709">
            <v>0</v>
          </cell>
          <cell r="M709">
            <v>0</v>
          </cell>
          <cell r="N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42</v>
          </cell>
          <cell r="V709">
            <v>0</v>
          </cell>
          <cell r="W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42</v>
          </cell>
          <cell r="AE709">
            <v>510500</v>
          </cell>
          <cell r="AF709">
            <v>0</v>
          </cell>
          <cell r="AI709">
            <v>2343</v>
          </cell>
          <cell r="AK709">
            <v>0</v>
          </cell>
          <cell r="AM709">
            <v>543</v>
          </cell>
          <cell r="AN709">
            <v>1</v>
          </cell>
          <cell r="AO709">
            <v>393216</v>
          </cell>
          <cell r="AQ709">
            <v>0</v>
          </cell>
          <cell r="AR709">
            <v>0</v>
          </cell>
          <cell r="AS709" t="str">
            <v>Ы</v>
          </cell>
          <cell r="AT709" t="str">
            <v>Ы</v>
          </cell>
          <cell r="AU709">
            <v>0</v>
          </cell>
          <cell r="AV709">
            <v>0</v>
          </cell>
          <cell r="AW709">
            <v>23</v>
          </cell>
          <cell r="AX709">
            <v>1</v>
          </cell>
          <cell r="AY709">
            <v>0</v>
          </cell>
          <cell r="AZ709">
            <v>0</v>
          </cell>
          <cell r="BA709">
            <v>0</v>
          </cell>
          <cell r="BB709">
            <v>0</v>
          </cell>
          <cell r="BC709">
            <v>38888</v>
          </cell>
        </row>
        <row r="710">
          <cell r="A710">
            <v>2006</v>
          </cell>
          <cell r="B710">
            <v>5</v>
          </cell>
          <cell r="C710">
            <v>392</v>
          </cell>
          <cell r="D710">
            <v>16</v>
          </cell>
          <cell r="E710">
            <v>792030</v>
          </cell>
          <cell r="F710">
            <v>0</v>
          </cell>
          <cell r="G710" t="str">
            <v>Затраты по ШПЗ (неосновные)</v>
          </cell>
          <cell r="H710">
            <v>2030</v>
          </cell>
          <cell r="I710">
            <v>7920</v>
          </cell>
          <cell r="J710">
            <v>5971.57</v>
          </cell>
          <cell r="K710">
            <v>1</v>
          </cell>
          <cell r="L710">
            <v>0</v>
          </cell>
          <cell r="M710">
            <v>0</v>
          </cell>
          <cell r="N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42</v>
          </cell>
          <cell r="V710">
            <v>0</v>
          </cell>
          <cell r="W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42</v>
          </cell>
          <cell r="AE710">
            <v>510600</v>
          </cell>
          <cell r="AF710">
            <v>0</v>
          </cell>
          <cell r="AI710">
            <v>2343</v>
          </cell>
          <cell r="AK710">
            <v>0</v>
          </cell>
          <cell r="AM710">
            <v>544</v>
          </cell>
          <cell r="AN710">
            <v>1</v>
          </cell>
          <cell r="AO710">
            <v>393216</v>
          </cell>
          <cell r="AQ710">
            <v>0</v>
          </cell>
          <cell r="AR710">
            <v>0</v>
          </cell>
          <cell r="AS710" t="str">
            <v>Ы</v>
          </cell>
          <cell r="AT710" t="str">
            <v>Ы</v>
          </cell>
          <cell r="AU710">
            <v>0</v>
          </cell>
          <cell r="AV710">
            <v>0</v>
          </cell>
          <cell r="AW710">
            <v>23</v>
          </cell>
          <cell r="AX710">
            <v>1</v>
          </cell>
          <cell r="AY710">
            <v>0</v>
          </cell>
          <cell r="AZ710">
            <v>0</v>
          </cell>
          <cell r="BA710">
            <v>0</v>
          </cell>
          <cell r="BB710">
            <v>0</v>
          </cell>
          <cell r="BC710">
            <v>38888</v>
          </cell>
        </row>
        <row r="711">
          <cell r="A711">
            <v>2006</v>
          </cell>
          <cell r="B711">
            <v>5</v>
          </cell>
          <cell r="C711">
            <v>393</v>
          </cell>
          <cell r="D711">
            <v>16</v>
          </cell>
          <cell r="E711">
            <v>792030</v>
          </cell>
          <cell r="F711">
            <v>0</v>
          </cell>
          <cell r="G711" t="str">
            <v>Затраты по ШПЗ (неосновные)</v>
          </cell>
          <cell r="H711">
            <v>2030</v>
          </cell>
          <cell r="I711">
            <v>7920</v>
          </cell>
          <cell r="J711">
            <v>70.36</v>
          </cell>
          <cell r="K711">
            <v>1</v>
          </cell>
          <cell r="L711">
            <v>0</v>
          </cell>
          <cell r="M711">
            <v>0</v>
          </cell>
          <cell r="N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42</v>
          </cell>
          <cell r="V711">
            <v>0</v>
          </cell>
          <cell r="W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42</v>
          </cell>
          <cell r="AE711">
            <v>510630</v>
          </cell>
          <cell r="AF711">
            <v>0</v>
          </cell>
          <cell r="AI711">
            <v>2343</v>
          </cell>
          <cell r="AK711">
            <v>0</v>
          </cell>
          <cell r="AM711">
            <v>545</v>
          </cell>
          <cell r="AN711">
            <v>1</v>
          </cell>
          <cell r="AO711">
            <v>393216</v>
          </cell>
          <cell r="AQ711">
            <v>0</v>
          </cell>
          <cell r="AR711">
            <v>0</v>
          </cell>
          <cell r="AS711" t="str">
            <v>Ы</v>
          </cell>
          <cell r="AT711" t="str">
            <v>Ы</v>
          </cell>
          <cell r="AU711">
            <v>0</v>
          </cell>
          <cell r="AV711">
            <v>0</v>
          </cell>
          <cell r="AW711">
            <v>23</v>
          </cell>
          <cell r="AX711">
            <v>1</v>
          </cell>
          <cell r="AY711">
            <v>0</v>
          </cell>
          <cell r="AZ711">
            <v>0</v>
          </cell>
          <cell r="BA711">
            <v>0</v>
          </cell>
          <cell r="BB711">
            <v>0</v>
          </cell>
          <cell r="BC711">
            <v>38888</v>
          </cell>
        </row>
        <row r="712">
          <cell r="A712">
            <v>2006</v>
          </cell>
          <cell r="B712">
            <v>5</v>
          </cell>
          <cell r="C712">
            <v>394</v>
          </cell>
          <cell r="D712">
            <v>16</v>
          </cell>
          <cell r="E712">
            <v>792030</v>
          </cell>
          <cell r="F712">
            <v>0</v>
          </cell>
          <cell r="G712" t="str">
            <v>Затраты по ШПЗ (неосновные)</v>
          </cell>
          <cell r="H712">
            <v>2030</v>
          </cell>
          <cell r="I712">
            <v>7920</v>
          </cell>
          <cell r="J712">
            <v>1688.7</v>
          </cell>
          <cell r="K712">
            <v>1</v>
          </cell>
          <cell r="L712">
            <v>0</v>
          </cell>
          <cell r="M712">
            <v>0</v>
          </cell>
          <cell r="N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42</v>
          </cell>
          <cell r="V712">
            <v>0</v>
          </cell>
          <cell r="W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42</v>
          </cell>
          <cell r="AE712">
            <v>511000</v>
          </cell>
          <cell r="AF712">
            <v>0</v>
          </cell>
          <cell r="AI712">
            <v>2343</v>
          </cell>
          <cell r="AK712">
            <v>0</v>
          </cell>
          <cell r="AM712">
            <v>546</v>
          </cell>
          <cell r="AN712">
            <v>1</v>
          </cell>
          <cell r="AO712">
            <v>393216</v>
          </cell>
          <cell r="AQ712">
            <v>0</v>
          </cell>
          <cell r="AR712">
            <v>0</v>
          </cell>
          <cell r="AS712" t="str">
            <v>Ы</v>
          </cell>
          <cell r="AT712" t="str">
            <v>Ы</v>
          </cell>
          <cell r="AU712">
            <v>0</v>
          </cell>
          <cell r="AV712">
            <v>0</v>
          </cell>
          <cell r="AW712">
            <v>23</v>
          </cell>
          <cell r="AX712">
            <v>1</v>
          </cell>
          <cell r="AY712">
            <v>0</v>
          </cell>
          <cell r="AZ712">
            <v>0</v>
          </cell>
          <cell r="BA712">
            <v>0</v>
          </cell>
          <cell r="BB712">
            <v>0</v>
          </cell>
          <cell r="BC712">
            <v>38888</v>
          </cell>
        </row>
        <row r="713">
          <cell r="A713">
            <v>2006</v>
          </cell>
          <cell r="B713">
            <v>5</v>
          </cell>
          <cell r="C713">
            <v>461</v>
          </cell>
          <cell r="D713">
            <v>16</v>
          </cell>
          <cell r="E713">
            <v>792030</v>
          </cell>
          <cell r="F713">
            <v>0</v>
          </cell>
          <cell r="G713" t="str">
            <v>Затраты по ШПЗ (неосновные)</v>
          </cell>
          <cell r="H713">
            <v>2030</v>
          </cell>
          <cell r="I713">
            <v>7920</v>
          </cell>
          <cell r="J713">
            <v>14780</v>
          </cell>
          <cell r="K713">
            <v>1</v>
          </cell>
          <cell r="L713">
            <v>0</v>
          </cell>
          <cell r="M713">
            <v>0</v>
          </cell>
          <cell r="N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33</v>
          </cell>
          <cell r="V713">
            <v>0</v>
          </cell>
          <cell r="W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33</v>
          </cell>
          <cell r="AE713">
            <v>143000</v>
          </cell>
          <cell r="AF713">
            <v>0</v>
          </cell>
          <cell r="AI713">
            <v>2343</v>
          </cell>
          <cell r="AK713">
            <v>0</v>
          </cell>
          <cell r="AM713">
            <v>613</v>
          </cell>
          <cell r="AN713">
            <v>1</v>
          </cell>
          <cell r="AO713">
            <v>393216</v>
          </cell>
          <cell r="AQ713">
            <v>0</v>
          </cell>
          <cell r="AR713">
            <v>0</v>
          </cell>
          <cell r="AS713" t="str">
            <v>Ы</v>
          </cell>
          <cell r="AT713" t="str">
            <v>Ы</v>
          </cell>
          <cell r="AU713">
            <v>0</v>
          </cell>
          <cell r="AV713">
            <v>0</v>
          </cell>
          <cell r="AW713">
            <v>23</v>
          </cell>
          <cell r="AX713">
            <v>1</v>
          </cell>
          <cell r="AY713">
            <v>0</v>
          </cell>
          <cell r="AZ713">
            <v>0</v>
          </cell>
          <cell r="BA713">
            <v>0</v>
          </cell>
          <cell r="BB713">
            <v>0</v>
          </cell>
          <cell r="BC713">
            <v>38888</v>
          </cell>
        </row>
        <row r="714">
          <cell r="A714">
            <v>2006</v>
          </cell>
          <cell r="B714">
            <v>5</v>
          </cell>
          <cell r="C714">
            <v>462</v>
          </cell>
          <cell r="D714">
            <v>16</v>
          </cell>
          <cell r="E714">
            <v>792030</v>
          </cell>
          <cell r="F714">
            <v>0</v>
          </cell>
          <cell r="G714" t="str">
            <v>Затраты по ШПЗ (неосновные)</v>
          </cell>
          <cell r="H714">
            <v>2030</v>
          </cell>
          <cell r="I714">
            <v>7920</v>
          </cell>
          <cell r="J714">
            <v>252500</v>
          </cell>
          <cell r="K714">
            <v>1</v>
          </cell>
          <cell r="L714">
            <v>0</v>
          </cell>
          <cell r="M714">
            <v>0</v>
          </cell>
          <cell r="N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33</v>
          </cell>
          <cell r="V714">
            <v>0</v>
          </cell>
          <cell r="W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33</v>
          </cell>
          <cell r="AE714">
            <v>240000</v>
          </cell>
          <cell r="AF714">
            <v>0</v>
          </cell>
          <cell r="AI714">
            <v>2343</v>
          </cell>
          <cell r="AK714">
            <v>0</v>
          </cell>
          <cell r="AM714">
            <v>614</v>
          </cell>
          <cell r="AN714">
            <v>1</v>
          </cell>
          <cell r="AO714">
            <v>393216</v>
          </cell>
          <cell r="AQ714">
            <v>0</v>
          </cell>
          <cell r="AR714">
            <v>0</v>
          </cell>
          <cell r="AS714" t="str">
            <v>Ы</v>
          </cell>
          <cell r="AT714" t="str">
            <v>Ы</v>
          </cell>
          <cell r="AU714">
            <v>0</v>
          </cell>
          <cell r="AV714">
            <v>0</v>
          </cell>
          <cell r="AW714">
            <v>23</v>
          </cell>
          <cell r="AX714">
            <v>1</v>
          </cell>
          <cell r="AY714">
            <v>0</v>
          </cell>
          <cell r="AZ714">
            <v>0</v>
          </cell>
          <cell r="BA714">
            <v>0</v>
          </cell>
          <cell r="BB714">
            <v>0</v>
          </cell>
          <cell r="BC714">
            <v>38888</v>
          </cell>
        </row>
        <row r="715">
          <cell r="A715">
            <v>2006</v>
          </cell>
          <cell r="B715">
            <v>5</v>
          </cell>
          <cell r="C715">
            <v>463</v>
          </cell>
          <cell r="D715">
            <v>16</v>
          </cell>
          <cell r="E715">
            <v>792030</v>
          </cell>
          <cell r="F715">
            <v>0</v>
          </cell>
          <cell r="G715" t="str">
            <v>Затраты по ШПЗ (неосновные)</v>
          </cell>
          <cell r="H715">
            <v>2030</v>
          </cell>
          <cell r="I715">
            <v>7920</v>
          </cell>
          <cell r="J715">
            <v>7252.9</v>
          </cell>
          <cell r="K715">
            <v>1</v>
          </cell>
          <cell r="L715">
            <v>0</v>
          </cell>
          <cell r="M715">
            <v>0</v>
          </cell>
          <cell r="N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33</v>
          </cell>
          <cell r="V715">
            <v>0</v>
          </cell>
          <cell r="W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33</v>
          </cell>
          <cell r="AE715">
            <v>311000</v>
          </cell>
          <cell r="AF715">
            <v>0</v>
          </cell>
          <cell r="AI715">
            <v>2343</v>
          </cell>
          <cell r="AK715">
            <v>0</v>
          </cell>
          <cell r="AM715">
            <v>615</v>
          </cell>
          <cell r="AN715">
            <v>1</v>
          </cell>
          <cell r="AO715">
            <v>393216</v>
          </cell>
          <cell r="AQ715">
            <v>0</v>
          </cell>
          <cell r="AR715">
            <v>0</v>
          </cell>
          <cell r="AS715" t="str">
            <v>Ы</v>
          </cell>
          <cell r="AT715" t="str">
            <v>Ы</v>
          </cell>
          <cell r="AU715">
            <v>0</v>
          </cell>
          <cell r="AV715">
            <v>0</v>
          </cell>
          <cell r="AW715">
            <v>23</v>
          </cell>
          <cell r="AX715">
            <v>1</v>
          </cell>
          <cell r="AY715">
            <v>0</v>
          </cell>
          <cell r="AZ715">
            <v>0</v>
          </cell>
          <cell r="BA715">
            <v>0</v>
          </cell>
          <cell r="BB715">
            <v>0</v>
          </cell>
          <cell r="BC715">
            <v>38888</v>
          </cell>
        </row>
        <row r="716">
          <cell r="A716">
            <v>2006</v>
          </cell>
          <cell r="B716">
            <v>5</v>
          </cell>
          <cell r="C716">
            <v>464</v>
          </cell>
          <cell r="D716">
            <v>16</v>
          </cell>
          <cell r="E716">
            <v>792030</v>
          </cell>
          <cell r="F716">
            <v>0</v>
          </cell>
          <cell r="G716" t="str">
            <v>Затраты по ШПЗ (неосновные)</v>
          </cell>
          <cell r="H716">
            <v>2030</v>
          </cell>
          <cell r="I716">
            <v>7920</v>
          </cell>
          <cell r="J716">
            <v>15006.01</v>
          </cell>
          <cell r="K716">
            <v>1</v>
          </cell>
          <cell r="L716">
            <v>0</v>
          </cell>
          <cell r="M716">
            <v>0</v>
          </cell>
          <cell r="N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33</v>
          </cell>
          <cell r="V716">
            <v>0</v>
          </cell>
          <cell r="W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33</v>
          </cell>
          <cell r="AE716">
            <v>312000</v>
          </cell>
          <cell r="AF716">
            <v>0</v>
          </cell>
          <cell r="AI716">
            <v>2343</v>
          </cell>
          <cell r="AK716">
            <v>0</v>
          </cell>
          <cell r="AM716">
            <v>616</v>
          </cell>
          <cell r="AN716">
            <v>1</v>
          </cell>
          <cell r="AO716">
            <v>393216</v>
          </cell>
          <cell r="AQ716">
            <v>0</v>
          </cell>
          <cell r="AR716">
            <v>0</v>
          </cell>
          <cell r="AS716" t="str">
            <v>Ы</v>
          </cell>
          <cell r="AT716" t="str">
            <v>Ы</v>
          </cell>
          <cell r="AU716">
            <v>0</v>
          </cell>
          <cell r="AV716">
            <v>0</v>
          </cell>
          <cell r="AW716">
            <v>23</v>
          </cell>
          <cell r="AX716">
            <v>1</v>
          </cell>
          <cell r="AY716">
            <v>0</v>
          </cell>
          <cell r="AZ716">
            <v>0</v>
          </cell>
          <cell r="BA716">
            <v>0</v>
          </cell>
          <cell r="BB716">
            <v>0</v>
          </cell>
          <cell r="BC716">
            <v>38888</v>
          </cell>
        </row>
        <row r="717">
          <cell r="A717">
            <v>2006</v>
          </cell>
          <cell r="B717">
            <v>5</v>
          </cell>
          <cell r="C717">
            <v>465</v>
          </cell>
          <cell r="D717">
            <v>16</v>
          </cell>
          <cell r="E717">
            <v>792030</v>
          </cell>
          <cell r="F717">
            <v>0</v>
          </cell>
          <cell r="G717" t="str">
            <v>Затраты по ШПЗ (неосновные)</v>
          </cell>
          <cell r="H717">
            <v>2030</v>
          </cell>
          <cell r="I717">
            <v>7920</v>
          </cell>
          <cell r="J717">
            <v>2194</v>
          </cell>
          <cell r="K717">
            <v>1</v>
          </cell>
          <cell r="L717">
            <v>0</v>
          </cell>
          <cell r="M717">
            <v>0</v>
          </cell>
          <cell r="N717">
            <v>0</v>
          </cell>
          <cell r="R717">
            <v>0</v>
          </cell>
          <cell r="S717">
            <v>0</v>
          </cell>
          <cell r="T717">
            <v>0</v>
          </cell>
          <cell r="U717">
            <v>33</v>
          </cell>
          <cell r="V717">
            <v>0</v>
          </cell>
          <cell r="W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33</v>
          </cell>
          <cell r="AE717">
            <v>312100</v>
          </cell>
          <cell r="AF717">
            <v>0</v>
          </cell>
          <cell r="AI717">
            <v>2343</v>
          </cell>
          <cell r="AK717">
            <v>0</v>
          </cell>
          <cell r="AM717">
            <v>617</v>
          </cell>
          <cell r="AN717">
            <v>1</v>
          </cell>
          <cell r="AO717">
            <v>393216</v>
          </cell>
          <cell r="AQ717">
            <v>0</v>
          </cell>
          <cell r="AR717">
            <v>0</v>
          </cell>
          <cell r="AS717" t="str">
            <v>Ы</v>
          </cell>
          <cell r="AT717" t="str">
            <v>Ы</v>
          </cell>
          <cell r="AU717">
            <v>0</v>
          </cell>
          <cell r="AV717">
            <v>0</v>
          </cell>
          <cell r="AW717">
            <v>23</v>
          </cell>
          <cell r="AX717">
            <v>1</v>
          </cell>
          <cell r="AY717">
            <v>0</v>
          </cell>
          <cell r="AZ717">
            <v>0</v>
          </cell>
          <cell r="BA717">
            <v>0</v>
          </cell>
          <cell r="BB717">
            <v>0</v>
          </cell>
          <cell r="BC717">
            <v>38888</v>
          </cell>
        </row>
        <row r="718">
          <cell r="A718">
            <v>2006</v>
          </cell>
          <cell r="B718">
            <v>5</v>
          </cell>
          <cell r="C718">
            <v>466</v>
          </cell>
          <cell r="D718">
            <v>16</v>
          </cell>
          <cell r="E718">
            <v>792030</v>
          </cell>
          <cell r="F718">
            <v>0</v>
          </cell>
          <cell r="G718" t="str">
            <v>Затраты по ШПЗ (неосновные)</v>
          </cell>
          <cell r="H718">
            <v>2030</v>
          </cell>
          <cell r="I718">
            <v>7920</v>
          </cell>
          <cell r="J718">
            <v>33156</v>
          </cell>
          <cell r="K718">
            <v>1</v>
          </cell>
          <cell r="L718">
            <v>0</v>
          </cell>
          <cell r="M718">
            <v>0</v>
          </cell>
          <cell r="N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33</v>
          </cell>
          <cell r="V718">
            <v>0</v>
          </cell>
          <cell r="W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33</v>
          </cell>
          <cell r="AE718">
            <v>312200</v>
          </cell>
          <cell r="AF718">
            <v>0</v>
          </cell>
          <cell r="AI718">
            <v>2343</v>
          </cell>
          <cell r="AK718">
            <v>0</v>
          </cell>
          <cell r="AM718">
            <v>618</v>
          </cell>
          <cell r="AN718">
            <v>1</v>
          </cell>
          <cell r="AO718">
            <v>393216</v>
          </cell>
          <cell r="AQ718">
            <v>0</v>
          </cell>
          <cell r="AR718">
            <v>0</v>
          </cell>
          <cell r="AS718" t="str">
            <v>Ы</v>
          </cell>
          <cell r="AT718" t="str">
            <v>Ы</v>
          </cell>
          <cell r="AU718">
            <v>0</v>
          </cell>
          <cell r="AV718">
            <v>0</v>
          </cell>
          <cell r="AW718">
            <v>23</v>
          </cell>
          <cell r="AX718">
            <v>1</v>
          </cell>
          <cell r="AY718">
            <v>0</v>
          </cell>
          <cell r="AZ718">
            <v>0</v>
          </cell>
          <cell r="BA718">
            <v>0</v>
          </cell>
          <cell r="BB718">
            <v>0</v>
          </cell>
          <cell r="BC718">
            <v>38888</v>
          </cell>
        </row>
        <row r="719">
          <cell r="A719">
            <v>2006</v>
          </cell>
          <cell r="B719">
            <v>5</v>
          </cell>
          <cell r="C719">
            <v>467</v>
          </cell>
          <cell r="D719">
            <v>16</v>
          </cell>
          <cell r="E719">
            <v>792030</v>
          </cell>
          <cell r="F719">
            <v>0</v>
          </cell>
          <cell r="G719" t="str">
            <v>Затраты по ШПЗ (неосновные)</v>
          </cell>
          <cell r="H719">
            <v>2030</v>
          </cell>
          <cell r="I719">
            <v>7920</v>
          </cell>
          <cell r="J719">
            <v>2751.12</v>
          </cell>
          <cell r="K719">
            <v>1</v>
          </cell>
          <cell r="L719">
            <v>0</v>
          </cell>
          <cell r="M719">
            <v>0</v>
          </cell>
          <cell r="N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33</v>
          </cell>
          <cell r="V719">
            <v>0</v>
          </cell>
          <cell r="W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33</v>
          </cell>
          <cell r="AE719">
            <v>313000</v>
          </cell>
          <cell r="AF719">
            <v>0</v>
          </cell>
          <cell r="AI719">
            <v>2343</v>
          </cell>
          <cell r="AK719">
            <v>0</v>
          </cell>
          <cell r="AM719">
            <v>619</v>
          </cell>
          <cell r="AN719">
            <v>1</v>
          </cell>
          <cell r="AO719">
            <v>393216</v>
          </cell>
          <cell r="AQ719">
            <v>0</v>
          </cell>
          <cell r="AR719">
            <v>0</v>
          </cell>
          <cell r="AS719" t="str">
            <v>Ы</v>
          </cell>
          <cell r="AT719" t="str">
            <v>Ы</v>
          </cell>
          <cell r="AU719">
            <v>0</v>
          </cell>
          <cell r="AV719">
            <v>0</v>
          </cell>
          <cell r="AW719">
            <v>23</v>
          </cell>
          <cell r="AX719">
            <v>1</v>
          </cell>
          <cell r="AY719">
            <v>0</v>
          </cell>
          <cell r="AZ719">
            <v>0</v>
          </cell>
          <cell r="BA719">
            <v>0</v>
          </cell>
          <cell r="BB719">
            <v>0</v>
          </cell>
          <cell r="BC719">
            <v>38888</v>
          </cell>
        </row>
        <row r="720">
          <cell r="A720">
            <v>2006</v>
          </cell>
          <cell r="B720">
            <v>5</v>
          </cell>
          <cell r="C720">
            <v>468</v>
          </cell>
          <cell r="D720">
            <v>16</v>
          </cell>
          <cell r="E720">
            <v>792030</v>
          </cell>
          <cell r="F720">
            <v>0</v>
          </cell>
          <cell r="G720" t="str">
            <v>Затраты по ШПЗ (неосновные)</v>
          </cell>
          <cell r="H720">
            <v>2030</v>
          </cell>
          <cell r="I720">
            <v>7920</v>
          </cell>
          <cell r="J720">
            <v>5002.0200000000004</v>
          </cell>
          <cell r="K720">
            <v>1</v>
          </cell>
          <cell r="L720">
            <v>0</v>
          </cell>
          <cell r="M720">
            <v>0</v>
          </cell>
          <cell r="N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33</v>
          </cell>
          <cell r="V720">
            <v>0</v>
          </cell>
          <cell r="W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33</v>
          </cell>
          <cell r="AE720">
            <v>314000</v>
          </cell>
          <cell r="AF720">
            <v>0</v>
          </cell>
          <cell r="AI720">
            <v>2343</v>
          </cell>
          <cell r="AK720">
            <v>0</v>
          </cell>
          <cell r="AM720">
            <v>620</v>
          </cell>
          <cell r="AN720">
            <v>1</v>
          </cell>
          <cell r="AO720">
            <v>393216</v>
          </cell>
          <cell r="AQ720">
            <v>0</v>
          </cell>
          <cell r="AR720">
            <v>0</v>
          </cell>
          <cell r="AS720" t="str">
            <v>Ы</v>
          </cell>
          <cell r="AT720" t="str">
            <v>Ы</v>
          </cell>
          <cell r="AU720">
            <v>0</v>
          </cell>
          <cell r="AV720">
            <v>0</v>
          </cell>
          <cell r="AW720">
            <v>23</v>
          </cell>
          <cell r="AX720">
            <v>1</v>
          </cell>
          <cell r="AY720">
            <v>0</v>
          </cell>
          <cell r="AZ720">
            <v>0</v>
          </cell>
          <cell r="BA720">
            <v>0</v>
          </cell>
          <cell r="BB720">
            <v>0</v>
          </cell>
          <cell r="BC720">
            <v>38888</v>
          </cell>
        </row>
        <row r="721">
          <cell r="A721">
            <v>2006</v>
          </cell>
          <cell r="B721">
            <v>5</v>
          </cell>
          <cell r="C721">
            <v>469</v>
          </cell>
          <cell r="D721">
            <v>16</v>
          </cell>
          <cell r="E721">
            <v>792030</v>
          </cell>
          <cell r="F721">
            <v>0</v>
          </cell>
          <cell r="G721" t="str">
            <v>Затраты по ШПЗ (неосновные)</v>
          </cell>
          <cell r="H721">
            <v>2030</v>
          </cell>
          <cell r="I721">
            <v>7920</v>
          </cell>
          <cell r="J721">
            <v>1006.16</v>
          </cell>
          <cell r="K721">
            <v>1</v>
          </cell>
          <cell r="L721">
            <v>0</v>
          </cell>
          <cell r="M721">
            <v>0</v>
          </cell>
          <cell r="N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33</v>
          </cell>
          <cell r="V721">
            <v>0</v>
          </cell>
          <cell r="W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33</v>
          </cell>
          <cell r="AE721">
            <v>315000</v>
          </cell>
          <cell r="AF721">
            <v>0</v>
          </cell>
          <cell r="AI721">
            <v>2343</v>
          </cell>
          <cell r="AK721">
            <v>0</v>
          </cell>
          <cell r="AM721">
            <v>621</v>
          </cell>
          <cell r="AN721">
            <v>1</v>
          </cell>
          <cell r="AO721">
            <v>393216</v>
          </cell>
          <cell r="AQ721">
            <v>0</v>
          </cell>
          <cell r="AR721">
            <v>0</v>
          </cell>
          <cell r="AS721" t="str">
            <v>Ы</v>
          </cell>
          <cell r="AT721" t="str">
            <v>Ы</v>
          </cell>
          <cell r="AU721">
            <v>0</v>
          </cell>
          <cell r="AV721">
            <v>0</v>
          </cell>
          <cell r="AW721">
            <v>23</v>
          </cell>
          <cell r="AX721">
            <v>1</v>
          </cell>
          <cell r="AY721">
            <v>0</v>
          </cell>
          <cell r="AZ721">
            <v>0</v>
          </cell>
          <cell r="BA721">
            <v>0</v>
          </cell>
          <cell r="BB721">
            <v>0</v>
          </cell>
          <cell r="BC721">
            <v>38888</v>
          </cell>
        </row>
        <row r="722">
          <cell r="A722">
            <v>2006</v>
          </cell>
          <cell r="B722">
            <v>5</v>
          </cell>
          <cell r="C722">
            <v>470</v>
          </cell>
          <cell r="D722">
            <v>16</v>
          </cell>
          <cell r="E722">
            <v>792030</v>
          </cell>
          <cell r="F722">
            <v>0</v>
          </cell>
          <cell r="G722" t="str">
            <v>Затраты по ШПЗ (неосновные)</v>
          </cell>
          <cell r="H722">
            <v>2030</v>
          </cell>
          <cell r="I722">
            <v>7920</v>
          </cell>
          <cell r="J722">
            <v>340</v>
          </cell>
          <cell r="K722">
            <v>1</v>
          </cell>
          <cell r="L722">
            <v>0</v>
          </cell>
          <cell r="M722">
            <v>0</v>
          </cell>
          <cell r="N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33</v>
          </cell>
          <cell r="V722">
            <v>0</v>
          </cell>
          <cell r="W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33</v>
          </cell>
          <cell r="AE722">
            <v>503000</v>
          </cell>
          <cell r="AF722">
            <v>0</v>
          </cell>
          <cell r="AI722">
            <v>2343</v>
          </cell>
          <cell r="AK722">
            <v>0</v>
          </cell>
          <cell r="AM722">
            <v>622</v>
          </cell>
          <cell r="AN722">
            <v>1</v>
          </cell>
          <cell r="AO722">
            <v>393216</v>
          </cell>
          <cell r="AQ722">
            <v>0</v>
          </cell>
          <cell r="AR722">
            <v>0</v>
          </cell>
          <cell r="AS722" t="str">
            <v>Ы</v>
          </cell>
          <cell r="AT722" t="str">
            <v>Ы</v>
          </cell>
          <cell r="AU722">
            <v>0</v>
          </cell>
          <cell r="AV722">
            <v>0</v>
          </cell>
          <cell r="AW722">
            <v>23</v>
          </cell>
          <cell r="AX722">
            <v>1</v>
          </cell>
          <cell r="AY722">
            <v>0</v>
          </cell>
          <cell r="AZ722">
            <v>0</v>
          </cell>
          <cell r="BA722">
            <v>0</v>
          </cell>
          <cell r="BB722">
            <v>0</v>
          </cell>
          <cell r="BC722">
            <v>38888</v>
          </cell>
        </row>
        <row r="723">
          <cell r="A723">
            <v>2006</v>
          </cell>
          <cell r="B723">
            <v>5</v>
          </cell>
          <cell r="C723">
            <v>471</v>
          </cell>
          <cell r="D723">
            <v>16</v>
          </cell>
          <cell r="E723">
            <v>792030</v>
          </cell>
          <cell r="F723">
            <v>0</v>
          </cell>
          <cell r="G723" t="str">
            <v>Затраты по ШПЗ (неосновные)</v>
          </cell>
          <cell r="H723">
            <v>2030</v>
          </cell>
          <cell r="I723">
            <v>7920</v>
          </cell>
          <cell r="J723">
            <v>426</v>
          </cell>
          <cell r="K723">
            <v>1</v>
          </cell>
          <cell r="L723">
            <v>0</v>
          </cell>
          <cell r="M723">
            <v>0</v>
          </cell>
          <cell r="N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33</v>
          </cell>
          <cell r="V723">
            <v>0</v>
          </cell>
          <cell r="W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33</v>
          </cell>
          <cell r="AE723">
            <v>510100</v>
          </cell>
          <cell r="AF723">
            <v>0</v>
          </cell>
          <cell r="AI723">
            <v>2343</v>
          </cell>
          <cell r="AK723">
            <v>0</v>
          </cell>
          <cell r="AM723">
            <v>623</v>
          </cell>
          <cell r="AN723">
            <v>1</v>
          </cell>
          <cell r="AO723">
            <v>393216</v>
          </cell>
          <cell r="AQ723">
            <v>0</v>
          </cell>
          <cell r="AR723">
            <v>0</v>
          </cell>
          <cell r="AS723" t="str">
            <v>Ы</v>
          </cell>
          <cell r="AT723" t="str">
            <v>Ы</v>
          </cell>
          <cell r="AU723">
            <v>0</v>
          </cell>
          <cell r="AV723">
            <v>0</v>
          </cell>
          <cell r="AW723">
            <v>23</v>
          </cell>
          <cell r="AX723">
            <v>1</v>
          </cell>
          <cell r="AY723">
            <v>0</v>
          </cell>
          <cell r="AZ723">
            <v>0</v>
          </cell>
          <cell r="BA723">
            <v>0</v>
          </cell>
          <cell r="BB723">
            <v>0</v>
          </cell>
          <cell r="BC723">
            <v>38888</v>
          </cell>
        </row>
        <row r="724">
          <cell r="A724">
            <v>2006</v>
          </cell>
          <cell r="B724">
            <v>5</v>
          </cell>
          <cell r="C724">
            <v>530</v>
          </cell>
          <cell r="D724">
            <v>16</v>
          </cell>
          <cell r="E724">
            <v>792030</v>
          </cell>
          <cell r="F724">
            <v>0</v>
          </cell>
          <cell r="G724" t="str">
            <v>Затраты по ШПЗ (неосновные)</v>
          </cell>
          <cell r="H724">
            <v>2030</v>
          </cell>
          <cell r="I724">
            <v>7920</v>
          </cell>
          <cell r="J724">
            <v>22000</v>
          </cell>
          <cell r="K724">
            <v>1</v>
          </cell>
          <cell r="L724">
            <v>0</v>
          </cell>
          <cell r="M724">
            <v>0</v>
          </cell>
          <cell r="N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31</v>
          </cell>
          <cell r="V724">
            <v>0</v>
          </cell>
          <cell r="W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31</v>
          </cell>
          <cell r="AE724">
            <v>151000</v>
          </cell>
          <cell r="AF724">
            <v>0</v>
          </cell>
          <cell r="AI724">
            <v>2343</v>
          </cell>
          <cell r="AK724">
            <v>0</v>
          </cell>
          <cell r="AM724">
            <v>682</v>
          </cell>
          <cell r="AN724">
            <v>1</v>
          </cell>
          <cell r="AO724">
            <v>393216</v>
          </cell>
          <cell r="AQ724">
            <v>0</v>
          </cell>
          <cell r="AR724">
            <v>0</v>
          </cell>
          <cell r="AS724" t="str">
            <v>Ы</v>
          </cell>
          <cell r="AT724" t="str">
            <v>Ы</v>
          </cell>
          <cell r="AU724">
            <v>0</v>
          </cell>
          <cell r="AV724">
            <v>0</v>
          </cell>
          <cell r="AW724">
            <v>23</v>
          </cell>
          <cell r="AX724">
            <v>1</v>
          </cell>
          <cell r="AY724">
            <v>0</v>
          </cell>
          <cell r="AZ724">
            <v>0</v>
          </cell>
          <cell r="BA724">
            <v>0</v>
          </cell>
          <cell r="BB724">
            <v>0</v>
          </cell>
          <cell r="BC724">
            <v>38888</v>
          </cell>
        </row>
        <row r="725">
          <cell r="A725">
            <v>2006</v>
          </cell>
          <cell r="B725">
            <v>5</v>
          </cell>
          <cell r="C725">
            <v>531</v>
          </cell>
          <cell r="D725">
            <v>16</v>
          </cell>
          <cell r="E725">
            <v>792030</v>
          </cell>
          <cell r="F725">
            <v>0</v>
          </cell>
          <cell r="G725" t="str">
            <v>Затраты по ШПЗ (неосновные)</v>
          </cell>
          <cell r="H725">
            <v>2030</v>
          </cell>
          <cell r="I725">
            <v>7920</v>
          </cell>
          <cell r="J725">
            <v>440000</v>
          </cell>
          <cell r="K725">
            <v>1</v>
          </cell>
          <cell r="L725">
            <v>0</v>
          </cell>
          <cell r="M725">
            <v>0</v>
          </cell>
          <cell r="N725">
            <v>0</v>
          </cell>
          <cell r="R725">
            <v>0</v>
          </cell>
          <cell r="S725">
            <v>0</v>
          </cell>
          <cell r="T725">
            <v>0</v>
          </cell>
          <cell r="U725">
            <v>31</v>
          </cell>
          <cell r="V725">
            <v>0</v>
          </cell>
          <cell r="W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31</v>
          </cell>
          <cell r="AE725">
            <v>240000</v>
          </cell>
          <cell r="AF725">
            <v>0</v>
          </cell>
          <cell r="AI725">
            <v>2343</v>
          </cell>
          <cell r="AK725">
            <v>0</v>
          </cell>
          <cell r="AM725">
            <v>683</v>
          </cell>
          <cell r="AN725">
            <v>1</v>
          </cell>
          <cell r="AO725">
            <v>393216</v>
          </cell>
          <cell r="AQ725">
            <v>0</v>
          </cell>
          <cell r="AR725">
            <v>0</v>
          </cell>
          <cell r="AS725" t="str">
            <v>Ы</v>
          </cell>
          <cell r="AT725" t="str">
            <v>Ы</v>
          </cell>
          <cell r="AU725">
            <v>0</v>
          </cell>
          <cell r="AV725">
            <v>0</v>
          </cell>
          <cell r="AW725">
            <v>23</v>
          </cell>
          <cell r="AX725">
            <v>1</v>
          </cell>
          <cell r="AY725">
            <v>0</v>
          </cell>
          <cell r="AZ725">
            <v>0</v>
          </cell>
          <cell r="BA725">
            <v>0</v>
          </cell>
          <cell r="BB725">
            <v>0</v>
          </cell>
          <cell r="BC725">
            <v>38888</v>
          </cell>
        </row>
        <row r="726">
          <cell r="A726">
            <v>2006</v>
          </cell>
          <cell r="B726">
            <v>5</v>
          </cell>
          <cell r="C726">
            <v>532</v>
          </cell>
          <cell r="D726">
            <v>16</v>
          </cell>
          <cell r="E726">
            <v>792030</v>
          </cell>
          <cell r="F726">
            <v>0</v>
          </cell>
          <cell r="G726" t="str">
            <v>Затраты по ШПЗ (неосновные)</v>
          </cell>
          <cell r="H726">
            <v>2030</v>
          </cell>
          <cell r="I726">
            <v>7920</v>
          </cell>
          <cell r="J726">
            <v>12760</v>
          </cell>
          <cell r="K726">
            <v>1</v>
          </cell>
          <cell r="L726">
            <v>0</v>
          </cell>
          <cell r="M726">
            <v>0</v>
          </cell>
          <cell r="N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31</v>
          </cell>
          <cell r="V726">
            <v>0</v>
          </cell>
          <cell r="W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31</v>
          </cell>
          <cell r="AE726">
            <v>311000</v>
          </cell>
          <cell r="AF726">
            <v>0</v>
          </cell>
          <cell r="AI726">
            <v>2343</v>
          </cell>
          <cell r="AK726">
            <v>0</v>
          </cell>
          <cell r="AM726">
            <v>684</v>
          </cell>
          <cell r="AN726">
            <v>1</v>
          </cell>
          <cell r="AO726">
            <v>393216</v>
          </cell>
          <cell r="AQ726">
            <v>0</v>
          </cell>
          <cell r="AR726">
            <v>0</v>
          </cell>
          <cell r="AS726" t="str">
            <v>Ы</v>
          </cell>
          <cell r="AT726" t="str">
            <v>Ы</v>
          </cell>
          <cell r="AU726">
            <v>0</v>
          </cell>
          <cell r="AV726">
            <v>0</v>
          </cell>
          <cell r="AW726">
            <v>23</v>
          </cell>
          <cell r="AX726">
            <v>1</v>
          </cell>
          <cell r="AY726">
            <v>0</v>
          </cell>
          <cell r="AZ726">
            <v>0</v>
          </cell>
          <cell r="BA726">
            <v>0</v>
          </cell>
          <cell r="BB726">
            <v>0</v>
          </cell>
          <cell r="BC726">
            <v>38888</v>
          </cell>
        </row>
        <row r="727">
          <cell r="A727">
            <v>2006</v>
          </cell>
          <cell r="B727">
            <v>5</v>
          </cell>
          <cell r="C727">
            <v>533</v>
          </cell>
          <cell r="D727">
            <v>16</v>
          </cell>
          <cell r="E727">
            <v>792030</v>
          </cell>
          <cell r="F727">
            <v>0</v>
          </cell>
          <cell r="G727" t="str">
            <v>Затраты по ШПЗ (неосновные)</v>
          </cell>
          <cell r="H727">
            <v>2030</v>
          </cell>
          <cell r="I727">
            <v>7920</v>
          </cell>
          <cell r="J727">
            <v>26400</v>
          </cell>
          <cell r="K727">
            <v>1</v>
          </cell>
          <cell r="L727">
            <v>0</v>
          </cell>
          <cell r="M727">
            <v>0</v>
          </cell>
          <cell r="N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31</v>
          </cell>
          <cell r="V727">
            <v>0</v>
          </cell>
          <cell r="W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31</v>
          </cell>
          <cell r="AE727">
            <v>312000</v>
          </cell>
          <cell r="AF727">
            <v>0</v>
          </cell>
          <cell r="AI727">
            <v>2343</v>
          </cell>
          <cell r="AK727">
            <v>0</v>
          </cell>
          <cell r="AM727">
            <v>685</v>
          </cell>
          <cell r="AN727">
            <v>1</v>
          </cell>
          <cell r="AO727">
            <v>393216</v>
          </cell>
          <cell r="AQ727">
            <v>0</v>
          </cell>
          <cell r="AR727">
            <v>0</v>
          </cell>
          <cell r="AS727" t="str">
            <v>Ы</v>
          </cell>
          <cell r="AT727" t="str">
            <v>Ы</v>
          </cell>
          <cell r="AU727">
            <v>0</v>
          </cell>
          <cell r="AV727">
            <v>0</v>
          </cell>
          <cell r="AW727">
            <v>23</v>
          </cell>
          <cell r="AX727">
            <v>1</v>
          </cell>
          <cell r="AY727">
            <v>0</v>
          </cell>
          <cell r="AZ727">
            <v>0</v>
          </cell>
          <cell r="BA727">
            <v>0</v>
          </cell>
          <cell r="BB727">
            <v>0</v>
          </cell>
          <cell r="BC727">
            <v>38888</v>
          </cell>
        </row>
        <row r="728">
          <cell r="A728">
            <v>2006</v>
          </cell>
          <cell r="B728">
            <v>5</v>
          </cell>
          <cell r="C728">
            <v>534</v>
          </cell>
          <cell r="D728">
            <v>16</v>
          </cell>
          <cell r="E728">
            <v>792030</v>
          </cell>
          <cell r="F728">
            <v>0</v>
          </cell>
          <cell r="G728" t="str">
            <v>Затраты по ШПЗ (неосновные)</v>
          </cell>
          <cell r="H728">
            <v>2030</v>
          </cell>
          <cell r="I728">
            <v>7920</v>
          </cell>
          <cell r="J728">
            <v>61600</v>
          </cell>
          <cell r="K728">
            <v>1</v>
          </cell>
          <cell r="L728">
            <v>0</v>
          </cell>
          <cell r="M728">
            <v>0</v>
          </cell>
          <cell r="N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31</v>
          </cell>
          <cell r="V728">
            <v>0</v>
          </cell>
          <cell r="W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31</v>
          </cell>
          <cell r="AE728">
            <v>312200</v>
          </cell>
          <cell r="AF728">
            <v>0</v>
          </cell>
          <cell r="AI728">
            <v>2343</v>
          </cell>
          <cell r="AK728">
            <v>0</v>
          </cell>
          <cell r="AM728">
            <v>686</v>
          </cell>
          <cell r="AN728">
            <v>1</v>
          </cell>
          <cell r="AO728">
            <v>393216</v>
          </cell>
          <cell r="AQ728">
            <v>0</v>
          </cell>
          <cell r="AR728">
            <v>0</v>
          </cell>
          <cell r="AS728" t="str">
            <v>Ы</v>
          </cell>
          <cell r="AT728" t="str">
            <v>Ы</v>
          </cell>
          <cell r="AU728">
            <v>0</v>
          </cell>
          <cell r="AV728">
            <v>0</v>
          </cell>
          <cell r="AW728">
            <v>23</v>
          </cell>
          <cell r="AX728">
            <v>1</v>
          </cell>
          <cell r="AY728">
            <v>0</v>
          </cell>
          <cell r="AZ728">
            <v>0</v>
          </cell>
          <cell r="BA728">
            <v>0</v>
          </cell>
          <cell r="BB728">
            <v>0</v>
          </cell>
          <cell r="BC728">
            <v>38888</v>
          </cell>
        </row>
        <row r="729">
          <cell r="A729">
            <v>2006</v>
          </cell>
          <cell r="B729">
            <v>5</v>
          </cell>
          <cell r="C729">
            <v>535</v>
          </cell>
          <cell r="D729">
            <v>16</v>
          </cell>
          <cell r="E729">
            <v>792030</v>
          </cell>
          <cell r="F729">
            <v>0</v>
          </cell>
          <cell r="G729" t="str">
            <v>Затраты по ШПЗ (неосновные)</v>
          </cell>
          <cell r="H729">
            <v>2030</v>
          </cell>
          <cell r="I729">
            <v>7920</v>
          </cell>
          <cell r="J729">
            <v>4840</v>
          </cell>
          <cell r="K729">
            <v>1</v>
          </cell>
          <cell r="L729">
            <v>0</v>
          </cell>
          <cell r="M729">
            <v>0</v>
          </cell>
          <cell r="N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31</v>
          </cell>
          <cell r="V729">
            <v>0</v>
          </cell>
          <cell r="W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31</v>
          </cell>
          <cell r="AE729">
            <v>313000</v>
          </cell>
          <cell r="AF729">
            <v>0</v>
          </cell>
          <cell r="AI729">
            <v>2343</v>
          </cell>
          <cell r="AK729">
            <v>0</v>
          </cell>
          <cell r="AM729">
            <v>687</v>
          </cell>
          <cell r="AN729">
            <v>1</v>
          </cell>
          <cell r="AO729">
            <v>393216</v>
          </cell>
          <cell r="AQ729">
            <v>0</v>
          </cell>
          <cell r="AR729">
            <v>0</v>
          </cell>
          <cell r="AS729" t="str">
            <v>Ы</v>
          </cell>
          <cell r="AT729" t="str">
            <v>Ы</v>
          </cell>
          <cell r="AU729">
            <v>0</v>
          </cell>
          <cell r="AV729">
            <v>0</v>
          </cell>
          <cell r="AW729">
            <v>23</v>
          </cell>
          <cell r="AX729">
            <v>1</v>
          </cell>
          <cell r="AY729">
            <v>0</v>
          </cell>
          <cell r="AZ729">
            <v>0</v>
          </cell>
          <cell r="BA729">
            <v>0</v>
          </cell>
          <cell r="BB729">
            <v>0</v>
          </cell>
          <cell r="BC729">
            <v>38888</v>
          </cell>
        </row>
        <row r="730">
          <cell r="A730">
            <v>2006</v>
          </cell>
          <cell r="B730">
            <v>5</v>
          </cell>
          <cell r="C730">
            <v>536</v>
          </cell>
          <cell r="D730">
            <v>16</v>
          </cell>
          <cell r="E730">
            <v>792030</v>
          </cell>
          <cell r="F730">
            <v>0</v>
          </cell>
          <cell r="G730" t="str">
            <v>Затраты по ШПЗ (неосновные)</v>
          </cell>
          <cell r="H730">
            <v>2030</v>
          </cell>
          <cell r="I730">
            <v>7920</v>
          </cell>
          <cell r="J730">
            <v>8800</v>
          </cell>
          <cell r="K730">
            <v>1</v>
          </cell>
          <cell r="L730">
            <v>0</v>
          </cell>
          <cell r="M730">
            <v>0</v>
          </cell>
          <cell r="N730">
            <v>0</v>
          </cell>
          <cell r="R730">
            <v>0</v>
          </cell>
          <cell r="S730">
            <v>0</v>
          </cell>
          <cell r="T730">
            <v>0</v>
          </cell>
          <cell r="U730">
            <v>31</v>
          </cell>
          <cell r="V730">
            <v>0</v>
          </cell>
          <cell r="W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31</v>
          </cell>
          <cell r="AE730">
            <v>314000</v>
          </cell>
          <cell r="AF730">
            <v>0</v>
          </cell>
          <cell r="AI730">
            <v>2343</v>
          </cell>
          <cell r="AK730">
            <v>0</v>
          </cell>
          <cell r="AM730">
            <v>688</v>
          </cell>
          <cell r="AN730">
            <v>1</v>
          </cell>
          <cell r="AO730">
            <v>393216</v>
          </cell>
          <cell r="AQ730">
            <v>0</v>
          </cell>
          <cell r="AR730">
            <v>0</v>
          </cell>
          <cell r="AS730" t="str">
            <v>Ы</v>
          </cell>
          <cell r="AT730" t="str">
            <v>Ы</v>
          </cell>
          <cell r="AU730">
            <v>0</v>
          </cell>
          <cell r="AV730">
            <v>0</v>
          </cell>
          <cell r="AW730">
            <v>23</v>
          </cell>
          <cell r="AX730">
            <v>1</v>
          </cell>
          <cell r="AY730">
            <v>0</v>
          </cell>
          <cell r="AZ730">
            <v>0</v>
          </cell>
          <cell r="BA730">
            <v>0</v>
          </cell>
          <cell r="BB730">
            <v>0</v>
          </cell>
          <cell r="BC730">
            <v>38888</v>
          </cell>
        </row>
        <row r="731">
          <cell r="A731">
            <v>2006</v>
          </cell>
          <cell r="B731">
            <v>5</v>
          </cell>
          <cell r="C731">
            <v>537</v>
          </cell>
          <cell r="D731">
            <v>16</v>
          </cell>
          <cell r="E731">
            <v>792030</v>
          </cell>
          <cell r="F731">
            <v>0</v>
          </cell>
          <cell r="G731" t="str">
            <v>Затраты по ШПЗ (неосновные)</v>
          </cell>
          <cell r="H731">
            <v>2030</v>
          </cell>
          <cell r="I731">
            <v>7920</v>
          </cell>
          <cell r="J731">
            <v>1760</v>
          </cell>
          <cell r="K731">
            <v>1</v>
          </cell>
          <cell r="L731">
            <v>0</v>
          </cell>
          <cell r="M731">
            <v>0</v>
          </cell>
          <cell r="N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31</v>
          </cell>
          <cell r="V731">
            <v>0</v>
          </cell>
          <cell r="W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31</v>
          </cell>
          <cell r="AE731">
            <v>315000</v>
          </cell>
          <cell r="AF731">
            <v>0</v>
          </cell>
          <cell r="AI731">
            <v>2343</v>
          </cell>
          <cell r="AK731">
            <v>0</v>
          </cell>
          <cell r="AM731">
            <v>689</v>
          </cell>
          <cell r="AN731">
            <v>1</v>
          </cell>
          <cell r="AO731">
            <v>393216</v>
          </cell>
          <cell r="AQ731">
            <v>0</v>
          </cell>
          <cell r="AR731">
            <v>0</v>
          </cell>
          <cell r="AS731" t="str">
            <v>Ы</v>
          </cell>
          <cell r="AT731" t="str">
            <v>Ы</v>
          </cell>
          <cell r="AU731">
            <v>0</v>
          </cell>
          <cell r="AV731">
            <v>0</v>
          </cell>
          <cell r="AW731">
            <v>23</v>
          </cell>
          <cell r="AX731">
            <v>1</v>
          </cell>
          <cell r="AY731">
            <v>0</v>
          </cell>
          <cell r="AZ731">
            <v>0</v>
          </cell>
          <cell r="BA731">
            <v>0</v>
          </cell>
          <cell r="BB731">
            <v>0</v>
          </cell>
          <cell r="BC731">
            <v>38888</v>
          </cell>
        </row>
        <row r="732">
          <cell r="A732">
            <v>2006</v>
          </cell>
          <cell r="B732">
            <v>5</v>
          </cell>
          <cell r="C732">
            <v>538</v>
          </cell>
          <cell r="D732">
            <v>16</v>
          </cell>
          <cell r="E732">
            <v>792030</v>
          </cell>
          <cell r="F732">
            <v>0</v>
          </cell>
          <cell r="G732" t="str">
            <v>Затраты по ШПЗ (неосновные)</v>
          </cell>
          <cell r="H732">
            <v>2030</v>
          </cell>
          <cell r="I732">
            <v>7920</v>
          </cell>
          <cell r="J732">
            <v>8000</v>
          </cell>
          <cell r="K732">
            <v>1</v>
          </cell>
          <cell r="L732">
            <v>0</v>
          </cell>
          <cell r="M732">
            <v>0</v>
          </cell>
          <cell r="N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31</v>
          </cell>
          <cell r="V732">
            <v>0</v>
          </cell>
          <cell r="W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31</v>
          </cell>
          <cell r="AE732">
            <v>501102</v>
          </cell>
          <cell r="AF732">
            <v>0</v>
          </cell>
          <cell r="AI732">
            <v>2343</v>
          </cell>
          <cell r="AK732">
            <v>0</v>
          </cell>
          <cell r="AM732">
            <v>690</v>
          </cell>
          <cell r="AN732">
            <v>1</v>
          </cell>
          <cell r="AO732">
            <v>393216</v>
          </cell>
          <cell r="AQ732">
            <v>0</v>
          </cell>
          <cell r="AR732">
            <v>0</v>
          </cell>
          <cell r="AS732" t="str">
            <v>Ы</v>
          </cell>
          <cell r="AT732" t="str">
            <v>Ы</v>
          </cell>
          <cell r="AU732">
            <v>0</v>
          </cell>
          <cell r="AV732">
            <v>0</v>
          </cell>
          <cell r="AW732">
            <v>23</v>
          </cell>
          <cell r="AX732">
            <v>1</v>
          </cell>
          <cell r="AY732">
            <v>0</v>
          </cell>
          <cell r="AZ732">
            <v>0</v>
          </cell>
          <cell r="BA732">
            <v>0</v>
          </cell>
          <cell r="BB732">
            <v>0</v>
          </cell>
          <cell r="BC732">
            <v>38888</v>
          </cell>
        </row>
        <row r="733">
          <cell r="A733">
            <v>2006</v>
          </cell>
          <cell r="B733">
            <v>5</v>
          </cell>
          <cell r="C733">
            <v>615</v>
          </cell>
          <cell r="D733">
            <v>16</v>
          </cell>
          <cell r="E733">
            <v>792030</v>
          </cell>
          <cell r="F733">
            <v>0</v>
          </cell>
          <cell r="G733" t="str">
            <v>Затраты по ШПЗ (неосновные)</v>
          </cell>
          <cell r="H733">
            <v>2030</v>
          </cell>
          <cell r="I733">
            <v>7920</v>
          </cell>
          <cell r="J733">
            <v>61983.18</v>
          </cell>
          <cell r="K733">
            <v>1</v>
          </cell>
          <cell r="L733">
            <v>0</v>
          </cell>
          <cell r="M733">
            <v>0</v>
          </cell>
          <cell r="N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35</v>
          </cell>
          <cell r="V733">
            <v>0</v>
          </cell>
          <cell r="W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35</v>
          </cell>
          <cell r="AE733">
            <v>110000</v>
          </cell>
          <cell r="AF733">
            <v>0</v>
          </cell>
          <cell r="AI733">
            <v>2343</v>
          </cell>
          <cell r="AK733">
            <v>0</v>
          </cell>
          <cell r="AM733">
            <v>767</v>
          </cell>
          <cell r="AN733">
            <v>1</v>
          </cell>
          <cell r="AO733">
            <v>393216</v>
          </cell>
          <cell r="AQ733">
            <v>0</v>
          </cell>
          <cell r="AR733">
            <v>0</v>
          </cell>
          <cell r="AS733" t="str">
            <v>Ы</v>
          </cell>
          <cell r="AT733" t="str">
            <v>Ы</v>
          </cell>
          <cell r="AU733">
            <v>0</v>
          </cell>
          <cell r="AV733">
            <v>0</v>
          </cell>
          <cell r="AW733">
            <v>23</v>
          </cell>
          <cell r="AX733">
            <v>1</v>
          </cell>
          <cell r="AY733">
            <v>0</v>
          </cell>
          <cell r="AZ733">
            <v>0</v>
          </cell>
          <cell r="BA733">
            <v>0</v>
          </cell>
          <cell r="BB733">
            <v>0</v>
          </cell>
          <cell r="BC733">
            <v>38888</v>
          </cell>
        </row>
        <row r="734">
          <cell r="A734">
            <v>2006</v>
          </cell>
          <cell r="B734">
            <v>5</v>
          </cell>
          <cell r="C734">
            <v>616</v>
          </cell>
          <cell r="D734">
            <v>16</v>
          </cell>
          <cell r="E734">
            <v>792030</v>
          </cell>
          <cell r="F734">
            <v>0</v>
          </cell>
          <cell r="G734" t="str">
            <v>Затраты по ШПЗ (неосновные)</v>
          </cell>
          <cell r="H734">
            <v>2030</v>
          </cell>
          <cell r="I734">
            <v>7920</v>
          </cell>
          <cell r="J734">
            <v>342.84</v>
          </cell>
          <cell r="K734">
            <v>1</v>
          </cell>
          <cell r="L734">
            <v>0</v>
          </cell>
          <cell r="M734">
            <v>0</v>
          </cell>
          <cell r="N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35</v>
          </cell>
          <cell r="V734">
            <v>0</v>
          </cell>
          <cell r="W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35</v>
          </cell>
          <cell r="AE734">
            <v>114020</v>
          </cell>
          <cell r="AF734">
            <v>0</v>
          </cell>
          <cell r="AI734">
            <v>2343</v>
          </cell>
          <cell r="AK734">
            <v>0</v>
          </cell>
          <cell r="AM734">
            <v>768</v>
          </cell>
          <cell r="AN734">
            <v>1</v>
          </cell>
          <cell r="AO734">
            <v>393216</v>
          </cell>
          <cell r="AQ734">
            <v>0</v>
          </cell>
          <cell r="AR734">
            <v>0</v>
          </cell>
          <cell r="AS734" t="str">
            <v>Ы</v>
          </cell>
          <cell r="AT734" t="str">
            <v>Ы</v>
          </cell>
          <cell r="AU734">
            <v>0</v>
          </cell>
          <cell r="AV734">
            <v>0</v>
          </cell>
          <cell r="AW734">
            <v>23</v>
          </cell>
          <cell r="AX734">
            <v>1</v>
          </cell>
          <cell r="AY734">
            <v>0</v>
          </cell>
          <cell r="AZ734">
            <v>0</v>
          </cell>
          <cell r="BA734">
            <v>0</v>
          </cell>
          <cell r="BB734">
            <v>0</v>
          </cell>
          <cell r="BC734">
            <v>38888</v>
          </cell>
        </row>
        <row r="735">
          <cell r="A735">
            <v>2006</v>
          </cell>
          <cell r="B735">
            <v>5</v>
          </cell>
          <cell r="C735">
            <v>617</v>
          </cell>
          <cell r="D735">
            <v>16</v>
          </cell>
          <cell r="E735">
            <v>792030</v>
          </cell>
          <cell r="F735">
            <v>0</v>
          </cell>
          <cell r="G735" t="str">
            <v>Затраты по ШПЗ (неосновные)</v>
          </cell>
          <cell r="H735">
            <v>2030</v>
          </cell>
          <cell r="I735">
            <v>7920</v>
          </cell>
          <cell r="J735">
            <v>39.49</v>
          </cell>
          <cell r="K735">
            <v>1</v>
          </cell>
          <cell r="L735">
            <v>0</v>
          </cell>
          <cell r="M735">
            <v>0</v>
          </cell>
          <cell r="N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35</v>
          </cell>
          <cell r="V735">
            <v>0</v>
          </cell>
          <cell r="W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35</v>
          </cell>
          <cell r="AE735">
            <v>117000</v>
          </cell>
          <cell r="AF735">
            <v>0</v>
          </cell>
          <cell r="AI735">
            <v>2343</v>
          </cell>
          <cell r="AK735">
            <v>0</v>
          </cell>
          <cell r="AM735">
            <v>769</v>
          </cell>
          <cell r="AN735">
            <v>1</v>
          </cell>
          <cell r="AO735">
            <v>393216</v>
          </cell>
          <cell r="AQ735">
            <v>0</v>
          </cell>
          <cell r="AR735">
            <v>0</v>
          </cell>
          <cell r="AS735" t="str">
            <v>Ы</v>
          </cell>
          <cell r="AT735" t="str">
            <v>Ы</v>
          </cell>
          <cell r="AU735">
            <v>0</v>
          </cell>
          <cell r="AV735">
            <v>0</v>
          </cell>
          <cell r="AW735">
            <v>23</v>
          </cell>
          <cell r="AX735">
            <v>1</v>
          </cell>
          <cell r="AY735">
            <v>0</v>
          </cell>
          <cell r="AZ735">
            <v>0</v>
          </cell>
          <cell r="BA735">
            <v>0</v>
          </cell>
          <cell r="BB735">
            <v>0</v>
          </cell>
          <cell r="BC735">
            <v>38888</v>
          </cell>
        </row>
        <row r="736">
          <cell r="A736">
            <v>2006</v>
          </cell>
          <cell r="B736">
            <v>5</v>
          </cell>
          <cell r="C736">
            <v>618</v>
          </cell>
          <cell r="D736">
            <v>16</v>
          </cell>
          <cell r="E736">
            <v>792030</v>
          </cell>
          <cell r="F736">
            <v>0</v>
          </cell>
          <cell r="G736" t="str">
            <v>Затраты по ШПЗ (неосновные)</v>
          </cell>
          <cell r="H736">
            <v>2030</v>
          </cell>
          <cell r="I736">
            <v>7920</v>
          </cell>
          <cell r="J736">
            <v>556.95000000000005</v>
          </cell>
          <cell r="K736">
            <v>1</v>
          </cell>
          <cell r="L736">
            <v>0</v>
          </cell>
          <cell r="M736">
            <v>0</v>
          </cell>
          <cell r="N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35</v>
          </cell>
          <cell r="V736">
            <v>0</v>
          </cell>
          <cell r="W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35</v>
          </cell>
          <cell r="AE736">
            <v>118000</v>
          </cell>
          <cell r="AF736">
            <v>0</v>
          </cell>
          <cell r="AI736">
            <v>2343</v>
          </cell>
          <cell r="AK736">
            <v>0</v>
          </cell>
          <cell r="AM736">
            <v>770</v>
          </cell>
          <cell r="AN736">
            <v>1</v>
          </cell>
          <cell r="AO736">
            <v>393216</v>
          </cell>
          <cell r="AQ736">
            <v>0</v>
          </cell>
          <cell r="AR736">
            <v>0</v>
          </cell>
          <cell r="AS736" t="str">
            <v>Ы</v>
          </cell>
          <cell r="AT736" t="str">
            <v>Ы</v>
          </cell>
          <cell r="AU736">
            <v>0</v>
          </cell>
          <cell r="AV736">
            <v>0</v>
          </cell>
          <cell r="AW736">
            <v>23</v>
          </cell>
          <cell r="AX736">
            <v>1</v>
          </cell>
          <cell r="AY736">
            <v>0</v>
          </cell>
          <cell r="AZ736">
            <v>0</v>
          </cell>
          <cell r="BA736">
            <v>0</v>
          </cell>
          <cell r="BB736">
            <v>0</v>
          </cell>
          <cell r="BC736">
            <v>38888</v>
          </cell>
        </row>
        <row r="737">
          <cell r="A737">
            <v>2006</v>
          </cell>
          <cell r="B737">
            <v>5</v>
          </cell>
          <cell r="C737">
            <v>619</v>
          </cell>
          <cell r="D737">
            <v>16</v>
          </cell>
          <cell r="E737">
            <v>792030</v>
          </cell>
          <cell r="F737">
            <v>0</v>
          </cell>
          <cell r="G737" t="str">
            <v>Затраты по ШПЗ (неосновные)</v>
          </cell>
          <cell r="H737">
            <v>2030</v>
          </cell>
          <cell r="I737">
            <v>7920</v>
          </cell>
          <cell r="J737">
            <v>722.22</v>
          </cell>
          <cell r="K737">
            <v>1</v>
          </cell>
          <cell r="L737">
            <v>0</v>
          </cell>
          <cell r="M737">
            <v>0</v>
          </cell>
          <cell r="N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35</v>
          </cell>
          <cell r="V737">
            <v>0</v>
          </cell>
          <cell r="W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35</v>
          </cell>
          <cell r="AE737">
            <v>131000</v>
          </cell>
          <cell r="AF737">
            <v>0</v>
          </cell>
          <cell r="AI737">
            <v>2343</v>
          </cell>
          <cell r="AK737">
            <v>0</v>
          </cell>
          <cell r="AM737">
            <v>771</v>
          </cell>
          <cell r="AN737">
            <v>1</v>
          </cell>
          <cell r="AO737">
            <v>393216</v>
          </cell>
          <cell r="AQ737">
            <v>0</v>
          </cell>
          <cell r="AR737">
            <v>0</v>
          </cell>
          <cell r="AS737" t="str">
            <v>Ы</v>
          </cell>
          <cell r="AT737" t="str">
            <v>Ы</v>
          </cell>
          <cell r="AU737">
            <v>0</v>
          </cell>
          <cell r="AV737">
            <v>0</v>
          </cell>
          <cell r="AW737">
            <v>23</v>
          </cell>
          <cell r="AX737">
            <v>1</v>
          </cell>
          <cell r="AY737">
            <v>0</v>
          </cell>
          <cell r="AZ737">
            <v>0</v>
          </cell>
          <cell r="BA737">
            <v>0</v>
          </cell>
          <cell r="BB737">
            <v>0</v>
          </cell>
          <cell r="BC737">
            <v>38888</v>
          </cell>
        </row>
        <row r="738">
          <cell r="A738">
            <v>2006</v>
          </cell>
          <cell r="B738">
            <v>5</v>
          </cell>
          <cell r="C738">
            <v>620</v>
          </cell>
          <cell r="D738">
            <v>16</v>
          </cell>
          <cell r="E738">
            <v>792030</v>
          </cell>
          <cell r="F738">
            <v>0</v>
          </cell>
          <cell r="G738" t="str">
            <v>Затраты по ШПЗ (неосновные)</v>
          </cell>
          <cell r="H738">
            <v>2030</v>
          </cell>
          <cell r="I738">
            <v>7920</v>
          </cell>
          <cell r="J738">
            <v>809.67</v>
          </cell>
          <cell r="K738">
            <v>1</v>
          </cell>
          <cell r="L738">
            <v>0</v>
          </cell>
          <cell r="M738">
            <v>0</v>
          </cell>
          <cell r="N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35</v>
          </cell>
          <cell r="V738">
            <v>0</v>
          </cell>
          <cell r="W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35</v>
          </cell>
          <cell r="AE738">
            <v>132000</v>
          </cell>
          <cell r="AF738">
            <v>0</v>
          </cell>
          <cell r="AI738">
            <v>2343</v>
          </cell>
          <cell r="AK738">
            <v>0</v>
          </cell>
          <cell r="AM738">
            <v>772</v>
          </cell>
          <cell r="AN738">
            <v>1</v>
          </cell>
          <cell r="AO738">
            <v>393216</v>
          </cell>
          <cell r="AQ738">
            <v>0</v>
          </cell>
          <cell r="AR738">
            <v>0</v>
          </cell>
          <cell r="AS738" t="str">
            <v>Ы</v>
          </cell>
          <cell r="AT738" t="str">
            <v>Ы</v>
          </cell>
          <cell r="AU738">
            <v>0</v>
          </cell>
          <cell r="AV738">
            <v>0</v>
          </cell>
          <cell r="AW738">
            <v>23</v>
          </cell>
          <cell r="AX738">
            <v>1</v>
          </cell>
          <cell r="AY738">
            <v>0</v>
          </cell>
          <cell r="AZ738">
            <v>0</v>
          </cell>
          <cell r="BA738">
            <v>0</v>
          </cell>
          <cell r="BB738">
            <v>0</v>
          </cell>
          <cell r="BC738">
            <v>38888</v>
          </cell>
        </row>
        <row r="739">
          <cell r="A739">
            <v>2006</v>
          </cell>
          <cell r="B739">
            <v>5</v>
          </cell>
          <cell r="C739">
            <v>621</v>
          </cell>
          <cell r="D739">
            <v>16</v>
          </cell>
          <cell r="E739">
            <v>792030</v>
          </cell>
          <cell r="F739">
            <v>0</v>
          </cell>
          <cell r="G739" t="str">
            <v>Затраты по ШПЗ (неосновные)</v>
          </cell>
          <cell r="H739">
            <v>2030</v>
          </cell>
          <cell r="I739">
            <v>7920</v>
          </cell>
          <cell r="J739">
            <v>257.18</v>
          </cell>
          <cell r="K739">
            <v>1</v>
          </cell>
          <cell r="L739">
            <v>0</v>
          </cell>
          <cell r="M739">
            <v>0</v>
          </cell>
          <cell r="N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35</v>
          </cell>
          <cell r="V739">
            <v>0</v>
          </cell>
          <cell r="W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35</v>
          </cell>
          <cell r="AE739">
            <v>135000</v>
          </cell>
          <cell r="AF739">
            <v>0</v>
          </cell>
          <cell r="AI739">
            <v>2343</v>
          </cell>
          <cell r="AK739">
            <v>0</v>
          </cell>
          <cell r="AM739">
            <v>773</v>
          </cell>
          <cell r="AN739">
            <v>1</v>
          </cell>
          <cell r="AO739">
            <v>393216</v>
          </cell>
          <cell r="AQ739">
            <v>0</v>
          </cell>
          <cell r="AR739">
            <v>0</v>
          </cell>
          <cell r="AS739" t="str">
            <v>Ы</v>
          </cell>
          <cell r="AT739" t="str">
            <v>Ы</v>
          </cell>
          <cell r="AU739">
            <v>0</v>
          </cell>
          <cell r="AV739">
            <v>0</v>
          </cell>
          <cell r="AW739">
            <v>23</v>
          </cell>
          <cell r="AX739">
            <v>1</v>
          </cell>
          <cell r="AY739">
            <v>0</v>
          </cell>
          <cell r="AZ739">
            <v>0</v>
          </cell>
          <cell r="BA739">
            <v>0</v>
          </cell>
          <cell r="BB739">
            <v>0</v>
          </cell>
          <cell r="BC739">
            <v>38888</v>
          </cell>
        </row>
        <row r="740">
          <cell r="A740">
            <v>2006</v>
          </cell>
          <cell r="B740">
            <v>5</v>
          </cell>
          <cell r="C740">
            <v>622</v>
          </cell>
          <cell r="D740">
            <v>16</v>
          </cell>
          <cell r="E740">
            <v>792030</v>
          </cell>
          <cell r="F740">
            <v>0</v>
          </cell>
          <cell r="G740" t="str">
            <v>Затраты по ШПЗ (неосновные)</v>
          </cell>
          <cell r="H740">
            <v>2030</v>
          </cell>
          <cell r="I740">
            <v>7920</v>
          </cell>
          <cell r="J740">
            <v>7904.03</v>
          </cell>
          <cell r="K740">
            <v>1</v>
          </cell>
          <cell r="L740">
            <v>0</v>
          </cell>
          <cell r="M740">
            <v>0</v>
          </cell>
          <cell r="N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35</v>
          </cell>
          <cell r="V740">
            <v>0</v>
          </cell>
          <cell r="W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35</v>
          </cell>
          <cell r="AE740">
            <v>143000</v>
          </cell>
          <cell r="AF740">
            <v>0</v>
          </cell>
          <cell r="AI740">
            <v>2343</v>
          </cell>
          <cell r="AK740">
            <v>0</v>
          </cell>
          <cell r="AM740">
            <v>774</v>
          </cell>
          <cell r="AN740">
            <v>1</v>
          </cell>
          <cell r="AO740">
            <v>393216</v>
          </cell>
          <cell r="AQ740">
            <v>0</v>
          </cell>
          <cell r="AR740">
            <v>0</v>
          </cell>
          <cell r="AS740" t="str">
            <v>Ы</v>
          </cell>
          <cell r="AT740" t="str">
            <v>Ы</v>
          </cell>
          <cell r="AU740">
            <v>0</v>
          </cell>
          <cell r="AV740">
            <v>0</v>
          </cell>
          <cell r="AW740">
            <v>23</v>
          </cell>
          <cell r="AX740">
            <v>1</v>
          </cell>
          <cell r="AY740">
            <v>0</v>
          </cell>
          <cell r="AZ740">
            <v>0</v>
          </cell>
          <cell r="BA740">
            <v>0</v>
          </cell>
          <cell r="BB740">
            <v>0</v>
          </cell>
          <cell r="BC740">
            <v>38888</v>
          </cell>
        </row>
        <row r="741">
          <cell r="A741">
            <v>2006</v>
          </cell>
          <cell r="B741">
            <v>5</v>
          </cell>
          <cell r="C741">
            <v>623</v>
          </cell>
          <cell r="D741">
            <v>16</v>
          </cell>
          <cell r="E741">
            <v>792030</v>
          </cell>
          <cell r="F741">
            <v>0</v>
          </cell>
          <cell r="G741" t="str">
            <v>Затраты по ШПЗ (неосновные)</v>
          </cell>
          <cell r="H741">
            <v>2030</v>
          </cell>
          <cell r="I741">
            <v>7920</v>
          </cell>
          <cell r="J741">
            <v>165867</v>
          </cell>
          <cell r="K741">
            <v>1</v>
          </cell>
          <cell r="L741">
            <v>0</v>
          </cell>
          <cell r="M741">
            <v>0</v>
          </cell>
          <cell r="N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35</v>
          </cell>
          <cell r="V741">
            <v>0</v>
          </cell>
          <cell r="W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35</v>
          </cell>
          <cell r="AE741">
            <v>240000</v>
          </cell>
          <cell r="AF741">
            <v>0</v>
          </cell>
          <cell r="AI741">
            <v>2343</v>
          </cell>
          <cell r="AK741">
            <v>0</v>
          </cell>
          <cell r="AM741">
            <v>775</v>
          </cell>
          <cell r="AN741">
            <v>1</v>
          </cell>
          <cell r="AO741">
            <v>393216</v>
          </cell>
          <cell r="AQ741">
            <v>0</v>
          </cell>
          <cell r="AR741">
            <v>0</v>
          </cell>
          <cell r="AS741" t="str">
            <v>Ы</v>
          </cell>
          <cell r="AT741" t="str">
            <v>Ы</v>
          </cell>
          <cell r="AU741">
            <v>0</v>
          </cell>
          <cell r="AV741">
            <v>0</v>
          </cell>
          <cell r="AW741">
            <v>23</v>
          </cell>
          <cell r="AX741">
            <v>1</v>
          </cell>
          <cell r="AY741">
            <v>0</v>
          </cell>
          <cell r="AZ741">
            <v>0</v>
          </cell>
          <cell r="BA741">
            <v>0</v>
          </cell>
          <cell r="BB741">
            <v>0</v>
          </cell>
          <cell r="BC741">
            <v>38888</v>
          </cell>
        </row>
        <row r="742">
          <cell r="A742">
            <v>2006</v>
          </cell>
          <cell r="B742">
            <v>5</v>
          </cell>
          <cell r="C742">
            <v>624</v>
          </cell>
          <cell r="D742">
            <v>16</v>
          </cell>
          <cell r="E742">
            <v>792030</v>
          </cell>
          <cell r="F742">
            <v>0</v>
          </cell>
          <cell r="G742" t="str">
            <v>Затраты по ШПЗ (неосновные)</v>
          </cell>
          <cell r="H742">
            <v>2030</v>
          </cell>
          <cell r="I742">
            <v>7920</v>
          </cell>
          <cell r="J742">
            <v>4769.43</v>
          </cell>
          <cell r="K742">
            <v>1</v>
          </cell>
          <cell r="L742">
            <v>0</v>
          </cell>
          <cell r="M742">
            <v>0</v>
          </cell>
          <cell r="N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35</v>
          </cell>
          <cell r="V742">
            <v>0</v>
          </cell>
          <cell r="W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35</v>
          </cell>
          <cell r="AE742">
            <v>311000</v>
          </cell>
          <cell r="AF742">
            <v>0</v>
          </cell>
          <cell r="AI742">
            <v>2343</v>
          </cell>
          <cell r="AK742">
            <v>0</v>
          </cell>
          <cell r="AM742">
            <v>776</v>
          </cell>
          <cell r="AN742">
            <v>1</v>
          </cell>
          <cell r="AO742">
            <v>393216</v>
          </cell>
          <cell r="AQ742">
            <v>0</v>
          </cell>
          <cell r="AR742">
            <v>0</v>
          </cell>
          <cell r="AS742" t="str">
            <v>Ы</v>
          </cell>
          <cell r="AT742" t="str">
            <v>Ы</v>
          </cell>
          <cell r="AU742">
            <v>0</v>
          </cell>
          <cell r="AV742">
            <v>0</v>
          </cell>
          <cell r="AW742">
            <v>23</v>
          </cell>
          <cell r="AX742">
            <v>1</v>
          </cell>
          <cell r="AY742">
            <v>0</v>
          </cell>
          <cell r="AZ742">
            <v>0</v>
          </cell>
          <cell r="BA742">
            <v>0</v>
          </cell>
          <cell r="BB742">
            <v>0</v>
          </cell>
          <cell r="BC742">
            <v>38888</v>
          </cell>
        </row>
        <row r="743">
          <cell r="A743">
            <v>2006</v>
          </cell>
          <cell r="B743">
            <v>5</v>
          </cell>
          <cell r="C743">
            <v>625</v>
          </cell>
          <cell r="D743">
            <v>16</v>
          </cell>
          <cell r="E743">
            <v>792030</v>
          </cell>
          <cell r="F743">
            <v>0</v>
          </cell>
          <cell r="G743" t="str">
            <v>Затраты по ШПЗ (неосновные)</v>
          </cell>
          <cell r="H743">
            <v>2030</v>
          </cell>
          <cell r="I743">
            <v>7920</v>
          </cell>
          <cell r="J743">
            <v>9867.89</v>
          </cell>
          <cell r="K743">
            <v>1</v>
          </cell>
          <cell r="L743">
            <v>0</v>
          </cell>
          <cell r="M743">
            <v>0</v>
          </cell>
          <cell r="N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35</v>
          </cell>
          <cell r="V743">
            <v>0</v>
          </cell>
          <cell r="W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35</v>
          </cell>
          <cell r="AE743">
            <v>312000</v>
          </cell>
          <cell r="AF743">
            <v>0</v>
          </cell>
          <cell r="AI743">
            <v>2343</v>
          </cell>
          <cell r="AK743">
            <v>0</v>
          </cell>
          <cell r="AM743">
            <v>777</v>
          </cell>
          <cell r="AN743">
            <v>1</v>
          </cell>
          <cell r="AO743">
            <v>393216</v>
          </cell>
          <cell r="AQ743">
            <v>0</v>
          </cell>
          <cell r="AR743">
            <v>0</v>
          </cell>
          <cell r="AS743" t="str">
            <v>Ы</v>
          </cell>
          <cell r="AT743" t="str">
            <v>Ы</v>
          </cell>
          <cell r="AU743">
            <v>0</v>
          </cell>
          <cell r="AV743">
            <v>0</v>
          </cell>
          <cell r="AW743">
            <v>23</v>
          </cell>
          <cell r="AX743">
            <v>1</v>
          </cell>
          <cell r="AY743">
            <v>0</v>
          </cell>
          <cell r="AZ743">
            <v>0</v>
          </cell>
          <cell r="BA743">
            <v>0</v>
          </cell>
          <cell r="BB743">
            <v>0</v>
          </cell>
          <cell r="BC743">
            <v>38888</v>
          </cell>
        </row>
        <row r="744">
          <cell r="A744">
            <v>2006</v>
          </cell>
          <cell r="B744">
            <v>5</v>
          </cell>
          <cell r="C744">
            <v>626</v>
          </cell>
          <cell r="D744">
            <v>16</v>
          </cell>
          <cell r="E744">
            <v>792030</v>
          </cell>
          <cell r="F744">
            <v>0</v>
          </cell>
          <cell r="G744" t="str">
            <v>Затраты по ШПЗ (неосновные)</v>
          </cell>
          <cell r="H744">
            <v>2030</v>
          </cell>
          <cell r="I744">
            <v>7920</v>
          </cell>
          <cell r="J744">
            <v>2156.48</v>
          </cell>
          <cell r="K744">
            <v>1</v>
          </cell>
          <cell r="L744">
            <v>0</v>
          </cell>
          <cell r="M744">
            <v>0</v>
          </cell>
          <cell r="N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35</v>
          </cell>
          <cell r="V744">
            <v>0</v>
          </cell>
          <cell r="W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35</v>
          </cell>
          <cell r="AE744">
            <v>312100</v>
          </cell>
          <cell r="AF744">
            <v>0</v>
          </cell>
          <cell r="AI744">
            <v>2343</v>
          </cell>
          <cell r="AK744">
            <v>0</v>
          </cell>
          <cell r="AM744">
            <v>778</v>
          </cell>
          <cell r="AN744">
            <v>1</v>
          </cell>
          <cell r="AO744">
            <v>393216</v>
          </cell>
          <cell r="AQ744">
            <v>0</v>
          </cell>
          <cell r="AR744">
            <v>0</v>
          </cell>
          <cell r="AS744" t="str">
            <v>Ы</v>
          </cell>
          <cell r="AT744" t="str">
            <v>Ы</v>
          </cell>
          <cell r="AU744">
            <v>0</v>
          </cell>
          <cell r="AV744">
            <v>0</v>
          </cell>
          <cell r="AW744">
            <v>23</v>
          </cell>
          <cell r="AX744">
            <v>1</v>
          </cell>
          <cell r="AY744">
            <v>0</v>
          </cell>
          <cell r="AZ744">
            <v>0</v>
          </cell>
          <cell r="BA744">
            <v>0</v>
          </cell>
          <cell r="BB744">
            <v>0</v>
          </cell>
          <cell r="BC744">
            <v>38888</v>
          </cell>
        </row>
        <row r="745">
          <cell r="A745">
            <v>2006</v>
          </cell>
          <cell r="B745">
            <v>5</v>
          </cell>
          <cell r="C745">
            <v>627</v>
          </cell>
          <cell r="D745">
            <v>16</v>
          </cell>
          <cell r="E745">
            <v>792030</v>
          </cell>
          <cell r="F745">
            <v>0</v>
          </cell>
          <cell r="G745" t="str">
            <v>Затраты по ШПЗ (неосновные)</v>
          </cell>
          <cell r="H745">
            <v>2030</v>
          </cell>
          <cell r="I745">
            <v>7920</v>
          </cell>
          <cell r="J745">
            <v>21064.93</v>
          </cell>
          <cell r="K745">
            <v>1</v>
          </cell>
          <cell r="L745">
            <v>0</v>
          </cell>
          <cell r="M745">
            <v>0</v>
          </cell>
          <cell r="N745">
            <v>0</v>
          </cell>
          <cell r="R745">
            <v>0</v>
          </cell>
          <cell r="S745">
            <v>0</v>
          </cell>
          <cell r="T745">
            <v>0</v>
          </cell>
          <cell r="U745">
            <v>35</v>
          </cell>
          <cell r="V745">
            <v>0</v>
          </cell>
          <cell r="W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35</v>
          </cell>
          <cell r="AE745">
            <v>312200</v>
          </cell>
          <cell r="AF745">
            <v>0</v>
          </cell>
          <cell r="AI745">
            <v>2343</v>
          </cell>
          <cell r="AK745">
            <v>0</v>
          </cell>
          <cell r="AM745">
            <v>779</v>
          </cell>
          <cell r="AN745">
            <v>1</v>
          </cell>
          <cell r="AO745">
            <v>393216</v>
          </cell>
          <cell r="AQ745">
            <v>0</v>
          </cell>
          <cell r="AR745">
            <v>0</v>
          </cell>
          <cell r="AS745" t="str">
            <v>Ы</v>
          </cell>
          <cell r="AT745" t="str">
            <v>Ы</v>
          </cell>
          <cell r="AU745">
            <v>0</v>
          </cell>
          <cell r="AV745">
            <v>0</v>
          </cell>
          <cell r="AW745">
            <v>23</v>
          </cell>
          <cell r="AX745">
            <v>1</v>
          </cell>
          <cell r="AY745">
            <v>0</v>
          </cell>
          <cell r="AZ745">
            <v>0</v>
          </cell>
          <cell r="BA745">
            <v>0</v>
          </cell>
          <cell r="BB745">
            <v>0</v>
          </cell>
          <cell r="BC745">
            <v>38888</v>
          </cell>
        </row>
        <row r="746">
          <cell r="A746">
            <v>2006</v>
          </cell>
          <cell r="B746">
            <v>5</v>
          </cell>
          <cell r="C746">
            <v>628</v>
          </cell>
          <cell r="D746">
            <v>16</v>
          </cell>
          <cell r="E746">
            <v>792030</v>
          </cell>
          <cell r="F746">
            <v>0</v>
          </cell>
          <cell r="G746" t="str">
            <v>Затраты по ШПЗ (неосновные)</v>
          </cell>
          <cell r="H746">
            <v>2030</v>
          </cell>
          <cell r="I746">
            <v>7920</v>
          </cell>
          <cell r="J746">
            <v>1809.12</v>
          </cell>
          <cell r="K746">
            <v>1</v>
          </cell>
          <cell r="L746">
            <v>0</v>
          </cell>
          <cell r="M746">
            <v>0</v>
          </cell>
          <cell r="N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35</v>
          </cell>
          <cell r="V746">
            <v>0</v>
          </cell>
          <cell r="W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35</v>
          </cell>
          <cell r="AE746">
            <v>313000</v>
          </cell>
          <cell r="AF746">
            <v>0</v>
          </cell>
          <cell r="AI746">
            <v>2343</v>
          </cell>
          <cell r="AK746">
            <v>0</v>
          </cell>
          <cell r="AM746">
            <v>780</v>
          </cell>
          <cell r="AN746">
            <v>1</v>
          </cell>
          <cell r="AO746">
            <v>393216</v>
          </cell>
          <cell r="AQ746">
            <v>0</v>
          </cell>
          <cell r="AR746">
            <v>0</v>
          </cell>
          <cell r="AS746" t="str">
            <v>Ы</v>
          </cell>
          <cell r="AT746" t="str">
            <v>Ы</v>
          </cell>
          <cell r="AU746">
            <v>0</v>
          </cell>
          <cell r="AV746">
            <v>0</v>
          </cell>
          <cell r="AW746">
            <v>23</v>
          </cell>
          <cell r="AX746">
            <v>1</v>
          </cell>
          <cell r="AY746">
            <v>0</v>
          </cell>
          <cell r="AZ746">
            <v>0</v>
          </cell>
          <cell r="BA746">
            <v>0</v>
          </cell>
          <cell r="BB746">
            <v>0</v>
          </cell>
          <cell r="BC746">
            <v>38888</v>
          </cell>
        </row>
        <row r="747">
          <cell r="A747">
            <v>2006</v>
          </cell>
          <cell r="B747">
            <v>5</v>
          </cell>
          <cell r="C747">
            <v>629</v>
          </cell>
          <cell r="D747">
            <v>16</v>
          </cell>
          <cell r="E747">
            <v>792030</v>
          </cell>
          <cell r="F747">
            <v>0</v>
          </cell>
          <cell r="G747" t="str">
            <v>Затраты по ШПЗ (неосновные)</v>
          </cell>
          <cell r="H747">
            <v>2030</v>
          </cell>
          <cell r="I747">
            <v>7920</v>
          </cell>
          <cell r="J747">
            <v>3289.31</v>
          </cell>
          <cell r="K747">
            <v>1</v>
          </cell>
          <cell r="L747">
            <v>0</v>
          </cell>
          <cell r="M747">
            <v>0</v>
          </cell>
          <cell r="N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35</v>
          </cell>
          <cell r="V747">
            <v>0</v>
          </cell>
          <cell r="W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35</v>
          </cell>
          <cell r="AE747">
            <v>314000</v>
          </cell>
          <cell r="AF747">
            <v>0</v>
          </cell>
          <cell r="AI747">
            <v>2343</v>
          </cell>
          <cell r="AK747">
            <v>0</v>
          </cell>
          <cell r="AM747">
            <v>781</v>
          </cell>
          <cell r="AN747">
            <v>1</v>
          </cell>
          <cell r="AO747">
            <v>393216</v>
          </cell>
          <cell r="AQ747">
            <v>0</v>
          </cell>
          <cell r="AR747">
            <v>0</v>
          </cell>
          <cell r="AS747" t="str">
            <v>Ы</v>
          </cell>
          <cell r="AT747" t="str">
            <v>Ы</v>
          </cell>
          <cell r="AU747">
            <v>0</v>
          </cell>
          <cell r="AV747">
            <v>0</v>
          </cell>
          <cell r="AW747">
            <v>23</v>
          </cell>
          <cell r="AX747">
            <v>1</v>
          </cell>
          <cell r="AY747">
            <v>0</v>
          </cell>
          <cell r="AZ747">
            <v>0</v>
          </cell>
          <cell r="BA747">
            <v>0</v>
          </cell>
          <cell r="BB747">
            <v>0</v>
          </cell>
          <cell r="BC747">
            <v>38888</v>
          </cell>
        </row>
        <row r="748">
          <cell r="A748">
            <v>2006</v>
          </cell>
          <cell r="B748">
            <v>5</v>
          </cell>
          <cell r="C748">
            <v>630</v>
          </cell>
          <cell r="D748">
            <v>16</v>
          </cell>
          <cell r="E748">
            <v>792030</v>
          </cell>
          <cell r="F748">
            <v>0</v>
          </cell>
          <cell r="G748" t="str">
            <v>Затраты по ШПЗ (неосновные)</v>
          </cell>
          <cell r="H748">
            <v>2030</v>
          </cell>
          <cell r="I748">
            <v>7920</v>
          </cell>
          <cell r="J748">
            <v>661.24</v>
          </cell>
          <cell r="K748">
            <v>1</v>
          </cell>
          <cell r="L748">
            <v>0</v>
          </cell>
          <cell r="M748">
            <v>0</v>
          </cell>
          <cell r="N748">
            <v>0</v>
          </cell>
          <cell r="R748">
            <v>0</v>
          </cell>
          <cell r="S748">
            <v>0</v>
          </cell>
          <cell r="T748">
            <v>0</v>
          </cell>
          <cell r="U748">
            <v>35</v>
          </cell>
          <cell r="V748">
            <v>0</v>
          </cell>
          <cell r="W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35</v>
          </cell>
          <cell r="AE748">
            <v>315000</v>
          </cell>
          <cell r="AF748">
            <v>0</v>
          </cell>
          <cell r="AI748">
            <v>2343</v>
          </cell>
          <cell r="AK748">
            <v>0</v>
          </cell>
          <cell r="AM748">
            <v>782</v>
          </cell>
          <cell r="AN748">
            <v>1</v>
          </cell>
          <cell r="AO748">
            <v>393216</v>
          </cell>
          <cell r="AQ748">
            <v>0</v>
          </cell>
          <cell r="AR748">
            <v>0</v>
          </cell>
          <cell r="AS748" t="str">
            <v>Ы</v>
          </cell>
          <cell r="AT748" t="str">
            <v>Ы</v>
          </cell>
          <cell r="AU748">
            <v>0</v>
          </cell>
          <cell r="AV748">
            <v>0</v>
          </cell>
          <cell r="AW748">
            <v>23</v>
          </cell>
          <cell r="AX748">
            <v>1</v>
          </cell>
          <cell r="AY748">
            <v>0</v>
          </cell>
          <cell r="AZ748">
            <v>0</v>
          </cell>
          <cell r="BA748">
            <v>0</v>
          </cell>
          <cell r="BB748">
            <v>0</v>
          </cell>
          <cell r="BC748">
            <v>38888</v>
          </cell>
        </row>
        <row r="749">
          <cell r="A749">
            <v>2006</v>
          </cell>
          <cell r="B749">
            <v>5</v>
          </cell>
          <cell r="C749">
            <v>631</v>
          </cell>
          <cell r="D749">
            <v>16</v>
          </cell>
          <cell r="E749">
            <v>792030</v>
          </cell>
          <cell r="F749">
            <v>0</v>
          </cell>
          <cell r="G749" t="str">
            <v>Затраты по ШПЗ (неосновные)</v>
          </cell>
          <cell r="H749">
            <v>2030</v>
          </cell>
          <cell r="I749">
            <v>7920</v>
          </cell>
          <cell r="J749">
            <v>1060.8599999999999</v>
          </cell>
          <cell r="K749">
            <v>1</v>
          </cell>
          <cell r="L749">
            <v>0</v>
          </cell>
          <cell r="M749">
            <v>0</v>
          </cell>
          <cell r="N749">
            <v>0</v>
          </cell>
          <cell r="R749">
            <v>0</v>
          </cell>
          <cell r="S749">
            <v>0</v>
          </cell>
          <cell r="T749">
            <v>0</v>
          </cell>
          <cell r="U749">
            <v>35</v>
          </cell>
          <cell r="V749">
            <v>0</v>
          </cell>
          <cell r="W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35</v>
          </cell>
          <cell r="AE749">
            <v>410000</v>
          </cell>
          <cell r="AF749">
            <v>0</v>
          </cell>
          <cell r="AI749">
            <v>2343</v>
          </cell>
          <cell r="AK749">
            <v>0</v>
          </cell>
          <cell r="AM749">
            <v>783</v>
          </cell>
          <cell r="AN749">
            <v>1</v>
          </cell>
          <cell r="AO749">
            <v>393216</v>
          </cell>
          <cell r="AQ749">
            <v>0</v>
          </cell>
          <cell r="AR749">
            <v>0</v>
          </cell>
          <cell r="AS749" t="str">
            <v>Ы</v>
          </cell>
          <cell r="AT749" t="str">
            <v>Ы</v>
          </cell>
          <cell r="AU749">
            <v>0</v>
          </cell>
          <cell r="AV749">
            <v>0</v>
          </cell>
          <cell r="AW749">
            <v>23</v>
          </cell>
          <cell r="AX749">
            <v>1</v>
          </cell>
          <cell r="AY749">
            <v>0</v>
          </cell>
          <cell r="AZ749">
            <v>0</v>
          </cell>
          <cell r="BA749">
            <v>0</v>
          </cell>
          <cell r="BB749">
            <v>0</v>
          </cell>
          <cell r="BC749">
            <v>38888</v>
          </cell>
        </row>
        <row r="750">
          <cell r="A750">
            <v>2006</v>
          </cell>
          <cell r="B750">
            <v>5</v>
          </cell>
          <cell r="C750">
            <v>632</v>
          </cell>
          <cell r="D750">
            <v>16</v>
          </cell>
          <cell r="E750">
            <v>792030</v>
          </cell>
          <cell r="F750">
            <v>0</v>
          </cell>
          <cell r="G750" t="str">
            <v>Затраты по ШПЗ (неосновные)</v>
          </cell>
          <cell r="H750">
            <v>2030</v>
          </cell>
          <cell r="I750">
            <v>7920</v>
          </cell>
          <cell r="J750">
            <v>7494.01</v>
          </cell>
          <cell r="K750">
            <v>1</v>
          </cell>
          <cell r="L750">
            <v>0</v>
          </cell>
          <cell r="M750">
            <v>0</v>
          </cell>
          <cell r="N750">
            <v>0</v>
          </cell>
          <cell r="R750">
            <v>0</v>
          </cell>
          <cell r="S750">
            <v>0</v>
          </cell>
          <cell r="T750">
            <v>0</v>
          </cell>
          <cell r="U750">
            <v>35</v>
          </cell>
          <cell r="V750">
            <v>0</v>
          </cell>
          <cell r="W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35</v>
          </cell>
          <cell r="AE750">
            <v>420000</v>
          </cell>
          <cell r="AF750">
            <v>0</v>
          </cell>
          <cell r="AI750">
            <v>2343</v>
          </cell>
          <cell r="AK750">
            <v>0</v>
          </cell>
          <cell r="AM750">
            <v>784</v>
          </cell>
          <cell r="AN750">
            <v>1</v>
          </cell>
          <cell r="AO750">
            <v>393216</v>
          </cell>
          <cell r="AQ750">
            <v>0</v>
          </cell>
          <cell r="AR750">
            <v>0</v>
          </cell>
          <cell r="AS750" t="str">
            <v>Ы</v>
          </cell>
          <cell r="AT750" t="str">
            <v>Ы</v>
          </cell>
          <cell r="AU750">
            <v>0</v>
          </cell>
          <cell r="AV750">
            <v>0</v>
          </cell>
          <cell r="AW750">
            <v>23</v>
          </cell>
          <cell r="AX750">
            <v>1</v>
          </cell>
          <cell r="AY750">
            <v>0</v>
          </cell>
          <cell r="AZ750">
            <v>0</v>
          </cell>
          <cell r="BA750">
            <v>0</v>
          </cell>
          <cell r="BB750">
            <v>0</v>
          </cell>
          <cell r="BC750">
            <v>38888</v>
          </cell>
        </row>
        <row r="751">
          <cell r="A751">
            <v>2006</v>
          </cell>
          <cell r="B751">
            <v>5</v>
          </cell>
          <cell r="C751">
            <v>633</v>
          </cell>
          <cell r="D751">
            <v>16</v>
          </cell>
          <cell r="E751">
            <v>792030</v>
          </cell>
          <cell r="F751">
            <v>0</v>
          </cell>
          <cell r="G751" t="str">
            <v>Затраты по ШПЗ (неосновные)</v>
          </cell>
          <cell r="H751">
            <v>2030</v>
          </cell>
          <cell r="I751">
            <v>7920</v>
          </cell>
          <cell r="J751">
            <v>172.47</v>
          </cell>
          <cell r="K751">
            <v>1</v>
          </cell>
          <cell r="L751">
            <v>0</v>
          </cell>
          <cell r="M751">
            <v>0</v>
          </cell>
          <cell r="N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35</v>
          </cell>
          <cell r="V751">
            <v>0</v>
          </cell>
          <cell r="W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35</v>
          </cell>
          <cell r="AE751">
            <v>430000</v>
          </cell>
          <cell r="AF751">
            <v>0</v>
          </cell>
          <cell r="AI751">
            <v>2343</v>
          </cell>
          <cell r="AK751">
            <v>0</v>
          </cell>
          <cell r="AM751">
            <v>785</v>
          </cell>
          <cell r="AN751">
            <v>1</v>
          </cell>
          <cell r="AO751">
            <v>393216</v>
          </cell>
          <cell r="AQ751">
            <v>0</v>
          </cell>
          <cell r="AR751">
            <v>0</v>
          </cell>
          <cell r="AS751" t="str">
            <v>Ы</v>
          </cell>
          <cell r="AT751" t="str">
            <v>Ы</v>
          </cell>
          <cell r="AU751">
            <v>0</v>
          </cell>
          <cell r="AV751">
            <v>0</v>
          </cell>
          <cell r="AW751">
            <v>23</v>
          </cell>
          <cell r="AX751">
            <v>1</v>
          </cell>
          <cell r="AY751">
            <v>0</v>
          </cell>
          <cell r="AZ751">
            <v>0</v>
          </cell>
          <cell r="BA751">
            <v>0</v>
          </cell>
          <cell r="BB751">
            <v>0</v>
          </cell>
          <cell r="BC751">
            <v>38888</v>
          </cell>
        </row>
        <row r="752">
          <cell r="A752">
            <v>2006</v>
          </cell>
          <cell r="B752">
            <v>5</v>
          </cell>
          <cell r="C752">
            <v>634</v>
          </cell>
          <cell r="D752">
            <v>16</v>
          </cell>
          <cell r="E752">
            <v>792030</v>
          </cell>
          <cell r="F752">
            <v>0</v>
          </cell>
          <cell r="G752" t="str">
            <v>Затраты по ШПЗ (неосновные)</v>
          </cell>
          <cell r="H752">
            <v>2030</v>
          </cell>
          <cell r="I752">
            <v>7920</v>
          </cell>
          <cell r="J752">
            <v>1198.6099999999999</v>
          </cell>
          <cell r="K752">
            <v>1</v>
          </cell>
          <cell r="L752">
            <v>0</v>
          </cell>
          <cell r="M752">
            <v>0</v>
          </cell>
          <cell r="N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35</v>
          </cell>
          <cell r="V752">
            <v>0</v>
          </cell>
          <cell r="W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35</v>
          </cell>
          <cell r="AE752">
            <v>430110</v>
          </cell>
          <cell r="AF752">
            <v>0</v>
          </cell>
          <cell r="AI752">
            <v>2343</v>
          </cell>
          <cell r="AK752">
            <v>0</v>
          </cell>
          <cell r="AM752">
            <v>786</v>
          </cell>
          <cell r="AN752">
            <v>1</v>
          </cell>
          <cell r="AO752">
            <v>393216</v>
          </cell>
          <cell r="AQ752">
            <v>0</v>
          </cell>
          <cell r="AR752">
            <v>0</v>
          </cell>
          <cell r="AS752" t="str">
            <v>Ы</v>
          </cell>
          <cell r="AT752" t="str">
            <v>Ы</v>
          </cell>
          <cell r="AU752">
            <v>0</v>
          </cell>
          <cell r="AV752">
            <v>0</v>
          </cell>
          <cell r="AW752">
            <v>23</v>
          </cell>
          <cell r="AX752">
            <v>1</v>
          </cell>
          <cell r="AY752">
            <v>0</v>
          </cell>
          <cell r="AZ752">
            <v>0</v>
          </cell>
          <cell r="BA752">
            <v>0</v>
          </cell>
          <cell r="BB752">
            <v>0</v>
          </cell>
          <cell r="BC752">
            <v>38888</v>
          </cell>
        </row>
        <row r="753">
          <cell r="A753">
            <v>2006</v>
          </cell>
          <cell r="B753">
            <v>5</v>
          </cell>
          <cell r="C753">
            <v>635</v>
          </cell>
          <cell r="D753">
            <v>16</v>
          </cell>
          <cell r="E753">
            <v>792030</v>
          </cell>
          <cell r="F753">
            <v>0</v>
          </cell>
          <cell r="G753" t="str">
            <v>Затраты по ШПЗ (неосновные)</v>
          </cell>
          <cell r="H753">
            <v>2030</v>
          </cell>
          <cell r="I753">
            <v>7920</v>
          </cell>
          <cell r="J753">
            <v>416.2</v>
          </cell>
          <cell r="K753">
            <v>1</v>
          </cell>
          <cell r="L753">
            <v>0</v>
          </cell>
          <cell r="M753">
            <v>0</v>
          </cell>
          <cell r="N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35</v>
          </cell>
          <cell r="V753">
            <v>0</v>
          </cell>
          <cell r="W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35</v>
          </cell>
          <cell r="AE753">
            <v>430120</v>
          </cell>
          <cell r="AF753">
            <v>0</v>
          </cell>
          <cell r="AI753">
            <v>2343</v>
          </cell>
          <cell r="AK753">
            <v>0</v>
          </cell>
          <cell r="AM753">
            <v>787</v>
          </cell>
          <cell r="AN753">
            <v>1</v>
          </cell>
          <cell r="AO753">
            <v>393216</v>
          </cell>
          <cell r="AQ753">
            <v>0</v>
          </cell>
          <cell r="AR753">
            <v>0</v>
          </cell>
          <cell r="AS753" t="str">
            <v>Ы</v>
          </cell>
          <cell r="AT753" t="str">
            <v>Ы</v>
          </cell>
          <cell r="AU753">
            <v>0</v>
          </cell>
          <cell r="AV753">
            <v>0</v>
          </cell>
          <cell r="AW753">
            <v>23</v>
          </cell>
          <cell r="AX753">
            <v>1</v>
          </cell>
          <cell r="AY753">
            <v>0</v>
          </cell>
          <cell r="AZ753">
            <v>0</v>
          </cell>
          <cell r="BA753">
            <v>0</v>
          </cell>
          <cell r="BB753">
            <v>0</v>
          </cell>
          <cell r="BC753">
            <v>38888</v>
          </cell>
        </row>
        <row r="754">
          <cell r="A754">
            <v>2006</v>
          </cell>
          <cell r="B754">
            <v>5</v>
          </cell>
          <cell r="C754">
            <v>636</v>
          </cell>
          <cell r="D754">
            <v>16</v>
          </cell>
          <cell r="E754">
            <v>792030</v>
          </cell>
          <cell r="F754">
            <v>0</v>
          </cell>
          <cell r="G754" t="str">
            <v>Затраты по ШПЗ (неосновные)</v>
          </cell>
          <cell r="H754">
            <v>2030</v>
          </cell>
          <cell r="I754">
            <v>7920</v>
          </cell>
          <cell r="J754">
            <v>1860.28</v>
          </cell>
          <cell r="K754">
            <v>1</v>
          </cell>
          <cell r="L754">
            <v>0</v>
          </cell>
          <cell r="M754">
            <v>0</v>
          </cell>
          <cell r="N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35</v>
          </cell>
          <cell r="V754">
            <v>0</v>
          </cell>
          <cell r="W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35</v>
          </cell>
          <cell r="AE754">
            <v>430130</v>
          </cell>
          <cell r="AF754">
            <v>0</v>
          </cell>
          <cell r="AI754">
            <v>2343</v>
          </cell>
          <cell r="AK754">
            <v>0</v>
          </cell>
          <cell r="AM754">
            <v>788</v>
          </cell>
          <cell r="AN754">
            <v>1</v>
          </cell>
          <cell r="AO754">
            <v>393216</v>
          </cell>
          <cell r="AQ754">
            <v>0</v>
          </cell>
          <cell r="AR754">
            <v>0</v>
          </cell>
          <cell r="AS754" t="str">
            <v>Ы</v>
          </cell>
          <cell r="AT754" t="str">
            <v>Ы</v>
          </cell>
          <cell r="AU754">
            <v>0</v>
          </cell>
          <cell r="AV754">
            <v>0</v>
          </cell>
          <cell r="AW754">
            <v>23</v>
          </cell>
          <cell r="AX754">
            <v>1</v>
          </cell>
          <cell r="AY754">
            <v>0</v>
          </cell>
          <cell r="AZ754">
            <v>0</v>
          </cell>
          <cell r="BA754">
            <v>0</v>
          </cell>
          <cell r="BB754">
            <v>0</v>
          </cell>
          <cell r="BC754">
            <v>38888</v>
          </cell>
        </row>
        <row r="755">
          <cell r="A755">
            <v>2006</v>
          </cell>
          <cell r="B755">
            <v>5</v>
          </cell>
          <cell r="C755">
            <v>637</v>
          </cell>
          <cell r="D755">
            <v>16</v>
          </cell>
          <cell r="E755">
            <v>792030</v>
          </cell>
          <cell r="F755">
            <v>0</v>
          </cell>
          <cell r="G755" t="str">
            <v>Затраты по ШПЗ (неосновные)</v>
          </cell>
          <cell r="H755">
            <v>2030</v>
          </cell>
          <cell r="I755">
            <v>7920</v>
          </cell>
          <cell r="J755">
            <v>1655.23</v>
          </cell>
          <cell r="K755">
            <v>1</v>
          </cell>
          <cell r="L755">
            <v>0</v>
          </cell>
          <cell r="M755">
            <v>0</v>
          </cell>
          <cell r="N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35</v>
          </cell>
          <cell r="V755">
            <v>0</v>
          </cell>
          <cell r="W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35</v>
          </cell>
          <cell r="AE755">
            <v>430140</v>
          </cell>
          <cell r="AF755">
            <v>0</v>
          </cell>
          <cell r="AI755">
            <v>2343</v>
          </cell>
          <cell r="AK755">
            <v>0</v>
          </cell>
          <cell r="AM755">
            <v>789</v>
          </cell>
          <cell r="AN755">
            <v>1</v>
          </cell>
          <cell r="AO755">
            <v>393216</v>
          </cell>
          <cell r="AQ755">
            <v>0</v>
          </cell>
          <cell r="AR755">
            <v>0</v>
          </cell>
          <cell r="AS755" t="str">
            <v>Ы</v>
          </cell>
          <cell r="AT755" t="str">
            <v>Ы</v>
          </cell>
          <cell r="AU755">
            <v>0</v>
          </cell>
          <cell r="AV755">
            <v>0</v>
          </cell>
          <cell r="AW755">
            <v>23</v>
          </cell>
          <cell r="AX755">
            <v>1</v>
          </cell>
          <cell r="AY755">
            <v>0</v>
          </cell>
          <cell r="AZ755">
            <v>0</v>
          </cell>
          <cell r="BA755">
            <v>0</v>
          </cell>
          <cell r="BB755">
            <v>0</v>
          </cell>
          <cell r="BC755">
            <v>38888</v>
          </cell>
        </row>
        <row r="756">
          <cell r="A756">
            <v>2006</v>
          </cell>
          <cell r="B756">
            <v>5</v>
          </cell>
          <cell r="C756">
            <v>638</v>
          </cell>
          <cell r="D756">
            <v>16</v>
          </cell>
          <cell r="E756">
            <v>792030</v>
          </cell>
          <cell r="F756">
            <v>0</v>
          </cell>
          <cell r="G756" t="str">
            <v>Затраты по ШПЗ (неосновные)</v>
          </cell>
          <cell r="H756">
            <v>2030</v>
          </cell>
          <cell r="I756">
            <v>7920</v>
          </cell>
          <cell r="J756">
            <v>5.24</v>
          </cell>
          <cell r="K756">
            <v>1</v>
          </cell>
          <cell r="L756">
            <v>0</v>
          </cell>
          <cell r="M756">
            <v>0</v>
          </cell>
          <cell r="N756">
            <v>0</v>
          </cell>
          <cell r="R756">
            <v>0</v>
          </cell>
          <cell r="S756">
            <v>0</v>
          </cell>
          <cell r="T756">
            <v>0</v>
          </cell>
          <cell r="U756">
            <v>35</v>
          </cell>
          <cell r="V756">
            <v>0</v>
          </cell>
          <cell r="W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35</v>
          </cell>
          <cell r="AE756">
            <v>430230</v>
          </cell>
          <cell r="AF756">
            <v>0</v>
          </cell>
          <cell r="AI756">
            <v>2343</v>
          </cell>
          <cell r="AK756">
            <v>0</v>
          </cell>
          <cell r="AM756">
            <v>790</v>
          </cell>
          <cell r="AN756">
            <v>1</v>
          </cell>
          <cell r="AO756">
            <v>393216</v>
          </cell>
          <cell r="AQ756">
            <v>0</v>
          </cell>
          <cell r="AR756">
            <v>0</v>
          </cell>
          <cell r="AS756" t="str">
            <v>Ы</v>
          </cell>
          <cell r="AT756" t="str">
            <v>Ы</v>
          </cell>
          <cell r="AU756">
            <v>0</v>
          </cell>
          <cell r="AV756">
            <v>0</v>
          </cell>
          <cell r="AW756">
            <v>23</v>
          </cell>
          <cell r="AX756">
            <v>1</v>
          </cell>
          <cell r="AY756">
            <v>0</v>
          </cell>
          <cell r="AZ756">
            <v>0</v>
          </cell>
          <cell r="BA756">
            <v>0</v>
          </cell>
          <cell r="BB756">
            <v>0</v>
          </cell>
          <cell r="BC756">
            <v>38888</v>
          </cell>
        </row>
        <row r="757">
          <cell r="A757">
            <v>2006</v>
          </cell>
          <cell r="B757">
            <v>5</v>
          </cell>
          <cell r="C757">
            <v>639</v>
          </cell>
          <cell r="D757">
            <v>16</v>
          </cell>
          <cell r="E757">
            <v>792030</v>
          </cell>
          <cell r="F757">
            <v>0</v>
          </cell>
          <cell r="G757" t="str">
            <v>Затраты по ШПЗ (неосновные)</v>
          </cell>
          <cell r="H757">
            <v>2030</v>
          </cell>
          <cell r="I757">
            <v>7920</v>
          </cell>
          <cell r="J757">
            <v>115.56</v>
          </cell>
          <cell r="K757">
            <v>1</v>
          </cell>
          <cell r="L757">
            <v>0</v>
          </cell>
          <cell r="M757">
            <v>0</v>
          </cell>
          <cell r="N757">
            <v>0</v>
          </cell>
          <cell r="R757">
            <v>0</v>
          </cell>
          <cell r="S757">
            <v>0</v>
          </cell>
          <cell r="T757">
            <v>0</v>
          </cell>
          <cell r="U757">
            <v>35</v>
          </cell>
          <cell r="V757">
            <v>0</v>
          </cell>
          <cell r="W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35</v>
          </cell>
          <cell r="AE757">
            <v>430240</v>
          </cell>
          <cell r="AF757">
            <v>0</v>
          </cell>
          <cell r="AI757">
            <v>2343</v>
          </cell>
          <cell r="AK757">
            <v>0</v>
          </cell>
          <cell r="AM757">
            <v>791</v>
          </cell>
          <cell r="AN757">
            <v>1</v>
          </cell>
          <cell r="AO757">
            <v>393216</v>
          </cell>
          <cell r="AQ757">
            <v>0</v>
          </cell>
          <cell r="AR757">
            <v>0</v>
          </cell>
          <cell r="AS757" t="str">
            <v>Ы</v>
          </cell>
          <cell r="AT757" t="str">
            <v>Ы</v>
          </cell>
          <cell r="AU757">
            <v>0</v>
          </cell>
          <cell r="AV757">
            <v>0</v>
          </cell>
          <cell r="AW757">
            <v>23</v>
          </cell>
          <cell r="AX757">
            <v>1</v>
          </cell>
          <cell r="AY757">
            <v>0</v>
          </cell>
          <cell r="AZ757">
            <v>0</v>
          </cell>
          <cell r="BA757">
            <v>0</v>
          </cell>
          <cell r="BB757">
            <v>0</v>
          </cell>
          <cell r="BC757">
            <v>38888</v>
          </cell>
        </row>
        <row r="758">
          <cell r="A758">
            <v>2006</v>
          </cell>
          <cell r="B758">
            <v>5</v>
          </cell>
          <cell r="C758">
            <v>640</v>
          </cell>
          <cell r="D758">
            <v>16</v>
          </cell>
          <cell r="E758">
            <v>792030</v>
          </cell>
          <cell r="F758">
            <v>0</v>
          </cell>
          <cell r="G758" t="str">
            <v>Затраты по ШПЗ (неосновные)</v>
          </cell>
          <cell r="H758">
            <v>2030</v>
          </cell>
          <cell r="I758">
            <v>7920</v>
          </cell>
          <cell r="J758">
            <v>1434.94</v>
          </cell>
          <cell r="K758">
            <v>1</v>
          </cell>
          <cell r="L758">
            <v>0</v>
          </cell>
          <cell r="M758">
            <v>0</v>
          </cell>
          <cell r="N758">
            <v>0</v>
          </cell>
          <cell r="R758">
            <v>0</v>
          </cell>
          <cell r="S758">
            <v>0</v>
          </cell>
          <cell r="T758">
            <v>0</v>
          </cell>
          <cell r="U758">
            <v>35</v>
          </cell>
          <cell r="V758">
            <v>0</v>
          </cell>
          <cell r="W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35</v>
          </cell>
          <cell r="AE758">
            <v>450000</v>
          </cell>
          <cell r="AF758">
            <v>0</v>
          </cell>
          <cell r="AI758">
            <v>2343</v>
          </cell>
          <cell r="AK758">
            <v>0</v>
          </cell>
          <cell r="AM758">
            <v>792</v>
          </cell>
          <cell r="AN758">
            <v>1</v>
          </cell>
          <cell r="AO758">
            <v>393216</v>
          </cell>
          <cell r="AQ758">
            <v>0</v>
          </cell>
          <cell r="AR758">
            <v>0</v>
          </cell>
          <cell r="AS758" t="str">
            <v>Ы</v>
          </cell>
          <cell r="AT758" t="str">
            <v>Ы</v>
          </cell>
          <cell r="AU758">
            <v>0</v>
          </cell>
          <cell r="AV758">
            <v>0</v>
          </cell>
          <cell r="AW758">
            <v>23</v>
          </cell>
          <cell r="AX758">
            <v>1</v>
          </cell>
          <cell r="AY758">
            <v>0</v>
          </cell>
          <cell r="AZ758">
            <v>0</v>
          </cell>
          <cell r="BA758">
            <v>0</v>
          </cell>
          <cell r="BB758">
            <v>0</v>
          </cell>
          <cell r="BC758">
            <v>38888</v>
          </cell>
        </row>
        <row r="759">
          <cell r="A759">
            <v>2006</v>
          </cell>
          <cell r="B759">
            <v>5</v>
          </cell>
          <cell r="C759">
            <v>641</v>
          </cell>
          <cell r="D759">
            <v>16</v>
          </cell>
          <cell r="E759">
            <v>792030</v>
          </cell>
          <cell r="F759">
            <v>0</v>
          </cell>
          <cell r="G759" t="str">
            <v>Затраты по ШПЗ (неосновные)</v>
          </cell>
          <cell r="H759">
            <v>2030</v>
          </cell>
          <cell r="I759">
            <v>7920</v>
          </cell>
          <cell r="J759">
            <v>145.84</v>
          </cell>
          <cell r="K759">
            <v>1</v>
          </cell>
          <cell r="L759">
            <v>0</v>
          </cell>
          <cell r="M759">
            <v>0</v>
          </cell>
          <cell r="N759">
            <v>0</v>
          </cell>
          <cell r="R759">
            <v>0</v>
          </cell>
          <cell r="S759">
            <v>0</v>
          </cell>
          <cell r="T759">
            <v>0</v>
          </cell>
          <cell r="U759">
            <v>35</v>
          </cell>
          <cell r="V759">
            <v>0</v>
          </cell>
          <cell r="W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35</v>
          </cell>
          <cell r="AE759">
            <v>460000</v>
          </cell>
          <cell r="AF759">
            <v>0</v>
          </cell>
          <cell r="AI759">
            <v>2343</v>
          </cell>
          <cell r="AK759">
            <v>0</v>
          </cell>
          <cell r="AM759">
            <v>793</v>
          </cell>
          <cell r="AN759">
            <v>1</v>
          </cell>
          <cell r="AO759">
            <v>393216</v>
          </cell>
          <cell r="AQ759">
            <v>0</v>
          </cell>
          <cell r="AR759">
            <v>0</v>
          </cell>
          <cell r="AS759" t="str">
            <v>Ы</v>
          </cell>
          <cell r="AT759" t="str">
            <v>Ы</v>
          </cell>
          <cell r="AU759">
            <v>0</v>
          </cell>
          <cell r="AV759">
            <v>0</v>
          </cell>
          <cell r="AW759">
            <v>23</v>
          </cell>
          <cell r="AX759">
            <v>1</v>
          </cell>
          <cell r="AY759">
            <v>0</v>
          </cell>
          <cell r="AZ759">
            <v>0</v>
          </cell>
          <cell r="BA759">
            <v>0</v>
          </cell>
          <cell r="BB759">
            <v>0</v>
          </cell>
          <cell r="BC759">
            <v>38888</v>
          </cell>
        </row>
        <row r="760">
          <cell r="A760">
            <v>2006</v>
          </cell>
          <cell r="B760">
            <v>5</v>
          </cell>
          <cell r="C760">
            <v>642</v>
          </cell>
          <cell r="D760">
            <v>16</v>
          </cell>
          <cell r="E760">
            <v>792030</v>
          </cell>
          <cell r="F760">
            <v>0</v>
          </cell>
          <cell r="G760" t="str">
            <v>Затраты по ШПЗ (неосновные)</v>
          </cell>
          <cell r="H760">
            <v>2030</v>
          </cell>
          <cell r="I760">
            <v>7920</v>
          </cell>
          <cell r="J760">
            <v>60.85</v>
          </cell>
          <cell r="K760">
            <v>1</v>
          </cell>
          <cell r="L760">
            <v>0</v>
          </cell>
          <cell r="M760">
            <v>0</v>
          </cell>
          <cell r="N760">
            <v>0</v>
          </cell>
          <cell r="R760">
            <v>0</v>
          </cell>
          <cell r="S760">
            <v>0</v>
          </cell>
          <cell r="T760">
            <v>0</v>
          </cell>
          <cell r="U760">
            <v>35</v>
          </cell>
          <cell r="V760">
            <v>0</v>
          </cell>
          <cell r="W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35</v>
          </cell>
          <cell r="AE760">
            <v>465000</v>
          </cell>
          <cell r="AF760">
            <v>0</v>
          </cell>
          <cell r="AI760">
            <v>2343</v>
          </cell>
          <cell r="AK760">
            <v>0</v>
          </cell>
          <cell r="AM760">
            <v>794</v>
          </cell>
          <cell r="AN760">
            <v>1</v>
          </cell>
          <cell r="AO760">
            <v>393216</v>
          </cell>
          <cell r="AQ760">
            <v>0</v>
          </cell>
          <cell r="AR760">
            <v>0</v>
          </cell>
          <cell r="AS760" t="str">
            <v>Ы</v>
          </cell>
          <cell r="AT760" t="str">
            <v>Ы</v>
          </cell>
          <cell r="AU760">
            <v>0</v>
          </cell>
          <cell r="AV760">
            <v>0</v>
          </cell>
          <cell r="AW760">
            <v>23</v>
          </cell>
          <cell r="AX760">
            <v>1</v>
          </cell>
          <cell r="AY760">
            <v>0</v>
          </cell>
          <cell r="AZ760">
            <v>0</v>
          </cell>
          <cell r="BA760">
            <v>0</v>
          </cell>
          <cell r="BB760">
            <v>0</v>
          </cell>
          <cell r="BC760">
            <v>38888</v>
          </cell>
        </row>
        <row r="761">
          <cell r="A761">
            <v>2006</v>
          </cell>
          <cell r="B761">
            <v>5</v>
          </cell>
          <cell r="C761">
            <v>643</v>
          </cell>
          <cell r="D761">
            <v>16</v>
          </cell>
          <cell r="E761">
            <v>792030</v>
          </cell>
          <cell r="F761">
            <v>0</v>
          </cell>
          <cell r="G761" t="str">
            <v>Затраты по ШПЗ (неосновные)</v>
          </cell>
          <cell r="H761">
            <v>2030</v>
          </cell>
          <cell r="I761">
            <v>7920</v>
          </cell>
          <cell r="J761">
            <v>0.37</v>
          </cell>
          <cell r="K761">
            <v>1</v>
          </cell>
          <cell r="L761">
            <v>0</v>
          </cell>
          <cell r="M761">
            <v>0</v>
          </cell>
          <cell r="N761">
            <v>0</v>
          </cell>
          <cell r="R761">
            <v>0</v>
          </cell>
          <cell r="S761">
            <v>0</v>
          </cell>
          <cell r="T761">
            <v>0</v>
          </cell>
          <cell r="U761">
            <v>35</v>
          </cell>
          <cell r="V761">
            <v>0</v>
          </cell>
          <cell r="W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35</v>
          </cell>
          <cell r="AE761">
            <v>501105</v>
          </cell>
          <cell r="AF761">
            <v>0</v>
          </cell>
          <cell r="AI761">
            <v>2343</v>
          </cell>
          <cell r="AK761">
            <v>0</v>
          </cell>
          <cell r="AM761">
            <v>795</v>
          </cell>
          <cell r="AN761">
            <v>1</v>
          </cell>
          <cell r="AO761">
            <v>393216</v>
          </cell>
          <cell r="AQ761">
            <v>0</v>
          </cell>
          <cell r="AR761">
            <v>0</v>
          </cell>
          <cell r="AS761" t="str">
            <v>Ы</v>
          </cell>
          <cell r="AT761" t="str">
            <v>Ы</v>
          </cell>
          <cell r="AU761">
            <v>0</v>
          </cell>
          <cell r="AV761">
            <v>0</v>
          </cell>
          <cell r="AW761">
            <v>23</v>
          </cell>
          <cell r="AX761">
            <v>1</v>
          </cell>
          <cell r="AY761">
            <v>0</v>
          </cell>
          <cell r="AZ761">
            <v>0</v>
          </cell>
          <cell r="BA761">
            <v>0</v>
          </cell>
          <cell r="BB761">
            <v>0</v>
          </cell>
          <cell r="BC761">
            <v>38888</v>
          </cell>
        </row>
        <row r="762">
          <cell r="A762">
            <v>2006</v>
          </cell>
          <cell r="B762">
            <v>5</v>
          </cell>
          <cell r="C762">
            <v>644</v>
          </cell>
          <cell r="D762">
            <v>16</v>
          </cell>
          <cell r="E762">
            <v>792030</v>
          </cell>
          <cell r="F762">
            <v>0</v>
          </cell>
          <cell r="G762" t="str">
            <v>Затраты по ШПЗ (неосновные)</v>
          </cell>
          <cell r="H762">
            <v>2030</v>
          </cell>
          <cell r="I762">
            <v>7920</v>
          </cell>
          <cell r="J762">
            <v>2905.81</v>
          </cell>
          <cell r="K762">
            <v>1</v>
          </cell>
          <cell r="L762">
            <v>0</v>
          </cell>
          <cell r="M762">
            <v>0</v>
          </cell>
          <cell r="N762">
            <v>0</v>
          </cell>
          <cell r="R762">
            <v>0</v>
          </cell>
          <cell r="S762">
            <v>0</v>
          </cell>
          <cell r="T762">
            <v>0</v>
          </cell>
          <cell r="U762">
            <v>35</v>
          </cell>
          <cell r="V762">
            <v>0</v>
          </cell>
          <cell r="W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35</v>
          </cell>
          <cell r="AE762">
            <v>503000</v>
          </cell>
          <cell r="AF762">
            <v>0</v>
          </cell>
          <cell r="AI762">
            <v>2343</v>
          </cell>
          <cell r="AK762">
            <v>0</v>
          </cell>
          <cell r="AM762">
            <v>796</v>
          </cell>
          <cell r="AN762">
            <v>1</v>
          </cell>
          <cell r="AO762">
            <v>393216</v>
          </cell>
          <cell r="AQ762">
            <v>0</v>
          </cell>
          <cell r="AR762">
            <v>0</v>
          </cell>
          <cell r="AS762" t="str">
            <v>Ы</v>
          </cell>
          <cell r="AT762" t="str">
            <v>Ы</v>
          </cell>
          <cell r="AU762">
            <v>0</v>
          </cell>
          <cell r="AV762">
            <v>0</v>
          </cell>
          <cell r="AW762">
            <v>23</v>
          </cell>
          <cell r="AX762">
            <v>1</v>
          </cell>
          <cell r="AY762">
            <v>0</v>
          </cell>
          <cell r="AZ762">
            <v>0</v>
          </cell>
          <cell r="BA762">
            <v>0</v>
          </cell>
          <cell r="BB762">
            <v>0</v>
          </cell>
          <cell r="BC762">
            <v>38888</v>
          </cell>
        </row>
        <row r="763">
          <cell r="A763">
            <v>2006</v>
          </cell>
          <cell r="B763">
            <v>5</v>
          </cell>
          <cell r="C763">
            <v>645</v>
          </cell>
          <cell r="D763">
            <v>16</v>
          </cell>
          <cell r="E763">
            <v>792030</v>
          </cell>
          <cell r="F763">
            <v>0</v>
          </cell>
          <cell r="G763" t="str">
            <v>Затраты по ШПЗ (неосновные)</v>
          </cell>
          <cell r="H763">
            <v>2030</v>
          </cell>
          <cell r="I763">
            <v>7920</v>
          </cell>
          <cell r="J763">
            <v>78.98</v>
          </cell>
          <cell r="K763">
            <v>1</v>
          </cell>
          <cell r="L763">
            <v>0</v>
          </cell>
          <cell r="M763">
            <v>0</v>
          </cell>
          <cell r="N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35</v>
          </cell>
          <cell r="V763">
            <v>0</v>
          </cell>
          <cell r="W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35</v>
          </cell>
          <cell r="AE763">
            <v>504100</v>
          </cell>
          <cell r="AF763">
            <v>0</v>
          </cell>
          <cell r="AI763">
            <v>2343</v>
          </cell>
          <cell r="AK763">
            <v>0</v>
          </cell>
          <cell r="AM763">
            <v>797</v>
          </cell>
          <cell r="AN763">
            <v>1</v>
          </cell>
          <cell r="AO763">
            <v>393216</v>
          </cell>
          <cell r="AQ763">
            <v>0</v>
          </cell>
          <cell r="AR763">
            <v>0</v>
          </cell>
          <cell r="AS763" t="str">
            <v>Ы</v>
          </cell>
          <cell r="AT763" t="str">
            <v>Ы</v>
          </cell>
          <cell r="AU763">
            <v>0</v>
          </cell>
          <cell r="AV763">
            <v>0</v>
          </cell>
          <cell r="AW763">
            <v>23</v>
          </cell>
          <cell r="AX763">
            <v>1</v>
          </cell>
          <cell r="AY763">
            <v>0</v>
          </cell>
          <cell r="AZ763">
            <v>0</v>
          </cell>
          <cell r="BA763">
            <v>0</v>
          </cell>
          <cell r="BB763">
            <v>0</v>
          </cell>
          <cell r="BC763">
            <v>38888</v>
          </cell>
        </row>
        <row r="764">
          <cell r="A764">
            <v>2006</v>
          </cell>
          <cell r="B764">
            <v>5</v>
          </cell>
          <cell r="C764">
            <v>646</v>
          </cell>
          <cell r="D764">
            <v>16</v>
          </cell>
          <cell r="E764">
            <v>792030</v>
          </cell>
          <cell r="F764">
            <v>0</v>
          </cell>
          <cell r="G764" t="str">
            <v>Затраты по ШПЗ (неосновные)</v>
          </cell>
          <cell r="H764">
            <v>2030</v>
          </cell>
          <cell r="I764">
            <v>7920</v>
          </cell>
          <cell r="J764">
            <v>365.87</v>
          </cell>
          <cell r="K764">
            <v>1</v>
          </cell>
          <cell r="L764">
            <v>0</v>
          </cell>
          <cell r="M764">
            <v>0</v>
          </cell>
          <cell r="N764">
            <v>0</v>
          </cell>
          <cell r="R764">
            <v>0</v>
          </cell>
          <cell r="S764">
            <v>0</v>
          </cell>
          <cell r="T764">
            <v>0</v>
          </cell>
          <cell r="U764">
            <v>35</v>
          </cell>
          <cell r="V764">
            <v>0</v>
          </cell>
          <cell r="W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35</v>
          </cell>
          <cell r="AE764">
            <v>504200</v>
          </cell>
          <cell r="AF764">
            <v>0</v>
          </cell>
          <cell r="AI764">
            <v>2343</v>
          </cell>
          <cell r="AK764">
            <v>0</v>
          </cell>
          <cell r="AM764">
            <v>798</v>
          </cell>
          <cell r="AN764">
            <v>1</v>
          </cell>
          <cell r="AO764">
            <v>393216</v>
          </cell>
          <cell r="AQ764">
            <v>0</v>
          </cell>
          <cell r="AR764">
            <v>0</v>
          </cell>
          <cell r="AS764" t="str">
            <v>Ы</v>
          </cell>
          <cell r="AT764" t="str">
            <v>Ы</v>
          </cell>
          <cell r="AU764">
            <v>0</v>
          </cell>
          <cell r="AV764">
            <v>0</v>
          </cell>
          <cell r="AW764">
            <v>23</v>
          </cell>
          <cell r="AX764">
            <v>1</v>
          </cell>
          <cell r="AY764">
            <v>0</v>
          </cell>
          <cell r="AZ764">
            <v>0</v>
          </cell>
          <cell r="BA764">
            <v>0</v>
          </cell>
          <cell r="BB764">
            <v>0</v>
          </cell>
          <cell r="BC764">
            <v>38888</v>
          </cell>
        </row>
        <row r="765">
          <cell r="A765">
            <v>2006</v>
          </cell>
          <cell r="B765">
            <v>5</v>
          </cell>
          <cell r="C765">
            <v>647</v>
          </cell>
          <cell r="D765">
            <v>16</v>
          </cell>
          <cell r="E765">
            <v>792030</v>
          </cell>
          <cell r="F765">
            <v>0</v>
          </cell>
          <cell r="G765" t="str">
            <v>Затраты по ШПЗ (неосновные)</v>
          </cell>
          <cell r="H765">
            <v>2030</v>
          </cell>
          <cell r="I765">
            <v>7920</v>
          </cell>
          <cell r="J765">
            <v>366.12</v>
          </cell>
          <cell r="K765">
            <v>1</v>
          </cell>
          <cell r="L765">
            <v>0</v>
          </cell>
          <cell r="M765">
            <v>0</v>
          </cell>
          <cell r="N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35</v>
          </cell>
          <cell r="V765">
            <v>0</v>
          </cell>
          <cell r="W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35</v>
          </cell>
          <cell r="AE765">
            <v>504400</v>
          </cell>
          <cell r="AF765">
            <v>0</v>
          </cell>
          <cell r="AI765">
            <v>2343</v>
          </cell>
          <cell r="AK765">
            <v>0</v>
          </cell>
          <cell r="AM765">
            <v>799</v>
          </cell>
          <cell r="AN765">
            <v>1</v>
          </cell>
          <cell r="AO765">
            <v>393216</v>
          </cell>
          <cell r="AQ765">
            <v>0</v>
          </cell>
          <cell r="AR765">
            <v>0</v>
          </cell>
          <cell r="AS765" t="str">
            <v>Ы</v>
          </cell>
          <cell r="AT765" t="str">
            <v>Ы</v>
          </cell>
          <cell r="AU765">
            <v>0</v>
          </cell>
          <cell r="AV765">
            <v>0</v>
          </cell>
          <cell r="AW765">
            <v>23</v>
          </cell>
          <cell r="AX765">
            <v>1</v>
          </cell>
          <cell r="AY765">
            <v>0</v>
          </cell>
          <cell r="AZ765">
            <v>0</v>
          </cell>
          <cell r="BA765">
            <v>0</v>
          </cell>
          <cell r="BB765">
            <v>0</v>
          </cell>
          <cell r="BC765">
            <v>38888</v>
          </cell>
        </row>
        <row r="766">
          <cell r="A766">
            <v>2006</v>
          </cell>
          <cell r="B766">
            <v>5</v>
          </cell>
          <cell r="C766">
            <v>648</v>
          </cell>
          <cell r="D766">
            <v>16</v>
          </cell>
          <cell r="E766">
            <v>792030</v>
          </cell>
          <cell r="F766">
            <v>0</v>
          </cell>
          <cell r="G766" t="str">
            <v>Затраты по ШПЗ (неосновные)</v>
          </cell>
          <cell r="H766">
            <v>2030</v>
          </cell>
          <cell r="I766">
            <v>7920</v>
          </cell>
          <cell r="J766">
            <v>1301.3599999999999</v>
          </cell>
          <cell r="K766">
            <v>1</v>
          </cell>
          <cell r="L766">
            <v>0</v>
          </cell>
          <cell r="M766">
            <v>0</v>
          </cell>
          <cell r="N766">
            <v>0</v>
          </cell>
          <cell r="R766">
            <v>0</v>
          </cell>
          <cell r="S766">
            <v>0</v>
          </cell>
          <cell r="T766">
            <v>0</v>
          </cell>
          <cell r="U766">
            <v>35</v>
          </cell>
          <cell r="V766">
            <v>0</v>
          </cell>
          <cell r="W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35</v>
          </cell>
          <cell r="AE766">
            <v>505100</v>
          </cell>
          <cell r="AF766">
            <v>0</v>
          </cell>
          <cell r="AI766">
            <v>2343</v>
          </cell>
          <cell r="AK766">
            <v>0</v>
          </cell>
          <cell r="AM766">
            <v>800</v>
          </cell>
          <cell r="AN766">
            <v>1</v>
          </cell>
          <cell r="AO766">
            <v>393216</v>
          </cell>
          <cell r="AQ766">
            <v>0</v>
          </cell>
          <cell r="AR766">
            <v>0</v>
          </cell>
          <cell r="AS766" t="str">
            <v>Ы</v>
          </cell>
          <cell r="AT766" t="str">
            <v>Ы</v>
          </cell>
          <cell r="AU766">
            <v>0</v>
          </cell>
          <cell r="AV766">
            <v>0</v>
          </cell>
          <cell r="AW766">
            <v>23</v>
          </cell>
          <cell r="AX766">
            <v>1</v>
          </cell>
          <cell r="AY766">
            <v>0</v>
          </cell>
          <cell r="AZ766">
            <v>0</v>
          </cell>
          <cell r="BA766">
            <v>0</v>
          </cell>
          <cell r="BB766">
            <v>0</v>
          </cell>
          <cell r="BC766">
            <v>38888</v>
          </cell>
        </row>
        <row r="767">
          <cell r="A767">
            <v>2006</v>
          </cell>
          <cell r="B767">
            <v>5</v>
          </cell>
          <cell r="C767">
            <v>649</v>
          </cell>
          <cell r="D767">
            <v>16</v>
          </cell>
          <cell r="E767">
            <v>792030</v>
          </cell>
          <cell r="F767">
            <v>0</v>
          </cell>
          <cell r="G767" t="str">
            <v>Затраты по ШПЗ (неосновные)</v>
          </cell>
          <cell r="H767">
            <v>2030</v>
          </cell>
          <cell r="I767">
            <v>7920</v>
          </cell>
          <cell r="J767">
            <v>6174.75</v>
          </cell>
          <cell r="K767">
            <v>1</v>
          </cell>
          <cell r="L767">
            <v>0</v>
          </cell>
          <cell r="M767">
            <v>0</v>
          </cell>
          <cell r="N767">
            <v>0</v>
          </cell>
          <cell r="R767">
            <v>0</v>
          </cell>
          <cell r="S767">
            <v>0</v>
          </cell>
          <cell r="T767">
            <v>0</v>
          </cell>
          <cell r="U767">
            <v>35</v>
          </cell>
          <cell r="V767">
            <v>0</v>
          </cell>
          <cell r="W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35</v>
          </cell>
          <cell r="AE767">
            <v>510100</v>
          </cell>
          <cell r="AF767">
            <v>0</v>
          </cell>
          <cell r="AI767">
            <v>2343</v>
          </cell>
          <cell r="AK767">
            <v>0</v>
          </cell>
          <cell r="AM767">
            <v>801</v>
          </cell>
          <cell r="AN767">
            <v>1</v>
          </cell>
          <cell r="AO767">
            <v>393216</v>
          </cell>
          <cell r="AQ767">
            <v>0</v>
          </cell>
          <cell r="AR767">
            <v>0</v>
          </cell>
          <cell r="AS767" t="str">
            <v>Ы</v>
          </cell>
          <cell r="AT767" t="str">
            <v>Ы</v>
          </cell>
          <cell r="AU767">
            <v>0</v>
          </cell>
          <cell r="AV767">
            <v>0</v>
          </cell>
          <cell r="AW767">
            <v>23</v>
          </cell>
          <cell r="AX767">
            <v>1</v>
          </cell>
          <cell r="AY767">
            <v>0</v>
          </cell>
          <cell r="AZ767">
            <v>0</v>
          </cell>
          <cell r="BA767">
            <v>0</v>
          </cell>
          <cell r="BB767">
            <v>0</v>
          </cell>
          <cell r="BC767">
            <v>38888</v>
          </cell>
        </row>
        <row r="768">
          <cell r="A768">
            <v>2006</v>
          </cell>
          <cell r="B768">
            <v>5</v>
          </cell>
          <cell r="C768">
            <v>650</v>
          </cell>
          <cell r="D768">
            <v>16</v>
          </cell>
          <cell r="E768">
            <v>792030</v>
          </cell>
          <cell r="F768">
            <v>0</v>
          </cell>
          <cell r="G768" t="str">
            <v>Затраты по ШПЗ (неосновные)</v>
          </cell>
          <cell r="H768">
            <v>2030</v>
          </cell>
          <cell r="I768">
            <v>7920</v>
          </cell>
          <cell r="J768">
            <v>67.27</v>
          </cell>
          <cell r="K768">
            <v>1</v>
          </cell>
          <cell r="L768">
            <v>0</v>
          </cell>
          <cell r="M768">
            <v>0</v>
          </cell>
          <cell r="N768">
            <v>0</v>
          </cell>
          <cell r="R768">
            <v>0</v>
          </cell>
          <cell r="S768">
            <v>0</v>
          </cell>
          <cell r="T768">
            <v>0</v>
          </cell>
          <cell r="U768">
            <v>35</v>
          </cell>
          <cell r="V768">
            <v>0</v>
          </cell>
          <cell r="W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35</v>
          </cell>
          <cell r="AE768">
            <v>510200</v>
          </cell>
          <cell r="AF768">
            <v>0</v>
          </cell>
          <cell r="AI768">
            <v>2343</v>
          </cell>
          <cell r="AK768">
            <v>0</v>
          </cell>
          <cell r="AM768">
            <v>802</v>
          </cell>
          <cell r="AN768">
            <v>1</v>
          </cell>
          <cell r="AO768">
            <v>393216</v>
          </cell>
          <cell r="AQ768">
            <v>0</v>
          </cell>
          <cell r="AR768">
            <v>0</v>
          </cell>
          <cell r="AS768" t="str">
            <v>Ы</v>
          </cell>
          <cell r="AT768" t="str">
            <v>Ы</v>
          </cell>
          <cell r="AU768">
            <v>0</v>
          </cell>
          <cell r="AV768">
            <v>0</v>
          </cell>
          <cell r="AW768">
            <v>23</v>
          </cell>
          <cell r="AX768">
            <v>1</v>
          </cell>
          <cell r="AY768">
            <v>0</v>
          </cell>
          <cell r="AZ768">
            <v>0</v>
          </cell>
          <cell r="BA768">
            <v>0</v>
          </cell>
          <cell r="BB768">
            <v>0</v>
          </cell>
          <cell r="BC768">
            <v>38888</v>
          </cell>
        </row>
        <row r="769">
          <cell r="A769">
            <v>2006</v>
          </cell>
          <cell r="B769">
            <v>5</v>
          </cell>
          <cell r="C769">
            <v>651</v>
          </cell>
          <cell r="D769">
            <v>16</v>
          </cell>
          <cell r="E769">
            <v>792030</v>
          </cell>
          <cell r="F769">
            <v>0</v>
          </cell>
          <cell r="G769" t="str">
            <v>Затраты по ШПЗ (неосновные)</v>
          </cell>
          <cell r="H769">
            <v>2030</v>
          </cell>
          <cell r="I769">
            <v>7920</v>
          </cell>
          <cell r="J769">
            <v>149.01</v>
          </cell>
          <cell r="K769">
            <v>1</v>
          </cell>
          <cell r="L769">
            <v>0</v>
          </cell>
          <cell r="M769">
            <v>0</v>
          </cell>
          <cell r="N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35</v>
          </cell>
          <cell r="V769">
            <v>0</v>
          </cell>
          <cell r="W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35</v>
          </cell>
          <cell r="AE769">
            <v>510300</v>
          </cell>
          <cell r="AF769">
            <v>0</v>
          </cell>
          <cell r="AI769">
            <v>2343</v>
          </cell>
          <cell r="AK769">
            <v>0</v>
          </cell>
          <cell r="AM769">
            <v>803</v>
          </cell>
          <cell r="AN769">
            <v>1</v>
          </cell>
          <cell r="AO769">
            <v>393216</v>
          </cell>
          <cell r="AQ769">
            <v>0</v>
          </cell>
          <cell r="AR769">
            <v>0</v>
          </cell>
          <cell r="AS769" t="str">
            <v>Ы</v>
          </cell>
          <cell r="AT769" t="str">
            <v>Ы</v>
          </cell>
          <cell r="AU769">
            <v>0</v>
          </cell>
          <cell r="AV769">
            <v>0</v>
          </cell>
          <cell r="AW769">
            <v>23</v>
          </cell>
          <cell r="AX769">
            <v>1</v>
          </cell>
          <cell r="AY769">
            <v>0</v>
          </cell>
          <cell r="AZ769">
            <v>0</v>
          </cell>
          <cell r="BA769">
            <v>0</v>
          </cell>
          <cell r="BB769">
            <v>0</v>
          </cell>
          <cell r="BC769">
            <v>38888</v>
          </cell>
        </row>
        <row r="770">
          <cell r="A770">
            <v>2006</v>
          </cell>
          <cell r="B770">
            <v>5</v>
          </cell>
          <cell r="C770">
            <v>652</v>
          </cell>
          <cell r="D770">
            <v>16</v>
          </cell>
          <cell r="E770">
            <v>792030</v>
          </cell>
          <cell r="F770">
            <v>0</v>
          </cell>
          <cell r="G770" t="str">
            <v>Затраты по ШПЗ (неосновные)</v>
          </cell>
          <cell r="H770">
            <v>2030</v>
          </cell>
          <cell r="I770">
            <v>7920</v>
          </cell>
          <cell r="J770">
            <v>243.49</v>
          </cell>
          <cell r="K770">
            <v>1</v>
          </cell>
          <cell r="L770">
            <v>0</v>
          </cell>
          <cell r="M770">
            <v>0</v>
          </cell>
          <cell r="N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35</v>
          </cell>
          <cell r="V770">
            <v>0</v>
          </cell>
          <cell r="W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35</v>
          </cell>
          <cell r="AE770">
            <v>510400</v>
          </cell>
          <cell r="AF770">
            <v>0</v>
          </cell>
          <cell r="AI770">
            <v>2343</v>
          </cell>
          <cell r="AK770">
            <v>0</v>
          </cell>
          <cell r="AM770">
            <v>804</v>
          </cell>
          <cell r="AN770">
            <v>1</v>
          </cell>
          <cell r="AO770">
            <v>393216</v>
          </cell>
          <cell r="AQ770">
            <v>0</v>
          </cell>
          <cell r="AR770">
            <v>0</v>
          </cell>
          <cell r="AS770" t="str">
            <v>Ы</v>
          </cell>
          <cell r="AT770" t="str">
            <v>Ы</v>
          </cell>
          <cell r="AU770">
            <v>0</v>
          </cell>
          <cell r="AV770">
            <v>0</v>
          </cell>
          <cell r="AW770">
            <v>23</v>
          </cell>
          <cell r="AX770">
            <v>1</v>
          </cell>
          <cell r="AY770">
            <v>0</v>
          </cell>
          <cell r="AZ770">
            <v>0</v>
          </cell>
          <cell r="BA770">
            <v>0</v>
          </cell>
          <cell r="BB770">
            <v>0</v>
          </cell>
          <cell r="BC770">
            <v>38888</v>
          </cell>
        </row>
        <row r="771">
          <cell r="A771">
            <v>2006</v>
          </cell>
          <cell r="B771">
            <v>5</v>
          </cell>
          <cell r="C771">
            <v>653</v>
          </cell>
          <cell r="D771">
            <v>16</v>
          </cell>
          <cell r="E771">
            <v>792030</v>
          </cell>
          <cell r="F771">
            <v>0</v>
          </cell>
          <cell r="G771" t="str">
            <v>Затраты по ШПЗ (неосновные)</v>
          </cell>
          <cell r="H771">
            <v>2030</v>
          </cell>
          <cell r="I771">
            <v>7920</v>
          </cell>
          <cell r="J771">
            <v>18333.82</v>
          </cell>
          <cell r="K771">
            <v>1</v>
          </cell>
          <cell r="L771">
            <v>0</v>
          </cell>
          <cell r="M771">
            <v>0</v>
          </cell>
          <cell r="N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35</v>
          </cell>
          <cell r="V771">
            <v>0</v>
          </cell>
          <cell r="W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35</v>
          </cell>
          <cell r="AE771">
            <v>510600</v>
          </cell>
          <cell r="AF771">
            <v>0</v>
          </cell>
          <cell r="AI771">
            <v>2343</v>
          </cell>
          <cell r="AK771">
            <v>0</v>
          </cell>
          <cell r="AM771">
            <v>805</v>
          </cell>
          <cell r="AN771">
            <v>1</v>
          </cell>
          <cell r="AO771">
            <v>393216</v>
          </cell>
          <cell r="AQ771">
            <v>0</v>
          </cell>
          <cell r="AR771">
            <v>0</v>
          </cell>
          <cell r="AS771" t="str">
            <v>Ы</v>
          </cell>
          <cell r="AT771" t="str">
            <v>Ы</v>
          </cell>
          <cell r="AU771">
            <v>0</v>
          </cell>
          <cell r="AV771">
            <v>0</v>
          </cell>
          <cell r="AW771">
            <v>23</v>
          </cell>
          <cell r="AX771">
            <v>1</v>
          </cell>
          <cell r="AY771">
            <v>0</v>
          </cell>
          <cell r="AZ771">
            <v>0</v>
          </cell>
          <cell r="BA771">
            <v>0</v>
          </cell>
          <cell r="BB771">
            <v>0</v>
          </cell>
          <cell r="BC771">
            <v>38888</v>
          </cell>
        </row>
        <row r="772">
          <cell r="A772">
            <v>2006</v>
          </cell>
          <cell r="B772">
            <v>5</v>
          </cell>
          <cell r="C772">
            <v>654</v>
          </cell>
          <cell r="D772">
            <v>16</v>
          </cell>
          <cell r="E772">
            <v>792030</v>
          </cell>
          <cell r="F772">
            <v>0</v>
          </cell>
          <cell r="G772" t="str">
            <v>Затраты по ШПЗ (неосновные)</v>
          </cell>
          <cell r="H772">
            <v>2030</v>
          </cell>
          <cell r="I772">
            <v>7920</v>
          </cell>
          <cell r="J772">
            <v>1.47</v>
          </cell>
          <cell r="K772">
            <v>1</v>
          </cell>
          <cell r="L772">
            <v>0</v>
          </cell>
          <cell r="M772">
            <v>0</v>
          </cell>
          <cell r="N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35</v>
          </cell>
          <cell r="V772">
            <v>0</v>
          </cell>
          <cell r="W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35</v>
          </cell>
          <cell r="AE772">
            <v>512000</v>
          </cell>
          <cell r="AF772">
            <v>0</v>
          </cell>
          <cell r="AI772">
            <v>2343</v>
          </cell>
          <cell r="AK772">
            <v>0</v>
          </cell>
          <cell r="AM772">
            <v>806</v>
          </cell>
          <cell r="AN772">
            <v>1</v>
          </cell>
          <cell r="AO772">
            <v>393216</v>
          </cell>
          <cell r="AQ772">
            <v>0</v>
          </cell>
          <cell r="AR772">
            <v>0</v>
          </cell>
          <cell r="AS772" t="str">
            <v>Ы</v>
          </cell>
          <cell r="AT772" t="str">
            <v>Ы</v>
          </cell>
          <cell r="AU772">
            <v>0</v>
          </cell>
          <cell r="AV772">
            <v>0</v>
          </cell>
          <cell r="AW772">
            <v>23</v>
          </cell>
          <cell r="AX772">
            <v>1</v>
          </cell>
          <cell r="AY772">
            <v>0</v>
          </cell>
          <cell r="AZ772">
            <v>0</v>
          </cell>
          <cell r="BA772">
            <v>0</v>
          </cell>
          <cell r="BB772">
            <v>0</v>
          </cell>
          <cell r="BC772">
            <v>38888</v>
          </cell>
        </row>
        <row r="773">
          <cell r="A773">
            <v>2006</v>
          </cell>
          <cell r="B773">
            <v>5</v>
          </cell>
          <cell r="C773">
            <v>655</v>
          </cell>
          <cell r="D773">
            <v>16</v>
          </cell>
          <cell r="E773">
            <v>792030</v>
          </cell>
          <cell r="F773">
            <v>0</v>
          </cell>
          <cell r="G773" t="str">
            <v>Затраты по ШПЗ (неосновные)</v>
          </cell>
          <cell r="H773">
            <v>2030</v>
          </cell>
          <cell r="I773">
            <v>7920</v>
          </cell>
          <cell r="J773">
            <v>-14.49</v>
          </cell>
          <cell r="K773">
            <v>1</v>
          </cell>
          <cell r="L773">
            <v>0</v>
          </cell>
          <cell r="M773">
            <v>0</v>
          </cell>
          <cell r="N773">
            <v>0</v>
          </cell>
          <cell r="R773">
            <v>0</v>
          </cell>
          <cell r="S773">
            <v>0</v>
          </cell>
          <cell r="T773">
            <v>0</v>
          </cell>
          <cell r="U773">
            <v>35</v>
          </cell>
          <cell r="V773">
            <v>0</v>
          </cell>
          <cell r="W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35</v>
          </cell>
          <cell r="AE773">
            <v>523000</v>
          </cell>
          <cell r="AF773">
            <v>0</v>
          </cell>
          <cell r="AI773">
            <v>2343</v>
          </cell>
          <cell r="AK773">
            <v>0</v>
          </cell>
          <cell r="AM773">
            <v>807</v>
          </cell>
          <cell r="AN773">
            <v>1</v>
          </cell>
          <cell r="AO773">
            <v>393216</v>
          </cell>
          <cell r="AQ773">
            <v>0</v>
          </cell>
          <cell r="AR773">
            <v>0</v>
          </cell>
          <cell r="AS773" t="str">
            <v>Ы</v>
          </cell>
          <cell r="AT773" t="str">
            <v>Ы</v>
          </cell>
          <cell r="AU773">
            <v>0</v>
          </cell>
          <cell r="AV773">
            <v>0</v>
          </cell>
          <cell r="AW773">
            <v>23</v>
          </cell>
          <cell r="AX773">
            <v>1</v>
          </cell>
          <cell r="AY773">
            <v>0</v>
          </cell>
          <cell r="AZ773">
            <v>0</v>
          </cell>
          <cell r="BA773">
            <v>0</v>
          </cell>
          <cell r="BB773">
            <v>0</v>
          </cell>
          <cell r="BC773">
            <v>38888</v>
          </cell>
        </row>
        <row r="774">
          <cell r="A774">
            <v>2006</v>
          </cell>
          <cell r="B774">
            <v>5</v>
          </cell>
          <cell r="C774">
            <v>656</v>
          </cell>
          <cell r="D774">
            <v>16</v>
          </cell>
          <cell r="E774">
            <v>792030</v>
          </cell>
          <cell r="F774">
            <v>0</v>
          </cell>
          <cell r="G774" t="str">
            <v>Затраты по ШПЗ (неосновные)</v>
          </cell>
          <cell r="H774">
            <v>2030</v>
          </cell>
          <cell r="I774">
            <v>7920</v>
          </cell>
          <cell r="J774">
            <v>14.49</v>
          </cell>
          <cell r="K774">
            <v>1</v>
          </cell>
          <cell r="L774">
            <v>0</v>
          </cell>
          <cell r="M774">
            <v>0</v>
          </cell>
          <cell r="N774">
            <v>0</v>
          </cell>
          <cell r="R774">
            <v>0</v>
          </cell>
          <cell r="S774">
            <v>0</v>
          </cell>
          <cell r="T774">
            <v>0</v>
          </cell>
          <cell r="U774">
            <v>35</v>
          </cell>
          <cell r="V774">
            <v>0</v>
          </cell>
          <cell r="W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35</v>
          </cell>
          <cell r="AE774">
            <v>530000</v>
          </cell>
          <cell r="AF774">
            <v>0</v>
          </cell>
          <cell r="AI774">
            <v>2343</v>
          </cell>
          <cell r="AK774">
            <v>0</v>
          </cell>
          <cell r="AM774">
            <v>808</v>
          </cell>
          <cell r="AN774">
            <v>1</v>
          </cell>
          <cell r="AO774">
            <v>393216</v>
          </cell>
          <cell r="AQ774">
            <v>0</v>
          </cell>
          <cell r="AR774">
            <v>0</v>
          </cell>
          <cell r="AS774" t="str">
            <v>Ы</v>
          </cell>
          <cell r="AT774" t="str">
            <v>Ы</v>
          </cell>
          <cell r="AU774">
            <v>0</v>
          </cell>
          <cell r="AV774">
            <v>0</v>
          </cell>
          <cell r="AW774">
            <v>23</v>
          </cell>
          <cell r="AX774">
            <v>1</v>
          </cell>
          <cell r="AY774">
            <v>0</v>
          </cell>
          <cell r="AZ774">
            <v>0</v>
          </cell>
          <cell r="BA774">
            <v>0</v>
          </cell>
          <cell r="BB774">
            <v>0</v>
          </cell>
          <cell r="BC774">
            <v>38888</v>
          </cell>
        </row>
        <row r="775">
          <cell r="A775">
            <v>2006</v>
          </cell>
          <cell r="B775">
            <v>5</v>
          </cell>
          <cell r="C775">
            <v>714</v>
          </cell>
          <cell r="D775">
            <v>19</v>
          </cell>
          <cell r="E775">
            <v>792030</v>
          </cell>
          <cell r="F775">
            <v>0</v>
          </cell>
          <cell r="G775" t="str">
            <v>Затраты по ШПЗ (неосновные)</v>
          </cell>
          <cell r="H775">
            <v>2030</v>
          </cell>
          <cell r="I775">
            <v>7920</v>
          </cell>
          <cell r="J775">
            <v>929530</v>
          </cell>
          <cell r="K775">
            <v>1</v>
          </cell>
          <cell r="L775">
            <v>0</v>
          </cell>
          <cell r="M775">
            <v>0</v>
          </cell>
          <cell r="N775">
            <v>0</v>
          </cell>
          <cell r="R775">
            <v>0</v>
          </cell>
          <cell r="S775">
            <v>0</v>
          </cell>
          <cell r="T775">
            <v>0</v>
          </cell>
          <cell r="U775">
            <v>37</v>
          </cell>
          <cell r="V775">
            <v>0</v>
          </cell>
          <cell r="W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37</v>
          </cell>
          <cell r="AE775">
            <v>240000</v>
          </cell>
          <cell r="AF775">
            <v>0</v>
          </cell>
          <cell r="AI775">
            <v>2343</v>
          </cell>
          <cell r="AK775">
            <v>0</v>
          </cell>
          <cell r="AM775">
            <v>866</v>
          </cell>
          <cell r="AN775">
            <v>1</v>
          </cell>
          <cell r="AO775">
            <v>393216</v>
          </cell>
          <cell r="AQ775">
            <v>0</v>
          </cell>
          <cell r="AR775">
            <v>0</v>
          </cell>
          <cell r="AS775" t="str">
            <v>Ы</v>
          </cell>
          <cell r="AT775" t="str">
            <v>Ы</v>
          </cell>
          <cell r="AU775">
            <v>0</v>
          </cell>
          <cell r="AV775">
            <v>0</v>
          </cell>
          <cell r="AW775">
            <v>23</v>
          </cell>
          <cell r="AX775">
            <v>1</v>
          </cell>
          <cell r="AY775">
            <v>0</v>
          </cell>
          <cell r="AZ775">
            <v>0</v>
          </cell>
          <cell r="BA775">
            <v>0</v>
          </cell>
          <cell r="BB775">
            <v>0</v>
          </cell>
          <cell r="BC775">
            <v>38888</v>
          </cell>
        </row>
        <row r="776">
          <cell r="A776">
            <v>2006</v>
          </cell>
          <cell r="B776">
            <v>5</v>
          </cell>
          <cell r="C776">
            <v>715</v>
          </cell>
          <cell r="D776">
            <v>19</v>
          </cell>
          <cell r="E776">
            <v>792030</v>
          </cell>
          <cell r="F776">
            <v>0</v>
          </cell>
          <cell r="G776" t="str">
            <v>Затраты по ШПЗ (неосновные)</v>
          </cell>
          <cell r="H776">
            <v>2030</v>
          </cell>
          <cell r="I776">
            <v>7920</v>
          </cell>
          <cell r="J776">
            <v>26388.080000000002</v>
          </cell>
          <cell r="K776">
            <v>1</v>
          </cell>
          <cell r="L776">
            <v>0</v>
          </cell>
          <cell r="M776">
            <v>0</v>
          </cell>
          <cell r="N776">
            <v>0</v>
          </cell>
          <cell r="R776">
            <v>0</v>
          </cell>
          <cell r="S776">
            <v>0</v>
          </cell>
          <cell r="T776">
            <v>0</v>
          </cell>
          <cell r="U776">
            <v>37</v>
          </cell>
          <cell r="V776">
            <v>0</v>
          </cell>
          <cell r="W776">
            <v>0</v>
          </cell>
          <cell r="AA776">
            <v>0</v>
          </cell>
          <cell r="AB776">
            <v>0</v>
          </cell>
          <cell r="AC776">
            <v>0</v>
          </cell>
          <cell r="AD776">
            <v>37</v>
          </cell>
          <cell r="AE776">
            <v>311000</v>
          </cell>
          <cell r="AF776">
            <v>0</v>
          </cell>
          <cell r="AI776">
            <v>2343</v>
          </cell>
          <cell r="AK776">
            <v>0</v>
          </cell>
          <cell r="AM776">
            <v>867</v>
          </cell>
          <cell r="AN776">
            <v>1</v>
          </cell>
          <cell r="AO776">
            <v>393216</v>
          </cell>
          <cell r="AQ776">
            <v>0</v>
          </cell>
          <cell r="AR776">
            <v>0</v>
          </cell>
          <cell r="AS776" t="str">
            <v>Ы</v>
          </cell>
          <cell r="AT776" t="str">
            <v>Ы</v>
          </cell>
          <cell r="AU776">
            <v>0</v>
          </cell>
          <cell r="AV776">
            <v>0</v>
          </cell>
          <cell r="AW776">
            <v>23</v>
          </cell>
          <cell r="AX776">
            <v>1</v>
          </cell>
          <cell r="AY776">
            <v>0</v>
          </cell>
          <cell r="AZ776">
            <v>0</v>
          </cell>
          <cell r="BA776">
            <v>0</v>
          </cell>
          <cell r="BB776">
            <v>0</v>
          </cell>
          <cell r="BC776">
            <v>38888</v>
          </cell>
        </row>
        <row r="777">
          <cell r="A777">
            <v>2006</v>
          </cell>
          <cell r="B777">
            <v>5</v>
          </cell>
          <cell r="C777">
            <v>716</v>
          </cell>
          <cell r="D777">
            <v>19</v>
          </cell>
          <cell r="E777">
            <v>792030</v>
          </cell>
          <cell r="F777">
            <v>0</v>
          </cell>
          <cell r="G777" t="str">
            <v>Затраты по ШПЗ (неосновные)</v>
          </cell>
          <cell r="H777">
            <v>2030</v>
          </cell>
          <cell r="I777">
            <v>7920</v>
          </cell>
          <cell r="J777">
            <v>182523.86</v>
          </cell>
          <cell r="K777">
            <v>1</v>
          </cell>
          <cell r="L777">
            <v>0</v>
          </cell>
          <cell r="M777">
            <v>0</v>
          </cell>
          <cell r="N777">
            <v>0</v>
          </cell>
          <cell r="R777">
            <v>0</v>
          </cell>
          <cell r="S777">
            <v>0</v>
          </cell>
          <cell r="T777">
            <v>0</v>
          </cell>
          <cell r="U777">
            <v>37</v>
          </cell>
          <cell r="V777">
            <v>0</v>
          </cell>
          <cell r="W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37</v>
          </cell>
          <cell r="AE777">
            <v>312000</v>
          </cell>
          <cell r="AF777">
            <v>0</v>
          </cell>
          <cell r="AI777">
            <v>2343</v>
          </cell>
          <cell r="AK777">
            <v>0</v>
          </cell>
          <cell r="AM777">
            <v>868</v>
          </cell>
          <cell r="AN777">
            <v>1</v>
          </cell>
          <cell r="AO777">
            <v>393216</v>
          </cell>
          <cell r="AQ777">
            <v>0</v>
          </cell>
          <cell r="AR777">
            <v>0</v>
          </cell>
          <cell r="AS777" t="str">
            <v>Ы</v>
          </cell>
          <cell r="AT777" t="str">
            <v>Ы</v>
          </cell>
          <cell r="AU777">
            <v>0</v>
          </cell>
          <cell r="AV777">
            <v>0</v>
          </cell>
          <cell r="AW777">
            <v>23</v>
          </cell>
          <cell r="AX777">
            <v>1</v>
          </cell>
          <cell r="AY777">
            <v>0</v>
          </cell>
          <cell r="AZ777">
            <v>0</v>
          </cell>
          <cell r="BA777">
            <v>0</v>
          </cell>
          <cell r="BB777">
            <v>0</v>
          </cell>
          <cell r="BC777">
            <v>38888</v>
          </cell>
        </row>
        <row r="778">
          <cell r="A778">
            <v>2006</v>
          </cell>
          <cell r="B778">
            <v>5</v>
          </cell>
          <cell r="C778">
            <v>717</v>
          </cell>
          <cell r="D778">
            <v>19</v>
          </cell>
          <cell r="E778">
            <v>792030</v>
          </cell>
          <cell r="F778">
            <v>0</v>
          </cell>
          <cell r="G778" t="str">
            <v>Затраты по ШПЗ (неосновные)</v>
          </cell>
          <cell r="H778">
            <v>2030</v>
          </cell>
          <cell r="I778">
            <v>7920</v>
          </cell>
          <cell r="J778">
            <v>10068.85</v>
          </cell>
          <cell r="K778">
            <v>1</v>
          </cell>
          <cell r="L778">
            <v>0</v>
          </cell>
          <cell r="M778">
            <v>0</v>
          </cell>
          <cell r="N778">
            <v>0</v>
          </cell>
          <cell r="R778">
            <v>0</v>
          </cell>
          <cell r="S778">
            <v>0</v>
          </cell>
          <cell r="T778">
            <v>0</v>
          </cell>
          <cell r="U778">
            <v>37</v>
          </cell>
          <cell r="V778">
            <v>0</v>
          </cell>
          <cell r="W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37</v>
          </cell>
          <cell r="AE778">
            <v>313000</v>
          </cell>
          <cell r="AF778">
            <v>0</v>
          </cell>
          <cell r="AI778">
            <v>2343</v>
          </cell>
          <cell r="AK778">
            <v>0</v>
          </cell>
          <cell r="AM778">
            <v>869</v>
          </cell>
          <cell r="AN778">
            <v>1</v>
          </cell>
          <cell r="AO778">
            <v>393216</v>
          </cell>
          <cell r="AQ778">
            <v>0</v>
          </cell>
          <cell r="AR778">
            <v>0</v>
          </cell>
          <cell r="AS778" t="str">
            <v>Ы</v>
          </cell>
          <cell r="AT778" t="str">
            <v>Ы</v>
          </cell>
          <cell r="AU778">
            <v>0</v>
          </cell>
          <cell r="AV778">
            <v>0</v>
          </cell>
          <cell r="AW778">
            <v>23</v>
          </cell>
          <cell r="AX778">
            <v>1</v>
          </cell>
          <cell r="AY778">
            <v>0</v>
          </cell>
          <cell r="AZ778">
            <v>0</v>
          </cell>
          <cell r="BA778">
            <v>0</v>
          </cell>
          <cell r="BB778">
            <v>0</v>
          </cell>
          <cell r="BC778">
            <v>38888</v>
          </cell>
        </row>
        <row r="779">
          <cell r="A779">
            <v>2006</v>
          </cell>
          <cell r="B779">
            <v>5</v>
          </cell>
          <cell r="C779">
            <v>718</v>
          </cell>
          <cell r="D779">
            <v>19</v>
          </cell>
          <cell r="E779">
            <v>792030</v>
          </cell>
          <cell r="F779">
            <v>0</v>
          </cell>
          <cell r="G779" t="str">
            <v>Затраты по ШПЗ (неосновные)</v>
          </cell>
          <cell r="H779">
            <v>2030</v>
          </cell>
          <cell r="I779">
            <v>7920</v>
          </cell>
          <cell r="J779">
            <v>18147.48</v>
          </cell>
          <cell r="K779">
            <v>1</v>
          </cell>
          <cell r="L779">
            <v>0</v>
          </cell>
          <cell r="M779">
            <v>0</v>
          </cell>
          <cell r="N779">
            <v>0</v>
          </cell>
          <cell r="R779">
            <v>0</v>
          </cell>
          <cell r="S779">
            <v>0</v>
          </cell>
          <cell r="T779">
            <v>0</v>
          </cell>
          <cell r="U779">
            <v>37</v>
          </cell>
          <cell r="V779">
            <v>0</v>
          </cell>
          <cell r="W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37</v>
          </cell>
          <cell r="AE779">
            <v>314000</v>
          </cell>
          <cell r="AF779">
            <v>0</v>
          </cell>
          <cell r="AI779">
            <v>2343</v>
          </cell>
          <cell r="AK779">
            <v>0</v>
          </cell>
          <cell r="AM779">
            <v>870</v>
          </cell>
          <cell r="AN779">
            <v>1</v>
          </cell>
          <cell r="AO779">
            <v>393216</v>
          </cell>
          <cell r="AQ779">
            <v>0</v>
          </cell>
          <cell r="AR779">
            <v>0</v>
          </cell>
          <cell r="AS779" t="str">
            <v>Ы</v>
          </cell>
          <cell r="AT779" t="str">
            <v>Ы</v>
          </cell>
          <cell r="AU779">
            <v>0</v>
          </cell>
          <cell r="AV779">
            <v>0</v>
          </cell>
          <cell r="AW779">
            <v>23</v>
          </cell>
          <cell r="AX779">
            <v>1</v>
          </cell>
          <cell r="AY779">
            <v>0</v>
          </cell>
          <cell r="AZ779">
            <v>0</v>
          </cell>
          <cell r="BA779">
            <v>0</v>
          </cell>
          <cell r="BB779">
            <v>0</v>
          </cell>
          <cell r="BC779">
            <v>38888</v>
          </cell>
        </row>
        <row r="780">
          <cell r="A780">
            <v>2006</v>
          </cell>
          <cell r="B780">
            <v>5</v>
          </cell>
          <cell r="C780">
            <v>719</v>
          </cell>
          <cell r="D780">
            <v>19</v>
          </cell>
          <cell r="E780">
            <v>792030</v>
          </cell>
          <cell r="F780">
            <v>0</v>
          </cell>
          <cell r="G780" t="str">
            <v>Затраты по ШПЗ (неосновные)</v>
          </cell>
          <cell r="H780">
            <v>2030</v>
          </cell>
          <cell r="I780">
            <v>7920</v>
          </cell>
          <cell r="J780">
            <v>3715.08</v>
          </cell>
          <cell r="K780">
            <v>1</v>
          </cell>
          <cell r="L780">
            <v>0</v>
          </cell>
          <cell r="M780">
            <v>0</v>
          </cell>
          <cell r="N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37</v>
          </cell>
          <cell r="V780">
            <v>0</v>
          </cell>
          <cell r="W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37</v>
          </cell>
          <cell r="AE780">
            <v>315000</v>
          </cell>
          <cell r="AF780">
            <v>0</v>
          </cell>
          <cell r="AI780">
            <v>2343</v>
          </cell>
          <cell r="AK780">
            <v>0</v>
          </cell>
          <cell r="AM780">
            <v>871</v>
          </cell>
          <cell r="AN780">
            <v>1</v>
          </cell>
          <cell r="AO780">
            <v>393216</v>
          </cell>
          <cell r="AQ780">
            <v>0</v>
          </cell>
          <cell r="AR780">
            <v>0</v>
          </cell>
          <cell r="AS780" t="str">
            <v>Ы</v>
          </cell>
          <cell r="AT780" t="str">
            <v>Ы</v>
          </cell>
          <cell r="AU780">
            <v>0</v>
          </cell>
          <cell r="AV780">
            <v>0</v>
          </cell>
          <cell r="AW780">
            <v>23</v>
          </cell>
          <cell r="AX780">
            <v>1</v>
          </cell>
          <cell r="AY780">
            <v>0</v>
          </cell>
          <cell r="AZ780">
            <v>0</v>
          </cell>
          <cell r="BA780">
            <v>0</v>
          </cell>
          <cell r="BB780">
            <v>0</v>
          </cell>
          <cell r="BC780">
            <v>38888</v>
          </cell>
        </row>
        <row r="781">
          <cell r="A781">
            <v>2006</v>
          </cell>
          <cell r="B781">
            <v>6</v>
          </cell>
          <cell r="C781">
            <v>1</v>
          </cell>
          <cell r="D781">
            <v>17</v>
          </cell>
          <cell r="E781">
            <v>792030</v>
          </cell>
          <cell r="F781">
            <v>0</v>
          </cell>
          <cell r="G781" t="str">
            <v>Затраты по ШПЗ (неосновные)</v>
          </cell>
          <cell r="H781">
            <v>2030</v>
          </cell>
          <cell r="I781">
            <v>7920</v>
          </cell>
          <cell r="J781">
            <v>13796</v>
          </cell>
          <cell r="K781">
            <v>1</v>
          </cell>
          <cell r="L781">
            <v>0</v>
          </cell>
          <cell r="M781">
            <v>0</v>
          </cell>
          <cell r="N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34</v>
          </cell>
          <cell r="V781">
            <v>0</v>
          </cell>
          <cell r="W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34</v>
          </cell>
          <cell r="AE781">
            <v>143000</v>
          </cell>
          <cell r="AF781">
            <v>0</v>
          </cell>
          <cell r="AI781">
            <v>2373</v>
          </cell>
          <cell r="AK781">
            <v>0</v>
          </cell>
          <cell r="AM781">
            <v>145</v>
          </cell>
          <cell r="AN781">
            <v>1</v>
          </cell>
          <cell r="AO781">
            <v>393216</v>
          </cell>
          <cell r="AQ781">
            <v>0</v>
          </cell>
          <cell r="AR781">
            <v>0</v>
          </cell>
          <cell r="AS781" t="str">
            <v>Ы</v>
          </cell>
          <cell r="AT781" t="str">
            <v>Ы</v>
          </cell>
          <cell r="AU781">
            <v>0</v>
          </cell>
          <cell r="AV781">
            <v>0</v>
          </cell>
          <cell r="AW781">
            <v>23</v>
          </cell>
          <cell r="AX781">
            <v>1</v>
          </cell>
          <cell r="AY781">
            <v>0</v>
          </cell>
          <cell r="AZ781">
            <v>0</v>
          </cell>
          <cell r="BA781">
            <v>0</v>
          </cell>
          <cell r="BB781">
            <v>0</v>
          </cell>
          <cell r="BC781">
            <v>38916</v>
          </cell>
        </row>
        <row r="782">
          <cell r="A782">
            <v>2006</v>
          </cell>
          <cell r="B782">
            <v>6</v>
          </cell>
          <cell r="C782">
            <v>62</v>
          </cell>
          <cell r="D782">
            <v>17</v>
          </cell>
          <cell r="E782">
            <v>792030</v>
          </cell>
          <cell r="F782">
            <v>0</v>
          </cell>
          <cell r="G782" t="str">
            <v>Затраты по ШПЗ (неосновные)</v>
          </cell>
          <cell r="H782">
            <v>2030</v>
          </cell>
          <cell r="I782">
            <v>7920</v>
          </cell>
          <cell r="J782">
            <v>12994</v>
          </cell>
          <cell r="K782">
            <v>1</v>
          </cell>
          <cell r="L782">
            <v>0</v>
          </cell>
          <cell r="M782">
            <v>0</v>
          </cell>
          <cell r="N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33</v>
          </cell>
          <cell r="V782">
            <v>0</v>
          </cell>
          <cell r="W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33</v>
          </cell>
          <cell r="AE782">
            <v>143000</v>
          </cell>
          <cell r="AF782">
            <v>0</v>
          </cell>
          <cell r="AI782">
            <v>2373</v>
          </cell>
          <cell r="AK782">
            <v>0</v>
          </cell>
          <cell r="AM782">
            <v>206</v>
          </cell>
          <cell r="AN782">
            <v>1</v>
          </cell>
          <cell r="AO782">
            <v>393216</v>
          </cell>
          <cell r="AQ782">
            <v>0</v>
          </cell>
          <cell r="AR782">
            <v>0</v>
          </cell>
          <cell r="AS782" t="str">
            <v>Ы</v>
          </cell>
          <cell r="AT782" t="str">
            <v>Ы</v>
          </cell>
          <cell r="AU782">
            <v>0</v>
          </cell>
          <cell r="AV782">
            <v>0</v>
          </cell>
          <cell r="AW782">
            <v>23</v>
          </cell>
          <cell r="AX782">
            <v>1</v>
          </cell>
          <cell r="AY782">
            <v>0</v>
          </cell>
          <cell r="AZ782">
            <v>0</v>
          </cell>
          <cell r="BA782">
            <v>0</v>
          </cell>
          <cell r="BB782">
            <v>0</v>
          </cell>
          <cell r="BC782">
            <v>38916</v>
          </cell>
        </row>
        <row r="783">
          <cell r="A783">
            <v>2006</v>
          </cell>
          <cell r="B783">
            <v>6</v>
          </cell>
          <cell r="C783">
            <v>63</v>
          </cell>
          <cell r="D783">
            <v>17</v>
          </cell>
          <cell r="E783">
            <v>792030</v>
          </cell>
          <cell r="F783">
            <v>0</v>
          </cell>
          <cell r="G783" t="str">
            <v>Затраты по ШПЗ (неосновные)</v>
          </cell>
          <cell r="H783">
            <v>2030</v>
          </cell>
          <cell r="I783">
            <v>7920</v>
          </cell>
          <cell r="J783">
            <v>139150</v>
          </cell>
          <cell r="K783">
            <v>1</v>
          </cell>
          <cell r="L783">
            <v>0</v>
          </cell>
          <cell r="M783">
            <v>0</v>
          </cell>
          <cell r="N783">
            <v>0</v>
          </cell>
          <cell r="R783">
            <v>0</v>
          </cell>
          <cell r="S783">
            <v>0</v>
          </cell>
          <cell r="T783">
            <v>0</v>
          </cell>
          <cell r="U783">
            <v>33</v>
          </cell>
          <cell r="V783">
            <v>0</v>
          </cell>
          <cell r="W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33</v>
          </cell>
          <cell r="AE783">
            <v>240000</v>
          </cell>
          <cell r="AF783">
            <v>0</v>
          </cell>
          <cell r="AI783">
            <v>2373</v>
          </cell>
          <cell r="AK783">
            <v>0</v>
          </cell>
          <cell r="AM783">
            <v>207</v>
          </cell>
          <cell r="AN783">
            <v>1</v>
          </cell>
          <cell r="AO783">
            <v>393216</v>
          </cell>
          <cell r="AQ783">
            <v>0</v>
          </cell>
          <cell r="AR783">
            <v>0</v>
          </cell>
          <cell r="AS783" t="str">
            <v>Ы</v>
          </cell>
          <cell r="AT783" t="str">
            <v>Ы</v>
          </cell>
          <cell r="AU783">
            <v>0</v>
          </cell>
          <cell r="AV783">
            <v>0</v>
          </cell>
          <cell r="AW783">
            <v>23</v>
          </cell>
          <cell r="AX783">
            <v>1</v>
          </cell>
          <cell r="AY783">
            <v>0</v>
          </cell>
          <cell r="AZ783">
            <v>0</v>
          </cell>
          <cell r="BA783">
            <v>0</v>
          </cell>
          <cell r="BB783">
            <v>0</v>
          </cell>
          <cell r="BC783">
            <v>38916</v>
          </cell>
        </row>
        <row r="784">
          <cell r="A784">
            <v>2006</v>
          </cell>
          <cell r="B784">
            <v>6</v>
          </cell>
          <cell r="C784">
            <v>64</v>
          </cell>
          <cell r="D784">
            <v>17</v>
          </cell>
          <cell r="E784">
            <v>792030</v>
          </cell>
          <cell r="F784">
            <v>0</v>
          </cell>
          <cell r="G784" t="str">
            <v>Затраты по ШПЗ (неосновные)</v>
          </cell>
          <cell r="H784">
            <v>2030</v>
          </cell>
          <cell r="I784">
            <v>7920</v>
          </cell>
          <cell r="J784">
            <v>4023.75</v>
          </cell>
          <cell r="K784">
            <v>1</v>
          </cell>
          <cell r="L784">
            <v>0</v>
          </cell>
          <cell r="M784">
            <v>0</v>
          </cell>
          <cell r="N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33</v>
          </cell>
          <cell r="V784">
            <v>0</v>
          </cell>
          <cell r="W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33</v>
          </cell>
          <cell r="AE784">
            <v>311000</v>
          </cell>
          <cell r="AF784">
            <v>0</v>
          </cell>
          <cell r="AI784">
            <v>2373</v>
          </cell>
          <cell r="AK784">
            <v>0</v>
          </cell>
          <cell r="AM784">
            <v>208</v>
          </cell>
          <cell r="AN784">
            <v>1</v>
          </cell>
          <cell r="AO784">
            <v>393216</v>
          </cell>
          <cell r="AQ784">
            <v>0</v>
          </cell>
          <cell r="AR784">
            <v>0</v>
          </cell>
          <cell r="AS784" t="str">
            <v>Ы</v>
          </cell>
          <cell r="AT784" t="str">
            <v>Ы</v>
          </cell>
          <cell r="AU784">
            <v>0</v>
          </cell>
          <cell r="AV784">
            <v>0</v>
          </cell>
          <cell r="AW784">
            <v>23</v>
          </cell>
          <cell r="AX784">
            <v>1</v>
          </cell>
          <cell r="AY784">
            <v>0</v>
          </cell>
          <cell r="AZ784">
            <v>0</v>
          </cell>
          <cell r="BA784">
            <v>0</v>
          </cell>
          <cell r="BB784">
            <v>0</v>
          </cell>
          <cell r="BC784">
            <v>38916</v>
          </cell>
        </row>
        <row r="785">
          <cell r="A785">
            <v>2006</v>
          </cell>
          <cell r="B785">
            <v>6</v>
          </cell>
          <cell r="C785">
            <v>65</v>
          </cell>
          <cell r="D785">
            <v>17</v>
          </cell>
          <cell r="E785">
            <v>792030</v>
          </cell>
          <cell r="F785">
            <v>0</v>
          </cell>
          <cell r="G785" t="str">
            <v>Затраты по ШПЗ (неосновные)</v>
          </cell>
          <cell r="H785">
            <v>2030</v>
          </cell>
          <cell r="I785">
            <v>7920</v>
          </cell>
          <cell r="J785">
            <v>8325</v>
          </cell>
          <cell r="K785">
            <v>1</v>
          </cell>
          <cell r="L785">
            <v>0</v>
          </cell>
          <cell r="M785">
            <v>0</v>
          </cell>
          <cell r="N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33</v>
          </cell>
          <cell r="V785">
            <v>0</v>
          </cell>
          <cell r="W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33</v>
          </cell>
          <cell r="AE785">
            <v>312000</v>
          </cell>
          <cell r="AF785">
            <v>0</v>
          </cell>
          <cell r="AI785">
            <v>2373</v>
          </cell>
          <cell r="AK785">
            <v>0</v>
          </cell>
          <cell r="AM785">
            <v>209</v>
          </cell>
          <cell r="AN785">
            <v>1</v>
          </cell>
          <cell r="AO785">
            <v>393216</v>
          </cell>
          <cell r="AQ785">
            <v>0</v>
          </cell>
          <cell r="AR785">
            <v>0</v>
          </cell>
          <cell r="AS785" t="str">
            <v>Ы</v>
          </cell>
          <cell r="AT785" t="str">
            <v>Ы</v>
          </cell>
          <cell r="AU785">
            <v>0</v>
          </cell>
          <cell r="AV785">
            <v>0</v>
          </cell>
          <cell r="AW785">
            <v>23</v>
          </cell>
          <cell r="AX785">
            <v>1</v>
          </cell>
          <cell r="AY785">
            <v>0</v>
          </cell>
          <cell r="AZ785">
            <v>0</v>
          </cell>
          <cell r="BA785">
            <v>0</v>
          </cell>
          <cell r="BB785">
            <v>0</v>
          </cell>
          <cell r="BC785">
            <v>38916</v>
          </cell>
        </row>
        <row r="786">
          <cell r="A786">
            <v>2006</v>
          </cell>
          <cell r="B786">
            <v>6</v>
          </cell>
          <cell r="C786">
            <v>66</v>
          </cell>
          <cell r="D786">
            <v>17</v>
          </cell>
          <cell r="E786">
            <v>792030</v>
          </cell>
          <cell r="F786">
            <v>0</v>
          </cell>
          <cell r="G786" t="str">
            <v>Затраты по ШПЗ (неосновные)</v>
          </cell>
          <cell r="H786">
            <v>2030</v>
          </cell>
          <cell r="I786">
            <v>7920</v>
          </cell>
          <cell r="J786">
            <v>998.4</v>
          </cell>
          <cell r="K786">
            <v>1</v>
          </cell>
          <cell r="L786">
            <v>0</v>
          </cell>
          <cell r="M786">
            <v>0</v>
          </cell>
          <cell r="N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33</v>
          </cell>
          <cell r="V786">
            <v>0</v>
          </cell>
          <cell r="W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33</v>
          </cell>
          <cell r="AE786">
            <v>312100</v>
          </cell>
          <cell r="AF786">
            <v>0</v>
          </cell>
          <cell r="AI786">
            <v>2373</v>
          </cell>
          <cell r="AK786">
            <v>0</v>
          </cell>
          <cell r="AM786">
            <v>210</v>
          </cell>
          <cell r="AN786">
            <v>1</v>
          </cell>
          <cell r="AO786">
            <v>393216</v>
          </cell>
          <cell r="AQ786">
            <v>0</v>
          </cell>
          <cell r="AR786">
            <v>0</v>
          </cell>
          <cell r="AS786" t="str">
            <v>Ы</v>
          </cell>
          <cell r="AT786" t="str">
            <v>Ы</v>
          </cell>
          <cell r="AU786">
            <v>0</v>
          </cell>
          <cell r="AV786">
            <v>0</v>
          </cell>
          <cell r="AW786">
            <v>23</v>
          </cell>
          <cell r="AX786">
            <v>1</v>
          </cell>
          <cell r="AY786">
            <v>0</v>
          </cell>
          <cell r="AZ786">
            <v>0</v>
          </cell>
          <cell r="BA786">
            <v>0</v>
          </cell>
          <cell r="BB786">
            <v>0</v>
          </cell>
          <cell r="BC786">
            <v>38916</v>
          </cell>
        </row>
        <row r="787">
          <cell r="A787">
            <v>2006</v>
          </cell>
          <cell r="B787">
            <v>6</v>
          </cell>
          <cell r="C787">
            <v>67</v>
          </cell>
          <cell r="D787">
            <v>17</v>
          </cell>
          <cell r="E787">
            <v>792030</v>
          </cell>
          <cell r="F787">
            <v>0</v>
          </cell>
          <cell r="G787" t="str">
            <v>Затраты по ШПЗ (неосновные)</v>
          </cell>
          <cell r="H787">
            <v>2030</v>
          </cell>
          <cell r="I787">
            <v>7920</v>
          </cell>
          <cell r="J787">
            <v>18482.599999999999</v>
          </cell>
          <cell r="K787">
            <v>1</v>
          </cell>
          <cell r="L787">
            <v>0</v>
          </cell>
          <cell r="M787">
            <v>0</v>
          </cell>
          <cell r="N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33</v>
          </cell>
          <cell r="V787">
            <v>0</v>
          </cell>
          <cell r="W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33</v>
          </cell>
          <cell r="AE787">
            <v>312200</v>
          </cell>
          <cell r="AF787">
            <v>0</v>
          </cell>
          <cell r="AI787">
            <v>2373</v>
          </cell>
          <cell r="AK787">
            <v>0</v>
          </cell>
          <cell r="AM787">
            <v>211</v>
          </cell>
          <cell r="AN787">
            <v>1</v>
          </cell>
          <cell r="AO787">
            <v>393216</v>
          </cell>
          <cell r="AQ787">
            <v>0</v>
          </cell>
          <cell r="AR787">
            <v>0</v>
          </cell>
          <cell r="AS787" t="str">
            <v>Ы</v>
          </cell>
          <cell r="AT787" t="str">
            <v>Ы</v>
          </cell>
          <cell r="AU787">
            <v>0</v>
          </cell>
          <cell r="AV787">
            <v>0</v>
          </cell>
          <cell r="AW787">
            <v>23</v>
          </cell>
          <cell r="AX787">
            <v>1</v>
          </cell>
          <cell r="AY787">
            <v>0</v>
          </cell>
          <cell r="AZ787">
            <v>0</v>
          </cell>
          <cell r="BA787">
            <v>0</v>
          </cell>
          <cell r="BB787">
            <v>0</v>
          </cell>
          <cell r="BC787">
            <v>38916</v>
          </cell>
        </row>
        <row r="788">
          <cell r="A788">
            <v>2006</v>
          </cell>
          <cell r="B788">
            <v>6</v>
          </cell>
          <cell r="C788">
            <v>68</v>
          </cell>
          <cell r="D788">
            <v>17</v>
          </cell>
          <cell r="E788">
            <v>792030</v>
          </cell>
          <cell r="F788">
            <v>0</v>
          </cell>
          <cell r="G788" t="str">
            <v>Затраты по ШПЗ (неосновные)</v>
          </cell>
          <cell r="H788">
            <v>2030</v>
          </cell>
          <cell r="I788">
            <v>7920</v>
          </cell>
          <cell r="J788">
            <v>1526.25</v>
          </cell>
          <cell r="K788">
            <v>1</v>
          </cell>
          <cell r="L788">
            <v>0</v>
          </cell>
          <cell r="M788">
            <v>0</v>
          </cell>
          <cell r="N788">
            <v>0</v>
          </cell>
          <cell r="R788">
            <v>0</v>
          </cell>
          <cell r="S788">
            <v>0</v>
          </cell>
          <cell r="T788">
            <v>0</v>
          </cell>
          <cell r="U788">
            <v>33</v>
          </cell>
          <cell r="V788">
            <v>0</v>
          </cell>
          <cell r="W788">
            <v>0</v>
          </cell>
          <cell r="AA788">
            <v>0</v>
          </cell>
          <cell r="AB788">
            <v>0</v>
          </cell>
          <cell r="AC788">
            <v>0</v>
          </cell>
          <cell r="AD788">
            <v>33</v>
          </cell>
          <cell r="AE788">
            <v>313000</v>
          </cell>
          <cell r="AF788">
            <v>0</v>
          </cell>
          <cell r="AI788">
            <v>2373</v>
          </cell>
          <cell r="AK788">
            <v>0</v>
          </cell>
          <cell r="AM788">
            <v>212</v>
          </cell>
          <cell r="AN788">
            <v>1</v>
          </cell>
          <cell r="AO788">
            <v>393216</v>
          </cell>
          <cell r="AQ788">
            <v>0</v>
          </cell>
          <cell r="AR788">
            <v>0</v>
          </cell>
          <cell r="AS788" t="str">
            <v>Ы</v>
          </cell>
          <cell r="AT788" t="str">
            <v>Ы</v>
          </cell>
          <cell r="AU788">
            <v>0</v>
          </cell>
          <cell r="AV788">
            <v>0</v>
          </cell>
          <cell r="AW788">
            <v>23</v>
          </cell>
          <cell r="AX788">
            <v>1</v>
          </cell>
          <cell r="AY788">
            <v>0</v>
          </cell>
          <cell r="AZ788">
            <v>0</v>
          </cell>
          <cell r="BA788">
            <v>0</v>
          </cell>
          <cell r="BB788">
            <v>0</v>
          </cell>
          <cell r="BC788">
            <v>38916</v>
          </cell>
        </row>
        <row r="789">
          <cell r="A789">
            <v>2006</v>
          </cell>
          <cell r="B789">
            <v>6</v>
          </cell>
          <cell r="C789">
            <v>69</v>
          </cell>
          <cell r="D789">
            <v>17</v>
          </cell>
          <cell r="E789">
            <v>792030</v>
          </cell>
          <cell r="F789">
            <v>0</v>
          </cell>
          <cell r="G789" t="str">
            <v>Затраты по ШПЗ (неосновные)</v>
          </cell>
          <cell r="H789">
            <v>2030</v>
          </cell>
          <cell r="I789">
            <v>7920</v>
          </cell>
          <cell r="J789">
            <v>2775</v>
          </cell>
          <cell r="K789">
            <v>1</v>
          </cell>
          <cell r="L789">
            <v>0</v>
          </cell>
          <cell r="M789">
            <v>0</v>
          </cell>
          <cell r="N789">
            <v>0</v>
          </cell>
          <cell r="R789">
            <v>0</v>
          </cell>
          <cell r="S789">
            <v>0</v>
          </cell>
          <cell r="T789">
            <v>0</v>
          </cell>
          <cell r="U789">
            <v>33</v>
          </cell>
          <cell r="V789">
            <v>0</v>
          </cell>
          <cell r="W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33</v>
          </cell>
          <cell r="AE789">
            <v>314000</v>
          </cell>
          <cell r="AF789">
            <v>0</v>
          </cell>
          <cell r="AI789">
            <v>2373</v>
          </cell>
          <cell r="AK789">
            <v>0</v>
          </cell>
          <cell r="AM789">
            <v>213</v>
          </cell>
          <cell r="AN789">
            <v>1</v>
          </cell>
          <cell r="AO789">
            <v>393216</v>
          </cell>
          <cell r="AQ789">
            <v>0</v>
          </cell>
          <cell r="AR789">
            <v>0</v>
          </cell>
          <cell r="AS789" t="str">
            <v>Ы</v>
          </cell>
          <cell r="AT789" t="str">
            <v>Ы</v>
          </cell>
          <cell r="AU789">
            <v>0</v>
          </cell>
          <cell r="AV789">
            <v>0</v>
          </cell>
          <cell r="AW789">
            <v>23</v>
          </cell>
          <cell r="AX789">
            <v>1</v>
          </cell>
          <cell r="AY789">
            <v>0</v>
          </cell>
          <cell r="AZ789">
            <v>0</v>
          </cell>
          <cell r="BA789">
            <v>0</v>
          </cell>
          <cell r="BB789">
            <v>0</v>
          </cell>
          <cell r="BC789">
            <v>38916</v>
          </cell>
        </row>
        <row r="790">
          <cell r="A790">
            <v>2006</v>
          </cell>
          <cell r="B790">
            <v>6</v>
          </cell>
          <cell r="C790">
            <v>70</v>
          </cell>
          <cell r="D790">
            <v>17</v>
          </cell>
          <cell r="E790">
            <v>792030</v>
          </cell>
          <cell r="F790">
            <v>0</v>
          </cell>
          <cell r="G790" t="str">
            <v>Затраты по ШПЗ (неосновные)</v>
          </cell>
          <cell r="H790">
            <v>2030</v>
          </cell>
          <cell r="I790">
            <v>7920</v>
          </cell>
          <cell r="J790">
            <v>555.96</v>
          </cell>
          <cell r="K790">
            <v>1</v>
          </cell>
          <cell r="L790">
            <v>0</v>
          </cell>
          <cell r="M790">
            <v>0</v>
          </cell>
          <cell r="N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33</v>
          </cell>
          <cell r="V790">
            <v>0</v>
          </cell>
          <cell r="W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33</v>
          </cell>
          <cell r="AE790">
            <v>315000</v>
          </cell>
          <cell r="AF790">
            <v>0</v>
          </cell>
          <cell r="AI790">
            <v>2373</v>
          </cell>
          <cell r="AK790">
            <v>0</v>
          </cell>
          <cell r="AM790">
            <v>214</v>
          </cell>
          <cell r="AN790">
            <v>1</v>
          </cell>
          <cell r="AO790">
            <v>393216</v>
          </cell>
          <cell r="AQ790">
            <v>0</v>
          </cell>
          <cell r="AR790">
            <v>0</v>
          </cell>
          <cell r="AS790" t="str">
            <v>Ы</v>
          </cell>
          <cell r="AT790" t="str">
            <v>Ы</v>
          </cell>
          <cell r="AU790">
            <v>0</v>
          </cell>
          <cell r="AV790">
            <v>0</v>
          </cell>
          <cell r="AW790">
            <v>23</v>
          </cell>
          <cell r="AX790">
            <v>1</v>
          </cell>
          <cell r="AY790">
            <v>0</v>
          </cell>
          <cell r="AZ790">
            <v>0</v>
          </cell>
          <cell r="BA790">
            <v>0</v>
          </cell>
          <cell r="BB790">
            <v>0</v>
          </cell>
          <cell r="BC790">
            <v>38916</v>
          </cell>
        </row>
        <row r="791">
          <cell r="A791">
            <v>2006</v>
          </cell>
          <cell r="B791">
            <v>6</v>
          </cell>
          <cell r="C791">
            <v>71</v>
          </cell>
          <cell r="D791">
            <v>17</v>
          </cell>
          <cell r="E791">
            <v>792030</v>
          </cell>
          <cell r="F791">
            <v>0</v>
          </cell>
          <cell r="G791" t="str">
            <v>Затраты по ШПЗ (неосновные)</v>
          </cell>
          <cell r="H791">
            <v>2030</v>
          </cell>
          <cell r="I791">
            <v>7920</v>
          </cell>
          <cell r="J791">
            <v>255</v>
          </cell>
          <cell r="K791">
            <v>1</v>
          </cell>
          <cell r="L791">
            <v>0</v>
          </cell>
          <cell r="M791">
            <v>0</v>
          </cell>
          <cell r="N791">
            <v>0</v>
          </cell>
          <cell r="R791">
            <v>0</v>
          </cell>
          <cell r="S791">
            <v>0</v>
          </cell>
          <cell r="T791">
            <v>0</v>
          </cell>
          <cell r="U791">
            <v>33</v>
          </cell>
          <cell r="V791">
            <v>0</v>
          </cell>
          <cell r="W791">
            <v>0</v>
          </cell>
          <cell r="AA791">
            <v>0</v>
          </cell>
          <cell r="AB791">
            <v>0</v>
          </cell>
          <cell r="AC791">
            <v>0</v>
          </cell>
          <cell r="AD791">
            <v>33</v>
          </cell>
          <cell r="AE791">
            <v>503000</v>
          </cell>
          <cell r="AF791">
            <v>0</v>
          </cell>
          <cell r="AI791">
            <v>2373</v>
          </cell>
          <cell r="AK791">
            <v>0</v>
          </cell>
          <cell r="AM791">
            <v>215</v>
          </cell>
          <cell r="AN791">
            <v>1</v>
          </cell>
          <cell r="AO791">
            <v>393216</v>
          </cell>
          <cell r="AQ791">
            <v>0</v>
          </cell>
          <cell r="AR791">
            <v>0</v>
          </cell>
          <cell r="AS791" t="str">
            <v>Ы</v>
          </cell>
          <cell r="AT791" t="str">
            <v>Ы</v>
          </cell>
          <cell r="AU791">
            <v>0</v>
          </cell>
          <cell r="AV791">
            <v>0</v>
          </cell>
          <cell r="AW791">
            <v>23</v>
          </cell>
          <cell r="AX791">
            <v>1</v>
          </cell>
          <cell r="AY791">
            <v>0</v>
          </cell>
          <cell r="AZ791">
            <v>0</v>
          </cell>
          <cell r="BA791">
            <v>0</v>
          </cell>
          <cell r="BB791">
            <v>0</v>
          </cell>
          <cell r="BC791">
            <v>38916</v>
          </cell>
        </row>
        <row r="792">
          <cell r="A792">
            <v>2006</v>
          </cell>
          <cell r="B792">
            <v>6</v>
          </cell>
          <cell r="C792">
            <v>72</v>
          </cell>
          <cell r="D792">
            <v>17</v>
          </cell>
          <cell r="E792">
            <v>792030</v>
          </cell>
          <cell r="F792">
            <v>0</v>
          </cell>
          <cell r="G792" t="str">
            <v>Затраты по ШПЗ (неосновные)</v>
          </cell>
          <cell r="H792">
            <v>2030</v>
          </cell>
          <cell r="I792">
            <v>7920</v>
          </cell>
          <cell r="J792">
            <v>826</v>
          </cell>
          <cell r="K792">
            <v>1</v>
          </cell>
          <cell r="L792">
            <v>0</v>
          </cell>
          <cell r="M792">
            <v>0</v>
          </cell>
          <cell r="N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33</v>
          </cell>
          <cell r="V792">
            <v>0</v>
          </cell>
          <cell r="W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33</v>
          </cell>
          <cell r="AE792">
            <v>510100</v>
          </cell>
          <cell r="AF792">
            <v>0</v>
          </cell>
          <cell r="AI792">
            <v>2373</v>
          </cell>
          <cell r="AK792">
            <v>0</v>
          </cell>
          <cell r="AM792">
            <v>216</v>
          </cell>
          <cell r="AN792">
            <v>1</v>
          </cell>
          <cell r="AO792">
            <v>393216</v>
          </cell>
          <cell r="AQ792">
            <v>0</v>
          </cell>
          <cell r="AR792">
            <v>0</v>
          </cell>
          <cell r="AS792" t="str">
            <v>Ы</v>
          </cell>
          <cell r="AT792" t="str">
            <v>Ы</v>
          </cell>
          <cell r="AU792">
            <v>0</v>
          </cell>
          <cell r="AV792">
            <v>0</v>
          </cell>
          <cell r="AW792">
            <v>23</v>
          </cell>
          <cell r="AX792">
            <v>1</v>
          </cell>
          <cell r="AY792">
            <v>0</v>
          </cell>
          <cell r="AZ792">
            <v>0</v>
          </cell>
          <cell r="BA792">
            <v>0</v>
          </cell>
          <cell r="BB792">
            <v>0</v>
          </cell>
          <cell r="BC792">
            <v>38916</v>
          </cell>
        </row>
        <row r="793">
          <cell r="A793">
            <v>2006</v>
          </cell>
          <cell r="B793">
            <v>6</v>
          </cell>
          <cell r="C793">
            <v>202</v>
          </cell>
          <cell r="D793">
            <v>17</v>
          </cell>
          <cell r="E793">
            <v>792030</v>
          </cell>
          <cell r="F793">
            <v>0</v>
          </cell>
          <cell r="G793" t="str">
            <v>Затраты по ШПЗ (неосновные)</v>
          </cell>
          <cell r="H793">
            <v>2030</v>
          </cell>
          <cell r="I793">
            <v>7920</v>
          </cell>
          <cell r="J793">
            <v>47.33</v>
          </cell>
          <cell r="K793">
            <v>1</v>
          </cell>
          <cell r="L793">
            <v>0</v>
          </cell>
          <cell r="M793">
            <v>0</v>
          </cell>
          <cell r="N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32</v>
          </cell>
          <cell r="V793">
            <v>0</v>
          </cell>
          <cell r="W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32</v>
          </cell>
          <cell r="AE793">
            <v>110000</v>
          </cell>
          <cell r="AF793">
            <v>0</v>
          </cell>
          <cell r="AI793">
            <v>2373</v>
          </cell>
          <cell r="AK793">
            <v>0</v>
          </cell>
          <cell r="AM793">
            <v>346</v>
          </cell>
          <cell r="AN793">
            <v>1</v>
          </cell>
          <cell r="AO793">
            <v>393216</v>
          </cell>
          <cell r="AQ793">
            <v>0</v>
          </cell>
          <cell r="AR793">
            <v>0</v>
          </cell>
          <cell r="AS793" t="str">
            <v>Ы</v>
          </cell>
          <cell r="AT793" t="str">
            <v>Ы</v>
          </cell>
          <cell r="AU793">
            <v>0</v>
          </cell>
          <cell r="AV793">
            <v>0</v>
          </cell>
          <cell r="AW793">
            <v>23</v>
          </cell>
          <cell r="AX793">
            <v>1</v>
          </cell>
          <cell r="AY793">
            <v>0</v>
          </cell>
          <cell r="AZ793">
            <v>0</v>
          </cell>
          <cell r="BA793">
            <v>0</v>
          </cell>
          <cell r="BB793">
            <v>0</v>
          </cell>
          <cell r="BC793">
            <v>38916</v>
          </cell>
        </row>
        <row r="794">
          <cell r="A794">
            <v>2006</v>
          </cell>
          <cell r="B794">
            <v>6</v>
          </cell>
          <cell r="C794">
            <v>203</v>
          </cell>
          <cell r="D794">
            <v>17</v>
          </cell>
          <cell r="E794">
            <v>792030</v>
          </cell>
          <cell r="F794">
            <v>0</v>
          </cell>
          <cell r="G794" t="str">
            <v>Затраты по ШПЗ (неосновные)</v>
          </cell>
          <cell r="H794">
            <v>2030</v>
          </cell>
          <cell r="I794">
            <v>7920</v>
          </cell>
          <cell r="J794">
            <v>-11.3</v>
          </cell>
          <cell r="K794">
            <v>1</v>
          </cell>
          <cell r="L794">
            <v>0</v>
          </cell>
          <cell r="M794">
            <v>0</v>
          </cell>
          <cell r="N794">
            <v>0</v>
          </cell>
          <cell r="R794">
            <v>0</v>
          </cell>
          <cell r="S794">
            <v>0</v>
          </cell>
          <cell r="T794">
            <v>0</v>
          </cell>
          <cell r="U794">
            <v>32</v>
          </cell>
          <cell r="V794">
            <v>0</v>
          </cell>
          <cell r="W794">
            <v>0</v>
          </cell>
          <cell r="AA794">
            <v>0</v>
          </cell>
          <cell r="AB794">
            <v>0</v>
          </cell>
          <cell r="AC794">
            <v>0</v>
          </cell>
          <cell r="AD794">
            <v>32</v>
          </cell>
          <cell r="AE794">
            <v>114020</v>
          </cell>
          <cell r="AF794">
            <v>0</v>
          </cell>
          <cell r="AI794">
            <v>2373</v>
          </cell>
          <cell r="AK794">
            <v>0</v>
          </cell>
          <cell r="AM794">
            <v>347</v>
          </cell>
          <cell r="AN794">
            <v>1</v>
          </cell>
          <cell r="AO794">
            <v>393216</v>
          </cell>
          <cell r="AQ794">
            <v>0</v>
          </cell>
          <cell r="AR794">
            <v>0</v>
          </cell>
          <cell r="AS794" t="str">
            <v>Ы</v>
          </cell>
          <cell r="AT794" t="str">
            <v>Ы</v>
          </cell>
          <cell r="AU794">
            <v>0</v>
          </cell>
          <cell r="AV794">
            <v>0</v>
          </cell>
          <cell r="AW794">
            <v>23</v>
          </cell>
          <cell r="AX794">
            <v>1</v>
          </cell>
          <cell r="AY794">
            <v>0</v>
          </cell>
          <cell r="AZ794">
            <v>0</v>
          </cell>
          <cell r="BA794">
            <v>0</v>
          </cell>
          <cell r="BB794">
            <v>0</v>
          </cell>
          <cell r="BC794">
            <v>38916</v>
          </cell>
        </row>
        <row r="795">
          <cell r="A795">
            <v>2006</v>
          </cell>
          <cell r="B795">
            <v>6</v>
          </cell>
          <cell r="C795">
            <v>204</v>
          </cell>
          <cell r="D795">
            <v>17</v>
          </cell>
          <cell r="E795">
            <v>792030</v>
          </cell>
          <cell r="F795">
            <v>0</v>
          </cell>
          <cell r="G795" t="str">
            <v>Затраты по ШПЗ (неосновные)</v>
          </cell>
          <cell r="H795">
            <v>2030</v>
          </cell>
          <cell r="I795">
            <v>7920</v>
          </cell>
          <cell r="J795">
            <v>17.2</v>
          </cell>
          <cell r="K795">
            <v>1</v>
          </cell>
          <cell r="L795">
            <v>0</v>
          </cell>
          <cell r="M795">
            <v>0</v>
          </cell>
          <cell r="N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32</v>
          </cell>
          <cell r="V795">
            <v>0</v>
          </cell>
          <cell r="W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32</v>
          </cell>
          <cell r="AE795">
            <v>117000</v>
          </cell>
          <cell r="AF795">
            <v>0</v>
          </cell>
          <cell r="AI795">
            <v>2373</v>
          </cell>
          <cell r="AK795">
            <v>0</v>
          </cell>
          <cell r="AM795">
            <v>348</v>
          </cell>
          <cell r="AN795">
            <v>1</v>
          </cell>
          <cell r="AO795">
            <v>393216</v>
          </cell>
          <cell r="AQ795">
            <v>0</v>
          </cell>
          <cell r="AR795">
            <v>0</v>
          </cell>
          <cell r="AS795" t="str">
            <v>Ы</v>
          </cell>
          <cell r="AT795" t="str">
            <v>Ы</v>
          </cell>
          <cell r="AU795">
            <v>0</v>
          </cell>
          <cell r="AV795">
            <v>0</v>
          </cell>
          <cell r="AW795">
            <v>23</v>
          </cell>
          <cell r="AX795">
            <v>1</v>
          </cell>
          <cell r="AY795">
            <v>0</v>
          </cell>
          <cell r="AZ795">
            <v>0</v>
          </cell>
          <cell r="BA795">
            <v>0</v>
          </cell>
          <cell r="BB795">
            <v>0</v>
          </cell>
          <cell r="BC795">
            <v>38916</v>
          </cell>
        </row>
        <row r="796">
          <cell r="A796">
            <v>2006</v>
          </cell>
          <cell r="B796">
            <v>6</v>
          </cell>
          <cell r="C796">
            <v>205</v>
          </cell>
          <cell r="D796">
            <v>17</v>
          </cell>
          <cell r="E796">
            <v>792030</v>
          </cell>
          <cell r="F796">
            <v>0</v>
          </cell>
          <cell r="G796" t="str">
            <v>Затраты по ШПЗ (неосновные)</v>
          </cell>
          <cell r="H796">
            <v>2030</v>
          </cell>
          <cell r="I796">
            <v>7920</v>
          </cell>
          <cell r="J796">
            <v>-3.75</v>
          </cell>
          <cell r="K796">
            <v>1</v>
          </cell>
          <cell r="L796">
            <v>0</v>
          </cell>
          <cell r="M796">
            <v>0</v>
          </cell>
          <cell r="N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32</v>
          </cell>
          <cell r="V796">
            <v>0</v>
          </cell>
          <cell r="W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32</v>
          </cell>
          <cell r="AE796">
            <v>130000</v>
          </cell>
          <cell r="AF796">
            <v>0</v>
          </cell>
          <cell r="AI796">
            <v>2373</v>
          </cell>
          <cell r="AK796">
            <v>0</v>
          </cell>
          <cell r="AM796">
            <v>349</v>
          </cell>
          <cell r="AN796">
            <v>1</v>
          </cell>
          <cell r="AO796">
            <v>393216</v>
          </cell>
          <cell r="AQ796">
            <v>0</v>
          </cell>
          <cell r="AR796">
            <v>0</v>
          </cell>
          <cell r="AS796" t="str">
            <v>Ы</v>
          </cell>
          <cell r="AT796" t="str">
            <v>Ы</v>
          </cell>
          <cell r="AU796">
            <v>0</v>
          </cell>
          <cell r="AV796">
            <v>0</v>
          </cell>
          <cell r="AW796">
            <v>23</v>
          </cell>
          <cell r="AX796">
            <v>1</v>
          </cell>
          <cell r="AY796">
            <v>0</v>
          </cell>
          <cell r="AZ796">
            <v>0</v>
          </cell>
          <cell r="BA796">
            <v>0</v>
          </cell>
          <cell r="BB796">
            <v>0</v>
          </cell>
          <cell r="BC796">
            <v>38916</v>
          </cell>
        </row>
        <row r="797">
          <cell r="A797">
            <v>2006</v>
          </cell>
          <cell r="B797">
            <v>6</v>
          </cell>
          <cell r="C797">
            <v>206</v>
          </cell>
          <cell r="D797">
            <v>17</v>
          </cell>
          <cell r="E797">
            <v>792030</v>
          </cell>
          <cell r="F797">
            <v>0</v>
          </cell>
          <cell r="G797" t="str">
            <v>Затраты по ШПЗ (неосновные)</v>
          </cell>
          <cell r="H797">
            <v>2030</v>
          </cell>
          <cell r="I797">
            <v>7920</v>
          </cell>
          <cell r="J797">
            <v>80.31</v>
          </cell>
          <cell r="K797">
            <v>1</v>
          </cell>
          <cell r="L797">
            <v>0</v>
          </cell>
          <cell r="M797">
            <v>0</v>
          </cell>
          <cell r="N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32</v>
          </cell>
          <cell r="V797">
            <v>0</v>
          </cell>
          <cell r="W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32</v>
          </cell>
          <cell r="AE797">
            <v>130100</v>
          </cell>
          <cell r="AF797">
            <v>0</v>
          </cell>
          <cell r="AI797">
            <v>2373</v>
          </cell>
          <cell r="AK797">
            <v>0</v>
          </cell>
          <cell r="AM797">
            <v>350</v>
          </cell>
          <cell r="AN797">
            <v>1</v>
          </cell>
          <cell r="AO797">
            <v>393216</v>
          </cell>
          <cell r="AQ797">
            <v>0</v>
          </cell>
          <cell r="AR797">
            <v>0</v>
          </cell>
          <cell r="AS797" t="str">
            <v>Ы</v>
          </cell>
          <cell r="AT797" t="str">
            <v>Ы</v>
          </cell>
          <cell r="AU797">
            <v>0</v>
          </cell>
          <cell r="AV797">
            <v>0</v>
          </cell>
          <cell r="AW797">
            <v>23</v>
          </cell>
          <cell r="AX797">
            <v>1</v>
          </cell>
          <cell r="AY797">
            <v>0</v>
          </cell>
          <cell r="AZ797">
            <v>0</v>
          </cell>
          <cell r="BA797">
            <v>0</v>
          </cell>
          <cell r="BB797">
            <v>0</v>
          </cell>
          <cell r="BC797">
            <v>38916</v>
          </cell>
        </row>
        <row r="798">
          <cell r="A798">
            <v>2006</v>
          </cell>
          <cell r="B798">
            <v>6</v>
          </cell>
          <cell r="C798">
            <v>207</v>
          </cell>
          <cell r="D798">
            <v>17</v>
          </cell>
          <cell r="E798">
            <v>792030</v>
          </cell>
          <cell r="F798">
            <v>0</v>
          </cell>
          <cell r="G798" t="str">
            <v>Затраты по ШПЗ (неосновные)</v>
          </cell>
          <cell r="H798">
            <v>2030</v>
          </cell>
          <cell r="I798">
            <v>7920</v>
          </cell>
          <cell r="J798">
            <v>5.01</v>
          </cell>
          <cell r="K798">
            <v>1</v>
          </cell>
          <cell r="L798">
            <v>0</v>
          </cell>
          <cell r="M798">
            <v>0</v>
          </cell>
          <cell r="N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32</v>
          </cell>
          <cell r="V798">
            <v>0</v>
          </cell>
          <cell r="W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32</v>
          </cell>
          <cell r="AE798">
            <v>131000</v>
          </cell>
          <cell r="AF798">
            <v>0</v>
          </cell>
          <cell r="AI798">
            <v>2373</v>
          </cell>
          <cell r="AK798">
            <v>0</v>
          </cell>
          <cell r="AM798">
            <v>351</v>
          </cell>
          <cell r="AN798">
            <v>1</v>
          </cell>
          <cell r="AO798">
            <v>393216</v>
          </cell>
          <cell r="AQ798">
            <v>0</v>
          </cell>
          <cell r="AR798">
            <v>0</v>
          </cell>
          <cell r="AS798" t="str">
            <v>Ы</v>
          </cell>
          <cell r="AT798" t="str">
            <v>Ы</v>
          </cell>
          <cell r="AU798">
            <v>0</v>
          </cell>
          <cell r="AV798">
            <v>0</v>
          </cell>
          <cell r="AW798">
            <v>23</v>
          </cell>
          <cell r="AX798">
            <v>1</v>
          </cell>
          <cell r="AY798">
            <v>0</v>
          </cell>
          <cell r="AZ798">
            <v>0</v>
          </cell>
          <cell r="BA798">
            <v>0</v>
          </cell>
          <cell r="BB798">
            <v>0</v>
          </cell>
          <cell r="BC798">
            <v>38916</v>
          </cell>
        </row>
        <row r="799">
          <cell r="A799">
            <v>2006</v>
          </cell>
          <cell r="B799">
            <v>6</v>
          </cell>
          <cell r="C799">
            <v>208</v>
          </cell>
          <cell r="D799">
            <v>17</v>
          </cell>
          <cell r="E799">
            <v>792030</v>
          </cell>
          <cell r="F799">
            <v>0</v>
          </cell>
          <cell r="G799" t="str">
            <v>Затраты по ШПЗ (неосновные)</v>
          </cell>
          <cell r="H799">
            <v>2030</v>
          </cell>
          <cell r="I799">
            <v>7920</v>
          </cell>
          <cell r="J799">
            <v>30</v>
          </cell>
          <cell r="K799">
            <v>1</v>
          </cell>
          <cell r="L799">
            <v>0</v>
          </cell>
          <cell r="M799">
            <v>0</v>
          </cell>
          <cell r="N799">
            <v>0</v>
          </cell>
          <cell r="R799">
            <v>0</v>
          </cell>
          <cell r="S799">
            <v>0</v>
          </cell>
          <cell r="T799">
            <v>0</v>
          </cell>
          <cell r="U799">
            <v>32</v>
          </cell>
          <cell r="V799">
            <v>0</v>
          </cell>
          <cell r="W799">
            <v>0</v>
          </cell>
          <cell r="AA799">
            <v>0</v>
          </cell>
          <cell r="AB799">
            <v>0</v>
          </cell>
          <cell r="AC799">
            <v>0</v>
          </cell>
          <cell r="AD799">
            <v>32</v>
          </cell>
          <cell r="AE799">
            <v>132000</v>
          </cell>
          <cell r="AF799">
            <v>0</v>
          </cell>
          <cell r="AI799">
            <v>2373</v>
          </cell>
          <cell r="AK799">
            <v>0</v>
          </cell>
          <cell r="AM799">
            <v>352</v>
          </cell>
          <cell r="AN799">
            <v>1</v>
          </cell>
          <cell r="AO799">
            <v>393216</v>
          </cell>
          <cell r="AQ799">
            <v>0</v>
          </cell>
          <cell r="AR799">
            <v>0</v>
          </cell>
          <cell r="AS799" t="str">
            <v>Ы</v>
          </cell>
          <cell r="AT799" t="str">
            <v>Ы</v>
          </cell>
          <cell r="AU799">
            <v>0</v>
          </cell>
          <cell r="AV799">
            <v>0</v>
          </cell>
          <cell r="AW799">
            <v>23</v>
          </cell>
          <cell r="AX799">
            <v>1</v>
          </cell>
          <cell r="AY799">
            <v>0</v>
          </cell>
          <cell r="AZ799">
            <v>0</v>
          </cell>
          <cell r="BA799">
            <v>0</v>
          </cell>
          <cell r="BB799">
            <v>0</v>
          </cell>
          <cell r="BC799">
            <v>38916</v>
          </cell>
        </row>
        <row r="800">
          <cell r="A800">
            <v>2006</v>
          </cell>
          <cell r="B800">
            <v>6</v>
          </cell>
          <cell r="C800">
            <v>209</v>
          </cell>
          <cell r="D800">
            <v>17</v>
          </cell>
          <cell r="E800">
            <v>792030</v>
          </cell>
          <cell r="F800">
            <v>0</v>
          </cell>
          <cell r="G800" t="str">
            <v>Затраты по ШПЗ (неосновные)</v>
          </cell>
          <cell r="H800">
            <v>2030</v>
          </cell>
          <cell r="I800">
            <v>7920</v>
          </cell>
          <cell r="J800">
            <v>-10.78</v>
          </cell>
          <cell r="K800">
            <v>1</v>
          </cell>
          <cell r="L800">
            <v>0</v>
          </cell>
          <cell r="M800">
            <v>0</v>
          </cell>
          <cell r="N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32</v>
          </cell>
          <cell r="V800">
            <v>0</v>
          </cell>
          <cell r="W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32</v>
          </cell>
          <cell r="AE800">
            <v>133200</v>
          </cell>
          <cell r="AF800">
            <v>0</v>
          </cell>
          <cell r="AI800">
            <v>2373</v>
          </cell>
          <cell r="AK800">
            <v>0</v>
          </cell>
          <cell r="AM800">
            <v>353</v>
          </cell>
          <cell r="AN800">
            <v>1</v>
          </cell>
          <cell r="AO800">
            <v>393216</v>
          </cell>
          <cell r="AQ800">
            <v>0</v>
          </cell>
          <cell r="AR800">
            <v>0</v>
          </cell>
          <cell r="AS800" t="str">
            <v>Ы</v>
          </cell>
          <cell r="AT800" t="str">
            <v>Ы</v>
          </cell>
          <cell r="AU800">
            <v>0</v>
          </cell>
          <cell r="AV800">
            <v>0</v>
          </cell>
          <cell r="AW800">
            <v>23</v>
          </cell>
          <cell r="AX800">
            <v>1</v>
          </cell>
          <cell r="AY800">
            <v>0</v>
          </cell>
          <cell r="AZ800">
            <v>0</v>
          </cell>
          <cell r="BA800">
            <v>0</v>
          </cell>
          <cell r="BB800">
            <v>0</v>
          </cell>
          <cell r="BC800">
            <v>38916</v>
          </cell>
        </row>
        <row r="801">
          <cell r="A801">
            <v>2006</v>
          </cell>
          <cell r="B801">
            <v>6</v>
          </cell>
          <cell r="C801">
            <v>210</v>
          </cell>
          <cell r="D801">
            <v>17</v>
          </cell>
          <cell r="E801">
            <v>792030</v>
          </cell>
          <cell r="F801">
            <v>0</v>
          </cell>
          <cell r="G801" t="str">
            <v>Затраты по ШПЗ (неосновные)</v>
          </cell>
          <cell r="H801">
            <v>2030</v>
          </cell>
          <cell r="I801">
            <v>7920</v>
          </cell>
          <cell r="J801">
            <v>-45.27</v>
          </cell>
          <cell r="K801">
            <v>1</v>
          </cell>
          <cell r="L801">
            <v>0</v>
          </cell>
          <cell r="M801">
            <v>0</v>
          </cell>
          <cell r="N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32</v>
          </cell>
          <cell r="V801">
            <v>0</v>
          </cell>
          <cell r="W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32</v>
          </cell>
          <cell r="AE801">
            <v>135000</v>
          </cell>
          <cell r="AF801">
            <v>0</v>
          </cell>
          <cell r="AI801">
            <v>2373</v>
          </cell>
          <cell r="AK801">
            <v>0</v>
          </cell>
          <cell r="AM801">
            <v>354</v>
          </cell>
          <cell r="AN801">
            <v>1</v>
          </cell>
          <cell r="AO801">
            <v>393216</v>
          </cell>
          <cell r="AQ801">
            <v>0</v>
          </cell>
          <cell r="AR801">
            <v>0</v>
          </cell>
          <cell r="AS801" t="str">
            <v>Ы</v>
          </cell>
          <cell r="AT801" t="str">
            <v>Ы</v>
          </cell>
          <cell r="AU801">
            <v>0</v>
          </cell>
          <cell r="AV801">
            <v>0</v>
          </cell>
          <cell r="AW801">
            <v>23</v>
          </cell>
          <cell r="AX801">
            <v>1</v>
          </cell>
          <cell r="AY801">
            <v>0</v>
          </cell>
          <cell r="AZ801">
            <v>0</v>
          </cell>
          <cell r="BA801">
            <v>0</v>
          </cell>
          <cell r="BB801">
            <v>0</v>
          </cell>
          <cell r="BC801">
            <v>38916</v>
          </cell>
        </row>
        <row r="802">
          <cell r="A802">
            <v>2006</v>
          </cell>
          <cell r="B802">
            <v>6</v>
          </cell>
          <cell r="C802">
            <v>211</v>
          </cell>
          <cell r="D802">
            <v>17</v>
          </cell>
          <cell r="E802">
            <v>792030</v>
          </cell>
          <cell r="F802">
            <v>0</v>
          </cell>
          <cell r="G802" t="str">
            <v>Затраты по ШПЗ (неосновные)</v>
          </cell>
          <cell r="H802">
            <v>2030</v>
          </cell>
          <cell r="I802">
            <v>7920</v>
          </cell>
          <cell r="J802">
            <v>46416.89</v>
          </cell>
          <cell r="K802">
            <v>1</v>
          </cell>
          <cell r="L802">
            <v>0</v>
          </cell>
          <cell r="M802">
            <v>0</v>
          </cell>
          <cell r="N802">
            <v>0</v>
          </cell>
          <cell r="R802">
            <v>0</v>
          </cell>
          <cell r="S802">
            <v>0</v>
          </cell>
          <cell r="T802">
            <v>0</v>
          </cell>
          <cell r="U802">
            <v>32</v>
          </cell>
          <cell r="V802">
            <v>0</v>
          </cell>
          <cell r="W802">
            <v>0</v>
          </cell>
          <cell r="AA802">
            <v>0</v>
          </cell>
          <cell r="AB802">
            <v>0</v>
          </cell>
          <cell r="AC802">
            <v>0</v>
          </cell>
          <cell r="AD802">
            <v>32</v>
          </cell>
          <cell r="AE802">
            <v>143000</v>
          </cell>
          <cell r="AF802">
            <v>0</v>
          </cell>
          <cell r="AI802">
            <v>2373</v>
          </cell>
          <cell r="AK802">
            <v>0</v>
          </cell>
          <cell r="AM802">
            <v>355</v>
          </cell>
          <cell r="AN802">
            <v>1</v>
          </cell>
          <cell r="AO802">
            <v>393216</v>
          </cell>
          <cell r="AQ802">
            <v>0</v>
          </cell>
          <cell r="AR802">
            <v>0</v>
          </cell>
          <cell r="AS802" t="str">
            <v>Ы</v>
          </cell>
          <cell r="AT802" t="str">
            <v>Ы</v>
          </cell>
          <cell r="AU802">
            <v>0</v>
          </cell>
          <cell r="AV802">
            <v>0</v>
          </cell>
          <cell r="AW802">
            <v>23</v>
          </cell>
          <cell r="AX802">
            <v>1</v>
          </cell>
          <cell r="AY802">
            <v>0</v>
          </cell>
          <cell r="AZ802">
            <v>0</v>
          </cell>
          <cell r="BA802">
            <v>0</v>
          </cell>
          <cell r="BB802">
            <v>0</v>
          </cell>
          <cell r="BC802">
            <v>38916</v>
          </cell>
        </row>
        <row r="803">
          <cell r="A803">
            <v>2006</v>
          </cell>
          <cell r="B803">
            <v>6</v>
          </cell>
          <cell r="C803">
            <v>212</v>
          </cell>
          <cell r="D803">
            <v>17</v>
          </cell>
          <cell r="E803">
            <v>792030</v>
          </cell>
          <cell r="F803">
            <v>0</v>
          </cell>
          <cell r="G803" t="str">
            <v>Затраты по ШПЗ (неосновные)</v>
          </cell>
          <cell r="H803">
            <v>2030</v>
          </cell>
          <cell r="I803">
            <v>7920</v>
          </cell>
          <cell r="J803">
            <v>-133.16999999999999</v>
          </cell>
          <cell r="K803">
            <v>1</v>
          </cell>
          <cell r="L803">
            <v>0</v>
          </cell>
          <cell r="M803">
            <v>0</v>
          </cell>
          <cell r="N803">
            <v>0</v>
          </cell>
          <cell r="R803">
            <v>0</v>
          </cell>
          <cell r="S803">
            <v>0</v>
          </cell>
          <cell r="T803">
            <v>0</v>
          </cell>
          <cell r="U803">
            <v>32</v>
          </cell>
          <cell r="V803">
            <v>0</v>
          </cell>
          <cell r="W803">
            <v>0</v>
          </cell>
          <cell r="AA803">
            <v>0</v>
          </cell>
          <cell r="AB803">
            <v>0</v>
          </cell>
          <cell r="AC803">
            <v>0</v>
          </cell>
          <cell r="AD803">
            <v>32</v>
          </cell>
          <cell r="AE803">
            <v>151000</v>
          </cell>
          <cell r="AF803">
            <v>0</v>
          </cell>
          <cell r="AI803">
            <v>2373</v>
          </cell>
          <cell r="AK803">
            <v>0</v>
          </cell>
          <cell r="AM803">
            <v>356</v>
          </cell>
          <cell r="AN803">
            <v>1</v>
          </cell>
          <cell r="AO803">
            <v>393216</v>
          </cell>
          <cell r="AQ803">
            <v>0</v>
          </cell>
          <cell r="AR803">
            <v>0</v>
          </cell>
          <cell r="AS803" t="str">
            <v>Ы</v>
          </cell>
          <cell r="AT803" t="str">
            <v>Ы</v>
          </cell>
          <cell r="AU803">
            <v>0</v>
          </cell>
          <cell r="AV803">
            <v>0</v>
          </cell>
          <cell r="AW803">
            <v>23</v>
          </cell>
          <cell r="AX803">
            <v>1</v>
          </cell>
          <cell r="AY803">
            <v>0</v>
          </cell>
          <cell r="AZ803">
            <v>0</v>
          </cell>
          <cell r="BA803">
            <v>0</v>
          </cell>
          <cell r="BB803">
            <v>0</v>
          </cell>
          <cell r="BC803">
            <v>38916</v>
          </cell>
        </row>
        <row r="804">
          <cell r="A804">
            <v>2006</v>
          </cell>
          <cell r="B804">
            <v>6</v>
          </cell>
          <cell r="C804">
            <v>213</v>
          </cell>
          <cell r="D804">
            <v>17</v>
          </cell>
          <cell r="E804">
            <v>792030</v>
          </cell>
          <cell r="F804">
            <v>0</v>
          </cell>
          <cell r="G804" t="str">
            <v>Затраты по ШПЗ (неосновные)</v>
          </cell>
          <cell r="H804">
            <v>2030</v>
          </cell>
          <cell r="I804">
            <v>7920</v>
          </cell>
          <cell r="J804">
            <v>-12.25</v>
          </cell>
          <cell r="K804">
            <v>1</v>
          </cell>
          <cell r="L804">
            <v>0</v>
          </cell>
          <cell r="M804">
            <v>0</v>
          </cell>
          <cell r="N804">
            <v>0</v>
          </cell>
          <cell r="R804">
            <v>0</v>
          </cell>
          <cell r="S804">
            <v>0</v>
          </cell>
          <cell r="T804">
            <v>0</v>
          </cell>
          <cell r="U804">
            <v>32</v>
          </cell>
          <cell r="V804">
            <v>0</v>
          </cell>
          <cell r="W804">
            <v>0</v>
          </cell>
          <cell r="AA804">
            <v>0</v>
          </cell>
          <cell r="AB804">
            <v>0</v>
          </cell>
          <cell r="AC804">
            <v>0</v>
          </cell>
          <cell r="AD804">
            <v>32</v>
          </cell>
          <cell r="AE804">
            <v>152000</v>
          </cell>
          <cell r="AF804">
            <v>0</v>
          </cell>
          <cell r="AI804">
            <v>2373</v>
          </cell>
          <cell r="AK804">
            <v>0</v>
          </cell>
          <cell r="AM804">
            <v>357</v>
          </cell>
          <cell r="AN804">
            <v>1</v>
          </cell>
          <cell r="AO804">
            <v>393216</v>
          </cell>
          <cell r="AQ804">
            <v>0</v>
          </cell>
          <cell r="AR804">
            <v>0</v>
          </cell>
          <cell r="AS804" t="str">
            <v>Ы</v>
          </cell>
          <cell r="AT804" t="str">
            <v>Ы</v>
          </cell>
          <cell r="AU804">
            <v>0</v>
          </cell>
          <cell r="AV804">
            <v>0</v>
          </cell>
          <cell r="AW804">
            <v>23</v>
          </cell>
          <cell r="AX804">
            <v>1</v>
          </cell>
          <cell r="AY804">
            <v>0</v>
          </cell>
          <cell r="AZ804">
            <v>0</v>
          </cell>
          <cell r="BA804">
            <v>0</v>
          </cell>
          <cell r="BB804">
            <v>0</v>
          </cell>
          <cell r="BC804">
            <v>38916</v>
          </cell>
        </row>
        <row r="805">
          <cell r="A805">
            <v>2006</v>
          </cell>
          <cell r="B805">
            <v>6</v>
          </cell>
          <cell r="C805">
            <v>214</v>
          </cell>
          <cell r="D805">
            <v>17</v>
          </cell>
          <cell r="E805">
            <v>792030</v>
          </cell>
          <cell r="F805">
            <v>0</v>
          </cell>
          <cell r="G805" t="str">
            <v>Затраты по ШПЗ (неосновные)</v>
          </cell>
          <cell r="H805">
            <v>2030</v>
          </cell>
          <cell r="I805">
            <v>7920</v>
          </cell>
          <cell r="J805">
            <v>-968.73</v>
          </cell>
          <cell r="K805">
            <v>1</v>
          </cell>
          <cell r="L805">
            <v>0</v>
          </cell>
          <cell r="M805">
            <v>0</v>
          </cell>
          <cell r="N805">
            <v>0</v>
          </cell>
          <cell r="R805">
            <v>0</v>
          </cell>
          <cell r="S805">
            <v>0</v>
          </cell>
          <cell r="T805">
            <v>0</v>
          </cell>
          <cell r="U805">
            <v>32</v>
          </cell>
          <cell r="V805">
            <v>0</v>
          </cell>
          <cell r="W805">
            <v>0</v>
          </cell>
          <cell r="AA805">
            <v>0</v>
          </cell>
          <cell r="AB805">
            <v>0</v>
          </cell>
          <cell r="AC805">
            <v>0</v>
          </cell>
          <cell r="AD805">
            <v>32</v>
          </cell>
          <cell r="AE805">
            <v>220000</v>
          </cell>
          <cell r="AF805">
            <v>0</v>
          </cell>
          <cell r="AI805">
            <v>2373</v>
          </cell>
          <cell r="AK805">
            <v>0</v>
          </cell>
          <cell r="AM805">
            <v>358</v>
          </cell>
          <cell r="AN805">
            <v>1</v>
          </cell>
          <cell r="AO805">
            <v>393216</v>
          </cell>
          <cell r="AQ805">
            <v>0</v>
          </cell>
          <cell r="AR805">
            <v>0</v>
          </cell>
          <cell r="AS805" t="str">
            <v>Ы</v>
          </cell>
          <cell r="AT805" t="str">
            <v>Ы</v>
          </cell>
          <cell r="AU805">
            <v>0</v>
          </cell>
          <cell r="AV805">
            <v>0</v>
          </cell>
          <cell r="AW805">
            <v>23</v>
          </cell>
          <cell r="AX805">
            <v>1</v>
          </cell>
          <cell r="AY805">
            <v>0</v>
          </cell>
          <cell r="AZ805">
            <v>0</v>
          </cell>
          <cell r="BA805">
            <v>0</v>
          </cell>
          <cell r="BB805">
            <v>0</v>
          </cell>
          <cell r="BC805">
            <v>38916</v>
          </cell>
        </row>
        <row r="806">
          <cell r="A806">
            <v>2006</v>
          </cell>
          <cell r="B806">
            <v>6</v>
          </cell>
          <cell r="C806">
            <v>215</v>
          </cell>
          <cell r="D806">
            <v>17</v>
          </cell>
          <cell r="E806">
            <v>792030</v>
          </cell>
          <cell r="F806">
            <v>0</v>
          </cell>
          <cell r="G806" t="str">
            <v>Затраты по ШПЗ (неосновные)</v>
          </cell>
          <cell r="H806">
            <v>2030</v>
          </cell>
          <cell r="I806">
            <v>7920</v>
          </cell>
          <cell r="J806">
            <v>-487.81</v>
          </cell>
          <cell r="K806">
            <v>1</v>
          </cell>
          <cell r="L806">
            <v>0</v>
          </cell>
          <cell r="M806">
            <v>0</v>
          </cell>
          <cell r="N806">
            <v>0</v>
          </cell>
          <cell r="R806">
            <v>0</v>
          </cell>
          <cell r="S806">
            <v>0</v>
          </cell>
          <cell r="T806">
            <v>0</v>
          </cell>
          <cell r="U806">
            <v>32</v>
          </cell>
          <cell r="V806">
            <v>0</v>
          </cell>
          <cell r="W806">
            <v>0</v>
          </cell>
          <cell r="AA806">
            <v>0</v>
          </cell>
          <cell r="AB806">
            <v>0</v>
          </cell>
          <cell r="AC806">
            <v>0</v>
          </cell>
          <cell r="AD806">
            <v>32</v>
          </cell>
          <cell r="AE806">
            <v>230000</v>
          </cell>
          <cell r="AF806">
            <v>0</v>
          </cell>
          <cell r="AI806">
            <v>2373</v>
          </cell>
          <cell r="AK806">
            <v>0</v>
          </cell>
          <cell r="AM806">
            <v>359</v>
          </cell>
          <cell r="AN806">
            <v>1</v>
          </cell>
          <cell r="AO806">
            <v>393216</v>
          </cell>
          <cell r="AQ806">
            <v>0</v>
          </cell>
          <cell r="AR806">
            <v>0</v>
          </cell>
          <cell r="AS806" t="str">
            <v>Ы</v>
          </cell>
          <cell r="AT806" t="str">
            <v>Ы</v>
          </cell>
          <cell r="AU806">
            <v>0</v>
          </cell>
          <cell r="AV806">
            <v>0</v>
          </cell>
          <cell r="AW806">
            <v>23</v>
          </cell>
          <cell r="AX806">
            <v>1</v>
          </cell>
          <cell r="AY806">
            <v>0</v>
          </cell>
          <cell r="AZ806">
            <v>0</v>
          </cell>
          <cell r="BA806">
            <v>0</v>
          </cell>
          <cell r="BB806">
            <v>0</v>
          </cell>
          <cell r="BC806">
            <v>38916</v>
          </cell>
        </row>
        <row r="807">
          <cell r="A807">
            <v>2006</v>
          </cell>
          <cell r="B807">
            <v>6</v>
          </cell>
          <cell r="C807">
            <v>216</v>
          </cell>
          <cell r="D807">
            <v>17</v>
          </cell>
          <cell r="E807">
            <v>792030</v>
          </cell>
          <cell r="F807">
            <v>0</v>
          </cell>
          <cell r="G807" t="str">
            <v>Затраты по ШПЗ (неосновные)</v>
          </cell>
          <cell r="H807">
            <v>2030</v>
          </cell>
          <cell r="I807">
            <v>7920</v>
          </cell>
          <cell r="J807">
            <v>-172.53</v>
          </cell>
          <cell r="K807">
            <v>1</v>
          </cell>
          <cell r="L807">
            <v>0</v>
          </cell>
          <cell r="M807">
            <v>0</v>
          </cell>
          <cell r="N807">
            <v>0</v>
          </cell>
          <cell r="R807">
            <v>0</v>
          </cell>
          <cell r="S807">
            <v>0</v>
          </cell>
          <cell r="T807">
            <v>0</v>
          </cell>
          <cell r="U807">
            <v>32</v>
          </cell>
          <cell r="V807">
            <v>0</v>
          </cell>
          <cell r="W807">
            <v>0</v>
          </cell>
          <cell r="AA807">
            <v>0</v>
          </cell>
          <cell r="AB807">
            <v>0</v>
          </cell>
          <cell r="AC807">
            <v>0</v>
          </cell>
          <cell r="AD807">
            <v>32</v>
          </cell>
          <cell r="AE807">
            <v>260000</v>
          </cell>
          <cell r="AF807">
            <v>0</v>
          </cell>
          <cell r="AI807">
            <v>2373</v>
          </cell>
          <cell r="AK807">
            <v>0</v>
          </cell>
          <cell r="AM807">
            <v>360</v>
          </cell>
          <cell r="AN807">
            <v>1</v>
          </cell>
          <cell r="AO807">
            <v>393216</v>
          </cell>
          <cell r="AQ807">
            <v>0</v>
          </cell>
          <cell r="AR807">
            <v>0</v>
          </cell>
          <cell r="AS807" t="str">
            <v>Ы</v>
          </cell>
          <cell r="AT807" t="str">
            <v>Ы</v>
          </cell>
          <cell r="AU807">
            <v>0</v>
          </cell>
          <cell r="AV807">
            <v>0</v>
          </cell>
          <cell r="AW807">
            <v>23</v>
          </cell>
          <cell r="AX807">
            <v>1</v>
          </cell>
          <cell r="AY807">
            <v>0</v>
          </cell>
          <cell r="AZ807">
            <v>0</v>
          </cell>
          <cell r="BA807">
            <v>0</v>
          </cell>
          <cell r="BB807">
            <v>0</v>
          </cell>
          <cell r="BC807">
            <v>38916</v>
          </cell>
        </row>
        <row r="808">
          <cell r="A808">
            <v>2006</v>
          </cell>
          <cell r="B808">
            <v>6</v>
          </cell>
          <cell r="C808">
            <v>217</v>
          </cell>
          <cell r="D808">
            <v>17</v>
          </cell>
          <cell r="E808">
            <v>792030</v>
          </cell>
          <cell r="F808">
            <v>0</v>
          </cell>
          <cell r="G808" t="str">
            <v>Затраты по ШПЗ (неосновные)</v>
          </cell>
          <cell r="H808">
            <v>2030</v>
          </cell>
          <cell r="I808">
            <v>7920</v>
          </cell>
          <cell r="J808">
            <v>-165.14</v>
          </cell>
          <cell r="K808">
            <v>1</v>
          </cell>
          <cell r="L808">
            <v>0</v>
          </cell>
          <cell r="M808">
            <v>0</v>
          </cell>
          <cell r="N808">
            <v>0</v>
          </cell>
          <cell r="R808">
            <v>0</v>
          </cell>
          <cell r="S808">
            <v>0</v>
          </cell>
          <cell r="T808">
            <v>0</v>
          </cell>
          <cell r="U808">
            <v>32</v>
          </cell>
          <cell r="V808">
            <v>0</v>
          </cell>
          <cell r="W808">
            <v>0</v>
          </cell>
          <cell r="AA808">
            <v>0</v>
          </cell>
          <cell r="AB808">
            <v>0</v>
          </cell>
          <cell r="AC808">
            <v>0</v>
          </cell>
          <cell r="AD808">
            <v>32</v>
          </cell>
          <cell r="AE808">
            <v>270000</v>
          </cell>
          <cell r="AF808">
            <v>0</v>
          </cell>
          <cell r="AI808">
            <v>2373</v>
          </cell>
          <cell r="AK808">
            <v>0</v>
          </cell>
          <cell r="AM808">
            <v>361</v>
          </cell>
          <cell r="AN808">
            <v>1</v>
          </cell>
          <cell r="AO808">
            <v>393216</v>
          </cell>
          <cell r="AQ808">
            <v>0</v>
          </cell>
          <cell r="AR808">
            <v>0</v>
          </cell>
          <cell r="AS808" t="str">
            <v>Ы</v>
          </cell>
          <cell r="AT808" t="str">
            <v>Ы</v>
          </cell>
          <cell r="AU808">
            <v>0</v>
          </cell>
          <cell r="AV808">
            <v>0</v>
          </cell>
          <cell r="AW808">
            <v>23</v>
          </cell>
          <cell r="AX808">
            <v>1</v>
          </cell>
          <cell r="AY808">
            <v>0</v>
          </cell>
          <cell r="AZ808">
            <v>0</v>
          </cell>
          <cell r="BA808">
            <v>0</v>
          </cell>
          <cell r="BB808">
            <v>0</v>
          </cell>
          <cell r="BC808">
            <v>38916</v>
          </cell>
        </row>
        <row r="809">
          <cell r="A809">
            <v>2006</v>
          </cell>
          <cell r="B809">
            <v>6</v>
          </cell>
          <cell r="C809">
            <v>218</v>
          </cell>
          <cell r="D809">
            <v>17</v>
          </cell>
          <cell r="E809">
            <v>792030</v>
          </cell>
          <cell r="F809">
            <v>0</v>
          </cell>
          <cell r="G809" t="str">
            <v>Затраты по ШПЗ (неосновные)</v>
          </cell>
          <cell r="H809">
            <v>2030</v>
          </cell>
          <cell r="I809">
            <v>7920</v>
          </cell>
          <cell r="J809">
            <v>-6.47</v>
          </cell>
          <cell r="K809">
            <v>1</v>
          </cell>
          <cell r="L809">
            <v>0</v>
          </cell>
          <cell r="M809">
            <v>0</v>
          </cell>
          <cell r="N809">
            <v>0</v>
          </cell>
          <cell r="R809">
            <v>0</v>
          </cell>
          <cell r="S809">
            <v>0</v>
          </cell>
          <cell r="T809">
            <v>0</v>
          </cell>
          <cell r="U809">
            <v>32</v>
          </cell>
          <cell r="V809">
            <v>0</v>
          </cell>
          <cell r="W809">
            <v>0</v>
          </cell>
          <cell r="AA809">
            <v>0</v>
          </cell>
          <cell r="AB809">
            <v>0</v>
          </cell>
          <cell r="AC809">
            <v>0</v>
          </cell>
          <cell r="AD809">
            <v>32</v>
          </cell>
          <cell r="AE809">
            <v>280000</v>
          </cell>
          <cell r="AF809">
            <v>0</v>
          </cell>
          <cell r="AI809">
            <v>2373</v>
          </cell>
          <cell r="AK809">
            <v>0</v>
          </cell>
          <cell r="AM809">
            <v>362</v>
          </cell>
          <cell r="AN809">
            <v>1</v>
          </cell>
          <cell r="AO809">
            <v>393216</v>
          </cell>
          <cell r="AQ809">
            <v>0</v>
          </cell>
          <cell r="AR809">
            <v>0</v>
          </cell>
          <cell r="AS809" t="str">
            <v>Ы</v>
          </cell>
          <cell r="AT809" t="str">
            <v>Ы</v>
          </cell>
          <cell r="AU809">
            <v>0</v>
          </cell>
          <cell r="AV809">
            <v>0</v>
          </cell>
          <cell r="AW809">
            <v>23</v>
          </cell>
          <cell r="AX809">
            <v>1</v>
          </cell>
          <cell r="AY809">
            <v>0</v>
          </cell>
          <cell r="AZ809">
            <v>0</v>
          </cell>
          <cell r="BA809">
            <v>0</v>
          </cell>
          <cell r="BB809">
            <v>0</v>
          </cell>
          <cell r="BC809">
            <v>38916</v>
          </cell>
        </row>
        <row r="810">
          <cell r="A810">
            <v>2006</v>
          </cell>
          <cell r="B810">
            <v>6</v>
          </cell>
          <cell r="C810">
            <v>219</v>
          </cell>
          <cell r="D810">
            <v>17</v>
          </cell>
          <cell r="E810">
            <v>792030</v>
          </cell>
          <cell r="F810">
            <v>0</v>
          </cell>
          <cell r="G810" t="str">
            <v>Затраты по ШПЗ (неосновные)</v>
          </cell>
          <cell r="H810">
            <v>2030</v>
          </cell>
          <cell r="I810">
            <v>7920</v>
          </cell>
          <cell r="J810">
            <v>-37.340000000000003</v>
          </cell>
          <cell r="K810">
            <v>1</v>
          </cell>
          <cell r="L810">
            <v>0</v>
          </cell>
          <cell r="M810">
            <v>0</v>
          </cell>
          <cell r="N810">
            <v>0</v>
          </cell>
          <cell r="R810">
            <v>0</v>
          </cell>
          <cell r="S810">
            <v>0</v>
          </cell>
          <cell r="T810">
            <v>0</v>
          </cell>
          <cell r="U810">
            <v>32</v>
          </cell>
          <cell r="V810">
            <v>0</v>
          </cell>
          <cell r="W810">
            <v>0</v>
          </cell>
          <cell r="AA810">
            <v>0</v>
          </cell>
          <cell r="AB810">
            <v>0</v>
          </cell>
          <cell r="AC810">
            <v>0</v>
          </cell>
          <cell r="AD810">
            <v>32</v>
          </cell>
          <cell r="AE810">
            <v>280100</v>
          </cell>
          <cell r="AF810">
            <v>0</v>
          </cell>
          <cell r="AI810">
            <v>2373</v>
          </cell>
          <cell r="AK810">
            <v>0</v>
          </cell>
          <cell r="AM810">
            <v>363</v>
          </cell>
          <cell r="AN810">
            <v>1</v>
          </cell>
          <cell r="AO810">
            <v>393216</v>
          </cell>
          <cell r="AQ810">
            <v>0</v>
          </cell>
          <cell r="AR810">
            <v>0</v>
          </cell>
          <cell r="AS810" t="str">
            <v>Ы</v>
          </cell>
          <cell r="AT810" t="str">
            <v>Ы</v>
          </cell>
          <cell r="AU810">
            <v>0</v>
          </cell>
          <cell r="AV810">
            <v>0</v>
          </cell>
          <cell r="AW810">
            <v>23</v>
          </cell>
          <cell r="AX810">
            <v>1</v>
          </cell>
          <cell r="AY810">
            <v>0</v>
          </cell>
          <cell r="AZ810">
            <v>0</v>
          </cell>
          <cell r="BA810">
            <v>0</v>
          </cell>
          <cell r="BB810">
            <v>0</v>
          </cell>
          <cell r="BC810">
            <v>38916</v>
          </cell>
        </row>
        <row r="811">
          <cell r="A811">
            <v>2006</v>
          </cell>
          <cell r="B811">
            <v>6</v>
          </cell>
          <cell r="C811">
            <v>220</v>
          </cell>
          <cell r="D811">
            <v>17</v>
          </cell>
          <cell r="E811">
            <v>792030</v>
          </cell>
          <cell r="F811">
            <v>0</v>
          </cell>
          <cell r="G811" t="str">
            <v>Затраты по ШПЗ (неосновные)</v>
          </cell>
          <cell r="H811">
            <v>2030</v>
          </cell>
          <cell r="I811">
            <v>7920</v>
          </cell>
          <cell r="J811">
            <v>-8.2100000000000009</v>
          </cell>
          <cell r="K811">
            <v>1</v>
          </cell>
          <cell r="L811">
            <v>0</v>
          </cell>
          <cell r="M811">
            <v>0</v>
          </cell>
          <cell r="N811">
            <v>0</v>
          </cell>
          <cell r="R811">
            <v>0</v>
          </cell>
          <cell r="S811">
            <v>0</v>
          </cell>
          <cell r="T811">
            <v>0</v>
          </cell>
          <cell r="U811">
            <v>32</v>
          </cell>
          <cell r="V811">
            <v>0</v>
          </cell>
          <cell r="W811">
            <v>0</v>
          </cell>
          <cell r="AA811">
            <v>0</v>
          </cell>
          <cell r="AB811">
            <v>0</v>
          </cell>
          <cell r="AC811">
            <v>0</v>
          </cell>
          <cell r="AD811">
            <v>32</v>
          </cell>
          <cell r="AE811">
            <v>280200</v>
          </cell>
          <cell r="AF811">
            <v>0</v>
          </cell>
          <cell r="AI811">
            <v>2373</v>
          </cell>
          <cell r="AK811">
            <v>0</v>
          </cell>
          <cell r="AM811">
            <v>364</v>
          </cell>
          <cell r="AN811">
            <v>1</v>
          </cell>
          <cell r="AO811">
            <v>393216</v>
          </cell>
          <cell r="AQ811">
            <v>0</v>
          </cell>
          <cell r="AR811">
            <v>0</v>
          </cell>
          <cell r="AS811" t="str">
            <v>Ы</v>
          </cell>
          <cell r="AT811" t="str">
            <v>Ы</v>
          </cell>
          <cell r="AU811">
            <v>0</v>
          </cell>
          <cell r="AV811">
            <v>0</v>
          </cell>
          <cell r="AW811">
            <v>23</v>
          </cell>
          <cell r="AX811">
            <v>1</v>
          </cell>
          <cell r="AY811">
            <v>0</v>
          </cell>
          <cell r="AZ811">
            <v>0</v>
          </cell>
          <cell r="BA811">
            <v>0</v>
          </cell>
          <cell r="BB811">
            <v>0</v>
          </cell>
          <cell r="BC811">
            <v>38916</v>
          </cell>
        </row>
        <row r="812">
          <cell r="A812">
            <v>2006</v>
          </cell>
          <cell r="B812">
            <v>6</v>
          </cell>
          <cell r="C812">
            <v>221</v>
          </cell>
          <cell r="D812">
            <v>17</v>
          </cell>
          <cell r="E812">
            <v>792030</v>
          </cell>
          <cell r="F812">
            <v>0</v>
          </cell>
          <cell r="G812" t="str">
            <v>Затраты по ШПЗ (неосновные)</v>
          </cell>
          <cell r="H812">
            <v>2030</v>
          </cell>
          <cell r="I812">
            <v>7920</v>
          </cell>
          <cell r="J812">
            <v>-13.87</v>
          </cell>
          <cell r="K812">
            <v>1</v>
          </cell>
          <cell r="L812">
            <v>0</v>
          </cell>
          <cell r="M812">
            <v>0</v>
          </cell>
          <cell r="N812">
            <v>0</v>
          </cell>
          <cell r="R812">
            <v>0</v>
          </cell>
          <cell r="S812">
            <v>0</v>
          </cell>
          <cell r="T812">
            <v>0</v>
          </cell>
          <cell r="U812">
            <v>32</v>
          </cell>
          <cell r="V812">
            <v>0</v>
          </cell>
          <cell r="W812">
            <v>0</v>
          </cell>
          <cell r="AA812">
            <v>0</v>
          </cell>
          <cell r="AB812">
            <v>0</v>
          </cell>
          <cell r="AC812">
            <v>0</v>
          </cell>
          <cell r="AD812">
            <v>32</v>
          </cell>
          <cell r="AE812">
            <v>280400</v>
          </cell>
          <cell r="AF812">
            <v>0</v>
          </cell>
          <cell r="AI812">
            <v>2373</v>
          </cell>
          <cell r="AK812">
            <v>0</v>
          </cell>
          <cell r="AM812">
            <v>365</v>
          </cell>
          <cell r="AN812">
            <v>1</v>
          </cell>
          <cell r="AO812">
            <v>393216</v>
          </cell>
          <cell r="AQ812">
            <v>0</v>
          </cell>
          <cell r="AR812">
            <v>0</v>
          </cell>
          <cell r="AS812" t="str">
            <v>Ы</v>
          </cell>
          <cell r="AT812" t="str">
            <v>Ы</v>
          </cell>
          <cell r="AU812">
            <v>0</v>
          </cell>
          <cell r="AV812">
            <v>0</v>
          </cell>
          <cell r="AW812">
            <v>23</v>
          </cell>
          <cell r="AX812">
            <v>1</v>
          </cell>
          <cell r="AY812">
            <v>0</v>
          </cell>
          <cell r="AZ812">
            <v>0</v>
          </cell>
          <cell r="BA812">
            <v>0</v>
          </cell>
          <cell r="BB812">
            <v>0</v>
          </cell>
          <cell r="BC812">
            <v>38916</v>
          </cell>
        </row>
        <row r="813">
          <cell r="A813">
            <v>2006</v>
          </cell>
          <cell r="B813">
            <v>6</v>
          </cell>
          <cell r="C813">
            <v>222</v>
          </cell>
          <cell r="D813">
            <v>17</v>
          </cell>
          <cell r="E813">
            <v>792030</v>
          </cell>
          <cell r="F813">
            <v>0</v>
          </cell>
          <cell r="G813" t="str">
            <v>Затраты по ШПЗ (неосновные)</v>
          </cell>
          <cell r="H813">
            <v>2030</v>
          </cell>
          <cell r="I813">
            <v>7920</v>
          </cell>
          <cell r="J813">
            <v>-12.56</v>
          </cell>
          <cell r="K813">
            <v>1</v>
          </cell>
          <cell r="L813">
            <v>0</v>
          </cell>
          <cell r="M813">
            <v>0</v>
          </cell>
          <cell r="N813">
            <v>0</v>
          </cell>
          <cell r="R813">
            <v>0</v>
          </cell>
          <cell r="S813">
            <v>0</v>
          </cell>
          <cell r="T813">
            <v>0</v>
          </cell>
          <cell r="U813">
            <v>32</v>
          </cell>
          <cell r="V813">
            <v>0</v>
          </cell>
          <cell r="W813">
            <v>0</v>
          </cell>
          <cell r="AA813">
            <v>0</v>
          </cell>
          <cell r="AB813">
            <v>0</v>
          </cell>
          <cell r="AC813">
            <v>0</v>
          </cell>
          <cell r="AD813">
            <v>32</v>
          </cell>
          <cell r="AE813">
            <v>281100</v>
          </cell>
          <cell r="AF813">
            <v>0</v>
          </cell>
          <cell r="AI813">
            <v>2373</v>
          </cell>
          <cell r="AK813">
            <v>0</v>
          </cell>
          <cell r="AM813">
            <v>366</v>
          </cell>
          <cell r="AN813">
            <v>1</v>
          </cell>
          <cell r="AO813">
            <v>393216</v>
          </cell>
          <cell r="AQ813">
            <v>0</v>
          </cell>
          <cell r="AR813">
            <v>0</v>
          </cell>
          <cell r="AS813" t="str">
            <v>Ы</v>
          </cell>
          <cell r="AT813" t="str">
            <v>Ы</v>
          </cell>
          <cell r="AU813">
            <v>0</v>
          </cell>
          <cell r="AV813">
            <v>0</v>
          </cell>
          <cell r="AW813">
            <v>23</v>
          </cell>
          <cell r="AX813">
            <v>1</v>
          </cell>
          <cell r="AY813">
            <v>0</v>
          </cell>
          <cell r="AZ813">
            <v>0</v>
          </cell>
          <cell r="BA813">
            <v>0</v>
          </cell>
          <cell r="BB813">
            <v>0</v>
          </cell>
          <cell r="BC813">
            <v>38916</v>
          </cell>
        </row>
        <row r="814">
          <cell r="A814">
            <v>2006</v>
          </cell>
          <cell r="B814">
            <v>6</v>
          </cell>
          <cell r="C814">
            <v>223</v>
          </cell>
          <cell r="D814">
            <v>17</v>
          </cell>
          <cell r="E814">
            <v>792030</v>
          </cell>
          <cell r="F814">
            <v>0</v>
          </cell>
          <cell r="G814" t="str">
            <v>Затраты по ШПЗ (неосновные)</v>
          </cell>
          <cell r="H814">
            <v>2030</v>
          </cell>
          <cell r="I814">
            <v>7920</v>
          </cell>
          <cell r="J814">
            <v>-0.14000000000000001</v>
          </cell>
          <cell r="K814">
            <v>1</v>
          </cell>
          <cell r="L814">
            <v>0</v>
          </cell>
          <cell r="M814">
            <v>0</v>
          </cell>
          <cell r="N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32</v>
          </cell>
          <cell r="V814">
            <v>0</v>
          </cell>
          <cell r="W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32</v>
          </cell>
          <cell r="AE814">
            <v>282200</v>
          </cell>
          <cell r="AF814">
            <v>0</v>
          </cell>
          <cell r="AI814">
            <v>2373</v>
          </cell>
          <cell r="AK814">
            <v>0</v>
          </cell>
          <cell r="AM814">
            <v>367</v>
          </cell>
          <cell r="AN814">
            <v>1</v>
          </cell>
          <cell r="AO814">
            <v>393216</v>
          </cell>
          <cell r="AQ814">
            <v>0</v>
          </cell>
          <cell r="AR814">
            <v>0</v>
          </cell>
          <cell r="AS814" t="str">
            <v>Ы</v>
          </cell>
          <cell r="AT814" t="str">
            <v>Ы</v>
          </cell>
          <cell r="AU814">
            <v>0</v>
          </cell>
          <cell r="AV814">
            <v>0</v>
          </cell>
          <cell r="AW814">
            <v>23</v>
          </cell>
          <cell r="AX814">
            <v>1</v>
          </cell>
          <cell r="AY814">
            <v>0</v>
          </cell>
          <cell r="AZ814">
            <v>0</v>
          </cell>
          <cell r="BA814">
            <v>0</v>
          </cell>
          <cell r="BB814">
            <v>0</v>
          </cell>
          <cell r="BC814">
            <v>38916</v>
          </cell>
        </row>
        <row r="815">
          <cell r="A815">
            <v>2006</v>
          </cell>
          <cell r="B815">
            <v>6</v>
          </cell>
          <cell r="C815">
            <v>224</v>
          </cell>
          <cell r="D815">
            <v>17</v>
          </cell>
          <cell r="E815">
            <v>792030</v>
          </cell>
          <cell r="F815">
            <v>0</v>
          </cell>
          <cell r="G815" t="str">
            <v>Затраты по ШПЗ (неосновные)</v>
          </cell>
          <cell r="H815">
            <v>2030</v>
          </cell>
          <cell r="I815">
            <v>7920</v>
          </cell>
          <cell r="J815">
            <v>-108.66</v>
          </cell>
          <cell r="K815">
            <v>1</v>
          </cell>
          <cell r="L815">
            <v>0</v>
          </cell>
          <cell r="M815">
            <v>0</v>
          </cell>
          <cell r="N815">
            <v>0</v>
          </cell>
          <cell r="R815">
            <v>0</v>
          </cell>
          <cell r="S815">
            <v>0</v>
          </cell>
          <cell r="T815">
            <v>0</v>
          </cell>
          <cell r="U815">
            <v>32</v>
          </cell>
          <cell r="V815">
            <v>0</v>
          </cell>
          <cell r="W815">
            <v>0</v>
          </cell>
          <cell r="AA815">
            <v>0</v>
          </cell>
          <cell r="AB815">
            <v>0</v>
          </cell>
          <cell r="AC815">
            <v>0</v>
          </cell>
          <cell r="AD815">
            <v>32</v>
          </cell>
          <cell r="AE815">
            <v>283000</v>
          </cell>
          <cell r="AF815">
            <v>0</v>
          </cell>
          <cell r="AI815">
            <v>2373</v>
          </cell>
          <cell r="AK815">
            <v>0</v>
          </cell>
          <cell r="AM815">
            <v>368</v>
          </cell>
          <cell r="AN815">
            <v>1</v>
          </cell>
          <cell r="AO815">
            <v>393216</v>
          </cell>
          <cell r="AQ815">
            <v>0</v>
          </cell>
          <cell r="AR815">
            <v>0</v>
          </cell>
          <cell r="AS815" t="str">
            <v>Ы</v>
          </cell>
          <cell r="AT815" t="str">
            <v>Ы</v>
          </cell>
          <cell r="AU815">
            <v>0</v>
          </cell>
          <cell r="AV815">
            <v>0</v>
          </cell>
          <cell r="AW815">
            <v>23</v>
          </cell>
          <cell r="AX815">
            <v>1</v>
          </cell>
          <cell r="AY815">
            <v>0</v>
          </cell>
          <cell r="AZ815">
            <v>0</v>
          </cell>
          <cell r="BA815">
            <v>0</v>
          </cell>
          <cell r="BB815">
            <v>0</v>
          </cell>
          <cell r="BC815">
            <v>38916</v>
          </cell>
        </row>
        <row r="816">
          <cell r="A816">
            <v>2006</v>
          </cell>
          <cell r="B816">
            <v>6</v>
          </cell>
          <cell r="C816">
            <v>225</v>
          </cell>
          <cell r="D816">
            <v>17</v>
          </cell>
          <cell r="E816">
            <v>792030</v>
          </cell>
          <cell r="F816">
            <v>0</v>
          </cell>
          <cell r="G816" t="str">
            <v>Затраты по ШПЗ (неосновные)</v>
          </cell>
          <cell r="H816">
            <v>2030</v>
          </cell>
          <cell r="I816">
            <v>7920</v>
          </cell>
          <cell r="J816">
            <v>-7.5</v>
          </cell>
          <cell r="K816">
            <v>1</v>
          </cell>
          <cell r="L816">
            <v>0</v>
          </cell>
          <cell r="M816">
            <v>0</v>
          </cell>
          <cell r="N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32</v>
          </cell>
          <cell r="V816">
            <v>0</v>
          </cell>
          <cell r="W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32</v>
          </cell>
          <cell r="AE816">
            <v>285000</v>
          </cell>
          <cell r="AF816">
            <v>0</v>
          </cell>
          <cell r="AI816">
            <v>2373</v>
          </cell>
          <cell r="AK816">
            <v>0</v>
          </cell>
          <cell r="AM816">
            <v>369</v>
          </cell>
          <cell r="AN816">
            <v>1</v>
          </cell>
          <cell r="AO816">
            <v>393216</v>
          </cell>
          <cell r="AQ816">
            <v>0</v>
          </cell>
          <cell r="AR816">
            <v>0</v>
          </cell>
          <cell r="AS816" t="str">
            <v>Ы</v>
          </cell>
          <cell r="AT816" t="str">
            <v>Ы</v>
          </cell>
          <cell r="AU816">
            <v>0</v>
          </cell>
          <cell r="AV816">
            <v>0</v>
          </cell>
          <cell r="AW816">
            <v>23</v>
          </cell>
          <cell r="AX816">
            <v>1</v>
          </cell>
          <cell r="AY816">
            <v>0</v>
          </cell>
          <cell r="AZ816">
            <v>0</v>
          </cell>
          <cell r="BA816">
            <v>0</v>
          </cell>
          <cell r="BB816">
            <v>0</v>
          </cell>
          <cell r="BC816">
            <v>38916</v>
          </cell>
        </row>
        <row r="817">
          <cell r="A817">
            <v>2006</v>
          </cell>
          <cell r="B817">
            <v>6</v>
          </cell>
          <cell r="C817">
            <v>226</v>
          </cell>
          <cell r="D817">
            <v>17</v>
          </cell>
          <cell r="E817">
            <v>792030</v>
          </cell>
          <cell r="F817">
            <v>0</v>
          </cell>
          <cell r="G817" t="str">
            <v>Затраты по ШПЗ (неосновные)</v>
          </cell>
          <cell r="H817">
            <v>2030</v>
          </cell>
          <cell r="I817">
            <v>7920</v>
          </cell>
          <cell r="J817">
            <v>-57.11</v>
          </cell>
          <cell r="K817">
            <v>1</v>
          </cell>
          <cell r="L817">
            <v>0</v>
          </cell>
          <cell r="M817">
            <v>0</v>
          </cell>
          <cell r="N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32</v>
          </cell>
          <cell r="V817">
            <v>0</v>
          </cell>
          <cell r="W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32</v>
          </cell>
          <cell r="AE817">
            <v>311000</v>
          </cell>
          <cell r="AF817">
            <v>0</v>
          </cell>
          <cell r="AI817">
            <v>2373</v>
          </cell>
          <cell r="AK817">
            <v>0</v>
          </cell>
          <cell r="AM817">
            <v>370</v>
          </cell>
          <cell r="AN817">
            <v>1</v>
          </cell>
          <cell r="AO817">
            <v>393216</v>
          </cell>
          <cell r="AQ817">
            <v>0</v>
          </cell>
          <cell r="AR817">
            <v>0</v>
          </cell>
          <cell r="AS817" t="str">
            <v>Ы</v>
          </cell>
          <cell r="AT817" t="str">
            <v>Ы</v>
          </cell>
          <cell r="AU817">
            <v>0</v>
          </cell>
          <cell r="AV817">
            <v>0</v>
          </cell>
          <cell r="AW817">
            <v>23</v>
          </cell>
          <cell r="AX817">
            <v>1</v>
          </cell>
          <cell r="AY817">
            <v>0</v>
          </cell>
          <cell r="AZ817">
            <v>0</v>
          </cell>
          <cell r="BA817">
            <v>0</v>
          </cell>
          <cell r="BB817">
            <v>0</v>
          </cell>
          <cell r="BC817">
            <v>38916</v>
          </cell>
        </row>
        <row r="818">
          <cell r="A818">
            <v>2006</v>
          </cell>
          <cell r="B818">
            <v>6</v>
          </cell>
          <cell r="C818">
            <v>227</v>
          </cell>
          <cell r="D818">
            <v>17</v>
          </cell>
          <cell r="E818">
            <v>792030</v>
          </cell>
          <cell r="F818">
            <v>0</v>
          </cell>
          <cell r="G818" t="str">
            <v>Затраты по ШПЗ (неосновные)</v>
          </cell>
          <cell r="H818">
            <v>2030</v>
          </cell>
          <cell r="I818">
            <v>7920</v>
          </cell>
          <cell r="J818">
            <v>-395.55</v>
          </cell>
          <cell r="K818">
            <v>1</v>
          </cell>
          <cell r="L818">
            <v>0</v>
          </cell>
          <cell r="M818">
            <v>0</v>
          </cell>
          <cell r="N818">
            <v>0</v>
          </cell>
          <cell r="R818">
            <v>0</v>
          </cell>
          <cell r="S818">
            <v>0</v>
          </cell>
          <cell r="T818">
            <v>0</v>
          </cell>
          <cell r="U818">
            <v>32</v>
          </cell>
          <cell r="V818">
            <v>0</v>
          </cell>
          <cell r="W818">
            <v>0</v>
          </cell>
          <cell r="AA818">
            <v>0</v>
          </cell>
          <cell r="AB818">
            <v>0</v>
          </cell>
          <cell r="AC818">
            <v>0</v>
          </cell>
          <cell r="AD818">
            <v>32</v>
          </cell>
          <cell r="AE818">
            <v>312000</v>
          </cell>
          <cell r="AF818">
            <v>0</v>
          </cell>
          <cell r="AI818">
            <v>2373</v>
          </cell>
          <cell r="AK818">
            <v>0</v>
          </cell>
          <cell r="AM818">
            <v>371</v>
          </cell>
          <cell r="AN818">
            <v>1</v>
          </cell>
          <cell r="AO818">
            <v>393216</v>
          </cell>
          <cell r="AQ818">
            <v>0</v>
          </cell>
          <cell r="AR818">
            <v>0</v>
          </cell>
          <cell r="AS818" t="str">
            <v>Ы</v>
          </cell>
          <cell r="AT818" t="str">
            <v>Ы</v>
          </cell>
          <cell r="AU818">
            <v>0</v>
          </cell>
          <cell r="AV818">
            <v>0</v>
          </cell>
          <cell r="AW818">
            <v>23</v>
          </cell>
          <cell r="AX818">
            <v>1</v>
          </cell>
          <cell r="AY818">
            <v>0</v>
          </cell>
          <cell r="AZ818">
            <v>0</v>
          </cell>
          <cell r="BA818">
            <v>0</v>
          </cell>
          <cell r="BB818">
            <v>0</v>
          </cell>
          <cell r="BC818">
            <v>38916</v>
          </cell>
        </row>
        <row r="819">
          <cell r="A819">
            <v>2006</v>
          </cell>
          <cell r="B819">
            <v>6</v>
          </cell>
          <cell r="C819">
            <v>228</v>
          </cell>
          <cell r="D819">
            <v>17</v>
          </cell>
          <cell r="E819">
            <v>792030</v>
          </cell>
          <cell r="F819">
            <v>0</v>
          </cell>
          <cell r="G819" t="str">
            <v>Затраты по ШПЗ (неосновные)</v>
          </cell>
          <cell r="H819">
            <v>2030</v>
          </cell>
          <cell r="I819">
            <v>7920</v>
          </cell>
          <cell r="J819">
            <v>-21.66</v>
          </cell>
          <cell r="K819">
            <v>1</v>
          </cell>
          <cell r="L819">
            <v>0</v>
          </cell>
          <cell r="M819">
            <v>0</v>
          </cell>
          <cell r="N819">
            <v>0</v>
          </cell>
          <cell r="R819">
            <v>0</v>
          </cell>
          <cell r="S819">
            <v>0</v>
          </cell>
          <cell r="T819">
            <v>0</v>
          </cell>
          <cell r="U819">
            <v>32</v>
          </cell>
          <cell r="V819">
            <v>0</v>
          </cell>
          <cell r="W819">
            <v>0</v>
          </cell>
          <cell r="AA819">
            <v>0</v>
          </cell>
          <cell r="AB819">
            <v>0</v>
          </cell>
          <cell r="AC819">
            <v>0</v>
          </cell>
          <cell r="AD819">
            <v>32</v>
          </cell>
          <cell r="AE819">
            <v>313000</v>
          </cell>
          <cell r="AF819">
            <v>0</v>
          </cell>
          <cell r="AI819">
            <v>2373</v>
          </cell>
          <cell r="AK819">
            <v>0</v>
          </cell>
          <cell r="AM819">
            <v>372</v>
          </cell>
          <cell r="AN819">
            <v>1</v>
          </cell>
          <cell r="AO819">
            <v>393216</v>
          </cell>
          <cell r="AQ819">
            <v>0</v>
          </cell>
          <cell r="AR819">
            <v>0</v>
          </cell>
          <cell r="AS819" t="str">
            <v>Ы</v>
          </cell>
          <cell r="AT819" t="str">
            <v>Ы</v>
          </cell>
          <cell r="AU819">
            <v>0</v>
          </cell>
          <cell r="AV819">
            <v>0</v>
          </cell>
          <cell r="AW819">
            <v>23</v>
          </cell>
          <cell r="AX819">
            <v>1</v>
          </cell>
          <cell r="AY819">
            <v>0</v>
          </cell>
          <cell r="AZ819">
            <v>0</v>
          </cell>
          <cell r="BA819">
            <v>0</v>
          </cell>
          <cell r="BB819">
            <v>0</v>
          </cell>
          <cell r="BC819">
            <v>38916</v>
          </cell>
        </row>
        <row r="820">
          <cell r="A820">
            <v>2006</v>
          </cell>
          <cell r="B820">
            <v>6</v>
          </cell>
          <cell r="C820">
            <v>229</v>
          </cell>
          <cell r="D820">
            <v>17</v>
          </cell>
          <cell r="E820">
            <v>792030</v>
          </cell>
          <cell r="F820">
            <v>0</v>
          </cell>
          <cell r="G820" t="str">
            <v>Затраты по ШПЗ (неосновные)</v>
          </cell>
          <cell r="H820">
            <v>2030</v>
          </cell>
          <cell r="I820">
            <v>7920</v>
          </cell>
          <cell r="J820">
            <v>-39.380000000000003</v>
          </cell>
          <cell r="K820">
            <v>1</v>
          </cell>
          <cell r="L820">
            <v>0</v>
          </cell>
          <cell r="M820">
            <v>0</v>
          </cell>
          <cell r="N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32</v>
          </cell>
          <cell r="V820">
            <v>0</v>
          </cell>
          <cell r="W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32</v>
          </cell>
          <cell r="AE820">
            <v>314000</v>
          </cell>
          <cell r="AF820">
            <v>0</v>
          </cell>
          <cell r="AI820">
            <v>2373</v>
          </cell>
          <cell r="AK820">
            <v>0</v>
          </cell>
          <cell r="AM820">
            <v>373</v>
          </cell>
          <cell r="AN820">
            <v>1</v>
          </cell>
          <cell r="AO820">
            <v>393216</v>
          </cell>
          <cell r="AQ820">
            <v>0</v>
          </cell>
          <cell r="AR820">
            <v>0</v>
          </cell>
          <cell r="AS820" t="str">
            <v>Ы</v>
          </cell>
          <cell r="AT820" t="str">
            <v>Ы</v>
          </cell>
          <cell r="AU820">
            <v>0</v>
          </cell>
          <cell r="AV820">
            <v>0</v>
          </cell>
          <cell r="AW820">
            <v>23</v>
          </cell>
          <cell r="AX820">
            <v>1</v>
          </cell>
          <cell r="AY820">
            <v>0</v>
          </cell>
          <cell r="AZ820">
            <v>0</v>
          </cell>
          <cell r="BA820">
            <v>0</v>
          </cell>
          <cell r="BB820">
            <v>0</v>
          </cell>
          <cell r="BC820">
            <v>38916</v>
          </cell>
        </row>
        <row r="821">
          <cell r="A821">
            <v>2006</v>
          </cell>
          <cell r="B821">
            <v>6</v>
          </cell>
          <cell r="C821">
            <v>230</v>
          </cell>
          <cell r="D821">
            <v>17</v>
          </cell>
          <cell r="E821">
            <v>792030</v>
          </cell>
          <cell r="F821">
            <v>0</v>
          </cell>
          <cell r="G821" t="str">
            <v>Затраты по ШПЗ (неосновные)</v>
          </cell>
          <cell r="H821">
            <v>2030</v>
          </cell>
          <cell r="I821">
            <v>7920</v>
          </cell>
          <cell r="J821">
            <v>-7.91</v>
          </cell>
          <cell r="K821">
            <v>1</v>
          </cell>
          <cell r="L821">
            <v>0</v>
          </cell>
          <cell r="M821">
            <v>0</v>
          </cell>
          <cell r="N821">
            <v>0</v>
          </cell>
          <cell r="R821">
            <v>0</v>
          </cell>
          <cell r="S821">
            <v>0</v>
          </cell>
          <cell r="T821">
            <v>0</v>
          </cell>
          <cell r="U821">
            <v>32</v>
          </cell>
          <cell r="V821">
            <v>0</v>
          </cell>
          <cell r="W821">
            <v>0</v>
          </cell>
          <cell r="AA821">
            <v>0</v>
          </cell>
          <cell r="AB821">
            <v>0</v>
          </cell>
          <cell r="AC821">
            <v>0</v>
          </cell>
          <cell r="AD821">
            <v>32</v>
          </cell>
          <cell r="AE821">
            <v>315000</v>
          </cell>
          <cell r="AF821">
            <v>0</v>
          </cell>
          <cell r="AI821">
            <v>2373</v>
          </cell>
          <cell r="AK821">
            <v>0</v>
          </cell>
          <cell r="AM821">
            <v>374</v>
          </cell>
          <cell r="AN821">
            <v>1</v>
          </cell>
          <cell r="AO821">
            <v>393216</v>
          </cell>
          <cell r="AQ821">
            <v>0</v>
          </cell>
          <cell r="AR821">
            <v>0</v>
          </cell>
          <cell r="AS821" t="str">
            <v>Ы</v>
          </cell>
          <cell r="AT821" t="str">
            <v>Ы</v>
          </cell>
          <cell r="AU821">
            <v>0</v>
          </cell>
          <cell r="AV821">
            <v>0</v>
          </cell>
          <cell r="AW821">
            <v>23</v>
          </cell>
          <cell r="AX821">
            <v>1</v>
          </cell>
          <cell r="AY821">
            <v>0</v>
          </cell>
          <cell r="AZ821">
            <v>0</v>
          </cell>
          <cell r="BA821">
            <v>0</v>
          </cell>
          <cell r="BB821">
            <v>0</v>
          </cell>
          <cell r="BC821">
            <v>38916</v>
          </cell>
        </row>
        <row r="822">
          <cell r="A822">
            <v>2006</v>
          </cell>
          <cell r="B822">
            <v>6</v>
          </cell>
          <cell r="C822">
            <v>231</v>
          </cell>
          <cell r="D822">
            <v>17</v>
          </cell>
          <cell r="E822">
            <v>792030</v>
          </cell>
          <cell r="F822">
            <v>0</v>
          </cell>
          <cell r="G822" t="str">
            <v>Затраты по ШПЗ (неосновные)</v>
          </cell>
          <cell r="H822">
            <v>2030</v>
          </cell>
          <cell r="I822">
            <v>7920</v>
          </cell>
          <cell r="J822">
            <v>2.83</v>
          </cell>
          <cell r="K822">
            <v>1</v>
          </cell>
          <cell r="L822">
            <v>0</v>
          </cell>
          <cell r="M822">
            <v>0</v>
          </cell>
          <cell r="N822">
            <v>0</v>
          </cell>
          <cell r="R822">
            <v>0</v>
          </cell>
          <cell r="S822">
            <v>0</v>
          </cell>
          <cell r="T822">
            <v>0</v>
          </cell>
          <cell r="U822">
            <v>32</v>
          </cell>
          <cell r="V822">
            <v>0</v>
          </cell>
          <cell r="W822">
            <v>0</v>
          </cell>
          <cell r="AA822">
            <v>0</v>
          </cell>
          <cell r="AB822">
            <v>0</v>
          </cell>
          <cell r="AC822">
            <v>0</v>
          </cell>
          <cell r="AD822">
            <v>32</v>
          </cell>
          <cell r="AE822">
            <v>410000</v>
          </cell>
          <cell r="AF822">
            <v>0</v>
          </cell>
          <cell r="AI822">
            <v>2373</v>
          </cell>
          <cell r="AK822">
            <v>0</v>
          </cell>
          <cell r="AM822">
            <v>375</v>
          </cell>
          <cell r="AN822">
            <v>1</v>
          </cell>
          <cell r="AO822">
            <v>393216</v>
          </cell>
          <cell r="AQ822">
            <v>0</v>
          </cell>
          <cell r="AR822">
            <v>0</v>
          </cell>
          <cell r="AS822" t="str">
            <v>Ы</v>
          </cell>
          <cell r="AT822" t="str">
            <v>Ы</v>
          </cell>
          <cell r="AU822">
            <v>0</v>
          </cell>
          <cell r="AV822">
            <v>0</v>
          </cell>
          <cell r="AW822">
            <v>23</v>
          </cell>
          <cell r="AX822">
            <v>1</v>
          </cell>
          <cell r="AY822">
            <v>0</v>
          </cell>
          <cell r="AZ822">
            <v>0</v>
          </cell>
          <cell r="BA822">
            <v>0</v>
          </cell>
          <cell r="BB822">
            <v>0</v>
          </cell>
          <cell r="BC822">
            <v>38916</v>
          </cell>
        </row>
        <row r="823">
          <cell r="A823">
            <v>2006</v>
          </cell>
          <cell r="B823">
            <v>6</v>
          </cell>
          <cell r="C823">
            <v>232</v>
          </cell>
          <cell r="D823">
            <v>17</v>
          </cell>
          <cell r="E823">
            <v>792030</v>
          </cell>
          <cell r="F823">
            <v>0</v>
          </cell>
          <cell r="G823" t="str">
            <v>Затраты по ШПЗ (неосновные)</v>
          </cell>
          <cell r="H823">
            <v>2030</v>
          </cell>
          <cell r="I823">
            <v>7920</v>
          </cell>
          <cell r="J823">
            <v>303.52999999999997</v>
          </cell>
          <cell r="K823">
            <v>1</v>
          </cell>
          <cell r="L823">
            <v>0</v>
          </cell>
          <cell r="M823">
            <v>0</v>
          </cell>
          <cell r="N823">
            <v>0</v>
          </cell>
          <cell r="R823">
            <v>0</v>
          </cell>
          <cell r="S823">
            <v>0</v>
          </cell>
          <cell r="T823">
            <v>0</v>
          </cell>
          <cell r="U823">
            <v>32</v>
          </cell>
          <cell r="V823">
            <v>0</v>
          </cell>
          <cell r="W823">
            <v>0</v>
          </cell>
          <cell r="AA823">
            <v>0</v>
          </cell>
          <cell r="AB823">
            <v>0</v>
          </cell>
          <cell r="AC823">
            <v>0</v>
          </cell>
          <cell r="AD823">
            <v>32</v>
          </cell>
          <cell r="AE823">
            <v>420000</v>
          </cell>
          <cell r="AF823">
            <v>0</v>
          </cell>
          <cell r="AI823">
            <v>2373</v>
          </cell>
          <cell r="AK823">
            <v>0</v>
          </cell>
          <cell r="AM823">
            <v>376</v>
          </cell>
          <cell r="AN823">
            <v>1</v>
          </cell>
          <cell r="AO823">
            <v>393216</v>
          </cell>
          <cell r="AQ823">
            <v>0</v>
          </cell>
          <cell r="AR823">
            <v>0</v>
          </cell>
          <cell r="AS823" t="str">
            <v>Ы</v>
          </cell>
          <cell r="AT823" t="str">
            <v>Ы</v>
          </cell>
          <cell r="AU823">
            <v>0</v>
          </cell>
          <cell r="AV823">
            <v>0</v>
          </cell>
          <cell r="AW823">
            <v>23</v>
          </cell>
          <cell r="AX823">
            <v>1</v>
          </cell>
          <cell r="AY823">
            <v>0</v>
          </cell>
          <cell r="AZ823">
            <v>0</v>
          </cell>
          <cell r="BA823">
            <v>0</v>
          </cell>
          <cell r="BB823">
            <v>0</v>
          </cell>
          <cell r="BC823">
            <v>38916</v>
          </cell>
        </row>
        <row r="824">
          <cell r="A824">
            <v>2006</v>
          </cell>
          <cell r="B824">
            <v>6</v>
          </cell>
          <cell r="C824">
            <v>233</v>
          </cell>
          <cell r="D824">
            <v>17</v>
          </cell>
          <cell r="E824">
            <v>792030</v>
          </cell>
          <cell r="F824">
            <v>0</v>
          </cell>
          <cell r="G824" t="str">
            <v>Затраты по ШПЗ (неосновные)</v>
          </cell>
          <cell r="H824">
            <v>2030</v>
          </cell>
          <cell r="I824">
            <v>7920</v>
          </cell>
          <cell r="J824">
            <v>57.97</v>
          </cell>
          <cell r="K824">
            <v>1</v>
          </cell>
          <cell r="L824">
            <v>0</v>
          </cell>
          <cell r="M824">
            <v>0</v>
          </cell>
          <cell r="N824">
            <v>0</v>
          </cell>
          <cell r="R824">
            <v>0</v>
          </cell>
          <cell r="S824">
            <v>0</v>
          </cell>
          <cell r="T824">
            <v>0</v>
          </cell>
          <cell r="U824">
            <v>32</v>
          </cell>
          <cell r="V824">
            <v>0</v>
          </cell>
          <cell r="W824">
            <v>0</v>
          </cell>
          <cell r="AA824">
            <v>0</v>
          </cell>
          <cell r="AB824">
            <v>0</v>
          </cell>
          <cell r="AC824">
            <v>0</v>
          </cell>
          <cell r="AD824">
            <v>32</v>
          </cell>
          <cell r="AE824">
            <v>430000</v>
          </cell>
          <cell r="AF824">
            <v>0</v>
          </cell>
          <cell r="AI824">
            <v>2373</v>
          </cell>
          <cell r="AK824">
            <v>0</v>
          </cell>
          <cell r="AM824">
            <v>377</v>
          </cell>
          <cell r="AN824">
            <v>1</v>
          </cell>
          <cell r="AO824">
            <v>393216</v>
          </cell>
          <cell r="AQ824">
            <v>0</v>
          </cell>
          <cell r="AR824">
            <v>0</v>
          </cell>
          <cell r="AS824" t="str">
            <v>Ы</v>
          </cell>
          <cell r="AT824" t="str">
            <v>Ы</v>
          </cell>
          <cell r="AU824">
            <v>0</v>
          </cell>
          <cell r="AV824">
            <v>0</v>
          </cell>
          <cell r="AW824">
            <v>23</v>
          </cell>
          <cell r="AX824">
            <v>1</v>
          </cell>
          <cell r="AY824">
            <v>0</v>
          </cell>
          <cell r="AZ824">
            <v>0</v>
          </cell>
          <cell r="BA824">
            <v>0</v>
          </cell>
          <cell r="BB824">
            <v>0</v>
          </cell>
          <cell r="BC824">
            <v>38916</v>
          </cell>
        </row>
        <row r="825">
          <cell r="A825">
            <v>2006</v>
          </cell>
          <cell r="B825">
            <v>6</v>
          </cell>
          <cell r="C825">
            <v>234</v>
          </cell>
          <cell r="D825">
            <v>17</v>
          </cell>
          <cell r="E825">
            <v>792030</v>
          </cell>
          <cell r="F825">
            <v>0</v>
          </cell>
          <cell r="G825" t="str">
            <v>Затраты по ШПЗ (неосновные)</v>
          </cell>
          <cell r="H825">
            <v>2030</v>
          </cell>
          <cell r="I825">
            <v>7920</v>
          </cell>
          <cell r="J825">
            <v>6.19</v>
          </cell>
          <cell r="K825">
            <v>1</v>
          </cell>
          <cell r="L825">
            <v>0</v>
          </cell>
          <cell r="M825">
            <v>0</v>
          </cell>
          <cell r="N825">
            <v>0</v>
          </cell>
          <cell r="R825">
            <v>0</v>
          </cell>
          <cell r="S825">
            <v>0</v>
          </cell>
          <cell r="T825">
            <v>0</v>
          </cell>
          <cell r="U825">
            <v>32</v>
          </cell>
          <cell r="V825">
            <v>0</v>
          </cell>
          <cell r="W825">
            <v>0</v>
          </cell>
          <cell r="AA825">
            <v>0</v>
          </cell>
          <cell r="AB825">
            <v>0</v>
          </cell>
          <cell r="AC825">
            <v>0</v>
          </cell>
          <cell r="AD825">
            <v>32</v>
          </cell>
          <cell r="AE825">
            <v>450000</v>
          </cell>
          <cell r="AF825">
            <v>0</v>
          </cell>
          <cell r="AI825">
            <v>2373</v>
          </cell>
          <cell r="AK825">
            <v>0</v>
          </cell>
          <cell r="AM825">
            <v>378</v>
          </cell>
          <cell r="AN825">
            <v>1</v>
          </cell>
          <cell r="AO825">
            <v>393216</v>
          </cell>
          <cell r="AQ825">
            <v>0</v>
          </cell>
          <cell r="AR825">
            <v>0</v>
          </cell>
          <cell r="AS825" t="str">
            <v>Ы</v>
          </cell>
          <cell r="AT825" t="str">
            <v>Ы</v>
          </cell>
          <cell r="AU825">
            <v>0</v>
          </cell>
          <cell r="AV825">
            <v>0</v>
          </cell>
          <cell r="AW825">
            <v>23</v>
          </cell>
          <cell r="AX825">
            <v>1</v>
          </cell>
          <cell r="AY825">
            <v>0</v>
          </cell>
          <cell r="AZ825">
            <v>0</v>
          </cell>
          <cell r="BA825">
            <v>0</v>
          </cell>
          <cell r="BB825">
            <v>0</v>
          </cell>
          <cell r="BC825">
            <v>38916</v>
          </cell>
        </row>
        <row r="826">
          <cell r="A826">
            <v>2006</v>
          </cell>
          <cell r="B826">
            <v>6</v>
          </cell>
          <cell r="C826">
            <v>235</v>
          </cell>
          <cell r="D826">
            <v>17</v>
          </cell>
          <cell r="E826">
            <v>792030</v>
          </cell>
          <cell r="F826">
            <v>0</v>
          </cell>
          <cell r="G826" t="str">
            <v>Затраты по ШПЗ (неосновные)</v>
          </cell>
          <cell r="H826">
            <v>2030</v>
          </cell>
          <cell r="I826">
            <v>7920</v>
          </cell>
          <cell r="J826">
            <v>46.09</v>
          </cell>
          <cell r="K826">
            <v>1</v>
          </cell>
          <cell r="L826">
            <v>0</v>
          </cell>
          <cell r="M826">
            <v>0</v>
          </cell>
          <cell r="N826">
            <v>0</v>
          </cell>
          <cell r="R826">
            <v>0</v>
          </cell>
          <cell r="S826">
            <v>0</v>
          </cell>
          <cell r="T826">
            <v>0</v>
          </cell>
          <cell r="U826">
            <v>32</v>
          </cell>
          <cell r="V826">
            <v>0</v>
          </cell>
          <cell r="W826">
            <v>0</v>
          </cell>
          <cell r="AA826">
            <v>0</v>
          </cell>
          <cell r="AB826">
            <v>0</v>
          </cell>
          <cell r="AC826">
            <v>0</v>
          </cell>
          <cell r="AD826">
            <v>32</v>
          </cell>
          <cell r="AE826">
            <v>460000</v>
          </cell>
          <cell r="AF826">
            <v>0</v>
          </cell>
          <cell r="AI826">
            <v>2373</v>
          </cell>
          <cell r="AK826">
            <v>0</v>
          </cell>
          <cell r="AM826">
            <v>379</v>
          </cell>
          <cell r="AN826">
            <v>1</v>
          </cell>
          <cell r="AO826">
            <v>393216</v>
          </cell>
          <cell r="AQ826">
            <v>0</v>
          </cell>
          <cell r="AR826">
            <v>0</v>
          </cell>
          <cell r="AS826" t="str">
            <v>Ы</v>
          </cell>
          <cell r="AT826" t="str">
            <v>Ы</v>
          </cell>
          <cell r="AU826">
            <v>0</v>
          </cell>
          <cell r="AV826">
            <v>0</v>
          </cell>
          <cell r="AW826">
            <v>23</v>
          </cell>
          <cell r="AX826">
            <v>1</v>
          </cell>
          <cell r="AY826">
            <v>0</v>
          </cell>
          <cell r="AZ826">
            <v>0</v>
          </cell>
          <cell r="BA826">
            <v>0</v>
          </cell>
          <cell r="BB826">
            <v>0</v>
          </cell>
          <cell r="BC826">
            <v>38916</v>
          </cell>
        </row>
        <row r="827">
          <cell r="A827">
            <v>2006</v>
          </cell>
          <cell r="B827">
            <v>6</v>
          </cell>
          <cell r="C827">
            <v>236</v>
          </cell>
          <cell r="D827">
            <v>17</v>
          </cell>
          <cell r="E827">
            <v>792030</v>
          </cell>
          <cell r="F827">
            <v>0</v>
          </cell>
          <cell r="G827" t="str">
            <v>Затраты по ШПЗ (неосновные)</v>
          </cell>
          <cell r="H827">
            <v>2030</v>
          </cell>
          <cell r="I827">
            <v>7920</v>
          </cell>
          <cell r="J827">
            <v>8.07</v>
          </cell>
          <cell r="K827">
            <v>1</v>
          </cell>
          <cell r="L827">
            <v>0</v>
          </cell>
          <cell r="M827">
            <v>0</v>
          </cell>
          <cell r="N827">
            <v>0</v>
          </cell>
          <cell r="R827">
            <v>0</v>
          </cell>
          <cell r="S827">
            <v>0</v>
          </cell>
          <cell r="T827">
            <v>0</v>
          </cell>
          <cell r="U827">
            <v>32</v>
          </cell>
          <cell r="V827">
            <v>0</v>
          </cell>
          <cell r="W827">
            <v>0</v>
          </cell>
          <cell r="AA827">
            <v>0</v>
          </cell>
          <cell r="AB827">
            <v>0</v>
          </cell>
          <cell r="AC827">
            <v>0</v>
          </cell>
          <cell r="AD827">
            <v>32</v>
          </cell>
          <cell r="AE827">
            <v>465000</v>
          </cell>
          <cell r="AF827">
            <v>0</v>
          </cell>
          <cell r="AI827">
            <v>2373</v>
          </cell>
          <cell r="AK827">
            <v>0</v>
          </cell>
          <cell r="AM827">
            <v>380</v>
          </cell>
          <cell r="AN827">
            <v>1</v>
          </cell>
          <cell r="AO827">
            <v>393216</v>
          </cell>
          <cell r="AQ827">
            <v>0</v>
          </cell>
          <cell r="AR827">
            <v>0</v>
          </cell>
          <cell r="AS827" t="str">
            <v>Ы</v>
          </cell>
          <cell r="AT827" t="str">
            <v>Ы</v>
          </cell>
          <cell r="AU827">
            <v>0</v>
          </cell>
          <cell r="AV827">
            <v>0</v>
          </cell>
          <cell r="AW827">
            <v>23</v>
          </cell>
          <cell r="AX827">
            <v>1</v>
          </cell>
          <cell r="AY827">
            <v>0</v>
          </cell>
          <cell r="AZ827">
            <v>0</v>
          </cell>
          <cell r="BA827">
            <v>0</v>
          </cell>
          <cell r="BB827">
            <v>0</v>
          </cell>
          <cell r="BC827">
            <v>38916</v>
          </cell>
        </row>
        <row r="828">
          <cell r="A828">
            <v>2006</v>
          </cell>
          <cell r="B828">
            <v>6</v>
          </cell>
          <cell r="C828">
            <v>237</v>
          </cell>
          <cell r="D828">
            <v>17</v>
          </cell>
          <cell r="E828">
            <v>792030</v>
          </cell>
          <cell r="F828">
            <v>0</v>
          </cell>
          <cell r="G828" t="str">
            <v>Затраты по ШПЗ (неосновные)</v>
          </cell>
          <cell r="H828">
            <v>2030</v>
          </cell>
          <cell r="I828">
            <v>7920</v>
          </cell>
          <cell r="J828">
            <v>-19.61</v>
          </cell>
          <cell r="K828">
            <v>1</v>
          </cell>
          <cell r="L828">
            <v>0</v>
          </cell>
          <cell r="M828">
            <v>0</v>
          </cell>
          <cell r="N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32</v>
          </cell>
          <cell r="V828">
            <v>0</v>
          </cell>
          <cell r="W828">
            <v>0</v>
          </cell>
          <cell r="AA828">
            <v>0</v>
          </cell>
          <cell r="AB828">
            <v>0</v>
          </cell>
          <cell r="AC828">
            <v>0</v>
          </cell>
          <cell r="AD828">
            <v>32</v>
          </cell>
          <cell r="AE828">
            <v>501102</v>
          </cell>
          <cell r="AF828">
            <v>0</v>
          </cell>
          <cell r="AI828">
            <v>2373</v>
          </cell>
          <cell r="AK828">
            <v>0</v>
          </cell>
          <cell r="AM828">
            <v>381</v>
          </cell>
          <cell r="AN828">
            <v>1</v>
          </cell>
          <cell r="AO828">
            <v>393216</v>
          </cell>
          <cell r="AQ828">
            <v>0</v>
          </cell>
          <cell r="AR828">
            <v>0</v>
          </cell>
          <cell r="AS828" t="str">
            <v>Ы</v>
          </cell>
          <cell r="AT828" t="str">
            <v>Ы</v>
          </cell>
          <cell r="AU828">
            <v>0</v>
          </cell>
          <cell r="AV828">
            <v>0</v>
          </cell>
          <cell r="AW828">
            <v>23</v>
          </cell>
          <cell r="AX828">
            <v>1</v>
          </cell>
          <cell r="AY828">
            <v>0</v>
          </cell>
          <cell r="AZ828">
            <v>0</v>
          </cell>
          <cell r="BA828">
            <v>0</v>
          </cell>
          <cell r="BB828">
            <v>0</v>
          </cell>
          <cell r="BC828">
            <v>38916</v>
          </cell>
        </row>
        <row r="829">
          <cell r="A829">
            <v>2006</v>
          </cell>
          <cell r="B829">
            <v>6</v>
          </cell>
          <cell r="C829">
            <v>238</v>
          </cell>
          <cell r="D829">
            <v>17</v>
          </cell>
          <cell r="E829">
            <v>792030</v>
          </cell>
          <cell r="F829">
            <v>0</v>
          </cell>
          <cell r="G829" t="str">
            <v>Затраты по ШПЗ (неосновные)</v>
          </cell>
          <cell r="H829">
            <v>2030</v>
          </cell>
          <cell r="I829">
            <v>7920</v>
          </cell>
          <cell r="J829">
            <v>105.29</v>
          </cell>
          <cell r="K829">
            <v>1</v>
          </cell>
          <cell r="L829">
            <v>0</v>
          </cell>
          <cell r="M829">
            <v>0</v>
          </cell>
          <cell r="N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32</v>
          </cell>
          <cell r="V829">
            <v>0</v>
          </cell>
          <cell r="W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32</v>
          </cell>
          <cell r="AE829">
            <v>501103</v>
          </cell>
          <cell r="AF829">
            <v>0</v>
          </cell>
          <cell r="AI829">
            <v>2373</v>
          </cell>
          <cell r="AK829">
            <v>0</v>
          </cell>
          <cell r="AM829">
            <v>382</v>
          </cell>
          <cell r="AN829">
            <v>1</v>
          </cell>
          <cell r="AO829">
            <v>393216</v>
          </cell>
          <cell r="AQ829">
            <v>0</v>
          </cell>
          <cell r="AR829">
            <v>0</v>
          </cell>
          <cell r="AS829" t="str">
            <v>Ы</v>
          </cell>
          <cell r="AT829" t="str">
            <v>Ы</v>
          </cell>
          <cell r="AU829">
            <v>0</v>
          </cell>
          <cell r="AV829">
            <v>0</v>
          </cell>
          <cell r="AW829">
            <v>23</v>
          </cell>
          <cell r="AX829">
            <v>1</v>
          </cell>
          <cell r="AY829">
            <v>0</v>
          </cell>
          <cell r="AZ829">
            <v>0</v>
          </cell>
          <cell r="BA829">
            <v>0</v>
          </cell>
          <cell r="BB829">
            <v>0</v>
          </cell>
          <cell r="BC829">
            <v>38916</v>
          </cell>
        </row>
        <row r="830">
          <cell r="A830">
            <v>2006</v>
          </cell>
          <cell r="B830">
            <v>6</v>
          </cell>
          <cell r="C830">
            <v>239</v>
          </cell>
          <cell r="D830">
            <v>17</v>
          </cell>
          <cell r="E830">
            <v>792030</v>
          </cell>
          <cell r="F830">
            <v>0</v>
          </cell>
          <cell r="G830" t="str">
            <v>Затраты по ШПЗ (неосновные)</v>
          </cell>
          <cell r="H830">
            <v>2030</v>
          </cell>
          <cell r="I830">
            <v>7920</v>
          </cell>
          <cell r="J830">
            <v>52.76</v>
          </cell>
          <cell r="K830">
            <v>1</v>
          </cell>
          <cell r="L830">
            <v>0</v>
          </cell>
          <cell r="M830">
            <v>0</v>
          </cell>
          <cell r="N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32</v>
          </cell>
          <cell r="V830">
            <v>0</v>
          </cell>
          <cell r="W830">
            <v>0</v>
          </cell>
          <cell r="AA830">
            <v>0</v>
          </cell>
          <cell r="AB830">
            <v>0</v>
          </cell>
          <cell r="AC830">
            <v>0</v>
          </cell>
          <cell r="AD830">
            <v>32</v>
          </cell>
          <cell r="AE830">
            <v>501105</v>
          </cell>
          <cell r="AF830">
            <v>0</v>
          </cell>
          <cell r="AI830">
            <v>2373</v>
          </cell>
          <cell r="AK830">
            <v>0</v>
          </cell>
          <cell r="AM830">
            <v>383</v>
          </cell>
          <cell r="AN830">
            <v>1</v>
          </cell>
          <cell r="AO830">
            <v>393216</v>
          </cell>
          <cell r="AQ830">
            <v>0</v>
          </cell>
          <cell r="AR830">
            <v>0</v>
          </cell>
          <cell r="AS830" t="str">
            <v>Ы</v>
          </cell>
          <cell r="AT830" t="str">
            <v>Ы</v>
          </cell>
          <cell r="AU830">
            <v>0</v>
          </cell>
          <cell r="AV830">
            <v>0</v>
          </cell>
          <cell r="AW830">
            <v>23</v>
          </cell>
          <cell r="AX830">
            <v>1</v>
          </cell>
          <cell r="AY830">
            <v>0</v>
          </cell>
          <cell r="AZ830">
            <v>0</v>
          </cell>
          <cell r="BA830">
            <v>0</v>
          </cell>
          <cell r="BB830">
            <v>0</v>
          </cell>
          <cell r="BC830">
            <v>38916</v>
          </cell>
        </row>
        <row r="831">
          <cell r="A831">
            <v>2006</v>
          </cell>
          <cell r="B831">
            <v>6</v>
          </cell>
          <cell r="C831">
            <v>240</v>
          </cell>
          <cell r="D831">
            <v>17</v>
          </cell>
          <cell r="E831">
            <v>792030</v>
          </cell>
          <cell r="F831">
            <v>0</v>
          </cell>
          <cell r="G831" t="str">
            <v>Затраты по ШПЗ (неосновные)</v>
          </cell>
          <cell r="H831">
            <v>2030</v>
          </cell>
          <cell r="I831">
            <v>7920</v>
          </cell>
          <cell r="J831">
            <v>7.61</v>
          </cell>
          <cell r="K831">
            <v>1</v>
          </cell>
          <cell r="L831">
            <v>0</v>
          </cell>
          <cell r="M831">
            <v>0</v>
          </cell>
          <cell r="N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32</v>
          </cell>
          <cell r="V831">
            <v>0</v>
          </cell>
          <cell r="W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32</v>
          </cell>
          <cell r="AE831">
            <v>501106</v>
          </cell>
          <cell r="AF831">
            <v>0</v>
          </cell>
          <cell r="AI831">
            <v>2373</v>
          </cell>
          <cell r="AK831">
            <v>0</v>
          </cell>
          <cell r="AM831">
            <v>384</v>
          </cell>
          <cell r="AN831">
            <v>1</v>
          </cell>
          <cell r="AO831">
            <v>393216</v>
          </cell>
          <cell r="AQ831">
            <v>0</v>
          </cell>
          <cell r="AR831">
            <v>0</v>
          </cell>
          <cell r="AS831" t="str">
            <v>Ы</v>
          </cell>
          <cell r="AT831" t="str">
            <v>Ы</v>
          </cell>
          <cell r="AU831">
            <v>0</v>
          </cell>
          <cell r="AV831">
            <v>0</v>
          </cell>
          <cell r="AW831">
            <v>23</v>
          </cell>
          <cell r="AX831">
            <v>1</v>
          </cell>
          <cell r="AY831">
            <v>0</v>
          </cell>
          <cell r="AZ831">
            <v>0</v>
          </cell>
          <cell r="BA831">
            <v>0</v>
          </cell>
          <cell r="BB831">
            <v>0</v>
          </cell>
          <cell r="BC831">
            <v>38916</v>
          </cell>
        </row>
        <row r="832">
          <cell r="A832">
            <v>2006</v>
          </cell>
          <cell r="B832">
            <v>6</v>
          </cell>
          <cell r="C832">
            <v>241</v>
          </cell>
          <cell r="D832">
            <v>17</v>
          </cell>
          <cell r="E832">
            <v>792030</v>
          </cell>
          <cell r="F832">
            <v>0</v>
          </cell>
          <cell r="G832" t="str">
            <v>Затраты по ШПЗ (неосновные)</v>
          </cell>
          <cell r="H832">
            <v>2030</v>
          </cell>
          <cell r="I832">
            <v>7920</v>
          </cell>
          <cell r="J832">
            <v>450.82</v>
          </cell>
          <cell r="K832">
            <v>1</v>
          </cell>
          <cell r="L832">
            <v>0</v>
          </cell>
          <cell r="M832">
            <v>0</v>
          </cell>
          <cell r="N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32</v>
          </cell>
          <cell r="V832">
            <v>0</v>
          </cell>
          <cell r="W832">
            <v>0</v>
          </cell>
          <cell r="AA832">
            <v>0</v>
          </cell>
          <cell r="AB832">
            <v>0</v>
          </cell>
          <cell r="AC832">
            <v>0</v>
          </cell>
          <cell r="AD832">
            <v>32</v>
          </cell>
          <cell r="AE832">
            <v>501108</v>
          </cell>
          <cell r="AF832">
            <v>0</v>
          </cell>
          <cell r="AI832">
            <v>2373</v>
          </cell>
          <cell r="AK832">
            <v>0</v>
          </cell>
          <cell r="AM832">
            <v>385</v>
          </cell>
          <cell r="AN832">
            <v>1</v>
          </cell>
          <cell r="AO832">
            <v>393216</v>
          </cell>
          <cell r="AQ832">
            <v>0</v>
          </cell>
          <cell r="AR832">
            <v>0</v>
          </cell>
          <cell r="AS832" t="str">
            <v>Ы</v>
          </cell>
          <cell r="AT832" t="str">
            <v>Ы</v>
          </cell>
          <cell r="AU832">
            <v>0</v>
          </cell>
          <cell r="AV832">
            <v>0</v>
          </cell>
          <cell r="AW832">
            <v>23</v>
          </cell>
          <cell r="AX832">
            <v>1</v>
          </cell>
          <cell r="AY832">
            <v>0</v>
          </cell>
          <cell r="AZ832">
            <v>0</v>
          </cell>
          <cell r="BA832">
            <v>0</v>
          </cell>
          <cell r="BB832">
            <v>0</v>
          </cell>
          <cell r="BC832">
            <v>38916</v>
          </cell>
        </row>
        <row r="833">
          <cell r="A833">
            <v>2006</v>
          </cell>
          <cell r="B833">
            <v>6</v>
          </cell>
          <cell r="C833">
            <v>242</v>
          </cell>
          <cell r="D833">
            <v>17</v>
          </cell>
          <cell r="E833">
            <v>792030</v>
          </cell>
          <cell r="F833">
            <v>0</v>
          </cell>
          <cell r="G833" t="str">
            <v>Затраты по ШПЗ (неосновные)</v>
          </cell>
          <cell r="H833">
            <v>2030</v>
          </cell>
          <cell r="I833">
            <v>7920</v>
          </cell>
          <cell r="J833">
            <v>3.51</v>
          </cell>
          <cell r="K833">
            <v>1</v>
          </cell>
          <cell r="L833">
            <v>0</v>
          </cell>
          <cell r="M833">
            <v>0</v>
          </cell>
          <cell r="N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32</v>
          </cell>
          <cell r="V833">
            <v>0</v>
          </cell>
          <cell r="W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32</v>
          </cell>
          <cell r="AE833">
            <v>502100</v>
          </cell>
          <cell r="AF833">
            <v>0</v>
          </cell>
          <cell r="AI833">
            <v>2373</v>
          </cell>
          <cell r="AK833">
            <v>0</v>
          </cell>
          <cell r="AM833">
            <v>386</v>
          </cell>
          <cell r="AN833">
            <v>1</v>
          </cell>
          <cell r="AO833">
            <v>393216</v>
          </cell>
          <cell r="AQ833">
            <v>0</v>
          </cell>
          <cell r="AR833">
            <v>0</v>
          </cell>
          <cell r="AS833" t="str">
            <v>Ы</v>
          </cell>
          <cell r="AT833" t="str">
            <v>Ы</v>
          </cell>
          <cell r="AU833">
            <v>0</v>
          </cell>
          <cell r="AV833">
            <v>0</v>
          </cell>
          <cell r="AW833">
            <v>23</v>
          </cell>
          <cell r="AX833">
            <v>1</v>
          </cell>
          <cell r="AY833">
            <v>0</v>
          </cell>
          <cell r="AZ833">
            <v>0</v>
          </cell>
          <cell r="BA833">
            <v>0</v>
          </cell>
          <cell r="BB833">
            <v>0</v>
          </cell>
          <cell r="BC833">
            <v>38916</v>
          </cell>
        </row>
        <row r="834">
          <cell r="A834">
            <v>2006</v>
          </cell>
          <cell r="B834">
            <v>6</v>
          </cell>
          <cell r="C834">
            <v>243</v>
          </cell>
          <cell r="D834">
            <v>17</v>
          </cell>
          <cell r="E834">
            <v>792030</v>
          </cell>
          <cell r="F834">
            <v>0</v>
          </cell>
          <cell r="G834" t="str">
            <v>Затраты по ШПЗ (неосновные)</v>
          </cell>
          <cell r="H834">
            <v>2030</v>
          </cell>
          <cell r="I834">
            <v>7920</v>
          </cell>
          <cell r="J834">
            <v>454.74</v>
          </cell>
          <cell r="K834">
            <v>1</v>
          </cell>
          <cell r="L834">
            <v>0</v>
          </cell>
          <cell r="M834">
            <v>0</v>
          </cell>
          <cell r="N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32</v>
          </cell>
          <cell r="V834">
            <v>0</v>
          </cell>
          <cell r="W834">
            <v>0</v>
          </cell>
          <cell r="AA834">
            <v>0</v>
          </cell>
          <cell r="AB834">
            <v>0</v>
          </cell>
          <cell r="AC834">
            <v>0</v>
          </cell>
          <cell r="AD834">
            <v>32</v>
          </cell>
          <cell r="AE834">
            <v>503000</v>
          </cell>
          <cell r="AF834">
            <v>0</v>
          </cell>
          <cell r="AI834">
            <v>2373</v>
          </cell>
          <cell r="AK834">
            <v>0</v>
          </cell>
          <cell r="AM834">
            <v>387</v>
          </cell>
          <cell r="AN834">
            <v>1</v>
          </cell>
          <cell r="AO834">
            <v>393216</v>
          </cell>
          <cell r="AQ834">
            <v>0</v>
          </cell>
          <cell r="AR834">
            <v>0</v>
          </cell>
          <cell r="AS834" t="str">
            <v>Ы</v>
          </cell>
          <cell r="AT834" t="str">
            <v>Ы</v>
          </cell>
          <cell r="AU834">
            <v>0</v>
          </cell>
          <cell r="AV834">
            <v>0</v>
          </cell>
          <cell r="AW834">
            <v>23</v>
          </cell>
          <cell r="AX834">
            <v>1</v>
          </cell>
          <cell r="AY834">
            <v>0</v>
          </cell>
          <cell r="AZ834">
            <v>0</v>
          </cell>
          <cell r="BA834">
            <v>0</v>
          </cell>
          <cell r="BB834">
            <v>0</v>
          </cell>
          <cell r="BC834">
            <v>38916</v>
          </cell>
        </row>
        <row r="835">
          <cell r="A835">
            <v>2006</v>
          </cell>
          <cell r="B835">
            <v>6</v>
          </cell>
          <cell r="C835">
            <v>244</v>
          </cell>
          <cell r="D835">
            <v>17</v>
          </cell>
          <cell r="E835">
            <v>792030</v>
          </cell>
          <cell r="F835">
            <v>0</v>
          </cell>
          <cell r="G835" t="str">
            <v>Затраты по ШПЗ (неосновные)</v>
          </cell>
          <cell r="H835">
            <v>2030</v>
          </cell>
          <cell r="I835">
            <v>7920</v>
          </cell>
          <cell r="J835">
            <v>0.27</v>
          </cell>
          <cell r="K835">
            <v>1</v>
          </cell>
          <cell r="L835">
            <v>0</v>
          </cell>
          <cell r="M835">
            <v>0</v>
          </cell>
          <cell r="N835">
            <v>0</v>
          </cell>
          <cell r="R835">
            <v>0</v>
          </cell>
          <cell r="S835">
            <v>0</v>
          </cell>
          <cell r="T835">
            <v>0</v>
          </cell>
          <cell r="U835">
            <v>32</v>
          </cell>
          <cell r="V835">
            <v>0</v>
          </cell>
          <cell r="W835">
            <v>0</v>
          </cell>
          <cell r="AA835">
            <v>0</v>
          </cell>
          <cell r="AB835">
            <v>0</v>
          </cell>
          <cell r="AC835">
            <v>0</v>
          </cell>
          <cell r="AD835">
            <v>32</v>
          </cell>
          <cell r="AE835">
            <v>504100</v>
          </cell>
          <cell r="AF835">
            <v>0</v>
          </cell>
          <cell r="AI835">
            <v>2373</v>
          </cell>
          <cell r="AK835">
            <v>0</v>
          </cell>
          <cell r="AM835">
            <v>388</v>
          </cell>
          <cell r="AN835">
            <v>1</v>
          </cell>
          <cell r="AO835">
            <v>393216</v>
          </cell>
          <cell r="AQ835">
            <v>0</v>
          </cell>
          <cell r="AR835">
            <v>0</v>
          </cell>
          <cell r="AS835" t="str">
            <v>Ы</v>
          </cell>
          <cell r="AT835" t="str">
            <v>Ы</v>
          </cell>
          <cell r="AU835">
            <v>0</v>
          </cell>
          <cell r="AV835">
            <v>0</v>
          </cell>
          <cell r="AW835">
            <v>23</v>
          </cell>
          <cell r="AX835">
            <v>1</v>
          </cell>
          <cell r="AY835">
            <v>0</v>
          </cell>
          <cell r="AZ835">
            <v>0</v>
          </cell>
          <cell r="BA835">
            <v>0</v>
          </cell>
          <cell r="BB835">
            <v>0</v>
          </cell>
          <cell r="BC835">
            <v>38916</v>
          </cell>
        </row>
        <row r="836">
          <cell r="A836">
            <v>2006</v>
          </cell>
          <cell r="B836">
            <v>6</v>
          </cell>
          <cell r="C836">
            <v>245</v>
          </cell>
          <cell r="D836">
            <v>17</v>
          </cell>
          <cell r="E836">
            <v>792030</v>
          </cell>
          <cell r="F836">
            <v>0</v>
          </cell>
          <cell r="G836" t="str">
            <v>Затраты по ШПЗ (неосновные)</v>
          </cell>
          <cell r="H836">
            <v>2030</v>
          </cell>
          <cell r="I836">
            <v>7920</v>
          </cell>
          <cell r="J836">
            <v>0.02</v>
          </cell>
          <cell r="K836">
            <v>1</v>
          </cell>
          <cell r="L836">
            <v>0</v>
          </cell>
          <cell r="M836">
            <v>0</v>
          </cell>
          <cell r="N836">
            <v>0</v>
          </cell>
          <cell r="R836">
            <v>0</v>
          </cell>
          <cell r="S836">
            <v>0</v>
          </cell>
          <cell r="T836">
            <v>0</v>
          </cell>
          <cell r="U836">
            <v>32</v>
          </cell>
          <cell r="V836">
            <v>0</v>
          </cell>
          <cell r="W836">
            <v>0</v>
          </cell>
          <cell r="AA836">
            <v>0</v>
          </cell>
          <cell r="AB836">
            <v>0</v>
          </cell>
          <cell r="AC836">
            <v>0</v>
          </cell>
          <cell r="AD836">
            <v>32</v>
          </cell>
          <cell r="AE836">
            <v>504200</v>
          </cell>
          <cell r="AF836">
            <v>0</v>
          </cell>
          <cell r="AI836">
            <v>2373</v>
          </cell>
          <cell r="AK836">
            <v>0</v>
          </cell>
          <cell r="AM836">
            <v>389</v>
          </cell>
          <cell r="AN836">
            <v>1</v>
          </cell>
          <cell r="AO836">
            <v>393216</v>
          </cell>
          <cell r="AQ836">
            <v>0</v>
          </cell>
          <cell r="AR836">
            <v>0</v>
          </cell>
          <cell r="AS836" t="str">
            <v>Ы</v>
          </cell>
          <cell r="AT836" t="str">
            <v>Ы</v>
          </cell>
          <cell r="AU836">
            <v>0</v>
          </cell>
          <cell r="AV836">
            <v>0</v>
          </cell>
          <cell r="AW836">
            <v>23</v>
          </cell>
          <cell r="AX836">
            <v>1</v>
          </cell>
          <cell r="AY836">
            <v>0</v>
          </cell>
          <cell r="AZ836">
            <v>0</v>
          </cell>
          <cell r="BA836">
            <v>0</v>
          </cell>
          <cell r="BB836">
            <v>0</v>
          </cell>
          <cell r="BC836">
            <v>38916</v>
          </cell>
        </row>
        <row r="837">
          <cell r="A837">
            <v>2006</v>
          </cell>
          <cell r="B837">
            <v>6</v>
          </cell>
          <cell r="C837">
            <v>246</v>
          </cell>
          <cell r="D837">
            <v>17</v>
          </cell>
          <cell r="E837">
            <v>792030</v>
          </cell>
          <cell r="F837">
            <v>0</v>
          </cell>
          <cell r="G837" t="str">
            <v>Затраты по ШПЗ (неосновные)</v>
          </cell>
          <cell r="H837">
            <v>2030</v>
          </cell>
          <cell r="I837">
            <v>7920</v>
          </cell>
          <cell r="J837">
            <v>0.13</v>
          </cell>
          <cell r="K837">
            <v>1</v>
          </cell>
          <cell r="L837">
            <v>0</v>
          </cell>
          <cell r="M837">
            <v>0</v>
          </cell>
          <cell r="N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32</v>
          </cell>
          <cell r="V837">
            <v>0</v>
          </cell>
          <cell r="W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32</v>
          </cell>
          <cell r="AE837">
            <v>504900</v>
          </cell>
          <cell r="AF837">
            <v>0</v>
          </cell>
          <cell r="AI837">
            <v>2373</v>
          </cell>
          <cell r="AK837">
            <v>0</v>
          </cell>
          <cell r="AM837">
            <v>390</v>
          </cell>
          <cell r="AN837">
            <v>1</v>
          </cell>
          <cell r="AO837">
            <v>393216</v>
          </cell>
          <cell r="AQ837">
            <v>0</v>
          </cell>
          <cell r="AR837">
            <v>0</v>
          </cell>
          <cell r="AS837" t="str">
            <v>Ы</v>
          </cell>
          <cell r="AT837" t="str">
            <v>Ы</v>
          </cell>
          <cell r="AU837">
            <v>0</v>
          </cell>
          <cell r="AV837">
            <v>0</v>
          </cell>
          <cell r="AW837">
            <v>23</v>
          </cell>
          <cell r="AX837">
            <v>1</v>
          </cell>
          <cell r="AY837">
            <v>0</v>
          </cell>
          <cell r="AZ837">
            <v>0</v>
          </cell>
          <cell r="BA837">
            <v>0</v>
          </cell>
          <cell r="BB837">
            <v>0</v>
          </cell>
          <cell r="BC837">
            <v>38916</v>
          </cell>
        </row>
        <row r="838">
          <cell r="A838">
            <v>2006</v>
          </cell>
          <cell r="B838">
            <v>6</v>
          </cell>
          <cell r="C838">
            <v>247</v>
          </cell>
          <cell r="D838">
            <v>17</v>
          </cell>
          <cell r="E838">
            <v>792030</v>
          </cell>
          <cell r="F838">
            <v>0</v>
          </cell>
          <cell r="G838" t="str">
            <v>Затраты по ШПЗ (неосновные)</v>
          </cell>
          <cell r="H838">
            <v>2030</v>
          </cell>
          <cell r="I838">
            <v>7920</v>
          </cell>
          <cell r="J838">
            <v>0.41</v>
          </cell>
          <cell r="K838">
            <v>1</v>
          </cell>
          <cell r="L838">
            <v>0</v>
          </cell>
          <cell r="M838">
            <v>0</v>
          </cell>
          <cell r="N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32</v>
          </cell>
          <cell r="V838">
            <v>0</v>
          </cell>
          <cell r="W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32</v>
          </cell>
          <cell r="AE838">
            <v>505300</v>
          </cell>
          <cell r="AF838">
            <v>0</v>
          </cell>
          <cell r="AI838">
            <v>2373</v>
          </cell>
          <cell r="AK838">
            <v>0</v>
          </cell>
          <cell r="AM838">
            <v>391</v>
          </cell>
          <cell r="AN838">
            <v>1</v>
          </cell>
          <cell r="AO838">
            <v>393216</v>
          </cell>
          <cell r="AQ838">
            <v>0</v>
          </cell>
          <cell r="AR838">
            <v>0</v>
          </cell>
          <cell r="AS838" t="str">
            <v>Ы</v>
          </cell>
          <cell r="AT838" t="str">
            <v>Ы</v>
          </cell>
          <cell r="AU838">
            <v>0</v>
          </cell>
          <cell r="AV838">
            <v>0</v>
          </cell>
          <cell r="AW838">
            <v>23</v>
          </cell>
          <cell r="AX838">
            <v>1</v>
          </cell>
          <cell r="AY838">
            <v>0</v>
          </cell>
          <cell r="AZ838">
            <v>0</v>
          </cell>
          <cell r="BA838">
            <v>0</v>
          </cell>
          <cell r="BB838">
            <v>0</v>
          </cell>
          <cell r="BC838">
            <v>38916</v>
          </cell>
        </row>
        <row r="839">
          <cell r="A839">
            <v>2006</v>
          </cell>
          <cell r="B839">
            <v>6</v>
          </cell>
          <cell r="C839">
            <v>248</v>
          </cell>
          <cell r="D839">
            <v>17</v>
          </cell>
          <cell r="E839">
            <v>792030</v>
          </cell>
          <cell r="F839">
            <v>0</v>
          </cell>
          <cell r="G839" t="str">
            <v>Затраты по ШПЗ (неосновные)</v>
          </cell>
          <cell r="H839">
            <v>2030</v>
          </cell>
          <cell r="I839">
            <v>7920</v>
          </cell>
          <cell r="J839">
            <v>421.07</v>
          </cell>
          <cell r="K839">
            <v>1</v>
          </cell>
          <cell r="L839">
            <v>0</v>
          </cell>
          <cell r="M839">
            <v>0</v>
          </cell>
          <cell r="N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32</v>
          </cell>
          <cell r="V839">
            <v>0</v>
          </cell>
          <cell r="W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32</v>
          </cell>
          <cell r="AE839">
            <v>510100</v>
          </cell>
          <cell r="AF839">
            <v>0</v>
          </cell>
          <cell r="AI839">
            <v>2373</v>
          </cell>
          <cell r="AK839">
            <v>0</v>
          </cell>
          <cell r="AM839">
            <v>392</v>
          </cell>
          <cell r="AN839">
            <v>1</v>
          </cell>
          <cell r="AO839">
            <v>393216</v>
          </cell>
          <cell r="AQ839">
            <v>0</v>
          </cell>
          <cell r="AR839">
            <v>0</v>
          </cell>
          <cell r="AS839" t="str">
            <v>Ы</v>
          </cell>
          <cell r="AT839" t="str">
            <v>Ы</v>
          </cell>
          <cell r="AU839">
            <v>0</v>
          </cell>
          <cell r="AV839">
            <v>0</v>
          </cell>
          <cell r="AW839">
            <v>23</v>
          </cell>
          <cell r="AX839">
            <v>1</v>
          </cell>
          <cell r="AY839">
            <v>0</v>
          </cell>
          <cell r="AZ839">
            <v>0</v>
          </cell>
          <cell r="BA839">
            <v>0</v>
          </cell>
          <cell r="BB839">
            <v>0</v>
          </cell>
          <cell r="BC839">
            <v>38916</v>
          </cell>
        </row>
        <row r="840">
          <cell r="A840">
            <v>2006</v>
          </cell>
          <cell r="B840">
            <v>6</v>
          </cell>
          <cell r="C840">
            <v>249</v>
          </cell>
          <cell r="D840">
            <v>17</v>
          </cell>
          <cell r="E840">
            <v>792030</v>
          </cell>
          <cell r="F840">
            <v>0</v>
          </cell>
          <cell r="G840" t="str">
            <v>Затраты по ШПЗ (неосновные)</v>
          </cell>
          <cell r="H840">
            <v>2030</v>
          </cell>
          <cell r="I840">
            <v>7920</v>
          </cell>
          <cell r="J840">
            <v>0.01</v>
          </cell>
          <cell r="K840">
            <v>1</v>
          </cell>
          <cell r="L840">
            <v>0</v>
          </cell>
          <cell r="M840">
            <v>0</v>
          </cell>
          <cell r="N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32</v>
          </cell>
          <cell r="V840">
            <v>0</v>
          </cell>
          <cell r="W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32</v>
          </cell>
          <cell r="AE840">
            <v>510200</v>
          </cell>
          <cell r="AF840">
            <v>0</v>
          </cell>
          <cell r="AI840">
            <v>2373</v>
          </cell>
          <cell r="AK840">
            <v>0</v>
          </cell>
          <cell r="AM840">
            <v>393</v>
          </cell>
          <cell r="AN840">
            <v>1</v>
          </cell>
          <cell r="AO840">
            <v>393216</v>
          </cell>
          <cell r="AQ840">
            <v>0</v>
          </cell>
          <cell r="AR840">
            <v>0</v>
          </cell>
          <cell r="AS840" t="str">
            <v>Ы</v>
          </cell>
          <cell r="AT840" t="str">
            <v>Ы</v>
          </cell>
          <cell r="AU840">
            <v>0</v>
          </cell>
          <cell r="AV840">
            <v>0</v>
          </cell>
          <cell r="AW840">
            <v>23</v>
          </cell>
          <cell r="AX840">
            <v>1</v>
          </cell>
          <cell r="AY840">
            <v>0</v>
          </cell>
          <cell r="AZ840">
            <v>0</v>
          </cell>
          <cell r="BA840">
            <v>0</v>
          </cell>
          <cell r="BB840">
            <v>0</v>
          </cell>
          <cell r="BC840">
            <v>38916</v>
          </cell>
        </row>
        <row r="841">
          <cell r="A841">
            <v>2006</v>
          </cell>
          <cell r="B841">
            <v>6</v>
          </cell>
          <cell r="C841">
            <v>250</v>
          </cell>
          <cell r="D841">
            <v>17</v>
          </cell>
          <cell r="E841">
            <v>792030</v>
          </cell>
          <cell r="F841">
            <v>0</v>
          </cell>
          <cell r="G841" t="str">
            <v>Затраты по ШПЗ (неосновные)</v>
          </cell>
          <cell r="H841">
            <v>2030</v>
          </cell>
          <cell r="I841">
            <v>7920</v>
          </cell>
          <cell r="J841">
            <v>1.06</v>
          </cell>
          <cell r="K841">
            <v>1</v>
          </cell>
          <cell r="L841">
            <v>0</v>
          </cell>
          <cell r="M841">
            <v>0</v>
          </cell>
          <cell r="N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32</v>
          </cell>
          <cell r="V841">
            <v>0</v>
          </cell>
          <cell r="W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32</v>
          </cell>
          <cell r="AE841">
            <v>510400</v>
          </cell>
          <cell r="AF841">
            <v>0</v>
          </cell>
          <cell r="AI841">
            <v>2373</v>
          </cell>
          <cell r="AK841">
            <v>0</v>
          </cell>
          <cell r="AM841">
            <v>394</v>
          </cell>
          <cell r="AN841">
            <v>1</v>
          </cell>
          <cell r="AO841">
            <v>393216</v>
          </cell>
          <cell r="AQ841">
            <v>0</v>
          </cell>
          <cell r="AR841">
            <v>0</v>
          </cell>
          <cell r="AS841" t="str">
            <v>Ы</v>
          </cell>
          <cell r="AT841" t="str">
            <v>Ы</v>
          </cell>
          <cell r="AU841">
            <v>0</v>
          </cell>
          <cell r="AV841">
            <v>0</v>
          </cell>
          <cell r="AW841">
            <v>23</v>
          </cell>
          <cell r="AX841">
            <v>1</v>
          </cell>
          <cell r="AY841">
            <v>0</v>
          </cell>
          <cell r="AZ841">
            <v>0</v>
          </cell>
          <cell r="BA841">
            <v>0</v>
          </cell>
          <cell r="BB841">
            <v>0</v>
          </cell>
          <cell r="BC841">
            <v>38916</v>
          </cell>
        </row>
        <row r="842">
          <cell r="A842">
            <v>2006</v>
          </cell>
          <cell r="B842">
            <v>6</v>
          </cell>
          <cell r="C842">
            <v>251</v>
          </cell>
          <cell r="D842">
            <v>17</v>
          </cell>
          <cell r="E842">
            <v>792030</v>
          </cell>
          <cell r="F842">
            <v>0</v>
          </cell>
          <cell r="G842" t="str">
            <v>Затраты по ШПЗ (неосновные)</v>
          </cell>
          <cell r="H842">
            <v>2030</v>
          </cell>
          <cell r="I842">
            <v>7920</v>
          </cell>
          <cell r="J842">
            <v>1.01</v>
          </cell>
          <cell r="K842">
            <v>1</v>
          </cell>
          <cell r="L842">
            <v>0</v>
          </cell>
          <cell r="M842">
            <v>0</v>
          </cell>
          <cell r="N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32</v>
          </cell>
          <cell r="V842">
            <v>0</v>
          </cell>
          <cell r="W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32</v>
          </cell>
          <cell r="AE842">
            <v>510500</v>
          </cell>
          <cell r="AF842">
            <v>0</v>
          </cell>
          <cell r="AI842">
            <v>2373</v>
          </cell>
          <cell r="AK842">
            <v>0</v>
          </cell>
          <cell r="AM842">
            <v>395</v>
          </cell>
          <cell r="AN842">
            <v>1</v>
          </cell>
          <cell r="AO842">
            <v>393216</v>
          </cell>
          <cell r="AQ842">
            <v>0</v>
          </cell>
          <cell r="AR842">
            <v>0</v>
          </cell>
          <cell r="AS842" t="str">
            <v>Ы</v>
          </cell>
          <cell r="AT842" t="str">
            <v>Ы</v>
          </cell>
          <cell r="AU842">
            <v>0</v>
          </cell>
          <cell r="AV842">
            <v>0</v>
          </cell>
          <cell r="AW842">
            <v>23</v>
          </cell>
          <cell r="AX842">
            <v>1</v>
          </cell>
          <cell r="AY842">
            <v>0</v>
          </cell>
          <cell r="AZ842">
            <v>0</v>
          </cell>
          <cell r="BA842">
            <v>0</v>
          </cell>
          <cell r="BB842">
            <v>0</v>
          </cell>
          <cell r="BC842">
            <v>38916</v>
          </cell>
        </row>
        <row r="843">
          <cell r="A843">
            <v>2006</v>
          </cell>
          <cell r="B843">
            <v>6</v>
          </cell>
          <cell r="C843">
            <v>252</v>
          </cell>
          <cell r="D843">
            <v>17</v>
          </cell>
          <cell r="E843">
            <v>792030</v>
          </cell>
          <cell r="F843">
            <v>0</v>
          </cell>
          <cell r="G843" t="str">
            <v>Затраты по ШПЗ (неосновные)</v>
          </cell>
          <cell r="H843">
            <v>2030</v>
          </cell>
          <cell r="I843">
            <v>7920</v>
          </cell>
          <cell r="J843">
            <v>488.3</v>
          </cell>
          <cell r="K843">
            <v>1</v>
          </cell>
          <cell r="L843">
            <v>0</v>
          </cell>
          <cell r="M843">
            <v>0</v>
          </cell>
          <cell r="N843">
            <v>0</v>
          </cell>
          <cell r="R843">
            <v>0</v>
          </cell>
          <cell r="S843">
            <v>0</v>
          </cell>
          <cell r="T843">
            <v>0</v>
          </cell>
          <cell r="U843">
            <v>32</v>
          </cell>
          <cell r="V843">
            <v>0</v>
          </cell>
          <cell r="W843">
            <v>0</v>
          </cell>
          <cell r="AA843">
            <v>0</v>
          </cell>
          <cell r="AB843">
            <v>0</v>
          </cell>
          <cell r="AC843">
            <v>0</v>
          </cell>
          <cell r="AD843">
            <v>32</v>
          </cell>
          <cell r="AE843">
            <v>510600</v>
          </cell>
          <cell r="AF843">
            <v>0</v>
          </cell>
          <cell r="AI843">
            <v>2373</v>
          </cell>
          <cell r="AK843">
            <v>0</v>
          </cell>
          <cell r="AM843">
            <v>396</v>
          </cell>
          <cell r="AN843">
            <v>1</v>
          </cell>
          <cell r="AO843">
            <v>393216</v>
          </cell>
          <cell r="AQ843">
            <v>0</v>
          </cell>
          <cell r="AR843">
            <v>0</v>
          </cell>
          <cell r="AS843" t="str">
            <v>Ы</v>
          </cell>
          <cell r="AT843" t="str">
            <v>Ы</v>
          </cell>
          <cell r="AU843">
            <v>0</v>
          </cell>
          <cell r="AV843">
            <v>0</v>
          </cell>
          <cell r="AW843">
            <v>23</v>
          </cell>
          <cell r="AX843">
            <v>1</v>
          </cell>
          <cell r="AY843">
            <v>0</v>
          </cell>
          <cell r="AZ843">
            <v>0</v>
          </cell>
          <cell r="BA843">
            <v>0</v>
          </cell>
          <cell r="BB843">
            <v>0</v>
          </cell>
          <cell r="BC843">
            <v>38916</v>
          </cell>
        </row>
        <row r="844">
          <cell r="A844">
            <v>2006</v>
          </cell>
          <cell r="B844">
            <v>6</v>
          </cell>
          <cell r="C844">
            <v>317</v>
          </cell>
          <cell r="D844">
            <v>17</v>
          </cell>
          <cell r="E844">
            <v>792030</v>
          </cell>
          <cell r="F844">
            <v>0</v>
          </cell>
          <cell r="G844" t="str">
            <v>Затраты по ШПЗ (неосновные)</v>
          </cell>
          <cell r="H844">
            <v>2030</v>
          </cell>
          <cell r="I844">
            <v>7920</v>
          </cell>
          <cell r="J844">
            <v>6209.52</v>
          </cell>
          <cell r="K844">
            <v>1</v>
          </cell>
          <cell r="L844">
            <v>0</v>
          </cell>
          <cell r="M844">
            <v>0</v>
          </cell>
          <cell r="N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35</v>
          </cell>
          <cell r="V844">
            <v>0</v>
          </cell>
          <cell r="W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35</v>
          </cell>
          <cell r="AE844">
            <v>110000</v>
          </cell>
          <cell r="AF844">
            <v>0</v>
          </cell>
          <cell r="AI844">
            <v>2373</v>
          </cell>
          <cell r="AK844">
            <v>0</v>
          </cell>
          <cell r="AM844">
            <v>461</v>
          </cell>
          <cell r="AN844">
            <v>1</v>
          </cell>
          <cell r="AO844">
            <v>393216</v>
          </cell>
          <cell r="AQ844">
            <v>0</v>
          </cell>
          <cell r="AR844">
            <v>0</v>
          </cell>
          <cell r="AS844" t="str">
            <v>Ы</v>
          </cell>
          <cell r="AT844" t="str">
            <v>Ы</v>
          </cell>
          <cell r="AU844">
            <v>0</v>
          </cell>
          <cell r="AV844">
            <v>0</v>
          </cell>
          <cell r="AW844">
            <v>23</v>
          </cell>
          <cell r="AX844">
            <v>1</v>
          </cell>
          <cell r="AY844">
            <v>0</v>
          </cell>
          <cell r="AZ844">
            <v>0</v>
          </cell>
          <cell r="BA844">
            <v>0</v>
          </cell>
          <cell r="BB844">
            <v>0</v>
          </cell>
          <cell r="BC844">
            <v>38916</v>
          </cell>
        </row>
        <row r="845">
          <cell r="A845">
            <v>2006</v>
          </cell>
          <cell r="B845">
            <v>6</v>
          </cell>
          <cell r="C845">
            <v>318</v>
          </cell>
          <cell r="D845">
            <v>17</v>
          </cell>
          <cell r="E845">
            <v>792030</v>
          </cell>
          <cell r="F845">
            <v>0</v>
          </cell>
          <cell r="G845" t="str">
            <v>Затраты по ШПЗ (неосновные)</v>
          </cell>
          <cell r="H845">
            <v>2030</v>
          </cell>
          <cell r="I845">
            <v>7920</v>
          </cell>
          <cell r="J845">
            <v>11.77</v>
          </cell>
          <cell r="K845">
            <v>1</v>
          </cell>
          <cell r="L845">
            <v>0</v>
          </cell>
          <cell r="M845">
            <v>0</v>
          </cell>
          <cell r="N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35</v>
          </cell>
          <cell r="V845">
            <v>0</v>
          </cell>
          <cell r="W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35</v>
          </cell>
          <cell r="AE845">
            <v>114020</v>
          </cell>
          <cell r="AF845">
            <v>0</v>
          </cell>
          <cell r="AI845">
            <v>2373</v>
          </cell>
          <cell r="AK845">
            <v>0</v>
          </cell>
          <cell r="AM845">
            <v>462</v>
          </cell>
          <cell r="AN845">
            <v>1</v>
          </cell>
          <cell r="AO845">
            <v>393216</v>
          </cell>
          <cell r="AQ845">
            <v>0</v>
          </cell>
          <cell r="AR845">
            <v>0</v>
          </cell>
          <cell r="AS845" t="str">
            <v>Ы</v>
          </cell>
          <cell r="AT845" t="str">
            <v>Ы</v>
          </cell>
          <cell r="AU845">
            <v>0</v>
          </cell>
          <cell r="AV845">
            <v>0</v>
          </cell>
          <cell r="AW845">
            <v>23</v>
          </cell>
          <cell r="AX845">
            <v>1</v>
          </cell>
          <cell r="AY845">
            <v>0</v>
          </cell>
          <cell r="AZ845">
            <v>0</v>
          </cell>
          <cell r="BA845">
            <v>0</v>
          </cell>
          <cell r="BB845">
            <v>0</v>
          </cell>
          <cell r="BC845">
            <v>38916</v>
          </cell>
        </row>
        <row r="846">
          <cell r="A846">
            <v>2006</v>
          </cell>
          <cell r="B846">
            <v>6</v>
          </cell>
          <cell r="C846">
            <v>319</v>
          </cell>
          <cell r="D846">
            <v>17</v>
          </cell>
          <cell r="E846">
            <v>792030</v>
          </cell>
          <cell r="F846">
            <v>0</v>
          </cell>
          <cell r="G846" t="str">
            <v>Затраты по ШПЗ (неосновные)</v>
          </cell>
          <cell r="H846">
            <v>2030</v>
          </cell>
          <cell r="I846">
            <v>7920</v>
          </cell>
          <cell r="J846">
            <v>2.6</v>
          </cell>
          <cell r="K846">
            <v>1</v>
          </cell>
          <cell r="L846">
            <v>0</v>
          </cell>
          <cell r="M846">
            <v>0</v>
          </cell>
          <cell r="N846">
            <v>0</v>
          </cell>
          <cell r="R846">
            <v>0</v>
          </cell>
          <cell r="S846">
            <v>0</v>
          </cell>
          <cell r="T846">
            <v>0</v>
          </cell>
          <cell r="U846">
            <v>35</v>
          </cell>
          <cell r="V846">
            <v>0</v>
          </cell>
          <cell r="W846">
            <v>0</v>
          </cell>
          <cell r="AA846">
            <v>0</v>
          </cell>
          <cell r="AB846">
            <v>0</v>
          </cell>
          <cell r="AC846">
            <v>0</v>
          </cell>
          <cell r="AD846">
            <v>35</v>
          </cell>
          <cell r="AE846">
            <v>117000</v>
          </cell>
          <cell r="AF846">
            <v>0</v>
          </cell>
          <cell r="AI846">
            <v>2373</v>
          </cell>
          <cell r="AK846">
            <v>0</v>
          </cell>
          <cell r="AM846">
            <v>463</v>
          </cell>
          <cell r="AN846">
            <v>1</v>
          </cell>
          <cell r="AO846">
            <v>393216</v>
          </cell>
          <cell r="AQ846">
            <v>0</v>
          </cell>
          <cell r="AR846">
            <v>0</v>
          </cell>
          <cell r="AS846" t="str">
            <v>Ы</v>
          </cell>
          <cell r="AT846" t="str">
            <v>Ы</v>
          </cell>
          <cell r="AU846">
            <v>0</v>
          </cell>
          <cell r="AV846">
            <v>0</v>
          </cell>
          <cell r="AW846">
            <v>23</v>
          </cell>
          <cell r="AX846">
            <v>1</v>
          </cell>
          <cell r="AY846">
            <v>0</v>
          </cell>
          <cell r="AZ846">
            <v>0</v>
          </cell>
          <cell r="BA846">
            <v>0</v>
          </cell>
          <cell r="BB846">
            <v>0</v>
          </cell>
          <cell r="BC846">
            <v>38916</v>
          </cell>
        </row>
        <row r="847">
          <cell r="A847">
            <v>2006</v>
          </cell>
          <cell r="B847">
            <v>6</v>
          </cell>
          <cell r="C847">
            <v>320</v>
          </cell>
          <cell r="D847">
            <v>17</v>
          </cell>
          <cell r="E847">
            <v>792030</v>
          </cell>
          <cell r="F847">
            <v>0</v>
          </cell>
          <cell r="G847" t="str">
            <v>Затраты по ШПЗ (неосновные)</v>
          </cell>
          <cell r="H847">
            <v>2030</v>
          </cell>
          <cell r="I847">
            <v>7920</v>
          </cell>
          <cell r="J847">
            <v>204.49</v>
          </cell>
          <cell r="K847">
            <v>1</v>
          </cell>
          <cell r="L847">
            <v>0</v>
          </cell>
          <cell r="M847">
            <v>0</v>
          </cell>
          <cell r="N847">
            <v>0</v>
          </cell>
          <cell r="R847">
            <v>0</v>
          </cell>
          <cell r="S847">
            <v>0</v>
          </cell>
          <cell r="T847">
            <v>0</v>
          </cell>
          <cell r="U847">
            <v>35</v>
          </cell>
          <cell r="V847">
            <v>0</v>
          </cell>
          <cell r="W847">
            <v>0</v>
          </cell>
          <cell r="AA847">
            <v>0</v>
          </cell>
          <cell r="AB847">
            <v>0</v>
          </cell>
          <cell r="AC847">
            <v>0</v>
          </cell>
          <cell r="AD847">
            <v>35</v>
          </cell>
          <cell r="AE847">
            <v>118000</v>
          </cell>
          <cell r="AF847">
            <v>0</v>
          </cell>
          <cell r="AI847">
            <v>2373</v>
          </cell>
          <cell r="AK847">
            <v>0</v>
          </cell>
          <cell r="AM847">
            <v>464</v>
          </cell>
          <cell r="AN847">
            <v>1</v>
          </cell>
          <cell r="AO847">
            <v>393216</v>
          </cell>
          <cell r="AQ847">
            <v>0</v>
          </cell>
          <cell r="AR847">
            <v>0</v>
          </cell>
          <cell r="AS847" t="str">
            <v>Ы</v>
          </cell>
          <cell r="AT847" t="str">
            <v>Ы</v>
          </cell>
          <cell r="AU847">
            <v>0</v>
          </cell>
          <cell r="AV847">
            <v>0</v>
          </cell>
          <cell r="AW847">
            <v>23</v>
          </cell>
          <cell r="AX847">
            <v>1</v>
          </cell>
          <cell r="AY847">
            <v>0</v>
          </cell>
          <cell r="AZ847">
            <v>0</v>
          </cell>
          <cell r="BA847">
            <v>0</v>
          </cell>
          <cell r="BB847">
            <v>0</v>
          </cell>
          <cell r="BC847">
            <v>38916</v>
          </cell>
        </row>
        <row r="848">
          <cell r="A848">
            <v>2006</v>
          </cell>
          <cell r="B848">
            <v>6</v>
          </cell>
          <cell r="C848">
            <v>321</v>
          </cell>
          <cell r="D848">
            <v>17</v>
          </cell>
          <cell r="E848">
            <v>792030</v>
          </cell>
          <cell r="F848">
            <v>0</v>
          </cell>
          <cell r="G848" t="str">
            <v>Затраты по ШПЗ (неосновные)</v>
          </cell>
          <cell r="H848">
            <v>2030</v>
          </cell>
          <cell r="I848">
            <v>7920</v>
          </cell>
          <cell r="J848">
            <v>23.72</v>
          </cell>
          <cell r="K848">
            <v>1</v>
          </cell>
          <cell r="L848">
            <v>0</v>
          </cell>
          <cell r="M848">
            <v>0</v>
          </cell>
          <cell r="N848">
            <v>0</v>
          </cell>
          <cell r="R848">
            <v>0</v>
          </cell>
          <cell r="S848">
            <v>0</v>
          </cell>
          <cell r="T848">
            <v>0</v>
          </cell>
          <cell r="U848">
            <v>35</v>
          </cell>
          <cell r="V848">
            <v>0</v>
          </cell>
          <cell r="W848">
            <v>0</v>
          </cell>
          <cell r="AA848">
            <v>0</v>
          </cell>
          <cell r="AB848">
            <v>0</v>
          </cell>
          <cell r="AC848">
            <v>0</v>
          </cell>
          <cell r="AD848">
            <v>35</v>
          </cell>
          <cell r="AE848">
            <v>131000</v>
          </cell>
          <cell r="AF848">
            <v>0</v>
          </cell>
          <cell r="AI848">
            <v>2373</v>
          </cell>
          <cell r="AK848">
            <v>0</v>
          </cell>
          <cell r="AM848">
            <v>465</v>
          </cell>
          <cell r="AN848">
            <v>1</v>
          </cell>
          <cell r="AO848">
            <v>393216</v>
          </cell>
          <cell r="AQ848">
            <v>0</v>
          </cell>
          <cell r="AR848">
            <v>0</v>
          </cell>
          <cell r="AS848" t="str">
            <v>Ы</v>
          </cell>
          <cell r="AT848" t="str">
            <v>Ы</v>
          </cell>
          <cell r="AU848">
            <v>0</v>
          </cell>
          <cell r="AV848">
            <v>0</v>
          </cell>
          <cell r="AW848">
            <v>23</v>
          </cell>
          <cell r="AX848">
            <v>1</v>
          </cell>
          <cell r="AY848">
            <v>0</v>
          </cell>
          <cell r="AZ848">
            <v>0</v>
          </cell>
          <cell r="BA848">
            <v>0</v>
          </cell>
          <cell r="BB848">
            <v>0</v>
          </cell>
          <cell r="BC848">
            <v>38916</v>
          </cell>
        </row>
        <row r="849">
          <cell r="A849">
            <v>2006</v>
          </cell>
          <cell r="B849">
            <v>6</v>
          </cell>
          <cell r="C849">
            <v>322</v>
          </cell>
          <cell r="D849">
            <v>17</v>
          </cell>
          <cell r="E849">
            <v>792030</v>
          </cell>
          <cell r="F849">
            <v>0</v>
          </cell>
          <cell r="G849" t="str">
            <v>Затраты по ШПЗ (неосновные)</v>
          </cell>
          <cell r="H849">
            <v>2030</v>
          </cell>
          <cell r="I849">
            <v>7920</v>
          </cell>
          <cell r="J849">
            <v>28.25</v>
          </cell>
          <cell r="K849">
            <v>1</v>
          </cell>
          <cell r="L849">
            <v>0</v>
          </cell>
          <cell r="M849">
            <v>0</v>
          </cell>
          <cell r="N849">
            <v>0</v>
          </cell>
          <cell r="R849">
            <v>0</v>
          </cell>
          <cell r="S849">
            <v>0</v>
          </cell>
          <cell r="T849">
            <v>0</v>
          </cell>
          <cell r="U849">
            <v>35</v>
          </cell>
          <cell r="V849">
            <v>0</v>
          </cell>
          <cell r="W849">
            <v>0</v>
          </cell>
          <cell r="AA849">
            <v>0</v>
          </cell>
          <cell r="AB849">
            <v>0</v>
          </cell>
          <cell r="AC849">
            <v>0</v>
          </cell>
          <cell r="AD849">
            <v>35</v>
          </cell>
          <cell r="AE849">
            <v>132000</v>
          </cell>
          <cell r="AF849">
            <v>0</v>
          </cell>
          <cell r="AI849">
            <v>2373</v>
          </cell>
          <cell r="AK849">
            <v>0</v>
          </cell>
          <cell r="AM849">
            <v>466</v>
          </cell>
          <cell r="AN849">
            <v>1</v>
          </cell>
          <cell r="AO849">
            <v>393216</v>
          </cell>
          <cell r="AQ849">
            <v>0</v>
          </cell>
          <cell r="AR849">
            <v>0</v>
          </cell>
          <cell r="AS849" t="str">
            <v>Ы</v>
          </cell>
          <cell r="AT849" t="str">
            <v>Ы</v>
          </cell>
          <cell r="AU849">
            <v>0</v>
          </cell>
          <cell r="AV849">
            <v>0</v>
          </cell>
          <cell r="AW849">
            <v>23</v>
          </cell>
          <cell r="AX849">
            <v>1</v>
          </cell>
          <cell r="AY849">
            <v>0</v>
          </cell>
          <cell r="AZ849">
            <v>0</v>
          </cell>
          <cell r="BA849">
            <v>0</v>
          </cell>
          <cell r="BB849">
            <v>0</v>
          </cell>
          <cell r="BC849">
            <v>38916</v>
          </cell>
        </row>
        <row r="850">
          <cell r="A850">
            <v>2006</v>
          </cell>
          <cell r="B850">
            <v>6</v>
          </cell>
          <cell r="C850">
            <v>323</v>
          </cell>
          <cell r="D850">
            <v>17</v>
          </cell>
          <cell r="E850">
            <v>792030</v>
          </cell>
          <cell r="F850">
            <v>0</v>
          </cell>
          <cell r="G850" t="str">
            <v>Затраты по ШПЗ (неосновные)</v>
          </cell>
          <cell r="H850">
            <v>2030</v>
          </cell>
          <cell r="I850">
            <v>7920</v>
          </cell>
          <cell r="J850">
            <v>19.600000000000001</v>
          </cell>
          <cell r="K850">
            <v>1</v>
          </cell>
          <cell r="L850">
            <v>0</v>
          </cell>
          <cell r="M850">
            <v>0</v>
          </cell>
          <cell r="N850">
            <v>0</v>
          </cell>
          <cell r="R850">
            <v>0</v>
          </cell>
          <cell r="S850">
            <v>0</v>
          </cell>
          <cell r="T850">
            <v>0</v>
          </cell>
          <cell r="U850">
            <v>35</v>
          </cell>
          <cell r="V850">
            <v>0</v>
          </cell>
          <cell r="W850">
            <v>0</v>
          </cell>
          <cell r="AA850">
            <v>0</v>
          </cell>
          <cell r="AB850">
            <v>0</v>
          </cell>
          <cell r="AC850">
            <v>0</v>
          </cell>
          <cell r="AD850">
            <v>35</v>
          </cell>
          <cell r="AE850">
            <v>135000</v>
          </cell>
          <cell r="AF850">
            <v>0</v>
          </cell>
          <cell r="AI850">
            <v>2373</v>
          </cell>
          <cell r="AK850">
            <v>0</v>
          </cell>
          <cell r="AM850">
            <v>467</v>
          </cell>
          <cell r="AN850">
            <v>1</v>
          </cell>
          <cell r="AO850">
            <v>393216</v>
          </cell>
          <cell r="AQ850">
            <v>0</v>
          </cell>
          <cell r="AR850">
            <v>0</v>
          </cell>
          <cell r="AS850" t="str">
            <v>Ы</v>
          </cell>
          <cell r="AT850" t="str">
            <v>Ы</v>
          </cell>
          <cell r="AU850">
            <v>0</v>
          </cell>
          <cell r="AV850">
            <v>0</v>
          </cell>
          <cell r="AW850">
            <v>23</v>
          </cell>
          <cell r="AX850">
            <v>1</v>
          </cell>
          <cell r="AY850">
            <v>0</v>
          </cell>
          <cell r="AZ850">
            <v>0</v>
          </cell>
          <cell r="BA850">
            <v>0</v>
          </cell>
          <cell r="BB850">
            <v>0</v>
          </cell>
          <cell r="BC850">
            <v>38916</v>
          </cell>
        </row>
        <row r="851">
          <cell r="A851">
            <v>2006</v>
          </cell>
          <cell r="B851">
            <v>6</v>
          </cell>
          <cell r="C851">
            <v>324</v>
          </cell>
          <cell r="D851">
            <v>17</v>
          </cell>
          <cell r="E851">
            <v>792030</v>
          </cell>
          <cell r="F851">
            <v>0</v>
          </cell>
          <cell r="G851" t="str">
            <v>Затраты по ШПЗ (неосновные)</v>
          </cell>
          <cell r="H851">
            <v>2030</v>
          </cell>
          <cell r="I851">
            <v>7920</v>
          </cell>
          <cell r="J851">
            <v>5188.51</v>
          </cell>
          <cell r="K851">
            <v>1</v>
          </cell>
          <cell r="L851">
            <v>0</v>
          </cell>
          <cell r="M851">
            <v>0</v>
          </cell>
          <cell r="N851">
            <v>0</v>
          </cell>
          <cell r="R851">
            <v>0</v>
          </cell>
          <cell r="S851">
            <v>0</v>
          </cell>
          <cell r="T851">
            <v>0</v>
          </cell>
          <cell r="U851">
            <v>35</v>
          </cell>
          <cell r="V851">
            <v>0</v>
          </cell>
          <cell r="W851">
            <v>0</v>
          </cell>
          <cell r="AA851">
            <v>0</v>
          </cell>
          <cell r="AB851">
            <v>0</v>
          </cell>
          <cell r="AC851">
            <v>0</v>
          </cell>
          <cell r="AD851">
            <v>35</v>
          </cell>
          <cell r="AE851">
            <v>143000</v>
          </cell>
          <cell r="AF851">
            <v>0</v>
          </cell>
          <cell r="AI851">
            <v>2373</v>
          </cell>
          <cell r="AK851">
            <v>0</v>
          </cell>
          <cell r="AM851">
            <v>468</v>
          </cell>
          <cell r="AN851">
            <v>1</v>
          </cell>
          <cell r="AO851">
            <v>393216</v>
          </cell>
          <cell r="AQ851">
            <v>0</v>
          </cell>
          <cell r="AR851">
            <v>0</v>
          </cell>
          <cell r="AS851" t="str">
            <v>Ы</v>
          </cell>
          <cell r="AT851" t="str">
            <v>Ы</v>
          </cell>
          <cell r="AU851">
            <v>0</v>
          </cell>
          <cell r="AV851">
            <v>0</v>
          </cell>
          <cell r="AW851">
            <v>23</v>
          </cell>
          <cell r="AX851">
            <v>1</v>
          </cell>
          <cell r="AY851">
            <v>0</v>
          </cell>
          <cell r="AZ851">
            <v>0</v>
          </cell>
          <cell r="BA851">
            <v>0</v>
          </cell>
          <cell r="BB851">
            <v>0</v>
          </cell>
          <cell r="BC851">
            <v>38916</v>
          </cell>
        </row>
        <row r="852">
          <cell r="A852">
            <v>2006</v>
          </cell>
          <cell r="B852">
            <v>6</v>
          </cell>
          <cell r="C852">
            <v>325</v>
          </cell>
          <cell r="D852">
            <v>17</v>
          </cell>
          <cell r="E852">
            <v>792030</v>
          </cell>
          <cell r="F852">
            <v>0</v>
          </cell>
          <cell r="G852" t="str">
            <v>Затраты по ШПЗ (неосновные)</v>
          </cell>
          <cell r="H852">
            <v>2030</v>
          </cell>
          <cell r="I852">
            <v>7920</v>
          </cell>
          <cell r="J852">
            <v>4704.78</v>
          </cell>
          <cell r="K852">
            <v>1</v>
          </cell>
          <cell r="L852">
            <v>0</v>
          </cell>
          <cell r="M852">
            <v>0</v>
          </cell>
          <cell r="N852">
            <v>0</v>
          </cell>
          <cell r="R852">
            <v>0</v>
          </cell>
          <cell r="S852">
            <v>0</v>
          </cell>
          <cell r="T852">
            <v>0</v>
          </cell>
          <cell r="U852">
            <v>35</v>
          </cell>
          <cell r="V852">
            <v>0</v>
          </cell>
          <cell r="W852">
            <v>0</v>
          </cell>
          <cell r="AA852">
            <v>0</v>
          </cell>
          <cell r="AB852">
            <v>0</v>
          </cell>
          <cell r="AC852">
            <v>0</v>
          </cell>
          <cell r="AD852">
            <v>35</v>
          </cell>
          <cell r="AE852">
            <v>220000</v>
          </cell>
          <cell r="AF852">
            <v>0</v>
          </cell>
          <cell r="AI852">
            <v>2373</v>
          </cell>
          <cell r="AK852">
            <v>0</v>
          </cell>
          <cell r="AM852">
            <v>469</v>
          </cell>
          <cell r="AN852">
            <v>1</v>
          </cell>
          <cell r="AO852">
            <v>393216</v>
          </cell>
          <cell r="AQ852">
            <v>0</v>
          </cell>
          <cell r="AR852">
            <v>0</v>
          </cell>
          <cell r="AS852" t="str">
            <v>Ы</v>
          </cell>
          <cell r="AT852" t="str">
            <v>Ы</v>
          </cell>
          <cell r="AU852">
            <v>0</v>
          </cell>
          <cell r="AV852">
            <v>0</v>
          </cell>
          <cell r="AW852">
            <v>23</v>
          </cell>
          <cell r="AX852">
            <v>1</v>
          </cell>
          <cell r="AY852">
            <v>0</v>
          </cell>
          <cell r="AZ852">
            <v>0</v>
          </cell>
          <cell r="BA852">
            <v>0</v>
          </cell>
          <cell r="BB852">
            <v>0</v>
          </cell>
          <cell r="BC852">
            <v>38916</v>
          </cell>
        </row>
        <row r="853">
          <cell r="A853">
            <v>2006</v>
          </cell>
          <cell r="B853">
            <v>6</v>
          </cell>
          <cell r="C853">
            <v>326</v>
          </cell>
          <cell r="D853">
            <v>17</v>
          </cell>
          <cell r="E853">
            <v>792030</v>
          </cell>
          <cell r="F853">
            <v>0</v>
          </cell>
          <cell r="G853" t="str">
            <v>Затраты по ШПЗ (неосновные)</v>
          </cell>
          <cell r="H853">
            <v>2030</v>
          </cell>
          <cell r="I853">
            <v>7920</v>
          </cell>
          <cell r="J853">
            <v>1176.19</v>
          </cell>
          <cell r="K853">
            <v>1</v>
          </cell>
          <cell r="L853">
            <v>0</v>
          </cell>
          <cell r="M853">
            <v>0</v>
          </cell>
          <cell r="N853">
            <v>0</v>
          </cell>
          <cell r="R853">
            <v>0</v>
          </cell>
          <cell r="S853">
            <v>0</v>
          </cell>
          <cell r="T853">
            <v>0</v>
          </cell>
          <cell r="U853">
            <v>35</v>
          </cell>
          <cell r="V853">
            <v>0</v>
          </cell>
          <cell r="W853">
            <v>0</v>
          </cell>
          <cell r="AA853">
            <v>0</v>
          </cell>
          <cell r="AB853">
            <v>0</v>
          </cell>
          <cell r="AC853">
            <v>0</v>
          </cell>
          <cell r="AD853">
            <v>35</v>
          </cell>
          <cell r="AE853">
            <v>230000</v>
          </cell>
          <cell r="AF853">
            <v>0</v>
          </cell>
          <cell r="AI853">
            <v>2373</v>
          </cell>
          <cell r="AK853">
            <v>0</v>
          </cell>
          <cell r="AM853">
            <v>470</v>
          </cell>
          <cell r="AN853">
            <v>1</v>
          </cell>
          <cell r="AO853">
            <v>393216</v>
          </cell>
          <cell r="AQ853">
            <v>0</v>
          </cell>
          <cell r="AR853">
            <v>0</v>
          </cell>
          <cell r="AS853" t="str">
            <v>Ы</v>
          </cell>
          <cell r="AT853" t="str">
            <v>Ы</v>
          </cell>
          <cell r="AU853">
            <v>0</v>
          </cell>
          <cell r="AV853">
            <v>0</v>
          </cell>
          <cell r="AW853">
            <v>23</v>
          </cell>
          <cell r="AX853">
            <v>1</v>
          </cell>
          <cell r="AY853">
            <v>0</v>
          </cell>
          <cell r="AZ853">
            <v>0</v>
          </cell>
          <cell r="BA853">
            <v>0</v>
          </cell>
          <cell r="BB853">
            <v>0</v>
          </cell>
          <cell r="BC853">
            <v>38916</v>
          </cell>
        </row>
        <row r="854">
          <cell r="A854">
            <v>2006</v>
          </cell>
          <cell r="B854">
            <v>6</v>
          </cell>
          <cell r="C854">
            <v>327</v>
          </cell>
          <cell r="D854">
            <v>17</v>
          </cell>
          <cell r="E854">
            <v>792030</v>
          </cell>
          <cell r="F854">
            <v>0</v>
          </cell>
          <cell r="G854" t="str">
            <v>Затраты по ШПЗ (неосновные)</v>
          </cell>
          <cell r="H854">
            <v>2030</v>
          </cell>
          <cell r="I854">
            <v>7920</v>
          </cell>
          <cell r="J854">
            <v>170.53</v>
          </cell>
          <cell r="K854">
            <v>1</v>
          </cell>
          <cell r="L854">
            <v>0</v>
          </cell>
          <cell r="M854">
            <v>0</v>
          </cell>
          <cell r="N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35</v>
          </cell>
          <cell r="V854">
            <v>0</v>
          </cell>
          <cell r="W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35</v>
          </cell>
          <cell r="AE854">
            <v>311000</v>
          </cell>
          <cell r="AF854">
            <v>0</v>
          </cell>
          <cell r="AI854">
            <v>2373</v>
          </cell>
          <cell r="AK854">
            <v>0</v>
          </cell>
          <cell r="AM854">
            <v>471</v>
          </cell>
          <cell r="AN854">
            <v>1</v>
          </cell>
          <cell r="AO854">
            <v>393216</v>
          </cell>
          <cell r="AQ854">
            <v>0</v>
          </cell>
          <cell r="AR854">
            <v>0</v>
          </cell>
          <cell r="AS854" t="str">
            <v>Ы</v>
          </cell>
          <cell r="AT854" t="str">
            <v>Ы</v>
          </cell>
          <cell r="AU854">
            <v>0</v>
          </cell>
          <cell r="AV854">
            <v>0</v>
          </cell>
          <cell r="AW854">
            <v>23</v>
          </cell>
          <cell r="AX854">
            <v>1</v>
          </cell>
          <cell r="AY854">
            <v>0</v>
          </cell>
          <cell r="AZ854">
            <v>0</v>
          </cell>
          <cell r="BA854">
            <v>0</v>
          </cell>
          <cell r="BB854">
            <v>0</v>
          </cell>
          <cell r="BC854">
            <v>38916</v>
          </cell>
        </row>
        <row r="855">
          <cell r="A855">
            <v>2006</v>
          </cell>
          <cell r="B855">
            <v>6</v>
          </cell>
          <cell r="C855">
            <v>328</v>
          </cell>
          <cell r="D855">
            <v>17</v>
          </cell>
          <cell r="E855">
            <v>792030</v>
          </cell>
          <cell r="F855">
            <v>0</v>
          </cell>
          <cell r="G855" t="str">
            <v>Затраты по ШПЗ (неосновные)</v>
          </cell>
          <cell r="H855">
            <v>2030</v>
          </cell>
          <cell r="I855">
            <v>7920</v>
          </cell>
          <cell r="J855">
            <v>352.88</v>
          </cell>
          <cell r="K855">
            <v>1</v>
          </cell>
          <cell r="L855">
            <v>0</v>
          </cell>
          <cell r="M855">
            <v>0</v>
          </cell>
          <cell r="N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35</v>
          </cell>
          <cell r="V855">
            <v>0</v>
          </cell>
          <cell r="W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35</v>
          </cell>
          <cell r="AE855">
            <v>312000</v>
          </cell>
          <cell r="AF855">
            <v>0</v>
          </cell>
          <cell r="AI855">
            <v>2373</v>
          </cell>
          <cell r="AK855">
            <v>0</v>
          </cell>
          <cell r="AM855">
            <v>472</v>
          </cell>
          <cell r="AN855">
            <v>1</v>
          </cell>
          <cell r="AO855">
            <v>393216</v>
          </cell>
          <cell r="AQ855">
            <v>0</v>
          </cell>
          <cell r="AR855">
            <v>0</v>
          </cell>
          <cell r="AS855" t="str">
            <v>Ы</v>
          </cell>
          <cell r="AT855" t="str">
            <v>Ы</v>
          </cell>
          <cell r="AU855">
            <v>0</v>
          </cell>
          <cell r="AV855">
            <v>0</v>
          </cell>
          <cell r="AW855">
            <v>23</v>
          </cell>
          <cell r="AX855">
            <v>1</v>
          </cell>
          <cell r="AY855">
            <v>0</v>
          </cell>
          <cell r="AZ855">
            <v>0</v>
          </cell>
          <cell r="BA855">
            <v>0</v>
          </cell>
          <cell r="BB855">
            <v>0</v>
          </cell>
          <cell r="BC855">
            <v>38916</v>
          </cell>
        </row>
        <row r="856">
          <cell r="A856">
            <v>2006</v>
          </cell>
          <cell r="B856">
            <v>6</v>
          </cell>
          <cell r="C856">
            <v>329</v>
          </cell>
          <cell r="D856">
            <v>17</v>
          </cell>
          <cell r="E856">
            <v>792030</v>
          </cell>
          <cell r="F856">
            <v>0</v>
          </cell>
          <cell r="G856" t="str">
            <v>Затраты по ШПЗ (неосновные)</v>
          </cell>
          <cell r="H856">
            <v>2030</v>
          </cell>
          <cell r="I856">
            <v>7920</v>
          </cell>
          <cell r="J856">
            <v>193.23</v>
          </cell>
          <cell r="K856">
            <v>1</v>
          </cell>
          <cell r="L856">
            <v>0</v>
          </cell>
          <cell r="M856">
            <v>0</v>
          </cell>
          <cell r="N856">
            <v>0</v>
          </cell>
          <cell r="R856">
            <v>0</v>
          </cell>
          <cell r="S856">
            <v>0</v>
          </cell>
          <cell r="T856">
            <v>0</v>
          </cell>
          <cell r="U856">
            <v>35</v>
          </cell>
          <cell r="V856">
            <v>0</v>
          </cell>
          <cell r="W856">
            <v>0</v>
          </cell>
          <cell r="AA856">
            <v>0</v>
          </cell>
          <cell r="AB856">
            <v>0</v>
          </cell>
          <cell r="AC856">
            <v>0</v>
          </cell>
          <cell r="AD856">
            <v>35</v>
          </cell>
          <cell r="AE856">
            <v>312100</v>
          </cell>
          <cell r="AF856">
            <v>0</v>
          </cell>
          <cell r="AI856">
            <v>2373</v>
          </cell>
          <cell r="AK856">
            <v>0</v>
          </cell>
          <cell r="AM856">
            <v>473</v>
          </cell>
          <cell r="AN856">
            <v>1</v>
          </cell>
          <cell r="AO856">
            <v>393216</v>
          </cell>
          <cell r="AQ856">
            <v>0</v>
          </cell>
          <cell r="AR856">
            <v>0</v>
          </cell>
          <cell r="AS856" t="str">
            <v>Ы</v>
          </cell>
          <cell r="AT856" t="str">
            <v>Ы</v>
          </cell>
          <cell r="AU856">
            <v>0</v>
          </cell>
          <cell r="AV856">
            <v>0</v>
          </cell>
          <cell r="AW856">
            <v>23</v>
          </cell>
          <cell r="AX856">
            <v>1</v>
          </cell>
          <cell r="AY856">
            <v>0</v>
          </cell>
          <cell r="AZ856">
            <v>0</v>
          </cell>
          <cell r="BA856">
            <v>0</v>
          </cell>
          <cell r="BB856">
            <v>0</v>
          </cell>
          <cell r="BC856">
            <v>38916</v>
          </cell>
        </row>
        <row r="857">
          <cell r="A857">
            <v>2006</v>
          </cell>
          <cell r="B857">
            <v>6</v>
          </cell>
          <cell r="C857">
            <v>330</v>
          </cell>
          <cell r="D857">
            <v>17</v>
          </cell>
          <cell r="E857">
            <v>792030</v>
          </cell>
          <cell r="F857">
            <v>0</v>
          </cell>
          <cell r="G857" t="str">
            <v>Затраты по ШПЗ (неосновные)</v>
          </cell>
          <cell r="H857">
            <v>2030</v>
          </cell>
          <cell r="I857">
            <v>7920</v>
          </cell>
          <cell r="J857">
            <v>630.09</v>
          </cell>
          <cell r="K857">
            <v>1</v>
          </cell>
          <cell r="L857">
            <v>0</v>
          </cell>
          <cell r="M857">
            <v>0</v>
          </cell>
          <cell r="N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35</v>
          </cell>
          <cell r="V857">
            <v>0</v>
          </cell>
          <cell r="W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35</v>
          </cell>
          <cell r="AE857">
            <v>312200</v>
          </cell>
          <cell r="AF857">
            <v>0</v>
          </cell>
          <cell r="AI857">
            <v>2373</v>
          </cell>
          <cell r="AK857">
            <v>0</v>
          </cell>
          <cell r="AM857">
            <v>474</v>
          </cell>
          <cell r="AN857">
            <v>1</v>
          </cell>
          <cell r="AO857">
            <v>393216</v>
          </cell>
          <cell r="AQ857">
            <v>0</v>
          </cell>
          <cell r="AR857">
            <v>0</v>
          </cell>
          <cell r="AS857" t="str">
            <v>Ы</v>
          </cell>
          <cell r="AT857" t="str">
            <v>Ы</v>
          </cell>
          <cell r="AU857">
            <v>0</v>
          </cell>
          <cell r="AV857">
            <v>0</v>
          </cell>
          <cell r="AW857">
            <v>23</v>
          </cell>
          <cell r="AX857">
            <v>1</v>
          </cell>
          <cell r="AY857">
            <v>0</v>
          </cell>
          <cell r="AZ857">
            <v>0</v>
          </cell>
          <cell r="BA857">
            <v>0</v>
          </cell>
          <cell r="BB857">
            <v>0</v>
          </cell>
          <cell r="BC857">
            <v>38916</v>
          </cell>
        </row>
        <row r="858">
          <cell r="A858">
            <v>2006</v>
          </cell>
          <cell r="B858">
            <v>6</v>
          </cell>
          <cell r="C858">
            <v>331</v>
          </cell>
          <cell r="D858">
            <v>17</v>
          </cell>
          <cell r="E858">
            <v>792030</v>
          </cell>
          <cell r="F858">
            <v>0</v>
          </cell>
          <cell r="G858" t="str">
            <v>Затраты по ШПЗ (неосновные)</v>
          </cell>
          <cell r="H858">
            <v>2030</v>
          </cell>
          <cell r="I858">
            <v>7920</v>
          </cell>
          <cell r="J858">
            <v>64.7</v>
          </cell>
          <cell r="K858">
            <v>1</v>
          </cell>
          <cell r="L858">
            <v>0</v>
          </cell>
          <cell r="M858">
            <v>0</v>
          </cell>
          <cell r="N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35</v>
          </cell>
          <cell r="V858">
            <v>0</v>
          </cell>
          <cell r="W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35</v>
          </cell>
          <cell r="AE858">
            <v>313000</v>
          </cell>
          <cell r="AF858">
            <v>0</v>
          </cell>
          <cell r="AI858">
            <v>2373</v>
          </cell>
          <cell r="AK858">
            <v>0</v>
          </cell>
          <cell r="AM858">
            <v>475</v>
          </cell>
          <cell r="AN858">
            <v>1</v>
          </cell>
          <cell r="AO858">
            <v>393216</v>
          </cell>
          <cell r="AQ858">
            <v>0</v>
          </cell>
          <cell r="AR858">
            <v>0</v>
          </cell>
          <cell r="AS858" t="str">
            <v>Ы</v>
          </cell>
          <cell r="AT858" t="str">
            <v>Ы</v>
          </cell>
          <cell r="AU858">
            <v>0</v>
          </cell>
          <cell r="AV858">
            <v>0</v>
          </cell>
          <cell r="AW858">
            <v>23</v>
          </cell>
          <cell r="AX858">
            <v>1</v>
          </cell>
          <cell r="AY858">
            <v>0</v>
          </cell>
          <cell r="AZ858">
            <v>0</v>
          </cell>
          <cell r="BA858">
            <v>0</v>
          </cell>
          <cell r="BB858">
            <v>0</v>
          </cell>
          <cell r="BC858">
            <v>38916</v>
          </cell>
        </row>
        <row r="859">
          <cell r="A859">
            <v>2006</v>
          </cell>
          <cell r="B859">
            <v>6</v>
          </cell>
          <cell r="C859">
            <v>332</v>
          </cell>
          <cell r="D859">
            <v>17</v>
          </cell>
          <cell r="E859">
            <v>792030</v>
          </cell>
          <cell r="F859">
            <v>0</v>
          </cell>
          <cell r="G859" t="str">
            <v>Затраты по ШПЗ (неосновные)</v>
          </cell>
          <cell r="H859">
            <v>2030</v>
          </cell>
          <cell r="I859">
            <v>7920</v>
          </cell>
          <cell r="J859">
            <v>117.62</v>
          </cell>
          <cell r="K859">
            <v>1</v>
          </cell>
          <cell r="L859">
            <v>0</v>
          </cell>
          <cell r="M859">
            <v>0</v>
          </cell>
          <cell r="N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35</v>
          </cell>
          <cell r="V859">
            <v>0</v>
          </cell>
          <cell r="W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35</v>
          </cell>
          <cell r="AE859">
            <v>314000</v>
          </cell>
          <cell r="AF859">
            <v>0</v>
          </cell>
          <cell r="AI859">
            <v>2373</v>
          </cell>
          <cell r="AK859">
            <v>0</v>
          </cell>
          <cell r="AM859">
            <v>476</v>
          </cell>
          <cell r="AN859">
            <v>1</v>
          </cell>
          <cell r="AO859">
            <v>393216</v>
          </cell>
          <cell r="AQ859">
            <v>0</v>
          </cell>
          <cell r="AR859">
            <v>0</v>
          </cell>
          <cell r="AS859" t="str">
            <v>Ы</v>
          </cell>
          <cell r="AT859" t="str">
            <v>Ы</v>
          </cell>
          <cell r="AU859">
            <v>0</v>
          </cell>
          <cell r="AV859">
            <v>0</v>
          </cell>
          <cell r="AW859">
            <v>23</v>
          </cell>
          <cell r="AX859">
            <v>1</v>
          </cell>
          <cell r="AY859">
            <v>0</v>
          </cell>
          <cell r="AZ859">
            <v>0</v>
          </cell>
          <cell r="BA859">
            <v>0</v>
          </cell>
          <cell r="BB859">
            <v>0</v>
          </cell>
          <cell r="BC859">
            <v>38916</v>
          </cell>
        </row>
        <row r="860">
          <cell r="A860">
            <v>2006</v>
          </cell>
          <cell r="B860">
            <v>6</v>
          </cell>
          <cell r="C860">
            <v>333</v>
          </cell>
          <cell r="D860">
            <v>17</v>
          </cell>
          <cell r="E860">
            <v>792030</v>
          </cell>
          <cell r="F860">
            <v>0</v>
          </cell>
          <cell r="G860" t="str">
            <v>Затраты по ШПЗ (неосновные)</v>
          </cell>
          <cell r="H860">
            <v>2030</v>
          </cell>
          <cell r="I860">
            <v>7920</v>
          </cell>
          <cell r="J860">
            <v>23.53</v>
          </cell>
          <cell r="K860">
            <v>1</v>
          </cell>
          <cell r="L860">
            <v>0</v>
          </cell>
          <cell r="M860">
            <v>0</v>
          </cell>
          <cell r="N860">
            <v>0</v>
          </cell>
          <cell r="R860">
            <v>0</v>
          </cell>
          <cell r="S860">
            <v>0</v>
          </cell>
          <cell r="T860">
            <v>0</v>
          </cell>
          <cell r="U860">
            <v>35</v>
          </cell>
          <cell r="V860">
            <v>0</v>
          </cell>
          <cell r="W860">
            <v>0</v>
          </cell>
          <cell r="AA860">
            <v>0</v>
          </cell>
          <cell r="AB860">
            <v>0</v>
          </cell>
          <cell r="AC860">
            <v>0</v>
          </cell>
          <cell r="AD860">
            <v>35</v>
          </cell>
          <cell r="AE860">
            <v>315000</v>
          </cell>
          <cell r="AF860">
            <v>0</v>
          </cell>
          <cell r="AI860">
            <v>2373</v>
          </cell>
          <cell r="AK860">
            <v>0</v>
          </cell>
          <cell r="AM860">
            <v>477</v>
          </cell>
          <cell r="AN860">
            <v>1</v>
          </cell>
          <cell r="AO860">
            <v>393216</v>
          </cell>
          <cell r="AQ860">
            <v>0</v>
          </cell>
          <cell r="AR860">
            <v>0</v>
          </cell>
          <cell r="AS860" t="str">
            <v>Ы</v>
          </cell>
          <cell r="AT860" t="str">
            <v>Ы</v>
          </cell>
          <cell r="AU860">
            <v>0</v>
          </cell>
          <cell r="AV860">
            <v>0</v>
          </cell>
          <cell r="AW860">
            <v>23</v>
          </cell>
          <cell r="AX860">
            <v>1</v>
          </cell>
          <cell r="AY860">
            <v>0</v>
          </cell>
          <cell r="AZ860">
            <v>0</v>
          </cell>
          <cell r="BA860">
            <v>0</v>
          </cell>
          <cell r="BB860">
            <v>0</v>
          </cell>
          <cell r="BC860">
            <v>38916</v>
          </cell>
        </row>
        <row r="861">
          <cell r="A861">
            <v>2006</v>
          </cell>
          <cell r="B861">
            <v>6</v>
          </cell>
          <cell r="C861">
            <v>334</v>
          </cell>
          <cell r="D861">
            <v>17</v>
          </cell>
          <cell r="E861">
            <v>792030</v>
          </cell>
          <cell r="F861">
            <v>0</v>
          </cell>
          <cell r="G861" t="str">
            <v>Затраты по ШПЗ (неосновные)</v>
          </cell>
          <cell r="H861">
            <v>2030</v>
          </cell>
          <cell r="I861">
            <v>7920</v>
          </cell>
          <cell r="J861">
            <v>416.38</v>
          </cell>
          <cell r="K861">
            <v>1</v>
          </cell>
          <cell r="L861">
            <v>0</v>
          </cell>
          <cell r="M861">
            <v>0</v>
          </cell>
          <cell r="N861">
            <v>0</v>
          </cell>
          <cell r="R861">
            <v>0</v>
          </cell>
          <cell r="S861">
            <v>0</v>
          </cell>
          <cell r="T861">
            <v>0</v>
          </cell>
          <cell r="U861">
            <v>35</v>
          </cell>
          <cell r="V861">
            <v>0</v>
          </cell>
          <cell r="W861">
            <v>0</v>
          </cell>
          <cell r="AA861">
            <v>0</v>
          </cell>
          <cell r="AB861">
            <v>0</v>
          </cell>
          <cell r="AC861">
            <v>0</v>
          </cell>
          <cell r="AD861">
            <v>35</v>
          </cell>
          <cell r="AE861">
            <v>410000</v>
          </cell>
          <cell r="AF861">
            <v>0</v>
          </cell>
          <cell r="AI861">
            <v>2373</v>
          </cell>
          <cell r="AK861">
            <v>0</v>
          </cell>
          <cell r="AM861">
            <v>478</v>
          </cell>
          <cell r="AN861">
            <v>1</v>
          </cell>
          <cell r="AO861">
            <v>393216</v>
          </cell>
          <cell r="AQ861">
            <v>0</v>
          </cell>
          <cell r="AR861">
            <v>0</v>
          </cell>
          <cell r="AS861" t="str">
            <v>Ы</v>
          </cell>
          <cell r="AT861" t="str">
            <v>Ы</v>
          </cell>
          <cell r="AU861">
            <v>0</v>
          </cell>
          <cell r="AV861">
            <v>0</v>
          </cell>
          <cell r="AW861">
            <v>23</v>
          </cell>
          <cell r="AX861">
            <v>1</v>
          </cell>
          <cell r="AY861">
            <v>0</v>
          </cell>
          <cell r="AZ861">
            <v>0</v>
          </cell>
          <cell r="BA861">
            <v>0</v>
          </cell>
          <cell r="BB861">
            <v>0</v>
          </cell>
          <cell r="BC861">
            <v>38916</v>
          </cell>
        </row>
        <row r="862">
          <cell r="A862">
            <v>2006</v>
          </cell>
          <cell r="B862">
            <v>6</v>
          </cell>
          <cell r="C862">
            <v>335</v>
          </cell>
          <cell r="D862">
            <v>17</v>
          </cell>
          <cell r="E862">
            <v>792030</v>
          </cell>
          <cell r="F862">
            <v>0</v>
          </cell>
          <cell r="G862" t="str">
            <v>Затраты по ШПЗ (неосновные)</v>
          </cell>
          <cell r="H862">
            <v>2030</v>
          </cell>
          <cell r="I862">
            <v>7920</v>
          </cell>
          <cell r="J862">
            <v>514.96</v>
          </cell>
          <cell r="K862">
            <v>1</v>
          </cell>
          <cell r="L862">
            <v>0</v>
          </cell>
          <cell r="M862">
            <v>0</v>
          </cell>
          <cell r="N862">
            <v>0</v>
          </cell>
          <cell r="R862">
            <v>0</v>
          </cell>
          <cell r="S862">
            <v>0</v>
          </cell>
          <cell r="T862">
            <v>0</v>
          </cell>
          <cell r="U862">
            <v>35</v>
          </cell>
          <cell r="V862">
            <v>0</v>
          </cell>
          <cell r="W862">
            <v>0</v>
          </cell>
          <cell r="AA862">
            <v>0</v>
          </cell>
          <cell r="AB862">
            <v>0</v>
          </cell>
          <cell r="AC862">
            <v>0</v>
          </cell>
          <cell r="AD862">
            <v>35</v>
          </cell>
          <cell r="AE862">
            <v>420000</v>
          </cell>
          <cell r="AF862">
            <v>0</v>
          </cell>
          <cell r="AI862">
            <v>2373</v>
          </cell>
          <cell r="AK862">
            <v>0</v>
          </cell>
          <cell r="AM862">
            <v>479</v>
          </cell>
          <cell r="AN862">
            <v>1</v>
          </cell>
          <cell r="AO862">
            <v>393216</v>
          </cell>
          <cell r="AQ862">
            <v>0</v>
          </cell>
          <cell r="AR862">
            <v>0</v>
          </cell>
          <cell r="AS862" t="str">
            <v>Ы</v>
          </cell>
          <cell r="AT862" t="str">
            <v>Ы</v>
          </cell>
          <cell r="AU862">
            <v>0</v>
          </cell>
          <cell r="AV862">
            <v>0</v>
          </cell>
          <cell r="AW862">
            <v>23</v>
          </cell>
          <cell r="AX862">
            <v>1</v>
          </cell>
          <cell r="AY862">
            <v>0</v>
          </cell>
          <cell r="AZ862">
            <v>0</v>
          </cell>
          <cell r="BA862">
            <v>0</v>
          </cell>
          <cell r="BB862">
            <v>0</v>
          </cell>
          <cell r="BC862">
            <v>38916</v>
          </cell>
        </row>
        <row r="863">
          <cell r="A863">
            <v>2006</v>
          </cell>
          <cell r="B863">
            <v>6</v>
          </cell>
          <cell r="C863">
            <v>336</v>
          </cell>
          <cell r="D863">
            <v>17</v>
          </cell>
          <cell r="E863">
            <v>792030</v>
          </cell>
          <cell r="F863">
            <v>0</v>
          </cell>
          <cell r="G863" t="str">
            <v>Затраты по ШПЗ (неосновные)</v>
          </cell>
          <cell r="H863">
            <v>2030</v>
          </cell>
          <cell r="I863">
            <v>7920</v>
          </cell>
          <cell r="J863">
            <v>14.41</v>
          </cell>
          <cell r="K863">
            <v>1</v>
          </cell>
          <cell r="L863">
            <v>0</v>
          </cell>
          <cell r="M863">
            <v>0</v>
          </cell>
          <cell r="N863">
            <v>0</v>
          </cell>
          <cell r="R863">
            <v>0</v>
          </cell>
          <cell r="S863">
            <v>0</v>
          </cell>
          <cell r="T863">
            <v>0</v>
          </cell>
          <cell r="U863">
            <v>35</v>
          </cell>
          <cell r="V863">
            <v>0</v>
          </cell>
          <cell r="W863">
            <v>0</v>
          </cell>
          <cell r="AA863">
            <v>0</v>
          </cell>
          <cell r="AB863">
            <v>0</v>
          </cell>
          <cell r="AC863">
            <v>0</v>
          </cell>
          <cell r="AD863">
            <v>35</v>
          </cell>
          <cell r="AE863">
            <v>430000</v>
          </cell>
          <cell r="AF863">
            <v>0</v>
          </cell>
          <cell r="AI863">
            <v>2373</v>
          </cell>
          <cell r="AK863">
            <v>0</v>
          </cell>
          <cell r="AM863">
            <v>480</v>
          </cell>
          <cell r="AN863">
            <v>1</v>
          </cell>
          <cell r="AO863">
            <v>393216</v>
          </cell>
          <cell r="AQ863">
            <v>0</v>
          </cell>
          <cell r="AR863">
            <v>0</v>
          </cell>
          <cell r="AS863" t="str">
            <v>Ы</v>
          </cell>
          <cell r="AT863" t="str">
            <v>Ы</v>
          </cell>
          <cell r="AU863">
            <v>0</v>
          </cell>
          <cell r="AV863">
            <v>0</v>
          </cell>
          <cell r="AW863">
            <v>23</v>
          </cell>
          <cell r="AX863">
            <v>1</v>
          </cell>
          <cell r="AY863">
            <v>0</v>
          </cell>
          <cell r="AZ863">
            <v>0</v>
          </cell>
          <cell r="BA863">
            <v>0</v>
          </cell>
          <cell r="BB863">
            <v>0</v>
          </cell>
          <cell r="BC863">
            <v>38916</v>
          </cell>
        </row>
        <row r="864">
          <cell r="A864">
            <v>2006</v>
          </cell>
          <cell r="B864">
            <v>6</v>
          </cell>
          <cell r="C864">
            <v>337</v>
          </cell>
          <cell r="D864">
            <v>17</v>
          </cell>
          <cell r="E864">
            <v>792030</v>
          </cell>
          <cell r="F864">
            <v>0</v>
          </cell>
          <cell r="G864" t="str">
            <v>Затраты по ШПЗ (неосновные)</v>
          </cell>
          <cell r="H864">
            <v>2030</v>
          </cell>
          <cell r="I864">
            <v>7920</v>
          </cell>
          <cell r="J864">
            <v>81.47</v>
          </cell>
          <cell r="K864">
            <v>1</v>
          </cell>
          <cell r="L864">
            <v>0</v>
          </cell>
          <cell r="M864">
            <v>0</v>
          </cell>
          <cell r="N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35</v>
          </cell>
          <cell r="V864">
            <v>0</v>
          </cell>
          <cell r="W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35</v>
          </cell>
          <cell r="AE864">
            <v>430110</v>
          </cell>
          <cell r="AF864">
            <v>0</v>
          </cell>
          <cell r="AI864">
            <v>2373</v>
          </cell>
          <cell r="AK864">
            <v>0</v>
          </cell>
          <cell r="AM864">
            <v>481</v>
          </cell>
          <cell r="AN864">
            <v>1</v>
          </cell>
          <cell r="AO864">
            <v>393216</v>
          </cell>
          <cell r="AQ864">
            <v>0</v>
          </cell>
          <cell r="AR864">
            <v>0</v>
          </cell>
          <cell r="AS864" t="str">
            <v>Ы</v>
          </cell>
          <cell r="AT864" t="str">
            <v>Ы</v>
          </cell>
          <cell r="AU864">
            <v>0</v>
          </cell>
          <cell r="AV864">
            <v>0</v>
          </cell>
          <cell r="AW864">
            <v>23</v>
          </cell>
          <cell r="AX864">
            <v>1</v>
          </cell>
          <cell r="AY864">
            <v>0</v>
          </cell>
          <cell r="AZ864">
            <v>0</v>
          </cell>
          <cell r="BA864">
            <v>0</v>
          </cell>
          <cell r="BB864">
            <v>0</v>
          </cell>
          <cell r="BC864">
            <v>38916</v>
          </cell>
        </row>
        <row r="865">
          <cell r="A865">
            <v>2006</v>
          </cell>
          <cell r="B865">
            <v>6</v>
          </cell>
          <cell r="C865">
            <v>338</v>
          </cell>
          <cell r="D865">
            <v>17</v>
          </cell>
          <cell r="E865">
            <v>792030</v>
          </cell>
          <cell r="F865">
            <v>0</v>
          </cell>
          <cell r="G865" t="str">
            <v>Затраты по ШПЗ (неосновные)</v>
          </cell>
          <cell r="H865">
            <v>2030</v>
          </cell>
          <cell r="I865">
            <v>7920</v>
          </cell>
          <cell r="J865">
            <v>28.37</v>
          </cell>
          <cell r="K865">
            <v>1</v>
          </cell>
          <cell r="L865">
            <v>0</v>
          </cell>
          <cell r="M865">
            <v>0</v>
          </cell>
          <cell r="N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35</v>
          </cell>
          <cell r="V865">
            <v>0</v>
          </cell>
          <cell r="W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35</v>
          </cell>
          <cell r="AE865">
            <v>430120</v>
          </cell>
          <cell r="AF865">
            <v>0</v>
          </cell>
          <cell r="AI865">
            <v>2373</v>
          </cell>
          <cell r="AK865">
            <v>0</v>
          </cell>
          <cell r="AM865">
            <v>482</v>
          </cell>
          <cell r="AN865">
            <v>1</v>
          </cell>
          <cell r="AO865">
            <v>393216</v>
          </cell>
          <cell r="AQ865">
            <v>0</v>
          </cell>
          <cell r="AR865">
            <v>0</v>
          </cell>
          <cell r="AS865" t="str">
            <v>Ы</v>
          </cell>
          <cell r="AT865" t="str">
            <v>Ы</v>
          </cell>
          <cell r="AU865">
            <v>0</v>
          </cell>
          <cell r="AV865">
            <v>0</v>
          </cell>
          <cell r="AW865">
            <v>23</v>
          </cell>
          <cell r="AX865">
            <v>1</v>
          </cell>
          <cell r="AY865">
            <v>0</v>
          </cell>
          <cell r="AZ865">
            <v>0</v>
          </cell>
          <cell r="BA865">
            <v>0</v>
          </cell>
          <cell r="BB865">
            <v>0</v>
          </cell>
          <cell r="BC865">
            <v>38916</v>
          </cell>
        </row>
        <row r="866">
          <cell r="A866">
            <v>2006</v>
          </cell>
          <cell r="B866">
            <v>6</v>
          </cell>
          <cell r="C866">
            <v>339</v>
          </cell>
          <cell r="D866">
            <v>17</v>
          </cell>
          <cell r="E866">
            <v>792030</v>
          </cell>
          <cell r="F866">
            <v>0</v>
          </cell>
          <cell r="G866" t="str">
            <v>Затраты по ШПЗ (неосновные)</v>
          </cell>
          <cell r="H866">
            <v>2030</v>
          </cell>
          <cell r="I866">
            <v>7920</v>
          </cell>
          <cell r="J866">
            <v>148.22999999999999</v>
          </cell>
          <cell r="K866">
            <v>1</v>
          </cell>
          <cell r="L866">
            <v>0</v>
          </cell>
          <cell r="M866">
            <v>0</v>
          </cell>
          <cell r="N866">
            <v>0</v>
          </cell>
          <cell r="R866">
            <v>0</v>
          </cell>
          <cell r="S866">
            <v>0</v>
          </cell>
          <cell r="T866">
            <v>0</v>
          </cell>
          <cell r="U866">
            <v>35</v>
          </cell>
          <cell r="V866">
            <v>0</v>
          </cell>
          <cell r="W866">
            <v>0</v>
          </cell>
          <cell r="AA866">
            <v>0</v>
          </cell>
          <cell r="AB866">
            <v>0</v>
          </cell>
          <cell r="AC866">
            <v>0</v>
          </cell>
          <cell r="AD866">
            <v>35</v>
          </cell>
          <cell r="AE866">
            <v>430130</v>
          </cell>
          <cell r="AF866">
            <v>0</v>
          </cell>
          <cell r="AI866">
            <v>2373</v>
          </cell>
          <cell r="AK866">
            <v>0</v>
          </cell>
          <cell r="AM866">
            <v>483</v>
          </cell>
          <cell r="AN866">
            <v>1</v>
          </cell>
          <cell r="AO866">
            <v>393216</v>
          </cell>
          <cell r="AQ866">
            <v>0</v>
          </cell>
          <cell r="AR866">
            <v>0</v>
          </cell>
          <cell r="AS866" t="str">
            <v>Ы</v>
          </cell>
          <cell r="AT866" t="str">
            <v>Ы</v>
          </cell>
          <cell r="AU866">
            <v>0</v>
          </cell>
          <cell r="AV866">
            <v>0</v>
          </cell>
          <cell r="AW866">
            <v>23</v>
          </cell>
          <cell r="AX866">
            <v>1</v>
          </cell>
          <cell r="AY866">
            <v>0</v>
          </cell>
          <cell r="AZ866">
            <v>0</v>
          </cell>
          <cell r="BA866">
            <v>0</v>
          </cell>
          <cell r="BB866">
            <v>0</v>
          </cell>
          <cell r="BC866">
            <v>38916</v>
          </cell>
        </row>
        <row r="867">
          <cell r="A867">
            <v>2006</v>
          </cell>
          <cell r="B867">
            <v>6</v>
          </cell>
          <cell r="C867">
            <v>340</v>
          </cell>
          <cell r="D867">
            <v>17</v>
          </cell>
          <cell r="E867">
            <v>792030</v>
          </cell>
          <cell r="F867">
            <v>0</v>
          </cell>
          <cell r="G867" t="str">
            <v>Затраты по ШПЗ (неосновные)</v>
          </cell>
          <cell r="H867">
            <v>2030</v>
          </cell>
          <cell r="I867">
            <v>7920</v>
          </cell>
          <cell r="J867">
            <v>99.78</v>
          </cell>
          <cell r="K867">
            <v>1</v>
          </cell>
          <cell r="L867">
            <v>0</v>
          </cell>
          <cell r="M867">
            <v>0</v>
          </cell>
          <cell r="N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35</v>
          </cell>
          <cell r="V867">
            <v>0</v>
          </cell>
          <cell r="W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35</v>
          </cell>
          <cell r="AE867">
            <v>430140</v>
          </cell>
          <cell r="AF867">
            <v>0</v>
          </cell>
          <cell r="AI867">
            <v>2373</v>
          </cell>
          <cell r="AK867">
            <v>0</v>
          </cell>
          <cell r="AM867">
            <v>484</v>
          </cell>
          <cell r="AN867">
            <v>1</v>
          </cell>
          <cell r="AO867">
            <v>393216</v>
          </cell>
          <cell r="AQ867">
            <v>0</v>
          </cell>
          <cell r="AR867">
            <v>0</v>
          </cell>
          <cell r="AS867" t="str">
            <v>Ы</v>
          </cell>
          <cell r="AT867" t="str">
            <v>Ы</v>
          </cell>
          <cell r="AU867">
            <v>0</v>
          </cell>
          <cell r="AV867">
            <v>0</v>
          </cell>
          <cell r="AW867">
            <v>23</v>
          </cell>
          <cell r="AX867">
            <v>1</v>
          </cell>
          <cell r="AY867">
            <v>0</v>
          </cell>
          <cell r="AZ867">
            <v>0</v>
          </cell>
          <cell r="BA867">
            <v>0</v>
          </cell>
          <cell r="BB867">
            <v>0</v>
          </cell>
          <cell r="BC867">
            <v>38916</v>
          </cell>
        </row>
        <row r="868">
          <cell r="A868">
            <v>2006</v>
          </cell>
          <cell r="B868">
            <v>6</v>
          </cell>
          <cell r="C868">
            <v>341</v>
          </cell>
          <cell r="D868">
            <v>17</v>
          </cell>
          <cell r="E868">
            <v>792030</v>
          </cell>
          <cell r="F868">
            <v>0</v>
          </cell>
          <cell r="G868" t="str">
            <v>Затраты по ШПЗ (неосновные)</v>
          </cell>
          <cell r="H868">
            <v>2030</v>
          </cell>
          <cell r="I868">
            <v>7920</v>
          </cell>
          <cell r="J868">
            <v>0.3</v>
          </cell>
          <cell r="K868">
            <v>1</v>
          </cell>
          <cell r="L868">
            <v>0</v>
          </cell>
          <cell r="M868">
            <v>0</v>
          </cell>
          <cell r="N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35</v>
          </cell>
          <cell r="V868">
            <v>0</v>
          </cell>
          <cell r="W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35</v>
          </cell>
          <cell r="AE868">
            <v>430230</v>
          </cell>
          <cell r="AF868">
            <v>0</v>
          </cell>
          <cell r="AI868">
            <v>2373</v>
          </cell>
          <cell r="AK868">
            <v>0</v>
          </cell>
          <cell r="AM868">
            <v>485</v>
          </cell>
          <cell r="AN868">
            <v>1</v>
          </cell>
          <cell r="AO868">
            <v>393216</v>
          </cell>
          <cell r="AQ868">
            <v>0</v>
          </cell>
          <cell r="AR868">
            <v>0</v>
          </cell>
          <cell r="AS868" t="str">
            <v>Ы</v>
          </cell>
          <cell r="AT868" t="str">
            <v>Ы</v>
          </cell>
          <cell r="AU868">
            <v>0</v>
          </cell>
          <cell r="AV868">
            <v>0</v>
          </cell>
          <cell r="AW868">
            <v>23</v>
          </cell>
          <cell r="AX868">
            <v>1</v>
          </cell>
          <cell r="AY868">
            <v>0</v>
          </cell>
          <cell r="AZ868">
            <v>0</v>
          </cell>
          <cell r="BA868">
            <v>0</v>
          </cell>
          <cell r="BB868">
            <v>0</v>
          </cell>
          <cell r="BC868">
            <v>38916</v>
          </cell>
        </row>
        <row r="869">
          <cell r="A869">
            <v>2006</v>
          </cell>
          <cell r="B869">
            <v>6</v>
          </cell>
          <cell r="C869">
            <v>342</v>
          </cell>
          <cell r="D869">
            <v>17</v>
          </cell>
          <cell r="E869">
            <v>792030</v>
          </cell>
          <cell r="F869">
            <v>0</v>
          </cell>
          <cell r="G869" t="str">
            <v>Затраты по ШПЗ (неосновные)</v>
          </cell>
          <cell r="H869">
            <v>2030</v>
          </cell>
          <cell r="I869">
            <v>7920</v>
          </cell>
          <cell r="J869">
            <v>2.7</v>
          </cell>
          <cell r="K869">
            <v>1</v>
          </cell>
          <cell r="L869">
            <v>0</v>
          </cell>
          <cell r="M869">
            <v>0</v>
          </cell>
          <cell r="N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35</v>
          </cell>
          <cell r="V869">
            <v>0</v>
          </cell>
          <cell r="W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35</v>
          </cell>
          <cell r="AE869">
            <v>430240</v>
          </cell>
          <cell r="AF869">
            <v>0</v>
          </cell>
          <cell r="AI869">
            <v>2373</v>
          </cell>
          <cell r="AK869">
            <v>0</v>
          </cell>
          <cell r="AM869">
            <v>486</v>
          </cell>
          <cell r="AN869">
            <v>1</v>
          </cell>
          <cell r="AO869">
            <v>393216</v>
          </cell>
          <cell r="AQ869">
            <v>0</v>
          </cell>
          <cell r="AR869">
            <v>0</v>
          </cell>
          <cell r="AS869" t="str">
            <v>Ы</v>
          </cell>
          <cell r="AT869" t="str">
            <v>Ы</v>
          </cell>
          <cell r="AU869">
            <v>0</v>
          </cell>
          <cell r="AV869">
            <v>0</v>
          </cell>
          <cell r="AW869">
            <v>23</v>
          </cell>
          <cell r="AX869">
            <v>1</v>
          </cell>
          <cell r="AY869">
            <v>0</v>
          </cell>
          <cell r="AZ869">
            <v>0</v>
          </cell>
          <cell r="BA869">
            <v>0</v>
          </cell>
          <cell r="BB869">
            <v>0</v>
          </cell>
          <cell r="BC869">
            <v>38916</v>
          </cell>
        </row>
        <row r="870">
          <cell r="A870">
            <v>2006</v>
          </cell>
          <cell r="B870">
            <v>6</v>
          </cell>
          <cell r="C870">
            <v>343</v>
          </cell>
          <cell r="D870">
            <v>17</v>
          </cell>
          <cell r="E870">
            <v>792030</v>
          </cell>
          <cell r="F870">
            <v>0</v>
          </cell>
          <cell r="G870" t="str">
            <v>Затраты по ШПЗ (неосновные)</v>
          </cell>
          <cell r="H870">
            <v>2030</v>
          </cell>
          <cell r="I870">
            <v>7920</v>
          </cell>
          <cell r="J870">
            <v>95.35</v>
          </cell>
          <cell r="K870">
            <v>1</v>
          </cell>
          <cell r="L870">
            <v>0</v>
          </cell>
          <cell r="M870">
            <v>0</v>
          </cell>
          <cell r="N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35</v>
          </cell>
          <cell r="V870">
            <v>0</v>
          </cell>
          <cell r="W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35</v>
          </cell>
          <cell r="AE870">
            <v>450000</v>
          </cell>
          <cell r="AF870">
            <v>0</v>
          </cell>
          <cell r="AI870">
            <v>2373</v>
          </cell>
          <cell r="AK870">
            <v>0</v>
          </cell>
          <cell r="AM870">
            <v>487</v>
          </cell>
          <cell r="AN870">
            <v>1</v>
          </cell>
          <cell r="AO870">
            <v>393216</v>
          </cell>
          <cell r="AQ870">
            <v>0</v>
          </cell>
          <cell r="AR870">
            <v>0</v>
          </cell>
          <cell r="AS870" t="str">
            <v>Ы</v>
          </cell>
          <cell r="AT870" t="str">
            <v>Ы</v>
          </cell>
          <cell r="AU870">
            <v>0</v>
          </cell>
          <cell r="AV870">
            <v>0</v>
          </cell>
          <cell r="AW870">
            <v>23</v>
          </cell>
          <cell r="AX870">
            <v>1</v>
          </cell>
          <cell r="AY870">
            <v>0</v>
          </cell>
          <cell r="AZ870">
            <v>0</v>
          </cell>
          <cell r="BA870">
            <v>0</v>
          </cell>
          <cell r="BB870">
            <v>0</v>
          </cell>
          <cell r="BC870">
            <v>38916</v>
          </cell>
        </row>
        <row r="871">
          <cell r="A871">
            <v>2006</v>
          </cell>
          <cell r="B871">
            <v>6</v>
          </cell>
          <cell r="C871">
            <v>344</v>
          </cell>
          <cell r="D871">
            <v>17</v>
          </cell>
          <cell r="E871">
            <v>792030</v>
          </cell>
          <cell r="F871">
            <v>0</v>
          </cell>
          <cell r="G871" t="str">
            <v>Затраты по ШПЗ (неосновные)</v>
          </cell>
          <cell r="H871">
            <v>2030</v>
          </cell>
          <cell r="I871">
            <v>7920</v>
          </cell>
          <cell r="J871">
            <v>9.89</v>
          </cell>
          <cell r="K871">
            <v>1</v>
          </cell>
          <cell r="L871">
            <v>0</v>
          </cell>
          <cell r="M871">
            <v>0</v>
          </cell>
          <cell r="N871">
            <v>0</v>
          </cell>
          <cell r="R871">
            <v>0</v>
          </cell>
          <cell r="S871">
            <v>0</v>
          </cell>
          <cell r="T871">
            <v>0</v>
          </cell>
          <cell r="U871">
            <v>35</v>
          </cell>
          <cell r="V871">
            <v>0</v>
          </cell>
          <cell r="W871">
            <v>0</v>
          </cell>
          <cell r="AA871">
            <v>0</v>
          </cell>
          <cell r="AB871">
            <v>0</v>
          </cell>
          <cell r="AC871">
            <v>0</v>
          </cell>
          <cell r="AD871">
            <v>35</v>
          </cell>
          <cell r="AE871">
            <v>460000</v>
          </cell>
          <cell r="AF871">
            <v>0</v>
          </cell>
          <cell r="AI871">
            <v>2373</v>
          </cell>
          <cell r="AK871">
            <v>0</v>
          </cell>
          <cell r="AM871">
            <v>488</v>
          </cell>
          <cell r="AN871">
            <v>1</v>
          </cell>
          <cell r="AO871">
            <v>393216</v>
          </cell>
          <cell r="AQ871">
            <v>0</v>
          </cell>
          <cell r="AR871">
            <v>0</v>
          </cell>
          <cell r="AS871" t="str">
            <v>Ы</v>
          </cell>
          <cell r="AT871" t="str">
            <v>Ы</v>
          </cell>
          <cell r="AU871">
            <v>0</v>
          </cell>
          <cell r="AV871">
            <v>0</v>
          </cell>
          <cell r="AW871">
            <v>23</v>
          </cell>
          <cell r="AX871">
            <v>1</v>
          </cell>
          <cell r="AY871">
            <v>0</v>
          </cell>
          <cell r="AZ871">
            <v>0</v>
          </cell>
          <cell r="BA871">
            <v>0</v>
          </cell>
          <cell r="BB871">
            <v>0</v>
          </cell>
          <cell r="BC871">
            <v>38916</v>
          </cell>
        </row>
        <row r="872">
          <cell r="A872">
            <v>2006</v>
          </cell>
          <cell r="B872">
            <v>6</v>
          </cell>
          <cell r="C872">
            <v>345</v>
          </cell>
          <cell r="D872">
            <v>17</v>
          </cell>
          <cell r="E872">
            <v>792030</v>
          </cell>
          <cell r="F872">
            <v>0</v>
          </cell>
          <cell r="G872" t="str">
            <v>Затраты по ШПЗ (неосновные)</v>
          </cell>
          <cell r="H872">
            <v>2030</v>
          </cell>
          <cell r="I872">
            <v>7920</v>
          </cell>
          <cell r="J872">
            <v>3.27</v>
          </cell>
          <cell r="K872">
            <v>1</v>
          </cell>
          <cell r="L872">
            <v>0</v>
          </cell>
          <cell r="M872">
            <v>0</v>
          </cell>
          <cell r="N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35</v>
          </cell>
          <cell r="V872">
            <v>0</v>
          </cell>
          <cell r="W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35</v>
          </cell>
          <cell r="AE872">
            <v>465000</v>
          </cell>
          <cell r="AF872">
            <v>0</v>
          </cell>
          <cell r="AI872">
            <v>2373</v>
          </cell>
          <cell r="AK872">
            <v>0</v>
          </cell>
          <cell r="AM872">
            <v>489</v>
          </cell>
          <cell r="AN872">
            <v>1</v>
          </cell>
          <cell r="AO872">
            <v>393216</v>
          </cell>
          <cell r="AQ872">
            <v>0</v>
          </cell>
          <cell r="AR872">
            <v>0</v>
          </cell>
          <cell r="AS872" t="str">
            <v>Ы</v>
          </cell>
          <cell r="AT872" t="str">
            <v>Ы</v>
          </cell>
          <cell r="AU872">
            <v>0</v>
          </cell>
          <cell r="AV872">
            <v>0</v>
          </cell>
          <cell r="AW872">
            <v>23</v>
          </cell>
          <cell r="AX872">
            <v>1</v>
          </cell>
          <cell r="AY872">
            <v>0</v>
          </cell>
          <cell r="AZ872">
            <v>0</v>
          </cell>
          <cell r="BA872">
            <v>0</v>
          </cell>
          <cell r="BB872">
            <v>0</v>
          </cell>
          <cell r="BC872">
            <v>38916</v>
          </cell>
        </row>
        <row r="873">
          <cell r="A873">
            <v>2006</v>
          </cell>
          <cell r="B873">
            <v>6</v>
          </cell>
          <cell r="C873">
            <v>346</v>
          </cell>
          <cell r="D873">
            <v>17</v>
          </cell>
          <cell r="E873">
            <v>792030</v>
          </cell>
          <cell r="F873">
            <v>0</v>
          </cell>
          <cell r="G873" t="str">
            <v>Затраты по ШПЗ (неосновные)</v>
          </cell>
          <cell r="H873">
            <v>2030</v>
          </cell>
          <cell r="I873">
            <v>7920</v>
          </cell>
          <cell r="J873">
            <v>148.5</v>
          </cell>
          <cell r="K873">
            <v>1</v>
          </cell>
          <cell r="L873">
            <v>0</v>
          </cell>
          <cell r="M873">
            <v>0</v>
          </cell>
          <cell r="N873">
            <v>0</v>
          </cell>
          <cell r="R873">
            <v>0</v>
          </cell>
          <cell r="S873">
            <v>0</v>
          </cell>
          <cell r="T873">
            <v>0</v>
          </cell>
          <cell r="U873">
            <v>35</v>
          </cell>
          <cell r="V873">
            <v>0</v>
          </cell>
          <cell r="W873">
            <v>0</v>
          </cell>
          <cell r="AA873">
            <v>0</v>
          </cell>
          <cell r="AB873">
            <v>0</v>
          </cell>
          <cell r="AC873">
            <v>0</v>
          </cell>
          <cell r="AD873">
            <v>35</v>
          </cell>
          <cell r="AE873">
            <v>501102</v>
          </cell>
          <cell r="AF873">
            <v>0</v>
          </cell>
          <cell r="AI873">
            <v>2373</v>
          </cell>
          <cell r="AK873">
            <v>0</v>
          </cell>
          <cell r="AM873">
            <v>490</v>
          </cell>
          <cell r="AN873">
            <v>1</v>
          </cell>
          <cell r="AO873">
            <v>393216</v>
          </cell>
          <cell r="AQ873">
            <v>0</v>
          </cell>
          <cell r="AR873">
            <v>0</v>
          </cell>
          <cell r="AS873" t="str">
            <v>Ы</v>
          </cell>
          <cell r="AT873" t="str">
            <v>Ы</v>
          </cell>
          <cell r="AU873">
            <v>0</v>
          </cell>
          <cell r="AV873">
            <v>0</v>
          </cell>
          <cell r="AW873">
            <v>23</v>
          </cell>
          <cell r="AX873">
            <v>1</v>
          </cell>
          <cell r="AY873">
            <v>0</v>
          </cell>
          <cell r="AZ873">
            <v>0</v>
          </cell>
          <cell r="BA873">
            <v>0</v>
          </cell>
          <cell r="BB873">
            <v>0</v>
          </cell>
          <cell r="BC873">
            <v>38916</v>
          </cell>
        </row>
        <row r="874">
          <cell r="A874">
            <v>2006</v>
          </cell>
          <cell r="B874">
            <v>6</v>
          </cell>
          <cell r="C874">
            <v>347</v>
          </cell>
          <cell r="D874">
            <v>17</v>
          </cell>
          <cell r="E874">
            <v>792030</v>
          </cell>
          <cell r="F874">
            <v>0</v>
          </cell>
          <cell r="G874" t="str">
            <v>Затраты по ШПЗ (неосновные)</v>
          </cell>
          <cell r="H874">
            <v>2030</v>
          </cell>
          <cell r="I874">
            <v>7920</v>
          </cell>
          <cell r="J874">
            <v>89.21</v>
          </cell>
          <cell r="K874">
            <v>1</v>
          </cell>
          <cell r="L874">
            <v>0</v>
          </cell>
          <cell r="M874">
            <v>0</v>
          </cell>
          <cell r="N874">
            <v>0</v>
          </cell>
          <cell r="R874">
            <v>0</v>
          </cell>
          <cell r="S874">
            <v>0</v>
          </cell>
          <cell r="T874">
            <v>0</v>
          </cell>
          <cell r="U874">
            <v>35</v>
          </cell>
          <cell r="V874">
            <v>0</v>
          </cell>
          <cell r="W874">
            <v>0</v>
          </cell>
          <cell r="AA874">
            <v>0</v>
          </cell>
          <cell r="AB874">
            <v>0</v>
          </cell>
          <cell r="AC874">
            <v>0</v>
          </cell>
          <cell r="AD874">
            <v>35</v>
          </cell>
          <cell r="AE874">
            <v>501103</v>
          </cell>
          <cell r="AF874">
            <v>0</v>
          </cell>
          <cell r="AI874">
            <v>2373</v>
          </cell>
          <cell r="AK874">
            <v>0</v>
          </cell>
          <cell r="AM874">
            <v>491</v>
          </cell>
          <cell r="AN874">
            <v>1</v>
          </cell>
          <cell r="AO874">
            <v>393216</v>
          </cell>
          <cell r="AQ874">
            <v>0</v>
          </cell>
          <cell r="AR874">
            <v>0</v>
          </cell>
          <cell r="AS874" t="str">
            <v>Ы</v>
          </cell>
          <cell r="AT874" t="str">
            <v>Ы</v>
          </cell>
          <cell r="AU874">
            <v>0</v>
          </cell>
          <cell r="AV874">
            <v>0</v>
          </cell>
          <cell r="AW874">
            <v>23</v>
          </cell>
          <cell r="AX874">
            <v>1</v>
          </cell>
          <cell r="AY874">
            <v>0</v>
          </cell>
          <cell r="AZ874">
            <v>0</v>
          </cell>
          <cell r="BA874">
            <v>0</v>
          </cell>
          <cell r="BB874">
            <v>0</v>
          </cell>
          <cell r="BC874">
            <v>38916</v>
          </cell>
        </row>
        <row r="875">
          <cell r="A875">
            <v>2006</v>
          </cell>
          <cell r="B875">
            <v>6</v>
          </cell>
          <cell r="C875">
            <v>348</v>
          </cell>
          <cell r="D875">
            <v>17</v>
          </cell>
          <cell r="E875">
            <v>792030</v>
          </cell>
          <cell r="F875">
            <v>0</v>
          </cell>
          <cell r="G875" t="str">
            <v>Затраты по ШПЗ (неосновные)</v>
          </cell>
          <cell r="H875">
            <v>2030</v>
          </cell>
          <cell r="I875">
            <v>7920</v>
          </cell>
          <cell r="J875">
            <v>170.45</v>
          </cell>
          <cell r="K875">
            <v>1</v>
          </cell>
          <cell r="L875">
            <v>0</v>
          </cell>
          <cell r="M875">
            <v>0</v>
          </cell>
          <cell r="N875">
            <v>0</v>
          </cell>
          <cell r="R875">
            <v>0</v>
          </cell>
          <cell r="S875">
            <v>0</v>
          </cell>
          <cell r="T875">
            <v>0</v>
          </cell>
          <cell r="U875">
            <v>35</v>
          </cell>
          <cell r="V875">
            <v>0</v>
          </cell>
          <cell r="W875">
            <v>0</v>
          </cell>
          <cell r="AA875">
            <v>0</v>
          </cell>
          <cell r="AB875">
            <v>0</v>
          </cell>
          <cell r="AC875">
            <v>0</v>
          </cell>
          <cell r="AD875">
            <v>35</v>
          </cell>
          <cell r="AE875">
            <v>501105</v>
          </cell>
          <cell r="AF875">
            <v>0</v>
          </cell>
          <cell r="AI875">
            <v>2373</v>
          </cell>
          <cell r="AK875">
            <v>0</v>
          </cell>
          <cell r="AM875">
            <v>492</v>
          </cell>
          <cell r="AN875">
            <v>1</v>
          </cell>
          <cell r="AO875">
            <v>393216</v>
          </cell>
          <cell r="AQ875">
            <v>0</v>
          </cell>
          <cell r="AR875">
            <v>0</v>
          </cell>
          <cell r="AS875" t="str">
            <v>Ы</v>
          </cell>
          <cell r="AT875" t="str">
            <v>Ы</v>
          </cell>
          <cell r="AU875">
            <v>0</v>
          </cell>
          <cell r="AV875">
            <v>0</v>
          </cell>
          <cell r="AW875">
            <v>23</v>
          </cell>
          <cell r="AX875">
            <v>1</v>
          </cell>
          <cell r="AY875">
            <v>0</v>
          </cell>
          <cell r="AZ875">
            <v>0</v>
          </cell>
          <cell r="BA875">
            <v>0</v>
          </cell>
          <cell r="BB875">
            <v>0</v>
          </cell>
          <cell r="BC875">
            <v>38916</v>
          </cell>
        </row>
        <row r="876">
          <cell r="A876">
            <v>2006</v>
          </cell>
          <cell r="B876">
            <v>6</v>
          </cell>
          <cell r="C876">
            <v>349</v>
          </cell>
          <cell r="D876">
            <v>17</v>
          </cell>
          <cell r="E876">
            <v>792030</v>
          </cell>
          <cell r="F876">
            <v>0</v>
          </cell>
          <cell r="G876" t="str">
            <v>Затраты по ШПЗ (неосновные)</v>
          </cell>
          <cell r="H876">
            <v>2030</v>
          </cell>
          <cell r="I876">
            <v>7920</v>
          </cell>
          <cell r="J876">
            <v>22.39</v>
          </cell>
          <cell r="K876">
            <v>1</v>
          </cell>
          <cell r="L876">
            <v>0</v>
          </cell>
          <cell r="M876">
            <v>0</v>
          </cell>
          <cell r="N876">
            <v>0</v>
          </cell>
          <cell r="R876">
            <v>0</v>
          </cell>
          <cell r="S876">
            <v>0</v>
          </cell>
          <cell r="T876">
            <v>0</v>
          </cell>
          <cell r="U876">
            <v>35</v>
          </cell>
          <cell r="V876">
            <v>0</v>
          </cell>
          <cell r="W876">
            <v>0</v>
          </cell>
          <cell r="AA876">
            <v>0</v>
          </cell>
          <cell r="AB876">
            <v>0</v>
          </cell>
          <cell r="AC876">
            <v>0</v>
          </cell>
          <cell r="AD876">
            <v>35</v>
          </cell>
          <cell r="AE876">
            <v>501106</v>
          </cell>
          <cell r="AF876">
            <v>0</v>
          </cell>
          <cell r="AI876">
            <v>2373</v>
          </cell>
          <cell r="AK876">
            <v>0</v>
          </cell>
          <cell r="AM876">
            <v>493</v>
          </cell>
          <cell r="AN876">
            <v>1</v>
          </cell>
          <cell r="AO876">
            <v>393216</v>
          </cell>
          <cell r="AQ876">
            <v>0</v>
          </cell>
          <cell r="AR876">
            <v>0</v>
          </cell>
          <cell r="AS876" t="str">
            <v>Ы</v>
          </cell>
          <cell r="AT876" t="str">
            <v>Ы</v>
          </cell>
          <cell r="AU876">
            <v>0</v>
          </cell>
          <cell r="AV876">
            <v>0</v>
          </cell>
          <cell r="AW876">
            <v>23</v>
          </cell>
          <cell r="AX876">
            <v>1</v>
          </cell>
          <cell r="AY876">
            <v>0</v>
          </cell>
          <cell r="AZ876">
            <v>0</v>
          </cell>
          <cell r="BA876">
            <v>0</v>
          </cell>
          <cell r="BB876">
            <v>0</v>
          </cell>
          <cell r="BC876">
            <v>38916</v>
          </cell>
        </row>
        <row r="877">
          <cell r="A877">
            <v>2006</v>
          </cell>
          <cell r="B877">
            <v>6</v>
          </cell>
          <cell r="C877">
            <v>350</v>
          </cell>
          <cell r="D877">
            <v>17</v>
          </cell>
          <cell r="E877">
            <v>792030</v>
          </cell>
          <cell r="F877">
            <v>0</v>
          </cell>
          <cell r="G877" t="str">
            <v>Затраты по ШПЗ (неосновные)</v>
          </cell>
          <cell r="H877">
            <v>2030</v>
          </cell>
          <cell r="I877">
            <v>7920</v>
          </cell>
          <cell r="J877">
            <v>641.29999999999995</v>
          </cell>
          <cell r="K877">
            <v>1</v>
          </cell>
          <cell r="L877">
            <v>0</v>
          </cell>
          <cell r="M877">
            <v>0</v>
          </cell>
          <cell r="N877">
            <v>0</v>
          </cell>
          <cell r="R877">
            <v>0</v>
          </cell>
          <cell r="S877">
            <v>0</v>
          </cell>
          <cell r="T877">
            <v>0</v>
          </cell>
          <cell r="U877">
            <v>35</v>
          </cell>
          <cell r="V877">
            <v>0</v>
          </cell>
          <cell r="W877">
            <v>0</v>
          </cell>
          <cell r="AA877">
            <v>0</v>
          </cell>
          <cell r="AB877">
            <v>0</v>
          </cell>
          <cell r="AC877">
            <v>0</v>
          </cell>
          <cell r="AD877">
            <v>35</v>
          </cell>
          <cell r="AE877">
            <v>501109</v>
          </cell>
          <cell r="AF877">
            <v>0</v>
          </cell>
          <cell r="AI877">
            <v>2373</v>
          </cell>
          <cell r="AK877">
            <v>0</v>
          </cell>
          <cell r="AM877">
            <v>494</v>
          </cell>
          <cell r="AN877">
            <v>1</v>
          </cell>
          <cell r="AO877">
            <v>393216</v>
          </cell>
          <cell r="AQ877">
            <v>0</v>
          </cell>
          <cell r="AR877">
            <v>0</v>
          </cell>
          <cell r="AS877" t="str">
            <v>Ы</v>
          </cell>
          <cell r="AT877" t="str">
            <v>Ы</v>
          </cell>
          <cell r="AU877">
            <v>0</v>
          </cell>
          <cell r="AV877">
            <v>0</v>
          </cell>
          <cell r="AW877">
            <v>23</v>
          </cell>
          <cell r="AX877">
            <v>1</v>
          </cell>
          <cell r="AY877">
            <v>0</v>
          </cell>
          <cell r="AZ877">
            <v>0</v>
          </cell>
          <cell r="BA877">
            <v>0</v>
          </cell>
          <cell r="BB877">
            <v>0</v>
          </cell>
          <cell r="BC877">
            <v>38916</v>
          </cell>
        </row>
        <row r="878">
          <cell r="A878">
            <v>2006</v>
          </cell>
          <cell r="B878">
            <v>6</v>
          </cell>
          <cell r="C878">
            <v>351</v>
          </cell>
          <cell r="D878">
            <v>17</v>
          </cell>
          <cell r="E878">
            <v>792030</v>
          </cell>
          <cell r="F878">
            <v>0</v>
          </cell>
          <cell r="G878" t="str">
            <v>Затраты по ШПЗ (неосновные)</v>
          </cell>
          <cell r="H878">
            <v>2030</v>
          </cell>
          <cell r="I878">
            <v>7920</v>
          </cell>
          <cell r="J878">
            <v>92.74</v>
          </cell>
          <cell r="K878">
            <v>1</v>
          </cell>
          <cell r="L878">
            <v>0</v>
          </cell>
          <cell r="M878">
            <v>0</v>
          </cell>
          <cell r="N878">
            <v>0</v>
          </cell>
          <cell r="R878">
            <v>0</v>
          </cell>
          <cell r="S878">
            <v>0</v>
          </cell>
          <cell r="T878">
            <v>0</v>
          </cell>
          <cell r="U878">
            <v>35</v>
          </cell>
          <cell r="V878">
            <v>0</v>
          </cell>
          <cell r="W878">
            <v>0</v>
          </cell>
          <cell r="AA878">
            <v>0</v>
          </cell>
          <cell r="AB878">
            <v>0</v>
          </cell>
          <cell r="AC878">
            <v>0</v>
          </cell>
          <cell r="AD878">
            <v>35</v>
          </cell>
          <cell r="AE878">
            <v>503000</v>
          </cell>
          <cell r="AF878">
            <v>0</v>
          </cell>
          <cell r="AI878">
            <v>2373</v>
          </cell>
          <cell r="AK878">
            <v>0</v>
          </cell>
          <cell r="AM878">
            <v>495</v>
          </cell>
          <cell r="AN878">
            <v>1</v>
          </cell>
          <cell r="AO878">
            <v>393216</v>
          </cell>
          <cell r="AQ878">
            <v>0</v>
          </cell>
          <cell r="AR878">
            <v>0</v>
          </cell>
          <cell r="AS878" t="str">
            <v>Ы</v>
          </cell>
          <cell r="AT878" t="str">
            <v>Ы</v>
          </cell>
          <cell r="AU878">
            <v>0</v>
          </cell>
          <cell r="AV878">
            <v>0</v>
          </cell>
          <cell r="AW878">
            <v>23</v>
          </cell>
          <cell r="AX878">
            <v>1</v>
          </cell>
          <cell r="AY878">
            <v>0</v>
          </cell>
          <cell r="AZ878">
            <v>0</v>
          </cell>
          <cell r="BA878">
            <v>0</v>
          </cell>
          <cell r="BB878">
            <v>0</v>
          </cell>
          <cell r="BC878">
            <v>38916</v>
          </cell>
        </row>
        <row r="879">
          <cell r="A879">
            <v>2006</v>
          </cell>
          <cell r="B879">
            <v>6</v>
          </cell>
          <cell r="C879">
            <v>352</v>
          </cell>
          <cell r="D879">
            <v>17</v>
          </cell>
          <cell r="E879">
            <v>792030</v>
          </cell>
          <cell r="F879">
            <v>0</v>
          </cell>
          <cell r="G879" t="str">
            <v>Затраты по ШПЗ (неосновные)</v>
          </cell>
          <cell r="H879">
            <v>2030</v>
          </cell>
          <cell r="I879">
            <v>7920</v>
          </cell>
          <cell r="J879">
            <v>1.82</v>
          </cell>
          <cell r="K879">
            <v>1</v>
          </cell>
          <cell r="L879">
            <v>0</v>
          </cell>
          <cell r="M879">
            <v>0</v>
          </cell>
          <cell r="N879">
            <v>0</v>
          </cell>
          <cell r="R879">
            <v>0</v>
          </cell>
          <cell r="S879">
            <v>0</v>
          </cell>
          <cell r="T879">
            <v>0</v>
          </cell>
          <cell r="U879">
            <v>35</v>
          </cell>
          <cell r="V879">
            <v>0</v>
          </cell>
          <cell r="W879">
            <v>0</v>
          </cell>
          <cell r="AA879">
            <v>0</v>
          </cell>
          <cell r="AB879">
            <v>0</v>
          </cell>
          <cell r="AC879">
            <v>0</v>
          </cell>
          <cell r="AD879">
            <v>35</v>
          </cell>
          <cell r="AE879">
            <v>504100</v>
          </cell>
          <cell r="AF879">
            <v>0</v>
          </cell>
          <cell r="AI879">
            <v>2373</v>
          </cell>
          <cell r="AK879">
            <v>0</v>
          </cell>
          <cell r="AM879">
            <v>496</v>
          </cell>
          <cell r="AN879">
            <v>1</v>
          </cell>
          <cell r="AO879">
            <v>393216</v>
          </cell>
          <cell r="AQ879">
            <v>0</v>
          </cell>
          <cell r="AR879">
            <v>0</v>
          </cell>
          <cell r="AS879" t="str">
            <v>Ы</v>
          </cell>
          <cell r="AT879" t="str">
            <v>Ы</v>
          </cell>
          <cell r="AU879">
            <v>0</v>
          </cell>
          <cell r="AV879">
            <v>0</v>
          </cell>
          <cell r="AW879">
            <v>23</v>
          </cell>
          <cell r="AX879">
            <v>1</v>
          </cell>
          <cell r="AY879">
            <v>0</v>
          </cell>
          <cell r="AZ879">
            <v>0</v>
          </cell>
          <cell r="BA879">
            <v>0</v>
          </cell>
          <cell r="BB879">
            <v>0</v>
          </cell>
          <cell r="BC879">
            <v>38916</v>
          </cell>
        </row>
        <row r="880">
          <cell r="A880">
            <v>2006</v>
          </cell>
          <cell r="B880">
            <v>6</v>
          </cell>
          <cell r="C880">
            <v>353</v>
          </cell>
          <cell r="D880">
            <v>17</v>
          </cell>
          <cell r="E880">
            <v>792030</v>
          </cell>
          <cell r="F880">
            <v>0</v>
          </cell>
          <cell r="G880" t="str">
            <v>Затраты по ШПЗ (неосновные)</v>
          </cell>
          <cell r="H880">
            <v>2030</v>
          </cell>
          <cell r="I880">
            <v>7920</v>
          </cell>
          <cell r="J880">
            <v>10.52</v>
          </cell>
          <cell r="K880">
            <v>1</v>
          </cell>
          <cell r="L880">
            <v>0</v>
          </cell>
          <cell r="M880">
            <v>0</v>
          </cell>
          <cell r="N880">
            <v>0</v>
          </cell>
          <cell r="R880">
            <v>0</v>
          </cell>
          <cell r="S880">
            <v>0</v>
          </cell>
          <cell r="T880">
            <v>0</v>
          </cell>
          <cell r="U880">
            <v>35</v>
          </cell>
          <cell r="V880">
            <v>0</v>
          </cell>
          <cell r="W880">
            <v>0</v>
          </cell>
          <cell r="AA880">
            <v>0</v>
          </cell>
          <cell r="AB880">
            <v>0</v>
          </cell>
          <cell r="AC880">
            <v>0</v>
          </cell>
          <cell r="AD880">
            <v>35</v>
          </cell>
          <cell r="AE880">
            <v>504200</v>
          </cell>
          <cell r="AF880">
            <v>0</v>
          </cell>
          <cell r="AI880">
            <v>2373</v>
          </cell>
          <cell r="AK880">
            <v>0</v>
          </cell>
          <cell r="AM880">
            <v>497</v>
          </cell>
          <cell r="AN880">
            <v>1</v>
          </cell>
          <cell r="AO880">
            <v>393216</v>
          </cell>
          <cell r="AQ880">
            <v>0</v>
          </cell>
          <cell r="AR880">
            <v>0</v>
          </cell>
          <cell r="AS880" t="str">
            <v>Ы</v>
          </cell>
          <cell r="AT880" t="str">
            <v>Ы</v>
          </cell>
          <cell r="AU880">
            <v>0</v>
          </cell>
          <cell r="AV880">
            <v>0</v>
          </cell>
          <cell r="AW880">
            <v>23</v>
          </cell>
          <cell r="AX880">
            <v>1</v>
          </cell>
          <cell r="AY880">
            <v>0</v>
          </cell>
          <cell r="AZ880">
            <v>0</v>
          </cell>
          <cell r="BA880">
            <v>0</v>
          </cell>
          <cell r="BB880">
            <v>0</v>
          </cell>
          <cell r="BC880">
            <v>38916</v>
          </cell>
        </row>
        <row r="881">
          <cell r="A881">
            <v>2006</v>
          </cell>
          <cell r="B881">
            <v>6</v>
          </cell>
          <cell r="C881">
            <v>354</v>
          </cell>
          <cell r="D881">
            <v>17</v>
          </cell>
          <cell r="E881">
            <v>792030</v>
          </cell>
          <cell r="F881">
            <v>0</v>
          </cell>
          <cell r="G881" t="str">
            <v>Затраты по ШПЗ (неосновные)</v>
          </cell>
          <cell r="H881">
            <v>2030</v>
          </cell>
          <cell r="I881">
            <v>7920</v>
          </cell>
          <cell r="J881">
            <v>4.0999999999999996</v>
          </cell>
          <cell r="K881">
            <v>1</v>
          </cell>
          <cell r="L881">
            <v>0</v>
          </cell>
          <cell r="M881">
            <v>0</v>
          </cell>
          <cell r="N881">
            <v>0</v>
          </cell>
          <cell r="R881">
            <v>0</v>
          </cell>
          <cell r="S881">
            <v>0</v>
          </cell>
          <cell r="T881">
            <v>0</v>
          </cell>
          <cell r="U881">
            <v>35</v>
          </cell>
          <cell r="V881">
            <v>0</v>
          </cell>
          <cell r="W881">
            <v>0</v>
          </cell>
          <cell r="AA881">
            <v>0</v>
          </cell>
          <cell r="AB881">
            <v>0</v>
          </cell>
          <cell r="AC881">
            <v>0</v>
          </cell>
          <cell r="AD881">
            <v>35</v>
          </cell>
          <cell r="AE881">
            <v>504400</v>
          </cell>
          <cell r="AF881">
            <v>0</v>
          </cell>
          <cell r="AI881">
            <v>2373</v>
          </cell>
          <cell r="AK881">
            <v>0</v>
          </cell>
          <cell r="AM881">
            <v>498</v>
          </cell>
          <cell r="AN881">
            <v>1</v>
          </cell>
          <cell r="AO881">
            <v>393216</v>
          </cell>
          <cell r="AQ881">
            <v>0</v>
          </cell>
          <cell r="AR881">
            <v>0</v>
          </cell>
          <cell r="AS881" t="str">
            <v>Ы</v>
          </cell>
          <cell r="AT881" t="str">
            <v>Ы</v>
          </cell>
          <cell r="AU881">
            <v>0</v>
          </cell>
          <cell r="AV881">
            <v>0</v>
          </cell>
          <cell r="AW881">
            <v>23</v>
          </cell>
          <cell r="AX881">
            <v>1</v>
          </cell>
          <cell r="AY881">
            <v>0</v>
          </cell>
          <cell r="AZ881">
            <v>0</v>
          </cell>
          <cell r="BA881">
            <v>0</v>
          </cell>
          <cell r="BB881">
            <v>0</v>
          </cell>
          <cell r="BC881">
            <v>38916</v>
          </cell>
        </row>
        <row r="882">
          <cell r="A882">
            <v>2006</v>
          </cell>
          <cell r="B882">
            <v>6</v>
          </cell>
          <cell r="C882">
            <v>355</v>
          </cell>
          <cell r="D882">
            <v>17</v>
          </cell>
          <cell r="E882">
            <v>792030</v>
          </cell>
          <cell r="F882">
            <v>0</v>
          </cell>
          <cell r="G882" t="str">
            <v>Затраты по ШПЗ (неосновные)</v>
          </cell>
          <cell r="H882">
            <v>2030</v>
          </cell>
          <cell r="I882">
            <v>7920</v>
          </cell>
          <cell r="J882">
            <v>92.94</v>
          </cell>
          <cell r="K882">
            <v>1</v>
          </cell>
          <cell r="L882">
            <v>0</v>
          </cell>
          <cell r="M882">
            <v>0</v>
          </cell>
          <cell r="N882">
            <v>0</v>
          </cell>
          <cell r="R882">
            <v>0</v>
          </cell>
          <cell r="S882">
            <v>0</v>
          </cell>
          <cell r="T882">
            <v>0</v>
          </cell>
          <cell r="U882">
            <v>35</v>
          </cell>
          <cell r="V882">
            <v>0</v>
          </cell>
          <cell r="W882">
            <v>0</v>
          </cell>
          <cell r="AA882">
            <v>0</v>
          </cell>
          <cell r="AB882">
            <v>0</v>
          </cell>
          <cell r="AC882">
            <v>0</v>
          </cell>
          <cell r="AD882">
            <v>35</v>
          </cell>
          <cell r="AE882">
            <v>505100</v>
          </cell>
          <cell r="AF882">
            <v>0</v>
          </cell>
          <cell r="AI882">
            <v>2373</v>
          </cell>
          <cell r="AK882">
            <v>0</v>
          </cell>
          <cell r="AM882">
            <v>499</v>
          </cell>
          <cell r="AN882">
            <v>1</v>
          </cell>
          <cell r="AO882">
            <v>393216</v>
          </cell>
          <cell r="AQ882">
            <v>0</v>
          </cell>
          <cell r="AR882">
            <v>0</v>
          </cell>
          <cell r="AS882" t="str">
            <v>Ы</v>
          </cell>
          <cell r="AT882" t="str">
            <v>Ы</v>
          </cell>
          <cell r="AU882">
            <v>0</v>
          </cell>
          <cell r="AV882">
            <v>0</v>
          </cell>
          <cell r="AW882">
            <v>23</v>
          </cell>
          <cell r="AX882">
            <v>1</v>
          </cell>
          <cell r="AY882">
            <v>0</v>
          </cell>
          <cell r="AZ882">
            <v>0</v>
          </cell>
          <cell r="BA882">
            <v>0</v>
          </cell>
          <cell r="BB882">
            <v>0</v>
          </cell>
          <cell r="BC882">
            <v>38916</v>
          </cell>
        </row>
        <row r="883">
          <cell r="A883">
            <v>2006</v>
          </cell>
          <cell r="B883">
            <v>6</v>
          </cell>
          <cell r="C883">
            <v>356</v>
          </cell>
          <cell r="D883">
            <v>17</v>
          </cell>
          <cell r="E883">
            <v>792030</v>
          </cell>
          <cell r="F883">
            <v>0</v>
          </cell>
          <cell r="G883" t="str">
            <v>Затраты по ШПЗ (неосновные)</v>
          </cell>
          <cell r="H883">
            <v>2030</v>
          </cell>
          <cell r="I883">
            <v>7920</v>
          </cell>
          <cell r="J883">
            <v>0.56000000000000005</v>
          </cell>
          <cell r="K883">
            <v>1</v>
          </cell>
          <cell r="L883">
            <v>0</v>
          </cell>
          <cell r="M883">
            <v>0</v>
          </cell>
          <cell r="N883">
            <v>0</v>
          </cell>
          <cell r="R883">
            <v>0</v>
          </cell>
          <cell r="S883">
            <v>0</v>
          </cell>
          <cell r="T883">
            <v>0</v>
          </cell>
          <cell r="U883">
            <v>35</v>
          </cell>
          <cell r="V883">
            <v>0</v>
          </cell>
          <cell r="W883">
            <v>0</v>
          </cell>
          <cell r="AA883">
            <v>0</v>
          </cell>
          <cell r="AB883">
            <v>0</v>
          </cell>
          <cell r="AC883">
            <v>0</v>
          </cell>
          <cell r="AD883">
            <v>35</v>
          </cell>
          <cell r="AE883">
            <v>505200</v>
          </cell>
          <cell r="AF883">
            <v>0</v>
          </cell>
          <cell r="AI883">
            <v>2373</v>
          </cell>
          <cell r="AK883">
            <v>0</v>
          </cell>
          <cell r="AM883">
            <v>500</v>
          </cell>
          <cell r="AN883">
            <v>1</v>
          </cell>
          <cell r="AO883">
            <v>393216</v>
          </cell>
          <cell r="AQ883">
            <v>0</v>
          </cell>
          <cell r="AR883">
            <v>0</v>
          </cell>
          <cell r="AS883" t="str">
            <v>Ы</v>
          </cell>
          <cell r="AT883" t="str">
            <v>Ы</v>
          </cell>
          <cell r="AU883">
            <v>0</v>
          </cell>
          <cell r="AV883">
            <v>0</v>
          </cell>
          <cell r="AW883">
            <v>23</v>
          </cell>
          <cell r="AX883">
            <v>1</v>
          </cell>
          <cell r="AY883">
            <v>0</v>
          </cell>
          <cell r="AZ883">
            <v>0</v>
          </cell>
          <cell r="BA883">
            <v>0</v>
          </cell>
          <cell r="BB883">
            <v>0</v>
          </cell>
          <cell r="BC883">
            <v>38916</v>
          </cell>
        </row>
        <row r="884">
          <cell r="A884">
            <v>2006</v>
          </cell>
          <cell r="B884">
            <v>6</v>
          </cell>
          <cell r="C884">
            <v>357</v>
          </cell>
          <cell r="D884">
            <v>17</v>
          </cell>
          <cell r="E884">
            <v>792030</v>
          </cell>
          <cell r="F884">
            <v>0</v>
          </cell>
          <cell r="G884" t="str">
            <v>Затраты по ШПЗ (неосновные)</v>
          </cell>
          <cell r="H884">
            <v>2030</v>
          </cell>
          <cell r="I884">
            <v>7920</v>
          </cell>
          <cell r="J884">
            <v>275.08</v>
          </cell>
          <cell r="K884">
            <v>1</v>
          </cell>
          <cell r="L884">
            <v>0</v>
          </cell>
          <cell r="M884">
            <v>0</v>
          </cell>
          <cell r="N884">
            <v>0</v>
          </cell>
          <cell r="R884">
            <v>0</v>
          </cell>
          <cell r="S884">
            <v>0</v>
          </cell>
          <cell r="T884">
            <v>0</v>
          </cell>
          <cell r="U884">
            <v>35</v>
          </cell>
          <cell r="V884">
            <v>0</v>
          </cell>
          <cell r="W884">
            <v>0</v>
          </cell>
          <cell r="AA884">
            <v>0</v>
          </cell>
          <cell r="AB884">
            <v>0</v>
          </cell>
          <cell r="AC884">
            <v>0</v>
          </cell>
          <cell r="AD884">
            <v>35</v>
          </cell>
          <cell r="AE884">
            <v>506200</v>
          </cell>
          <cell r="AF884">
            <v>0</v>
          </cell>
          <cell r="AI884">
            <v>2373</v>
          </cell>
          <cell r="AK884">
            <v>0</v>
          </cell>
          <cell r="AM884">
            <v>501</v>
          </cell>
          <cell r="AN884">
            <v>1</v>
          </cell>
          <cell r="AO884">
            <v>393216</v>
          </cell>
          <cell r="AQ884">
            <v>0</v>
          </cell>
          <cell r="AR884">
            <v>0</v>
          </cell>
          <cell r="AS884" t="str">
            <v>Ы</v>
          </cell>
          <cell r="AT884" t="str">
            <v>Ы</v>
          </cell>
          <cell r="AU884">
            <v>0</v>
          </cell>
          <cell r="AV884">
            <v>0</v>
          </cell>
          <cell r="AW884">
            <v>23</v>
          </cell>
          <cell r="AX884">
            <v>1</v>
          </cell>
          <cell r="AY884">
            <v>0</v>
          </cell>
          <cell r="AZ884">
            <v>0</v>
          </cell>
          <cell r="BA884">
            <v>0</v>
          </cell>
          <cell r="BB884">
            <v>0</v>
          </cell>
          <cell r="BC884">
            <v>38916</v>
          </cell>
        </row>
        <row r="885">
          <cell r="A885">
            <v>2006</v>
          </cell>
          <cell r="B885">
            <v>6</v>
          </cell>
          <cell r="C885">
            <v>358</v>
          </cell>
          <cell r="D885">
            <v>17</v>
          </cell>
          <cell r="E885">
            <v>792030</v>
          </cell>
          <cell r="F885">
            <v>0</v>
          </cell>
          <cell r="G885" t="str">
            <v>Затраты по ШПЗ (неосновные)</v>
          </cell>
          <cell r="H885">
            <v>2030</v>
          </cell>
          <cell r="I885">
            <v>7920</v>
          </cell>
          <cell r="J885">
            <v>0.32</v>
          </cell>
          <cell r="K885">
            <v>1</v>
          </cell>
          <cell r="L885">
            <v>0</v>
          </cell>
          <cell r="M885">
            <v>0</v>
          </cell>
          <cell r="N885">
            <v>0</v>
          </cell>
          <cell r="R885">
            <v>0</v>
          </cell>
          <cell r="S885">
            <v>0</v>
          </cell>
          <cell r="T885">
            <v>0</v>
          </cell>
          <cell r="U885">
            <v>35</v>
          </cell>
          <cell r="V885">
            <v>0</v>
          </cell>
          <cell r="W885">
            <v>0</v>
          </cell>
          <cell r="AA885">
            <v>0</v>
          </cell>
          <cell r="AB885">
            <v>0</v>
          </cell>
          <cell r="AC885">
            <v>0</v>
          </cell>
          <cell r="AD885">
            <v>35</v>
          </cell>
          <cell r="AE885">
            <v>508700</v>
          </cell>
          <cell r="AF885">
            <v>0</v>
          </cell>
          <cell r="AI885">
            <v>2373</v>
          </cell>
          <cell r="AK885">
            <v>0</v>
          </cell>
          <cell r="AM885">
            <v>502</v>
          </cell>
          <cell r="AN885">
            <v>1</v>
          </cell>
          <cell r="AO885">
            <v>393216</v>
          </cell>
          <cell r="AQ885">
            <v>0</v>
          </cell>
          <cell r="AR885">
            <v>0</v>
          </cell>
          <cell r="AS885" t="str">
            <v>Ы</v>
          </cell>
          <cell r="AT885" t="str">
            <v>Ы</v>
          </cell>
          <cell r="AU885">
            <v>0</v>
          </cell>
          <cell r="AV885">
            <v>0</v>
          </cell>
          <cell r="AW885">
            <v>23</v>
          </cell>
          <cell r="AX885">
            <v>1</v>
          </cell>
          <cell r="AY885">
            <v>0</v>
          </cell>
          <cell r="AZ885">
            <v>0</v>
          </cell>
          <cell r="BA885">
            <v>0</v>
          </cell>
          <cell r="BB885">
            <v>0</v>
          </cell>
          <cell r="BC885">
            <v>38916</v>
          </cell>
        </row>
        <row r="886">
          <cell r="A886">
            <v>2006</v>
          </cell>
          <cell r="B886">
            <v>6</v>
          </cell>
          <cell r="C886">
            <v>359</v>
          </cell>
          <cell r="D886">
            <v>17</v>
          </cell>
          <cell r="E886">
            <v>792030</v>
          </cell>
          <cell r="F886">
            <v>0</v>
          </cell>
          <cell r="G886" t="str">
            <v>Затраты по ШПЗ (неосновные)</v>
          </cell>
          <cell r="H886">
            <v>2030</v>
          </cell>
          <cell r="I886">
            <v>7920</v>
          </cell>
          <cell r="J886">
            <v>347.56</v>
          </cell>
          <cell r="K886">
            <v>1</v>
          </cell>
          <cell r="L886">
            <v>0</v>
          </cell>
          <cell r="M886">
            <v>0</v>
          </cell>
          <cell r="N886">
            <v>0</v>
          </cell>
          <cell r="R886">
            <v>0</v>
          </cell>
          <cell r="S886">
            <v>0</v>
          </cell>
          <cell r="T886">
            <v>0</v>
          </cell>
          <cell r="U886">
            <v>35</v>
          </cell>
          <cell r="V886">
            <v>0</v>
          </cell>
          <cell r="W886">
            <v>0</v>
          </cell>
          <cell r="AA886">
            <v>0</v>
          </cell>
          <cell r="AB886">
            <v>0</v>
          </cell>
          <cell r="AC886">
            <v>0</v>
          </cell>
          <cell r="AD886">
            <v>35</v>
          </cell>
          <cell r="AE886">
            <v>510100</v>
          </cell>
          <cell r="AF886">
            <v>0</v>
          </cell>
          <cell r="AI886">
            <v>2373</v>
          </cell>
          <cell r="AK886">
            <v>0</v>
          </cell>
          <cell r="AM886">
            <v>503</v>
          </cell>
          <cell r="AN886">
            <v>1</v>
          </cell>
          <cell r="AO886">
            <v>393216</v>
          </cell>
          <cell r="AQ886">
            <v>0</v>
          </cell>
          <cell r="AR886">
            <v>0</v>
          </cell>
          <cell r="AS886" t="str">
            <v>Ы</v>
          </cell>
          <cell r="AT886" t="str">
            <v>Ы</v>
          </cell>
          <cell r="AU886">
            <v>0</v>
          </cell>
          <cell r="AV886">
            <v>0</v>
          </cell>
          <cell r="AW886">
            <v>23</v>
          </cell>
          <cell r="AX886">
            <v>1</v>
          </cell>
          <cell r="AY886">
            <v>0</v>
          </cell>
          <cell r="AZ886">
            <v>0</v>
          </cell>
          <cell r="BA886">
            <v>0</v>
          </cell>
          <cell r="BB886">
            <v>0</v>
          </cell>
          <cell r="BC886">
            <v>38916</v>
          </cell>
        </row>
        <row r="887">
          <cell r="A887">
            <v>2006</v>
          </cell>
          <cell r="B887">
            <v>6</v>
          </cell>
          <cell r="C887">
            <v>360</v>
          </cell>
          <cell r="D887">
            <v>17</v>
          </cell>
          <cell r="E887">
            <v>792030</v>
          </cell>
          <cell r="F887">
            <v>0</v>
          </cell>
          <cell r="G887" t="str">
            <v>Затраты по ШПЗ (неосновные)</v>
          </cell>
          <cell r="H887">
            <v>2030</v>
          </cell>
          <cell r="I887">
            <v>7920</v>
          </cell>
          <cell r="J887">
            <v>1.97</v>
          </cell>
          <cell r="K887">
            <v>1</v>
          </cell>
          <cell r="L887">
            <v>0</v>
          </cell>
          <cell r="M887">
            <v>0</v>
          </cell>
          <cell r="N887">
            <v>0</v>
          </cell>
          <cell r="R887">
            <v>0</v>
          </cell>
          <cell r="S887">
            <v>0</v>
          </cell>
          <cell r="T887">
            <v>0</v>
          </cell>
          <cell r="U887">
            <v>35</v>
          </cell>
          <cell r="V887">
            <v>0</v>
          </cell>
          <cell r="W887">
            <v>0</v>
          </cell>
          <cell r="AA887">
            <v>0</v>
          </cell>
          <cell r="AB887">
            <v>0</v>
          </cell>
          <cell r="AC887">
            <v>0</v>
          </cell>
          <cell r="AD887">
            <v>35</v>
          </cell>
          <cell r="AE887">
            <v>510200</v>
          </cell>
          <cell r="AF887">
            <v>0</v>
          </cell>
          <cell r="AI887">
            <v>2373</v>
          </cell>
          <cell r="AK887">
            <v>0</v>
          </cell>
          <cell r="AM887">
            <v>504</v>
          </cell>
          <cell r="AN887">
            <v>1</v>
          </cell>
          <cell r="AO887">
            <v>393216</v>
          </cell>
          <cell r="AQ887">
            <v>0</v>
          </cell>
          <cell r="AR887">
            <v>0</v>
          </cell>
          <cell r="AS887" t="str">
            <v>Ы</v>
          </cell>
          <cell r="AT887" t="str">
            <v>Ы</v>
          </cell>
          <cell r="AU887">
            <v>0</v>
          </cell>
          <cell r="AV887">
            <v>0</v>
          </cell>
          <cell r="AW887">
            <v>23</v>
          </cell>
          <cell r="AX887">
            <v>1</v>
          </cell>
          <cell r="AY887">
            <v>0</v>
          </cell>
          <cell r="AZ887">
            <v>0</v>
          </cell>
          <cell r="BA887">
            <v>0</v>
          </cell>
          <cell r="BB887">
            <v>0</v>
          </cell>
          <cell r="BC887">
            <v>38916</v>
          </cell>
        </row>
        <row r="888">
          <cell r="A888">
            <v>2006</v>
          </cell>
          <cell r="B888">
            <v>6</v>
          </cell>
          <cell r="C888">
            <v>361</v>
          </cell>
          <cell r="D888">
            <v>17</v>
          </cell>
          <cell r="E888">
            <v>792030</v>
          </cell>
          <cell r="F888">
            <v>0</v>
          </cell>
          <cell r="G888" t="str">
            <v>Затраты по ШПЗ (неосновные)</v>
          </cell>
          <cell r="H888">
            <v>2030</v>
          </cell>
          <cell r="I888">
            <v>7920</v>
          </cell>
          <cell r="J888">
            <v>2.39</v>
          </cell>
          <cell r="K888">
            <v>1</v>
          </cell>
          <cell r="L888">
            <v>0</v>
          </cell>
          <cell r="M888">
            <v>0</v>
          </cell>
          <cell r="N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35</v>
          </cell>
          <cell r="V888">
            <v>0</v>
          </cell>
          <cell r="W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35</v>
          </cell>
          <cell r="AE888">
            <v>510300</v>
          </cell>
          <cell r="AF888">
            <v>0</v>
          </cell>
          <cell r="AI888">
            <v>2373</v>
          </cell>
          <cell r="AK888">
            <v>0</v>
          </cell>
          <cell r="AM888">
            <v>505</v>
          </cell>
          <cell r="AN888">
            <v>1</v>
          </cell>
          <cell r="AO888">
            <v>393216</v>
          </cell>
          <cell r="AQ888">
            <v>0</v>
          </cell>
          <cell r="AR888">
            <v>0</v>
          </cell>
          <cell r="AS888" t="str">
            <v>Ы</v>
          </cell>
          <cell r="AT888" t="str">
            <v>Ы</v>
          </cell>
          <cell r="AU888">
            <v>0</v>
          </cell>
          <cell r="AV888">
            <v>0</v>
          </cell>
          <cell r="AW888">
            <v>23</v>
          </cell>
          <cell r="AX888">
            <v>1</v>
          </cell>
          <cell r="AY888">
            <v>0</v>
          </cell>
          <cell r="AZ888">
            <v>0</v>
          </cell>
          <cell r="BA888">
            <v>0</v>
          </cell>
          <cell r="BB888">
            <v>0</v>
          </cell>
          <cell r="BC888">
            <v>38916</v>
          </cell>
        </row>
        <row r="889">
          <cell r="A889">
            <v>2006</v>
          </cell>
          <cell r="B889">
            <v>6</v>
          </cell>
          <cell r="C889">
            <v>362</v>
          </cell>
          <cell r="D889">
            <v>17</v>
          </cell>
          <cell r="E889">
            <v>792030</v>
          </cell>
          <cell r="F889">
            <v>0</v>
          </cell>
          <cell r="G889" t="str">
            <v>Затраты по ШПЗ (неосновные)</v>
          </cell>
          <cell r="H889">
            <v>2030</v>
          </cell>
          <cell r="I889">
            <v>7920</v>
          </cell>
          <cell r="J889">
            <v>15.69</v>
          </cell>
          <cell r="K889">
            <v>1</v>
          </cell>
          <cell r="L889">
            <v>0</v>
          </cell>
          <cell r="M889">
            <v>0</v>
          </cell>
          <cell r="N889">
            <v>0</v>
          </cell>
          <cell r="R889">
            <v>0</v>
          </cell>
          <cell r="S889">
            <v>0</v>
          </cell>
          <cell r="T889">
            <v>0</v>
          </cell>
          <cell r="U889">
            <v>35</v>
          </cell>
          <cell r="V889">
            <v>0</v>
          </cell>
          <cell r="W889">
            <v>0</v>
          </cell>
          <cell r="AA889">
            <v>0</v>
          </cell>
          <cell r="AB889">
            <v>0</v>
          </cell>
          <cell r="AC889">
            <v>0</v>
          </cell>
          <cell r="AD889">
            <v>35</v>
          </cell>
          <cell r="AE889">
            <v>510400</v>
          </cell>
          <cell r="AF889">
            <v>0</v>
          </cell>
          <cell r="AI889">
            <v>2373</v>
          </cell>
          <cell r="AK889">
            <v>0</v>
          </cell>
          <cell r="AM889">
            <v>506</v>
          </cell>
          <cell r="AN889">
            <v>1</v>
          </cell>
          <cell r="AO889">
            <v>393216</v>
          </cell>
          <cell r="AQ889">
            <v>0</v>
          </cell>
          <cell r="AR889">
            <v>0</v>
          </cell>
          <cell r="AS889" t="str">
            <v>Ы</v>
          </cell>
          <cell r="AT889" t="str">
            <v>Ы</v>
          </cell>
          <cell r="AU889">
            <v>0</v>
          </cell>
          <cell r="AV889">
            <v>0</v>
          </cell>
          <cell r="AW889">
            <v>23</v>
          </cell>
          <cell r="AX889">
            <v>1</v>
          </cell>
          <cell r="AY889">
            <v>0</v>
          </cell>
          <cell r="AZ889">
            <v>0</v>
          </cell>
          <cell r="BA889">
            <v>0</v>
          </cell>
          <cell r="BB889">
            <v>0</v>
          </cell>
          <cell r="BC889">
            <v>38916</v>
          </cell>
        </row>
        <row r="890">
          <cell r="A890">
            <v>2006</v>
          </cell>
          <cell r="B890">
            <v>6</v>
          </cell>
          <cell r="C890">
            <v>363</v>
          </cell>
          <cell r="D890">
            <v>17</v>
          </cell>
          <cell r="E890">
            <v>792030</v>
          </cell>
          <cell r="F890">
            <v>0</v>
          </cell>
          <cell r="G890" t="str">
            <v>Затраты по ШПЗ (неосновные)</v>
          </cell>
          <cell r="H890">
            <v>2030</v>
          </cell>
          <cell r="I890">
            <v>7920</v>
          </cell>
          <cell r="J890">
            <v>946.69</v>
          </cell>
          <cell r="K890">
            <v>1</v>
          </cell>
          <cell r="L890">
            <v>0</v>
          </cell>
          <cell r="M890">
            <v>0</v>
          </cell>
          <cell r="N890">
            <v>0</v>
          </cell>
          <cell r="R890">
            <v>0</v>
          </cell>
          <cell r="S890">
            <v>0</v>
          </cell>
          <cell r="T890">
            <v>0</v>
          </cell>
          <cell r="U890">
            <v>35</v>
          </cell>
          <cell r="V890">
            <v>0</v>
          </cell>
          <cell r="W890">
            <v>0</v>
          </cell>
          <cell r="AA890">
            <v>0</v>
          </cell>
          <cell r="AB890">
            <v>0</v>
          </cell>
          <cell r="AC890">
            <v>0</v>
          </cell>
          <cell r="AD890">
            <v>35</v>
          </cell>
          <cell r="AE890">
            <v>510600</v>
          </cell>
          <cell r="AF890">
            <v>0</v>
          </cell>
          <cell r="AI890">
            <v>2373</v>
          </cell>
          <cell r="AK890">
            <v>0</v>
          </cell>
          <cell r="AM890">
            <v>507</v>
          </cell>
          <cell r="AN890">
            <v>1</v>
          </cell>
          <cell r="AO890">
            <v>393216</v>
          </cell>
          <cell r="AQ890">
            <v>0</v>
          </cell>
          <cell r="AR890">
            <v>0</v>
          </cell>
          <cell r="AS890" t="str">
            <v>Ы</v>
          </cell>
          <cell r="AT890" t="str">
            <v>Ы</v>
          </cell>
          <cell r="AU890">
            <v>0</v>
          </cell>
          <cell r="AV890">
            <v>0</v>
          </cell>
          <cell r="AW890">
            <v>23</v>
          </cell>
          <cell r="AX890">
            <v>1</v>
          </cell>
          <cell r="AY890">
            <v>0</v>
          </cell>
          <cell r="AZ890">
            <v>0</v>
          </cell>
          <cell r="BA890">
            <v>0</v>
          </cell>
          <cell r="BB890">
            <v>0</v>
          </cell>
          <cell r="BC890">
            <v>38916</v>
          </cell>
        </row>
        <row r="891">
          <cell r="A891">
            <v>2006</v>
          </cell>
          <cell r="B891">
            <v>6</v>
          </cell>
          <cell r="C891">
            <v>364</v>
          </cell>
          <cell r="D891">
            <v>17</v>
          </cell>
          <cell r="E891">
            <v>792030</v>
          </cell>
          <cell r="F891">
            <v>0</v>
          </cell>
          <cell r="G891" t="str">
            <v>Затраты по ШПЗ (неосновные)</v>
          </cell>
          <cell r="H891">
            <v>2030</v>
          </cell>
          <cell r="I891">
            <v>7920</v>
          </cell>
          <cell r="J891">
            <v>7.0000000000000007E-2</v>
          </cell>
          <cell r="K891">
            <v>1</v>
          </cell>
          <cell r="L891">
            <v>0</v>
          </cell>
          <cell r="M891">
            <v>0</v>
          </cell>
          <cell r="N891">
            <v>0</v>
          </cell>
          <cell r="R891">
            <v>0</v>
          </cell>
          <cell r="S891">
            <v>0</v>
          </cell>
          <cell r="T891">
            <v>0</v>
          </cell>
          <cell r="U891">
            <v>35</v>
          </cell>
          <cell r="V891">
            <v>0</v>
          </cell>
          <cell r="W891">
            <v>0</v>
          </cell>
          <cell r="AA891">
            <v>0</v>
          </cell>
          <cell r="AB891">
            <v>0</v>
          </cell>
          <cell r="AC891">
            <v>0</v>
          </cell>
          <cell r="AD891">
            <v>35</v>
          </cell>
          <cell r="AE891">
            <v>512000</v>
          </cell>
          <cell r="AF891">
            <v>0</v>
          </cell>
          <cell r="AI891">
            <v>2373</v>
          </cell>
          <cell r="AK891">
            <v>0</v>
          </cell>
          <cell r="AM891">
            <v>508</v>
          </cell>
          <cell r="AN891">
            <v>1</v>
          </cell>
          <cell r="AO891">
            <v>393216</v>
          </cell>
          <cell r="AQ891">
            <v>0</v>
          </cell>
          <cell r="AR891">
            <v>0</v>
          </cell>
          <cell r="AS891" t="str">
            <v>Ы</v>
          </cell>
          <cell r="AT891" t="str">
            <v>Ы</v>
          </cell>
          <cell r="AU891">
            <v>0</v>
          </cell>
          <cell r="AV891">
            <v>0</v>
          </cell>
          <cell r="AW891">
            <v>23</v>
          </cell>
          <cell r="AX891">
            <v>1</v>
          </cell>
          <cell r="AY891">
            <v>0</v>
          </cell>
          <cell r="AZ891">
            <v>0</v>
          </cell>
          <cell r="BA891">
            <v>0</v>
          </cell>
          <cell r="BB891">
            <v>0</v>
          </cell>
          <cell r="BC891">
            <v>38916</v>
          </cell>
        </row>
        <row r="892">
          <cell r="A892">
            <v>2006</v>
          </cell>
          <cell r="B892">
            <v>6</v>
          </cell>
          <cell r="C892">
            <v>365</v>
          </cell>
          <cell r="D892">
            <v>17</v>
          </cell>
          <cell r="E892">
            <v>792030</v>
          </cell>
          <cell r="F892">
            <v>0</v>
          </cell>
          <cell r="G892" t="str">
            <v>Затраты по ШПЗ (неосновные)</v>
          </cell>
          <cell r="H892">
            <v>2030</v>
          </cell>
          <cell r="I892">
            <v>7920</v>
          </cell>
          <cell r="J892">
            <v>50.5</v>
          </cell>
          <cell r="K892">
            <v>1</v>
          </cell>
          <cell r="L892">
            <v>0</v>
          </cell>
          <cell r="M892">
            <v>0</v>
          </cell>
          <cell r="N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35</v>
          </cell>
          <cell r="V892">
            <v>0</v>
          </cell>
          <cell r="W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35</v>
          </cell>
          <cell r="AE892">
            <v>530000</v>
          </cell>
          <cell r="AF892">
            <v>0</v>
          </cell>
          <cell r="AI892">
            <v>2373</v>
          </cell>
          <cell r="AK892">
            <v>0</v>
          </cell>
          <cell r="AM892">
            <v>509</v>
          </cell>
          <cell r="AN892">
            <v>1</v>
          </cell>
          <cell r="AO892">
            <v>393216</v>
          </cell>
          <cell r="AQ892">
            <v>0</v>
          </cell>
          <cell r="AR892">
            <v>0</v>
          </cell>
          <cell r="AS892" t="str">
            <v>Ы</v>
          </cell>
          <cell r="AT892" t="str">
            <v>Ы</v>
          </cell>
          <cell r="AU892">
            <v>0</v>
          </cell>
          <cell r="AV892">
            <v>0</v>
          </cell>
          <cell r="AW892">
            <v>23</v>
          </cell>
          <cell r="AX892">
            <v>1</v>
          </cell>
          <cell r="AY892">
            <v>0</v>
          </cell>
          <cell r="AZ892">
            <v>0</v>
          </cell>
          <cell r="BA892">
            <v>0</v>
          </cell>
          <cell r="BB892">
            <v>0</v>
          </cell>
          <cell r="BC892">
            <v>38916</v>
          </cell>
        </row>
        <row r="893">
          <cell r="A893">
            <v>2006</v>
          </cell>
          <cell r="B893">
            <v>6</v>
          </cell>
          <cell r="C893">
            <v>428</v>
          </cell>
          <cell r="D893">
            <v>17</v>
          </cell>
          <cell r="E893">
            <v>792030</v>
          </cell>
          <cell r="F893">
            <v>0</v>
          </cell>
          <cell r="G893" t="str">
            <v>Затраты по ШПЗ (неосновные)</v>
          </cell>
          <cell r="H893">
            <v>2030</v>
          </cell>
          <cell r="I893">
            <v>7920</v>
          </cell>
          <cell r="J893">
            <v>70000</v>
          </cell>
          <cell r="K893">
            <v>1</v>
          </cell>
          <cell r="L893">
            <v>0</v>
          </cell>
          <cell r="M893">
            <v>0</v>
          </cell>
          <cell r="N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31</v>
          </cell>
          <cell r="V893">
            <v>0</v>
          </cell>
          <cell r="W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31</v>
          </cell>
          <cell r="AE893">
            <v>151000</v>
          </cell>
          <cell r="AF893">
            <v>0</v>
          </cell>
          <cell r="AI893">
            <v>2373</v>
          </cell>
          <cell r="AK893">
            <v>0</v>
          </cell>
          <cell r="AM893">
            <v>572</v>
          </cell>
          <cell r="AN893">
            <v>1</v>
          </cell>
          <cell r="AO893">
            <v>393216</v>
          </cell>
          <cell r="AQ893">
            <v>0</v>
          </cell>
          <cell r="AR893">
            <v>0</v>
          </cell>
          <cell r="AS893" t="str">
            <v>Ы</v>
          </cell>
          <cell r="AT893" t="str">
            <v>Ы</v>
          </cell>
          <cell r="AU893">
            <v>0</v>
          </cell>
          <cell r="AV893">
            <v>0</v>
          </cell>
          <cell r="AW893">
            <v>23</v>
          </cell>
          <cell r="AX893">
            <v>1</v>
          </cell>
          <cell r="AY893">
            <v>0</v>
          </cell>
          <cell r="AZ893">
            <v>0</v>
          </cell>
          <cell r="BA893">
            <v>0</v>
          </cell>
          <cell r="BB893">
            <v>0</v>
          </cell>
          <cell r="BC893">
            <v>38916</v>
          </cell>
        </row>
        <row r="894">
          <cell r="A894">
            <v>2006</v>
          </cell>
          <cell r="B894">
            <v>6</v>
          </cell>
          <cell r="C894">
            <v>429</v>
          </cell>
          <cell r="D894">
            <v>17</v>
          </cell>
          <cell r="E894">
            <v>792030</v>
          </cell>
          <cell r="F894">
            <v>0</v>
          </cell>
          <cell r="G894" t="str">
            <v>Затраты по ШПЗ (неосновные)</v>
          </cell>
          <cell r="H894">
            <v>2030</v>
          </cell>
          <cell r="I894">
            <v>7920</v>
          </cell>
          <cell r="J894">
            <v>20000</v>
          </cell>
          <cell r="K894">
            <v>1</v>
          </cell>
          <cell r="L894">
            <v>0</v>
          </cell>
          <cell r="M894">
            <v>0</v>
          </cell>
          <cell r="N894">
            <v>0</v>
          </cell>
          <cell r="R894">
            <v>0</v>
          </cell>
          <cell r="S894">
            <v>0</v>
          </cell>
          <cell r="T894">
            <v>0</v>
          </cell>
          <cell r="U894">
            <v>31</v>
          </cell>
          <cell r="V894">
            <v>0</v>
          </cell>
          <cell r="W894">
            <v>0</v>
          </cell>
          <cell r="AA894">
            <v>0</v>
          </cell>
          <cell r="AB894">
            <v>0</v>
          </cell>
          <cell r="AC894">
            <v>0</v>
          </cell>
          <cell r="AD894">
            <v>31</v>
          </cell>
          <cell r="AE894">
            <v>152000</v>
          </cell>
          <cell r="AF894">
            <v>0</v>
          </cell>
          <cell r="AI894">
            <v>2373</v>
          </cell>
          <cell r="AK894">
            <v>0</v>
          </cell>
          <cell r="AM894">
            <v>573</v>
          </cell>
          <cell r="AN894">
            <v>1</v>
          </cell>
          <cell r="AO894">
            <v>393216</v>
          </cell>
          <cell r="AQ894">
            <v>0</v>
          </cell>
          <cell r="AR894">
            <v>0</v>
          </cell>
          <cell r="AS894" t="str">
            <v>Ы</v>
          </cell>
          <cell r="AT894" t="str">
            <v>Ы</v>
          </cell>
          <cell r="AU894">
            <v>0</v>
          </cell>
          <cell r="AV894">
            <v>0</v>
          </cell>
          <cell r="AW894">
            <v>23</v>
          </cell>
          <cell r="AX894">
            <v>1</v>
          </cell>
          <cell r="AY894">
            <v>0</v>
          </cell>
          <cell r="AZ894">
            <v>0</v>
          </cell>
          <cell r="BA894">
            <v>0</v>
          </cell>
          <cell r="BB894">
            <v>0</v>
          </cell>
          <cell r="BC894">
            <v>38916</v>
          </cell>
        </row>
        <row r="895">
          <cell r="A895">
            <v>2006</v>
          </cell>
          <cell r="B895">
            <v>6</v>
          </cell>
          <cell r="C895">
            <v>430</v>
          </cell>
          <cell r="D895">
            <v>17</v>
          </cell>
          <cell r="E895">
            <v>792030</v>
          </cell>
          <cell r="F895">
            <v>0</v>
          </cell>
          <cell r="G895" t="str">
            <v>Затраты по ШПЗ (неосновные)</v>
          </cell>
          <cell r="H895">
            <v>2030</v>
          </cell>
          <cell r="I895">
            <v>7920</v>
          </cell>
          <cell r="J895">
            <v>8000</v>
          </cell>
          <cell r="K895">
            <v>1</v>
          </cell>
          <cell r="L895">
            <v>0</v>
          </cell>
          <cell r="M895">
            <v>0</v>
          </cell>
          <cell r="N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31</v>
          </cell>
          <cell r="V895">
            <v>0</v>
          </cell>
          <cell r="W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31</v>
          </cell>
          <cell r="AE895">
            <v>501102</v>
          </cell>
          <cell r="AF895">
            <v>0</v>
          </cell>
          <cell r="AI895">
            <v>2373</v>
          </cell>
          <cell r="AK895">
            <v>0</v>
          </cell>
          <cell r="AM895">
            <v>574</v>
          </cell>
          <cell r="AN895">
            <v>1</v>
          </cell>
          <cell r="AO895">
            <v>393216</v>
          </cell>
          <cell r="AQ895">
            <v>0</v>
          </cell>
          <cell r="AR895">
            <v>0</v>
          </cell>
          <cell r="AS895" t="str">
            <v>Ы</v>
          </cell>
          <cell r="AT895" t="str">
            <v>Ы</v>
          </cell>
          <cell r="AU895">
            <v>0</v>
          </cell>
          <cell r="AV895">
            <v>0</v>
          </cell>
          <cell r="AW895">
            <v>23</v>
          </cell>
          <cell r="AX895">
            <v>1</v>
          </cell>
          <cell r="AY895">
            <v>0</v>
          </cell>
          <cell r="AZ895">
            <v>0</v>
          </cell>
          <cell r="BA895">
            <v>0</v>
          </cell>
          <cell r="BB895">
            <v>0</v>
          </cell>
          <cell r="BC895">
            <v>38916</v>
          </cell>
        </row>
        <row r="896">
          <cell r="A896">
            <v>2006</v>
          </cell>
          <cell r="B896">
            <v>6</v>
          </cell>
          <cell r="C896">
            <v>431</v>
          </cell>
          <cell r="D896">
            <v>17</v>
          </cell>
          <cell r="E896">
            <v>792030</v>
          </cell>
          <cell r="F896">
            <v>0</v>
          </cell>
          <cell r="G896" t="str">
            <v>Затраты по ШПЗ (неосновные)</v>
          </cell>
          <cell r="H896">
            <v>2030</v>
          </cell>
          <cell r="I896">
            <v>7920</v>
          </cell>
          <cell r="J896">
            <v>206400</v>
          </cell>
          <cell r="K896">
            <v>1</v>
          </cell>
          <cell r="L896">
            <v>0</v>
          </cell>
          <cell r="M896">
            <v>0</v>
          </cell>
          <cell r="N896">
            <v>0</v>
          </cell>
          <cell r="R896">
            <v>0</v>
          </cell>
          <cell r="S896">
            <v>0</v>
          </cell>
          <cell r="T896">
            <v>0</v>
          </cell>
          <cell r="U896">
            <v>31</v>
          </cell>
          <cell r="V896">
            <v>0</v>
          </cell>
          <cell r="W896">
            <v>0</v>
          </cell>
          <cell r="AA896">
            <v>0</v>
          </cell>
          <cell r="AB896">
            <v>0</v>
          </cell>
          <cell r="AC896">
            <v>0</v>
          </cell>
          <cell r="AD896">
            <v>31</v>
          </cell>
          <cell r="AE896">
            <v>505200</v>
          </cell>
          <cell r="AF896">
            <v>0</v>
          </cell>
          <cell r="AI896">
            <v>2373</v>
          </cell>
          <cell r="AK896">
            <v>0</v>
          </cell>
          <cell r="AM896">
            <v>575</v>
          </cell>
          <cell r="AN896">
            <v>1</v>
          </cell>
          <cell r="AO896">
            <v>393216</v>
          </cell>
          <cell r="AQ896">
            <v>0</v>
          </cell>
          <cell r="AR896">
            <v>0</v>
          </cell>
          <cell r="AS896" t="str">
            <v>Ы</v>
          </cell>
          <cell r="AT896" t="str">
            <v>Ы</v>
          </cell>
          <cell r="AU896">
            <v>0</v>
          </cell>
          <cell r="AV896">
            <v>0</v>
          </cell>
          <cell r="AW896">
            <v>23</v>
          </cell>
          <cell r="AX896">
            <v>1</v>
          </cell>
          <cell r="AY896">
            <v>0</v>
          </cell>
          <cell r="AZ896">
            <v>0</v>
          </cell>
          <cell r="BA896">
            <v>0</v>
          </cell>
          <cell r="BB896">
            <v>0</v>
          </cell>
          <cell r="BC896">
            <v>38916</v>
          </cell>
        </row>
        <row r="897">
          <cell r="A897">
            <v>2006</v>
          </cell>
          <cell r="B897">
            <v>6</v>
          </cell>
          <cell r="C897">
            <v>432</v>
          </cell>
          <cell r="D897">
            <v>17</v>
          </cell>
          <cell r="E897">
            <v>792030</v>
          </cell>
          <cell r="F897">
            <v>0</v>
          </cell>
          <cell r="G897" t="str">
            <v>Затраты по ШПЗ (неосновные)</v>
          </cell>
          <cell r="H897">
            <v>2030</v>
          </cell>
          <cell r="I897">
            <v>7920</v>
          </cell>
          <cell r="J897">
            <v>10000</v>
          </cell>
          <cell r="K897">
            <v>1</v>
          </cell>
          <cell r="L897">
            <v>0</v>
          </cell>
          <cell r="M897">
            <v>0</v>
          </cell>
          <cell r="N897">
            <v>0</v>
          </cell>
          <cell r="R897">
            <v>0</v>
          </cell>
          <cell r="S897">
            <v>0</v>
          </cell>
          <cell r="T897">
            <v>0</v>
          </cell>
          <cell r="U897">
            <v>31</v>
          </cell>
          <cell r="V897">
            <v>0</v>
          </cell>
          <cell r="W897">
            <v>0</v>
          </cell>
          <cell r="AA897">
            <v>0</v>
          </cell>
          <cell r="AB897">
            <v>0</v>
          </cell>
          <cell r="AC897">
            <v>0</v>
          </cell>
          <cell r="AD897">
            <v>31</v>
          </cell>
          <cell r="AE897">
            <v>510100</v>
          </cell>
          <cell r="AF897">
            <v>0</v>
          </cell>
          <cell r="AI897">
            <v>2373</v>
          </cell>
          <cell r="AK897">
            <v>0</v>
          </cell>
          <cell r="AM897">
            <v>576</v>
          </cell>
          <cell r="AN897">
            <v>1</v>
          </cell>
          <cell r="AO897">
            <v>393216</v>
          </cell>
          <cell r="AQ897">
            <v>0</v>
          </cell>
          <cell r="AR897">
            <v>0</v>
          </cell>
          <cell r="AS897" t="str">
            <v>Ы</v>
          </cell>
          <cell r="AT897" t="str">
            <v>Ы</v>
          </cell>
          <cell r="AU897">
            <v>0</v>
          </cell>
          <cell r="AV897">
            <v>0</v>
          </cell>
          <cell r="AW897">
            <v>23</v>
          </cell>
          <cell r="AX897">
            <v>1</v>
          </cell>
          <cell r="AY897">
            <v>0</v>
          </cell>
          <cell r="AZ897">
            <v>0</v>
          </cell>
          <cell r="BA897">
            <v>0</v>
          </cell>
          <cell r="BB897">
            <v>0</v>
          </cell>
          <cell r="BC897">
            <v>38916</v>
          </cell>
        </row>
        <row r="898">
          <cell r="A898">
            <v>2006</v>
          </cell>
          <cell r="B898">
            <v>6</v>
          </cell>
          <cell r="C898">
            <v>513</v>
          </cell>
          <cell r="D898">
            <v>17</v>
          </cell>
          <cell r="E898">
            <v>792030</v>
          </cell>
          <cell r="F898">
            <v>0</v>
          </cell>
          <cell r="G898" t="str">
            <v>Затраты по ШПЗ (неосновные)</v>
          </cell>
          <cell r="H898">
            <v>2030</v>
          </cell>
          <cell r="I898">
            <v>7920</v>
          </cell>
          <cell r="J898">
            <v>1</v>
          </cell>
          <cell r="K898">
            <v>1</v>
          </cell>
          <cell r="L898">
            <v>0</v>
          </cell>
          <cell r="M898">
            <v>0</v>
          </cell>
          <cell r="N898">
            <v>0</v>
          </cell>
          <cell r="R898">
            <v>0</v>
          </cell>
          <cell r="S898">
            <v>0</v>
          </cell>
          <cell r="T898">
            <v>0</v>
          </cell>
          <cell r="U898">
            <v>36</v>
          </cell>
          <cell r="V898">
            <v>0</v>
          </cell>
          <cell r="W898">
            <v>0</v>
          </cell>
          <cell r="AA898">
            <v>0</v>
          </cell>
          <cell r="AB898">
            <v>0</v>
          </cell>
          <cell r="AC898">
            <v>0</v>
          </cell>
          <cell r="AD898">
            <v>36</v>
          </cell>
          <cell r="AE898">
            <v>110000</v>
          </cell>
          <cell r="AF898">
            <v>0</v>
          </cell>
          <cell r="AI898">
            <v>2373</v>
          </cell>
          <cell r="AK898">
            <v>0</v>
          </cell>
          <cell r="AM898">
            <v>657</v>
          </cell>
          <cell r="AN898">
            <v>1</v>
          </cell>
          <cell r="AO898">
            <v>393216</v>
          </cell>
          <cell r="AQ898">
            <v>0</v>
          </cell>
          <cell r="AR898">
            <v>0</v>
          </cell>
          <cell r="AS898" t="str">
            <v>Ы</v>
          </cell>
          <cell r="AT898" t="str">
            <v>Ы</v>
          </cell>
          <cell r="AU898">
            <v>0</v>
          </cell>
          <cell r="AV898">
            <v>0</v>
          </cell>
          <cell r="AW898">
            <v>23</v>
          </cell>
          <cell r="AX898">
            <v>1</v>
          </cell>
          <cell r="AY898">
            <v>0</v>
          </cell>
          <cell r="AZ898">
            <v>0</v>
          </cell>
          <cell r="BA898">
            <v>0</v>
          </cell>
          <cell r="BB898">
            <v>0</v>
          </cell>
          <cell r="BC898">
            <v>38916</v>
          </cell>
        </row>
        <row r="899">
          <cell r="A899">
            <v>2006</v>
          </cell>
          <cell r="B899">
            <v>6</v>
          </cell>
          <cell r="C899">
            <v>514</v>
          </cell>
          <cell r="D899">
            <v>17</v>
          </cell>
          <cell r="E899">
            <v>792030</v>
          </cell>
          <cell r="F899">
            <v>0</v>
          </cell>
          <cell r="G899" t="str">
            <v>Затраты по ШПЗ (неосновные)</v>
          </cell>
          <cell r="H899">
            <v>2030</v>
          </cell>
          <cell r="I899">
            <v>7920</v>
          </cell>
          <cell r="J899">
            <v>-792950</v>
          </cell>
          <cell r="K899">
            <v>1</v>
          </cell>
          <cell r="L899">
            <v>0</v>
          </cell>
          <cell r="M899">
            <v>0</v>
          </cell>
          <cell r="N899">
            <v>0</v>
          </cell>
          <cell r="R899">
            <v>0</v>
          </cell>
          <cell r="S899">
            <v>0</v>
          </cell>
          <cell r="T899">
            <v>0</v>
          </cell>
          <cell r="U899">
            <v>36</v>
          </cell>
          <cell r="V899">
            <v>0</v>
          </cell>
          <cell r="W899">
            <v>0</v>
          </cell>
          <cell r="AA899">
            <v>0</v>
          </cell>
          <cell r="AB899">
            <v>0</v>
          </cell>
          <cell r="AC899">
            <v>0</v>
          </cell>
          <cell r="AD899">
            <v>36</v>
          </cell>
          <cell r="AE899">
            <v>230000</v>
          </cell>
          <cell r="AF899">
            <v>0</v>
          </cell>
          <cell r="AI899">
            <v>2373</v>
          </cell>
          <cell r="AK899">
            <v>0</v>
          </cell>
          <cell r="AM899">
            <v>658</v>
          </cell>
          <cell r="AN899">
            <v>1</v>
          </cell>
          <cell r="AO899">
            <v>393216</v>
          </cell>
          <cell r="AQ899">
            <v>0</v>
          </cell>
          <cell r="AR899">
            <v>0</v>
          </cell>
          <cell r="AS899" t="str">
            <v>Ы</v>
          </cell>
          <cell r="AT899" t="str">
            <v>Ы</v>
          </cell>
          <cell r="AU899">
            <v>0</v>
          </cell>
          <cell r="AV899">
            <v>0</v>
          </cell>
          <cell r="AW899">
            <v>23</v>
          </cell>
          <cell r="AX899">
            <v>1</v>
          </cell>
          <cell r="AY899">
            <v>0</v>
          </cell>
          <cell r="AZ899">
            <v>0</v>
          </cell>
          <cell r="BA899">
            <v>0</v>
          </cell>
          <cell r="BB899">
            <v>0</v>
          </cell>
          <cell r="BC899">
            <v>38916</v>
          </cell>
        </row>
        <row r="900">
          <cell r="A900">
            <v>2006</v>
          </cell>
          <cell r="B900">
            <v>6</v>
          </cell>
          <cell r="C900">
            <v>515</v>
          </cell>
          <cell r="D900">
            <v>17</v>
          </cell>
          <cell r="E900">
            <v>792030</v>
          </cell>
          <cell r="F900">
            <v>0</v>
          </cell>
          <cell r="G900" t="str">
            <v>Затраты по ШПЗ (неосновные)</v>
          </cell>
          <cell r="H900">
            <v>2030</v>
          </cell>
          <cell r="I900">
            <v>7920</v>
          </cell>
          <cell r="J900">
            <v>792950</v>
          </cell>
          <cell r="K900">
            <v>1</v>
          </cell>
          <cell r="L900">
            <v>0</v>
          </cell>
          <cell r="M900">
            <v>0</v>
          </cell>
          <cell r="N900">
            <v>0</v>
          </cell>
          <cell r="R900">
            <v>0</v>
          </cell>
          <cell r="S900">
            <v>0</v>
          </cell>
          <cell r="T900">
            <v>0</v>
          </cell>
          <cell r="U900">
            <v>36</v>
          </cell>
          <cell r="V900">
            <v>0</v>
          </cell>
          <cell r="W900">
            <v>0</v>
          </cell>
          <cell r="AA900">
            <v>0</v>
          </cell>
          <cell r="AB900">
            <v>0</v>
          </cell>
          <cell r="AC900">
            <v>0</v>
          </cell>
          <cell r="AD900">
            <v>36</v>
          </cell>
          <cell r="AE900">
            <v>240000</v>
          </cell>
          <cell r="AF900">
            <v>0</v>
          </cell>
          <cell r="AI900">
            <v>2373</v>
          </cell>
          <cell r="AK900">
            <v>0</v>
          </cell>
          <cell r="AM900">
            <v>659</v>
          </cell>
          <cell r="AN900">
            <v>1</v>
          </cell>
          <cell r="AO900">
            <v>393216</v>
          </cell>
          <cell r="AQ900">
            <v>0</v>
          </cell>
          <cell r="AR900">
            <v>0</v>
          </cell>
          <cell r="AS900" t="str">
            <v>Ы</v>
          </cell>
          <cell r="AT900" t="str">
            <v>Ы</v>
          </cell>
          <cell r="AU900">
            <v>0</v>
          </cell>
          <cell r="AV900">
            <v>0</v>
          </cell>
          <cell r="AW900">
            <v>23</v>
          </cell>
          <cell r="AX900">
            <v>1</v>
          </cell>
          <cell r="AY900">
            <v>0</v>
          </cell>
          <cell r="AZ900">
            <v>0</v>
          </cell>
          <cell r="BA900">
            <v>0</v>
          </cell>
          <cell r="BB900">
            <v>0</v>
          </cell>
          <cell r="BC900">
            <v>38916</v>
          </cell>
        </row>
        <row r="901">
          <cell r="A901">
            <v>2006</v>
          </cell>
          <cell r="B901">
            <v>6</v>
          </cell>
          <cell r="C901">
            <v>584</v>
          </cell>
          <cell r="D901">
            <v>17</v>
          </cell>
          <cell r="E901">
            <v>792030</v>
          </cell>
          <cell r="F901">
            <v>0</v>
          </cell>
          <cell r="G901" t="str">
            <v>Затраты по ШПЗ (неосновные)</v>
          </cell>
          <cell r="H901">
            <v>2030</v>
          </cell>
          <cell r="I901">
            <v>7920</v>
          </cell>
          <cell r="J901">
            <v>255800</v>
          </cell>
          <cell r="K901">
            <v>1</v>
          </cell>
          <cell r="L901">
            <v>0</v>
          </cell>
          <cell r="M901">
            <v>0</v>
          </cell>
          <cell r="N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37</v>
          </cell>
          <cell r="V901">
            <v>0</v>
          </cell>
          <cell r="W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37</v>
          </cell>
          <cell r="AE901">
            <v>240000</v>
          </cell>
          <cell r="AF901">
            <v>0</v>
          </cell>
          <cell r="AI901">
            <v>2373</v>
          </cell>
          <cell r="AK901">
            <v>0</v>
          </cell>
          <cell r="AM901">
            <v>728</v>
          </cell>
          <cell r="AN901">
            <v>1</v>
          </cell>
          <cell r="AO901">
            <v>393216</v>
          </cell>
          <cell r="AQ901">
            <v>0</v>
          </cell>
          <cell r="AR901">
            <v>0</v>
          </cell>
          <cell r="AS901" t="str">
            <v>Ы</v>
          </cell>
          <cell r="AT901" t="str">
            <v>Ы</v>
          </cell>
          <cell r="AU901">
            <v>0</v>
          </cell>
          <cell r="AV901">
            <v>0</v>
          </cell>
          <cell r="AW901">
            <v>23</v>
          </cell>
          <cell r="AX901">
            <v>1</v>
          </cell>
          <cell r="AY901">
            <v>0</v>
          </cell>
          <cell r="AZ901">
            <v>0</v>
          </cell>
          <cell r="BA901">
            <v>0</v>
          </cell>
          <cell r="BB901">
            <v>0</v>
          </cell>
          <cell r="BC901">
            <v>38916</v>
          </cell>
        </row>
        <row r="902">
          <cell r="A902">
            <v>2006</v>
          </cell>
          <cell r="B902">
            <v>6</v>
          </cell>
          <cell r="C902">
            <v>585</v>
          </cell>
          <cell r="D902">
            <v>17</v>
          </cell>
          <cell r="E902">
            <v>792030</v>
          </cell>
          <cell r="F902">
            <v>0</v>
          </cell>
          <cell r="G902" t="str">
            <v>Затраты по ШПЗ (неосновные)</v>
          </cell>
          <cell r="H902">
            <v>2030</v>
          </cell>
          <cell r="I902">
            <v>7920</v>
          </cell>
          <cell r="J902">
            <v>7389.21</v>
          </cell>
          <cell r="K902">
            <v>1</v>
          </cell>
          <cell r="L902">
            <v>0</v>
          </cell>
          <cell r="M902">
            <v>0</v>
          </cell>
          <cell r="N902">
            <v>0</v>
          </cell>
          <cell r="R902">
            <v>0</v>
          </cell>
          <cell r="S902">
            <v>0</v>
          </cell>
          <cell r="T902">
            <v>0</v>
          </cell>
          <cell r="U902">
            <v>37</v>
          </cell>
          <cell r="V902">
            <v>0</v>
          </cell>
          <cell r="W902">
            <v>0</v>
          </cell>
          <cell r="AA902">
            <v>0</v>
          </cell>
          <cell r="AB902">
            <v>0</v>
          </cell>
          <cell r="AC902">
            <v>0</v>
          </cell>
          <cell r="AD902">
            <v>37</v>
          </cell>
          <cell r="AE902">
            <v>311000</v>
          </cell>
          <cell r="AF902">
            <v>0</v>
          </cell>
          <cell r="AI902">
            <v>2373</v>
          </cell>
          <cell r="AK902">
            <v>0</v>
          </cell>
          <cell r="AM902">
            <v>729</v>
          </cell>
          <cell r="AN902">
            <v>1</v>
          </cell>
          <cell r="AO902">
            <v>393216</v>
          </cell>
          <cell r="AQ902">
            <v>0</v>
          </cell>
          <cell r="AR902">
            <v>0</v>
          </cell>
          <cell r="AS902" t="str">
            <v>Ы</v>
          </cell>
          <cell r="AT902" t="str">
            <v>Ы</v>
          </cell>
          <cell r="AU902">
            <v>0</v>
          </cell>
          <cell r="AV902">
            <v>0</v>
          </cell>
          <cell r="AW902">
            <v>23</v>
          </cell>
          <cell r="AX902">
            <v>1</v>
          </cell>
          <cell r="AY902">
            <v>0</v>
          </cell>
          <cell r="AZ902">
            <v>0</v>
          </cell>
          <cell r="BA902">
            <v>0</v>
          </cell>
          <cell r="BB902">
            <v>0</v>
          </cell>
          <cell r="BC902">
            <v>38916</v>
          </cell>
        </row>
        <row r="903">
          <cell r="A903">
            <v>2006</v>
          </cell>
          <cell r="B903">
            <v>6</v>
          </cell>
          <cell r="C903">
            <v>586</v>
          </cell>
          <cell r="D903">
            <v>17</v>
          </cell>
          <cell r="E903">
            <v>792030</v>
          </cell>
          <cell r="F903">
            <v>0</v>
          </cell>
          <cell r="G903" t="str">
            <v>Затраты по ШПЗ (неосновные)</v>
          </cell>
          <cell r="H903">
            <v>2030</v>
          </cell>
          <cell r="I903">
            <v>7920</v>
          </cell>
          <cell r="J903">
            <v>51100</v>
          </cell>
          <cell r="K903">
            <v>1</v>
          </cell>
          <cell r="L903">
            <v>0</v>
          </cell>
          <cell r="M903">
            <v>0</v>
          </cell>
          <cell r="N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37</v>
          </cell>
          <cell r="V903">
            <v>0</v>
          </cell>
          <cell r="W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37</v>
          </cell>
          <cell r="AE903">
            <v>312000</v>
          </cell>
          <cell r="AF903">
            <v>0</v>
          </cell>
          <cell r="AI903">
            <v>2373</v>
          </cell>
          <cell r="AK903">
            <v>0</v>
          </cell>
          <cell r="AM903">
            <v>730</v>
          </cell>
          <cell r="AN903">
            <v>1</v>
          </cell>
          <cell r="AO903">
            <v>393216</v>
          </cell>
          <cell r="AQ903">
            <v>0</v>
          </cell>
          <cell r="AR903">
            <v>0</v>
          </cell>
          <cell r="AS903" t="str">
            <v>Ы</v>
          </cell>
          <cell r="AT903" t="str">
            <v>Ы</v>
          </cell>
          <cell r="AU903">
            <v>0</v>
          </cell>
          <cell r="AV903">
            <v>0</v>
          </cell>
          <cell r="AW903">
            <v>23</v>
          </cell>
          <cell r="AX903">
            <v>1</v>
          </cell>
          <cell r="AY903">
            <v>0</v>
          </cell>
          <cell r="AZ903">
            <v>0</v>
          </cell>
          <cell r="BA903">
            <v>0</v>
          </cell>
          <cell r="BB903">
            <v>0</v>
          </cell>
          <cell r="BC903">
            <v>38916</v>
          </cell>
        </row>
        <row r="904">
          <cell r="A904">
            <v>2006</v>
          </cell>
          <cell r="B904">
            <v>6</v>
          </cell>
          <cell r="C904">
            <v>587</v>
          </cell>
          <cell r="D904">
            <v>17</v>
          </cell>
          <cell r="E904">
            <v>792030</v>
          </cell>
          <cell r="F904">
            <v>0</v>
          </cell>
          <cell r="G904" t="str">
            <v>Затраты по ШПЗ (неосновные)</v>
          </cell>
          <cell r="H904">
            <v>2030</v>
          </cell>
          <cell r="I904">
            <v>7920</v>
          </cell>
          <cell r="J904">
            <v>2802.78</v>
          </cell>
          <cell r="K904">
            <v>1</v>
          </cell>
          <cell r="L904">
            <v>0</v>
          </cell>
          <cell r="M904">
            <v>0</v>
          </cell>
          <cell r="N904">
            <v>0</v>
          </cell>
          <cell r="R904">
            <v>0</v>
          </cell>
          <cell r="S904">
            <v>0</v>
          </cell>
          <cell r="T904">
            <v>0</v>
          </cell>
          <cell r="U904">
            <v>37</v>
          </cell>
          <cell r="V904">
            <v>0</v>
          </cell>
          <cell r="W904">
            <v>0</v>
          </cell>
          <cell r="AA904">
            <v>0</v>
          </cell>
          <cell r="AB904">
            <v>0</v>
          </cell>
          <cell r="AC904">
            <v>0</v>
          </cell>
          <cell r="AD904">
            <v>37</v>
          </cell>
          <cell r="AE904">
            <v>313000</v>
          </cell>
          <cell r="AF904">
            <v>0</v>
          </cell>
          <cell r="AI904">
            <v>2373</v>
          </cell>
          <cell r="AK904">
            <v>0</v>
          </cell>
          <cell r="AM904">
            <v>731</v>
          </cell>
          <cell r="AN904">
            <v>1</v>
          </cell>
          <cell r="AO904">
            <v>393216</v>
          </cell>
          <cell r="AQ904">
            <v>0</v>
          </cell>
          <cell r="AR904">
            <v>0</v>
          </cell>
          <cell r="AS904" t="str">
            <v>Ы</v>
          </cell>
          <cell r="AT904" t="str">
            <v>Ы</v>
          </cell>
          <cell r="AU904">
            <v>0</v>
          </cell>
          <cell r="AV904">
            <v>0</v>
          </cell>
          <cell r="AW904">
            <v>23</v>
          </cell>
          <cell r="AX904">
            <v>1</v>
          </cell>
          <cell r="AY904">
            <v>0</v>
          </cell>
          <cell r="AZ904">
            <v>0</v>
          </cell>
          <cell r="BA904">
            <v>0</v>
          </cell>
          <cell r="BB904">
            <v>0</v>
          </cell>
          <cell r="BC904">
            <v>38916</v>
          </cell>
        </row>
        <row r="905">
          <cell r="A905">
            <v>2006</v>
          </cell>
          <cell r="B905">
            <v>6</v>
          </cell>
          <cell r="C905">
            <v>588</v>
          </cell>
          <cell r="D905">
            <v>17</v>
          </cell>
          <cell r="E905">
            <v>792030</v>
          </cell>
          <cell r="F905">
            <v>0</v>
          </cell>
          <cell r="G905" t="str">
            <v>Затраты по ШПЗ (неосновные)</v>
          </cell>
          <cell r="H905">
            <v>2030</v>
          </cell>
          <cell r="I905">
            <v>7920</v>
          </cell>
          <cell r="J905">
            <v>5096</v>
          </cell>
          <cell r="K905">
            <v>1</v>
          </cell>
          <cell r="L905">
            <v>0</v>
          </cell>
          <cell r="M905">
            <v>0</v>
          </cell>
          <cell r="N905">
            <v>0</v>
          </cell>
          <cell r="R905">
            <v>0</v>
          </cell>
          <cell r="S905">
            <v>0</v>
          </cell>
          <cell r="T905">
            <v>0</v>
          </cell>
          <cell r="U905">
            <v>37</v>
          </cell>
          <cell r="V905">
            <v>0</v>
          </cell>
          <cell r="W905">
            <v>0</v>
          </cell>
          <cell r="AA905">
            <v>0</v>
          </cell>
          <cell r="AB905">
            <v>0</v>
          </cell>
          <cell r="AC905">
            <v>0</v>
          </cell>
          <cell r="AD905">
            <v>37</v>
          </cell>
          <cell r="AE905">
            <v>314000</v>
          </cell>
          <cell r="AF905">
            <v>0</v>
          </cell>
          <cell r="AI905">
            <v>2373</v>
          </cell>
          <cell r="AK905">
            <v>0</v>
          </cell>
          <cell r="AM905">
            <v>732</v>
          </cell>
          <cell r="AN905">
            <v>1</v>
          </cell>
          <cell r="AO905">
            <v>393216</v>
          </cell>
          <cell r="AQ905">
            <v>0</v>
          </cell>
          <cell r="AR905">
            <v>0</v>
          </cell>
          <cell r="AS905" t="str">
            <v>Ы</v>
          </cell>
          <cell r="AT905" t="str">
            <v>Ы</v>
          </cell>
          <cell r="AU905">
            <v>0</v>
          </cell>
          <cell r="AV905">
            <v>0</v>
          </cell>
          <cell r="AW905">
            <v>23</v>
          </cell>
          <cell r="AX905">
            <v>1</v>
          </cell>
          <cell r="AY905">
            <v>0</v>
          </cell>
          <cell r="AZ905">
            <v>0</v>
          </cell>
          <cell r="BA905">
            <v>0</v>
          </cell>
          <cell r="BB905">
            <v>0</v>
          </cell>
          <cell r="BC905">
            <v>38916</v>
          </cell>
        </row>
        <row r="906">
          <cell r="A906">
            <v>2006</v>
          </cell>
          <cell r="B906">
            <v>6</v>
          </cell>
          <cell r="C906">
            <v>589</v>
          </cell>
          <cell r="D906">
            <v>17</v>
          </cell>
          <cell r="E906">
            <v>792030</v>
          </cell>
          <cell r="F906">
            <v>0</v>
          </cell>
          <cell r="G906" t="str">
            <v>Затраты по ШПЗ (неосновные)</v>
          </cell>
          <cell r="H906">
            <v>2030</v>
          </cell>
          <cell r="I906">
            <v>7920</v>
          </cell>
          <cell r="J906">
            <v>1021.6</v>
          </cell>
          <cell r="K906">
            <v>1</v>
          </cell>
          <cell r="L906">
            <v>0</v>
          </cell>
          <cell r="M906">
            <v>0</v>
          </cell>
          <cell r="N906">
            <v>0</v>
          </cell>
          <cell r="R906">
            <v>0</v>
          </cell>
          <cell r="S906">
            <v>0</v>
          </cell>
          <cell r="T906">
            <v>0</v>
          </cell>
          <cell r="U906">
            <v>37</v>
          </cell>
          <cell r="V906">
            <v>0</v>
          </cell>
          <cell r="W906">
            <v>0</v>
          </cell>
          <cell r="AA906">
            <v>0</v>
          </cell>
          <cell r="AB906">
            <v>0</v>
          </cell>
          <cell r="AC906">
            <v>0</v>
          </cell>
          <cell r="AD906">
            <v>37</v>
          </cell>
          <cell r="AE906">
            <v>315000</v>
          </cell>
          <cell r="AF906">
            <v>0</v>
          </cell>
          <cell r="AI906">
            <v>2373</v>
          </cell>
          <cell r="AK906">
            <v>0</v>
          </cell>
          <cell r="AM906">
            <v>733</v>
          </cell>
          <cell r="AN906">
            <v>1</v>
          </cell>
          <cell r="AO906">
            <v>393216</v>
          </cell>
          <cell r="AQ906">
            <v>0</v>
          </cell>
          <cell r="AR906">
            <v>0</v>
          </cell>
          <cell r="AS906" t="str">
            <v>Ы</v>
          </cell>
          <cell r="AT906" t="str">
            <v>Ы</v>
          </cell>
          <cell r="AU906">
            <v>0</v>
          </cell>
          <cell r="AV906">
            <v>0</v>
          </cell>
          <cell r="AW906">
            <v>23</v>
          </cell>
          <cell r="AX906">
            <v>1</v>
          </cell>
          <cell r="AY906">
            <v>0</v>
          </cell>
          <cell r="AZ906">
            <v>0</v>
          </cell>
          <cell r="BA906">
            <v>0</v>
          </cell>
          <cell r="BB906">
            <v>0</v>
          </cell>
          <cell r="BC906">
            <v>38916</v>
          </cell>
        </row>
        <row r="907">
          <cell r="A907">
            <v>2006</v>
          </cell>
          <cell r="B907">
            <v>6</v>
          </cell>
          <cell r="C907">
            <v>662</v>
          </cell>
          <cell r="D907">
            <v>18</v>
          </cell>
          <cell r="E907">
            <v>792030</v>
          </cell>
          <cell r="F907">
            <v>0</v>
          </cell>
          <cell r="G907" t="str">
            <v>Затраты по ШПЗ (неосновные)</v>
          </cell>
          <cell r="H907">
            <v>2030</v>
          </cell>
          <cell r="I907">
            <v>7920</v>
          </cell>
          <cell r="J907">
            <v>10885.75</v>
          </cell>
          <cell r="K907">
            <v>1</v>
          </cell>
          <cell r="L907">
            <v>0</v>
          </cell>
          <cell r="M907">
            <v>0</v>
          </cell>
          <cell r="N907">
            <v>0</v>
          </cell>
          <cell r="R907">
            <v>0</v>
          </cell>
          <cell r="S907">
            <v>0</v>
          </cell>
          <cell r="T907">
            <v>0</v>
          </cell>
          <cell r="U907">
            <v>42</v>
          </cell>
          <cell r="V907">
            <v>0</v>
          </cell>
          <cell r="W907">
            <v>0</v>
          </cell>
          <cell r="AA907">
            <v>0</v>
          </cell>
          <cell r="AB907">
            <v>0</v>
          </cell>
          <cell r="AC907">
            <v>0</v>
          </cell>
          <cell r="AD907">
            <v>42</v>
          </cell>
          <cell r="AE907">
            <v>110000</v>
          </cell>
          <cell r="AF907">
            <v>0</v>
          </cell>
          <cell r="AI907">
            <v>2373</v>
          </cell>
          <cell r="AK907">
            <v>0</v>
          </cell>
          <cell r="AM907">
            <v>806</v>
          </cell>
          <cell r="AN907">
            <v>1</v>
          </cell>
          <cell r="AO907">
            <v>393216</v>
          </cell>
          <cell r="AQ907">
            <v>0</v>
          </cell>
          <cell r="AR907">
            <v>0</v>
          </cell>
          <cell r="AS907" t="str">
            <v>Ы</v>
          </cell>
          <cell r="AT907" t="str">
            <v>Ы</v>
          </cell>
          <cell r="AU907">
            <v>0</v>
          </cell>
          <cell r="AV907">
            <v>0</v>
          </cell>
          <cell r="AW907">
            <v>23</v>
          </cell>
          <cell r="AX907">
            <v>1</v>
          </cell>
          <cell r="AY907">
            <v>0</v>
          </cell>
          <cell r="AZ907">
            <v>0</v>
          </cell>
          <cell r="BA907">
            <v>0</v>
          </cell>
          <cell r="BB907">
            <v>0</v>
          </cell>
          <cell r="BC907">
            <v>38916</v>
          </cell>
        </row>
        <row r="908">
          <cell r="A908">
            <v>2006</v>
          </cell>
          <cell r="B908">
            <v>6</v>
          </cell>
          <cell r="C908">
            <v>663</v>
          </cell>
          <cell r="D908">
            <v>18</v>
          </cell>
          <cell r="E908">
            <v>792030</v>
          </cell>
          <cell r="F908">
            <v>0</v>
          </cell>
          <cell r="G908" t="str">
            <v>Затраты по ШПЗ (неосновные)</v>
          </cell>
          <cell r="H908">
            <v>2030</v>
          </cell>
          <cell r="I908">
            <v>7920</v>
          </cell>
          <cell r="J908">
            <v>5.0999999999999996</v>
          </cell>
          <cell r="K908">
            <v>1</v>
          </cell>
          <cell r="L908">
            <v>0</v>
          </cell>
          <cell r="M908">
            <v>0</v>
          </cell>
          <cell r="N908">
            <v>0</v>
          </cell>
          <cell r="R908">
            <v>0</v>
          </cell>
          <cell r="S908">
            <v>0</v>
          </cell>
          <cell r="T908">
            <v>0</v>
          </cell>
          <cell r="U908">
            <v>42</v>
          </cell>
          <cell r="V908">
            <v>0</v>
          </cell>
          <cell r="W908">
            <v>0</v>
          </cell>
          <cell r="AA908">
            <v>0</v>
          </cell>
          <cell r="AB908">
            <v>0</v>
          </cell>
          <cell r="AC908">
            <v>0</v>
          </cell>
          <cell r="AD908">
            <v>42</v>
          </cell>
          <cell r="AE908">
            <v>114020</v>
          </cell>
          <cell r="AF908">
            <v>0</v>
          </cell>
          <cell r="AI908">
            <v>2373</v>
          </cell>
          <cell r="AK908">
            <v>0</v>
          </cell>
          <cell r="AM908">
            <v>807</v>
          </cell>
          <cell r="AN908">
            <v>1</v>
          </cell>
          <cell r="AO908">
            <v>393216</v>
          </cell>
          <cell r="AQ908">
            <v>0</v>
          </cell>
          <cell r="AR908">
            <v>0</v>
          </cell>
          <cell r="AS908" t="str">
            <v>Ы</v>
          </cell>
          <cell r="AT908" t="str">
            <v>Ы</v>
          </cell>
          <cell r="AU908">
            <v>0</v>
          </cell>
          <cell r="AV908">
            <v>0</v>
          </cell>
          <cell r="AW908">
            <v>23</v>
          </cell>
          <cell r="AX908">
            <v>1</v>
          </cell>
          <cell r="AY908">
            <v>0</v>
          </cell>
          <cell r="AZ908">
            <v>0</v>
          </cell>
          <cell r="BA908">
            <v>0</v>
          </cell>
          <cell r="BB908">
            <v>0</v>
          </cell>
          <cell r="BC908">
            <v>38916</v>
          </cell>
        </row>
        <row r="909">
          <cell r="A909">
            <v>2006</v>
          </cell>
          <cell r="B909">
            <v>6</v>
          </cell>
          <cell r="C909">
            <v>664</v>
          </cell>
          <cell r="D909">
            <v>18</v>
          </cell>
          <cell r="E909">
            <v>792030</v>
          </cell>
          <cell r="F909">
            <v>0</v>
          </cell>
          <cell r="G909" t="str">
            <v>Затраты по ШПЗ (неосновные)</v>
          </cell>
          <cell r="H909">
            <v>2030</v>
          </cell>
          <cell r="I909">
            <v>7920</v>
          </cell>
          <cell r="J909">
            <v>2374.85</v>
          </cell>
          <cell r="K909">
            <v>1</v>
          </cell>
          <cell r="L909">
            <v>0</v>
          </cell>
          <cell r="M909">
            <v>0</v>
          </cell>
          <cell r="N909">
            <v>0</v>
          </cell>
          <cell r="R909">
            <v>0</v>
          </cell>
          <cell r="S909">
            <v>0</v>
          </cell>
          <cell r="T909">
            <v>0</v>
          </cell>
          <cell r="U909">
            <v>42</v>
          </cell>
          <cell r="V909">
            <v>0</v>
          </cell>
          <cell r="W909">
            <v>0</v>
          </cell>
          <cell r="AA909">
            <v>0</v>
          </cell>
          <cell r="AB909">
            <v>0</v>
          </cell>
          <cell r="AC909">
            <v>0</v>
          </cell>
          <cell r="AD909">
            <v>42</v>
          </cell>
          <cell r="AE909">
            <v>117000</v>
          </cell>
          <cell r="AF909">
            <v>0</v>
          </cell>
          <cell r="AI909">
            <v>2373</v>
          </cell>
          <cell r="AK909">
            <v>0</v>
          </cell>
          <cell r="AM909">
            <v>808</v>
          </cell>
          <cell r="AN909">
            <v>1</v>
          </cell>
          <cell r="AO909">
            <v>393216</v>
          </cell>
          <cell r="AQ909">
            <v>0</v>
          </cell>
          <cell r="AR909">
            <v>0</v>
          </cell>
          <cell r="AS909" t="str">
            <v>Ы</v>
          </cell>
          <cell r="AT909" t="str">
            <v>Ы</v>
          </cell>
          <cell r="AU909">
            <v>0</v>
          </cell>
          <cell r="AV909">
            <v>0</v>
          </cell>
          <cell r="AW909">
            <v>23</v>
          </cell>
          <cell r="AX909">
            <v>1</v>
          </cell>
          <cell r="AY909">
            <v>0</v>
          </cell>
          <cell r="AZ909">
            <v>0</v>
          </cell>
          <cell r="BA909">
            <v>0</v>
          </cell>
          <cell r="BB909">
            <v>0</v>
          </cell>
          <cell r="BC909">
            <v>38916</v>
          </cell>
        </row>
        <row r="910">
          <cell r="A910">
            <v>2006</v>
          </cell>
          <cell r="B910">
            <v>6</v>
          </cell>
          <cell r="C910">
            <v>665</v>
          </cell>
          <cell r="D910">
            <v>18</v>
          </cell>
          <cell r="E910">
            <v>792030</v>
          </cell>
          <cell r="F910">
            <v>0</v>
          </cell>
          <cell r="G910" t="str">
            <v>Затраты по ШПЗ (неосновные)</v>
          </cell>
          <cell r="H910">
            <v>2030</v>
          </cell>
          <cell r="I910">
            <v>7920</v>
          </cell>
          <cell r="J910">
            <v>23.26</v>
          </cell>
          <cell r="K910">
            <v>1</v>
          </cell>
          <cell r="L910">
            <v>0</v>
          </cell>
          <cell r="M910">
            <v>0</v>
          </cell>
          <cell r="N910">
            <v>0</v>
          </cell>
          <cell r="R910">
            <v>0</v>
          </cell>
          <cell r="S910">
            <v>0</v>
          </cell>
          <cell r="T910">
            <v>0</v>
          </cell>
          <cell r="U910">
            <v>42</v>
          </cell>
          <cell r="V910">
            <v>0</v>
          </cell>
          <cell r="W910">
            <v>0</v>
          </cell>
          <cell r="AA910">
            <v>0</v>
          </cell>
          <cell r="AB910">
            <v>0</v>
          </cell>
          <cell r="AC910">
            <v>0</v>
          </cell>
          <cell r="AD910">
            <v>42</v>
          </cell>
          <cell r="AE910">
            <v>118000</v>
          </cell>
          <cell r="AF910">
            <v>0</v>
          </cell>
          <cell r="AI910">
            <v>2373</v>
          </cell>
          <cell r="AK910">
            <v>0</v>
          </cell>
          <cell r="AM910">
            <v>809</v>
          </cell>
          <cell r="AN910">
            <v>1</v>
          </cell>
          <cell r="AO910">
            <v>393216</v>
          </cell>
          <cell r="AQ910">
            <v>0</v>
          </cell>
          <cell r="AR910">
            <v>0</v>
          </cell>
          <cell r="AS910" t="str">
            <v>Ы</v>
          </cell>
          <cell r="AT910" t="str">
            <v>Ы</v>
          </cell>
          <cell r="AU910">
            <v>0</v>
          </cell>
          <cell r="AV910">
            <v>0</v>
          </cell>
          <cell r="AW910">
            <v>23</v>
          </cell>
          <cell r="AX910">
            <v>1</v>
          </cell>
          <cell r="AY910">
            <v>0</v>
          </cell>
          <cell r="AZ910">
            <v>0</v>
          </cell>
          <cell r="BA910">
            <v>0</v>
          </cell>
          <cell r="BB910">
            <v>0</v>
          </cell>
          <cell r="BC910">
            <v>38916</v>
          </cell>
        </row>
        <row r="911">
          <cell r="A911">
            <v>2006</v>
          </cell>
          <cell r="B911">
            <v>6</v>
          </cell>
          <cell r="C911">
            <v>666</v>
          </cell>
          <cell r="D911">
            <v>18</v>
          </cell>
          <cell r="E911">
            <v>792030</v>
          </cell>
          <cell r="F911">
            <v>0</v>
          </cell>
          <cell r="G911" t="str">
            <v>Затраты по ШПЗ (неосновные)</v>
          </cell>
          <cell r="H911">
            <v>2030</v>
          </cell>
          <cell r="I911">
            <v>7920</v>
          </cell>
          <cell r="J911">
            <v>107.53</v>
          </cell>
          <cell r="K911">
            <v>1</v>
          </cell>
          <cell r="L911">
            <v>0</v>
          </cell>
          <cell r="M911">
            <v>0</v>
          </cell>
          <cell r="N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42</v>
          </cell>
          <cell r="V911">
            <v>0</v>
          </cell>
          <cell r="W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42</v>
          </cell>
          <cell r="AE911">
            <v>130000</v>
          </cell>
          <cell r="AF911">
            <v>0</v>
          </cell>
          <cell r="AI911">
            <v>2373</v>
          </cell>
          <cell r="AK911">
            <v>0</v>
          </cell>
          <cell r="AM911">
            <v>810</v>
          </cell>
          <cell r="AN911">
            <v>1</v>
          </cell>
          <cell r="AO911">
            <v>393216</v>
          </cell>
          <cell r="AQ911">
            <v>0</v>
          </cell>
          <cell r="AR911">
            <v>0</v>
          </cell>
          <cell r="AS911" t="str">
            <v>Ы</v>
          </cell>
          <cell r="AT911" t="str">
            <v>Ы</v>
          </cell>
          <cell r="AU911">
            <v>0</v>
          </cell>
          <cell r="AV911">
            <v>0</v>
          </cell>
          <cell r="AW911">
            <v>23</v>
          </cell>
          <cell r="AX911">
            <v>1</v>
          </cell>
          <cell r="AY911">
            <v>0</v>
          </cell>
          <cell r="AZ911">
            <v>0</v>
          </cell>
          <cell r="BA911">
            <v>0</v>
          </cell>
          <cell r="BB911">
            <v>0</v>
          </cell>
          <cell r="BC911">
            <v>38916</v>
          </cell>
        </row>
        <row r="912">
          <cell r="A912">
            <v>2006</v>
          </cell>
          <cell r="B912">
            <v>6</v>
          </cell>
          <cell r="C912">
            <v>667</v>
          </cell>
          <cell r="D912">
            <v>18</v>
          </cell>
          <cell r="E912">
            <v>792030</v>
          </cell>
          <cell r="F912">
            <v>0</v>
          </cell>
          <cell r="G912" t="str">
            <v>Затраты по ШПЗ (неосновные)</v>
          </cell>
          <cell r="H912">
            <v>2030</v>
          </cell>
          <cell r="I912">
            <v>7920</v>
          </cell>
          <cell r="J912">
            <v>-94.64</v>
          </cell>
          <cell r="K912">
            <v>1</v>
          </cell>
          <cell r="L912">
            <v>0</v>
          </cell>
          <cell r="M912">
            <v>0</v>
          </cell>
          <cell r="N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42</v>
          </cell>
          <cell r="V912">
            <v>0</v>
          </cell>
          <cell r="W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42</v>
          </cell>
          <cell r="AE912">
            <v>131000</v>
          </cell>
          <cell r="AF912">
            <v>0</v>
          </cell>
          <cell r="AI912">
            <v>2373</v>
          </cell>
          <cell r="AK912">
            <v>0</v>
          </cell>
          <cell r="AM912">
            <v>811</v>
          </cell>
          <cell r="AN912">
            <v>1</v>
          </cell>
          <cell r="AO912">
            <v>393216</v>
          </cell>
          <cell r="AQ912">
            <v>0</v>
          </cell>
          <cell r="AR912">
            <v>0</v>
          </cell>
          <cell r="AS912" t="str">
            <v>Ы</v>
          </cell>
          <cell r="AT912" t="str">
            <v>Ы</v>
          </cell>
          <cell r="AU912">
            <v>0</v>
          </cell>
          <cell r="AV912">
            <v>0</v>
          </cell>
          <cell r="AW912">
            <v>23</v>
          </cell>
          <cell r="AX912">
            <v>1</v>
          </cell>
          <cell r="AY912">
            <v>0</v>
          </cell>
          <cell r="AZ912">
            <v>0</v>
          </cell>
          <cell r="BA912">
            <v>0</v>
          </cell>
          <cell r="BB912">
            <v>0</v>
          </cell>
          <cell r="BC912">
            <v>38916</v>
          </cell>
        </row>
        <row r="913">
          <cell r="A913">
            <v>2006</v>
          </cell>
          <cell r="B913">
            <v>6</v>
          </cell>
          <cell r="C913">
            <v>668</v>
          </cell>
          <cell r="D913">
            <v>18</v>
          </cell>
          <cell r="E913">
            <v>792030</v>
          </cell>
          <cell r="F913">
            <v>0</v>
          </cell>
          <cell r="G913" t="str">
            <v>Затраты по ШПЗ (неосновные)</v>
          </cell>
          <cell r="H913">
            <v>2030</v>
          </cell>
          <cell r="I913">
            <v>7920</v>
          </cell>
          <cell r="J913">
            <v>115.14</v>
          </cell>
          <cell r="K913">
            <v>1</v>
          </cell>
          <cell r="L913">
            <v>0</v>
          </cell>
          <cell r="M913">
            <v>0</v>
          </cell>
          <cell r="N913">
            <v>0</v>
          </cell>
          <cell r="R913">
            <v>0</v>
          </cell>
          <cell r="S913">
            <v>0</v>
          </cell>
          <cell r="T913">
            <v>0</v>
          </cell>
          <cell r="U913">
            <v>42</v>
          </cell>
          <cell r="V913">
            <v>0</v>
          </cell>
          <cell r="W913">
            <v>0</v>
          </cell>
          <cell r="AA913">
            <v>0</v>
          </cell>
          <cell r="AB913">
            <v>0</v>
          </cell>
          <cell r="AC913">
            <v>0</v>
          </cell>
          <cell r="AD913">
            <v>42</v>
          </cell>
          <cell r="AE913">
            <v>132000</v>
          </cell>
          <cell r="AF913">
            <v>0</v>
          </cell>
          <cell r="AI913">
            <v>2373</v>
          </cell>
          <cell r="AK913">
            <v>0</v>
          </cell>
          <cell r="AM913">
            <v>812</v>
          </cell>
          <cell r="AN913">
            <v>1</v>
          </cell>
          <cell r="AO913">
            <v>393216</v>
          </cell>
          <cell r="AQ913">
            <v>0</v>
          </cell>
          <cell r="AR913">
            <v>0</v>
          </cell>
          <cell r="AS913" t="str">
            <v>Ы</v>
          </cell>
          <cell r="AT913" t="str">
            <v>Ы</v>
          </cell>
          <cell r="AU913">
            <v>0</v>
          </cell>
          <cell r="AV913">
            <v>0</v>
          </cell>
          <cell r="AW913">
            <v>23</v>
          </cell>
          <cell r="AX913">
            <v>1</v>
          </cell>
          <cell r="AY913">
            <v>0</v>
          </cell>
          <cell r="AZ913">
            <v>0</v>
          </cell>
          <cell r="BA913">
            <v>0</v>
          </cell>
          <cell r="BB913">
            <v>0</v>
          </cell>
          <cell r="BC913">
            <v>38916</v>
          </cell>
        </row>
        <row r="914">
          <cell r="A914">
            <v>2006</v>
          </cell>
          <cell r="B914">
            <v>6</v>
          </cell>
          <cell r="C914">
            <v>669</v>
          </cell>
          <cell r="D914">
            <v>18</v>
          </cell>
          <cell r="E914">
            <v>792030</v>
          </cell>
          <cell r="F914">
            <v>0</v>
          </cell>
          <cell r="G914" t="str">
            <v>Затраты по ШПЗ (неосновные)</v>
          </cell>
          <cell r="H914">
            <v>2030</v>
          </cell>
          <cell r="I914">
            <v>7920</v>
          </cell>
          <cell r="J914">
            <v>16.190000000000001</v>
          </cell>
          <cell r="K914">
            <v>1</v>
          </cell>
          <cell r="L914">
            <v>0</v>
          </cell>
          <cell r="M914">
            <v>0</v>
          </cell>
          <cell r="N914">
            <v>0</v>
          </cell>
          <cell r="R914">
            <v>0</v>
          </cell>
          <cell r="S914">
            <v>0</v>
          </cell>
          <cell r="T914">
            <v>0</v>
          </cell>
          <cell r="U914">
            <v>42</v>
          </cell>
          <cell r="V914">
            <v>0</v>
          </cell>
          <cell r="W914">
            <v>0</v>
          </cell>
          <cell r="AA914">
            <v>0</v>
          </cell>
          <cell r="AB914">
            <v>0</v>
          </cell>
          <cell r="AC914">
            <v>0</v>
          </cell>
          <cell r="AD914">
            <v>42</v>
          </cell>
          <cell r="AE914">
            <v>135000</v>
          </cell>
          <cell r="AF914">
            <v>0</v>
          </cell>
          <cell r="AI914">
            <v>2373</v>
          </cell>
          <cell r="AK914">
            <v>0</v>
          </cell>
          <cell r="AM914">
            <v>813</v>
          </cell>
          <cell r="AN914">
            <v>1</v>
          </cell>
          <cell r="AO914">
            <v>393216</v>
          </cell>
          <cell r="AQ914">
            <v>0</v>
          </cell>
          <cell r="AR914">
            <v>0</v>
          </cell>
          <cell r="AS914" t="str">
            <v>Ы</v>
          </cell>
          <cell r="AT914" t="str">
            <v>Ы</v>
          </cell>
          <cell r="AU914">
            <v>0</v>
          </cell>
          <cell r="AV914">
            <v>0</v>
          </cell>
          <cell r="AW914">
            <v>23</v>
          </cell>
          <cell r="AX914">
            <v>1</v>
          </cell>
          <cell r="AY914">
            <v>0</v>
          </cell>
          <cell r="AZ914">
            <v>0</v>
          </cell>
          <cell r="BA914">
            <v>0</v>
          </cell>
          <cell r="BB914">
            <v>0</v>
          </cell>
          <cell r="BC914">
            <v>38916</v>
          </cell>
        </row>
        <row r="915">
          <cell r="A915">
            <v>2006</v>
          </cell>
          <cell r="B915">
            <v>6</v>
          </cell>
          <cell r="C915">
            <v>670</v>
          </cell>
          <cell r="D915">
            <v>18</v>
          </cell>
          <cell r="E915">
            <v>792030</v>
          </cell>
          <cell r="F915">
            <v>0</v>
          </cell>
          <cell r="G915" t="str">
            <v>Затраты по ШПЗ (неосновные)</v>
          </cell>
          <cell r="H915">
            <v>2030</v>
          </cell>
          <cell r="I915">
            <v>7920</v>
          </cell>
          <cell r="J915">
            <v>67606.02</v>
          </cell>
          <cell r="K915">
            <v>1</v>
          </cell>
          <cell r="L915">
            <v>0</v>
          </cell>
          <cell r="M915">
            <v>0</v>
          </cell>
          <cell r="N915">
            <v>0</v>
          </cell>
          <cell r="R915">
            <v>0</v>
          </cell>
          <cell r="S915">
            <v>0</v>
          </cell>
          <cell r="T915">
            <v>0</v>
          </cell>
          <cell r="U915">
            <v>42</v>
          </cell>
          <cell r="V915">
            <v>0</v>
          </cell>
          <cell r="W915">
            <v>0</v>
          </cell>
          <cell r="AA915">
            <v>0</v>
          </cell>
          <cell r="AB915">
            <v>0</v>
          </cell>
          <cell r="AC915">
            <v>0</v>
          </cell>
          <cell r="AD915">
            <v>42</v>
          </cell>
          <cell r="AE915">
            <v>143000</v>
          </cell>
          <cell r="AF915">
            <v>0</v>
          </cell>
          <cell r="AI915">
            <v>2373</v>
          </cell>
          <cell r="AK915">
            <v>0</v>
          </cell>
          <cell r="AM915">
            <v>814</v>
          </cell>
          <cell r="AN915">
            <v>1</v>
          </cell>
          <cell r="AO915">
            <v>393216</v>
          </cell>
          <cell r="AQ915">
            <v>0</v>
          </cell>
          <cell r="AR915">
            <v>0</v>
          </cell>
          <cell r="AS915" t="str">
            <v>Ы</v>
          </cell>
          <cell r="AT915" t="str">
            <v>Ы</v>
          </cell>
          <cell r="AU915">
            <v>0</v>
          </cell>
          <cell r="AV915">
            <v>0</v>
          </cell>
          <cell r="AW915">
            <v>23</v>
          </cell>
          <cell r="AX915">
            <v>1</v>
          </cell>
          <cell r="AY915">
            <v>0</v>
          </cell>
          <cell r="AZ915">
            <v>0</v>
          </cell>
          <cell r="BA915">
            <v>0</v>
          </cell>
          <cell r="BB915">
            <v>0</v>
          </cell>
          <cell r="BC915">
            <v>38916</v>
          </cell>
        </row>
        <row r="916">
          <cell r="A916">
            <v>2006</v>
          </cell>
          <cell r="B916">
            <v>6</v>
          </cell>
          <cell r="C916">
            <v>671</v>
          </cell>
          <cell r="D916">
            <v>18</v>
          </cell>
          <cell r="E916">
            <v>792030</v>
          </cell>
          <cell r="F916">
            <v>0</v>
          </cell>
          <cell r="G916" t="str">
            <v>Затраты по ШПЗ (неосновные)</v>
          </cell>
          <cell r="H916">
            <v>2030</v>
          </cell>
          <cell r="I916">
            <v>7920</v>
          </cell>
          <cell r="J916">
            <v>41.97</v>
          </cell>
          <cell r="K916">
            <v>1</v>
          </cell>
          <cell r="L916">
            <v>0</v>
          </cell>
          <cell r="M916">
            <v>0</v>
          </cell>
          <cell r="N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42</v>
          </cell>
          <cell r="V916">
            <v>0</v>
          </cell>
          <cell r="W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42</v>
          </cell>
          <cell r="AE916">
            <v>410000</v>
          </cell>
          <cell r="AF916">
            <v>0</v>
          </cell>
          <cell r="AI916">
            <v>2373</v>
          </cell>
          <cell r="AK916">
            <v>0</v>
          </cell>
          <cell r="AM916">
            <v>815</v>
          </cell>
          <cell r="AN916">
            <v>1</v>
          </cell>
          <cell r="AO916">
            <v>393216</v>
          </cell>
          <cell r="AQ916">
            <v>0</v>
          </cell>
          <cell r="AR916">
            <v>0</v>
          </cell>
          <cell r="AS916" t="str">
            <v>Ы</v>
          </cell>
          <cell r="AT916" t="str">
            <v>Ы</v>
          </cell>
          <cell r="AU916">
            <v>0</v>
          </cell>
          <cell r="AV916">
            <v>0</v>
          </cell>
          <cell r="AW916">
            <v>23</v>
          </cell>
          <cell r="AX916">
            <v>1</v>
          </cell>
          <cell r="AY916">
            <v>0</v>
          </cell>
          <cell r="AZ916">
            <v>0</v>
          </cell>
          <cell r="BA916">
            <v>0</v>
          </cell>
          <cell r="BB916">
            <v>0</v>
          </cell>
          <cell r="BC916">
            <v>38916</v>
          </cell>
        </row>
        <row r="917">
          <cell r="A917">
            <v>2006</v>
          </cell>
          <cell r="B917">
            <v>6</v>
          </cell>
          <cell r="C917">
            <v>672</v>
          </cell>
          <cell r="D917">
            <v>18</v>
          </cell>
          <cell r="E917">
            <v>792030</v>
          </cell>
          <cell r="F917">
            <v>0</v>
          </cell>
          <cell r="G917" t="str">
            <v>Затраты по ШПЗ (неосновные)</v>
          </cell>
          <cell r="H917">
            <v>2030</v>
          </cell>
          <cell r="I917">
            <v>7920</v>
          </cell>
          <cell r="J917">
            <v>572.97</v>
          </cell>
          <cell r="K917">
            <v>1</v>
          </cell>
          <cell r="L917">
            <v>0</v>
          </cell>
          <cell r="M917">
            <v>0</v>
          </cell>
          <cell r="N917">
            <v>0</v>
          </cell>
          <cell r="R917">
            <v>0</v>
          </cell>
          <cell r="S917">
            <v>0</v>
          </cell>
          <cell r="T917">
            <v>0</v>
          </cell>
          <cell r="U917">
            <v>42</v>
          </cell>
          <cell r="V917">
            <v>0</v>
          </cell>
          <cell r="W917">
            <v>0</v>
          </cell>
          <cell r="AA917">
            <v>0</v>
          </cell>
          <cell r="AB917">
            <v>0</v>
          </cell>
          <cell r="AC917">
            <v>0</v>
          </cell>
          <cell r="AD917">
            <v>42</v>
          </cell>
          <cell r="AE917">
            <v>420000</v>
          </cell>
          <cell r="AF917">
            <v>0</v>
          </cell>
          <cell r="AI917">
            <v>2373</v>
          </cell>
          <cell r="AK917">
            <v>0</v>
          </cell>
          <cell r="AM917">
            <v>816</v>
          </cell>
          <cell r="AN917">
            <v>1</v>
          </cell>
          <cell r="AO917">
            <v>393216</v>
          </cell>
          <cell r="AQ917">
            <v>0</v>
          </cell>
          <cell r="AR917">
            <v>0</v>
          </cell>
          <cell r="AS917" t="str">
            <v>Ы</v>
          </cell>
          <cell r="AT917" t="str">
            <v>Ы</v>
          </cell>
          <cell r="AU917">
            <v>0</v>
          </cell>
          <cell r="AV917">
            <v>0</v>
          </cell>
          <cell r="AW917">
            <v>23</v>
          </cell>
          <cell r="AX917">
            <v>1</v>
          </cell>
          <cell r="AY917">
            <v>0</v>
          </cell>
          <cell r="AZ917">
            <v>0</v>
          </cell>
          <cell r="BA917">
            <v>0</v>
          </cell>
          <cell r="BB917">
            <v>0</v>
          </cell>
          <cell r="BC917">
            <v>38916</v>
          </cell>
        </row>
        <row r="918">
          <cell r="A918">
            <v>2006</v>
          </cell>
          <cell r="B918">
            <v>6</v>
          </cell>
          <cell r="C918">
            <v>673</v>
          </cell>
          <cell r="D918">
            <v>18</v>
          </cell>
          <cell r="E918">
            <v>792030</v>
          </cell>
          <cell r="F918">
            <v>0</v>
          </cell>
          <cell r="G918" t="str">
            <v>Затраты по ШПЗ (неосновные)</v>
          </cell>
          <cell r="H918">
            <v>2030</v>
          </cell>
          <cell r="I918">
            <v>7920</v>
          </cell>
          <cell r="J918">
            <v>97.42</v>
          </cell>
          <cell r="K918">
            <v>1</v>
          </cell>
          <cell r="L918">
            <v>0</v>
          </cell>
          <cell r="M918">
            <v>0</v>
          </cell>
          <cell r="N918">
            <v>0</v>
          </cell>
          <cell r="R918">
            <v>0</v>
          </cell>
          <cell r="S918">
            <v>0</v>
          </cell>
          <cell r="T918">
            <v>0</v>
          </cell>
          <cell r="U918">
            <v>42</v>
          </cell>
          <cell r="V918">
            <v>0</v>
          </cell>
          <cell r="W918">
            <v>0</v>
          </cell>
          <cell r="AA918">
            <v>0</v>
          </cell>
          <cell r="AB918">
            <v>0</v>
          </cell>
          <cell r="AC918">
            <v>0</v>
          </cell>
          <cell r="AD918">
            <v>42</v>
          </cell>
          <cell r="AE918">
            <v>430000</v>
          </cell>
          <cell r="AF918">
            <v>0</v>
          </cell>
          <cell r="AI918">
            <v>2373</v>
          </cell>
          <cell r="AK918">
            <v>0</v>
          </cell>
          <cell r="AM918">
            <v>817</v>
          </cell>
          <cell r="AN918">
            <v>1</v>
          </cell>
          <cell r="AO918">
            <v>393216</v>
          </cell>
          <cell r="AQ918">
            <v>0</v>
          </cell>
          <cell r="AR918">
            <v>0</v>
          </cell>
          <cell r="AS918" t="str">
            <v>Ы</v>
          </cell>
          <cell r="AT918" t="str">
            <v>Ы</v>
          </cell>
          <cell r="AU918">
            <v>0</v>
          </cell>
          <cell r="AV918">
            <v>0</v>
          </cell>
          <cell r="AW918">
            <v>23</v>
          </cell>
          <cell r="AX918">
            <v>1</v>
          </cell>
          <cell r="AY918">
            <v>0</v>
          </cell>
          <cell r="AZ918">
            <v>0</v>
          </cell>
          <cell r="BA918">
            <v>0</v>
          </cell>
          <cell r="BB918">
            <v>0</v>
          </cell>
          <cell r="BC918">
            <v>38916</v>
          </cell>
        </row>
        <row r="919">
          <cell r="A919">
            <v>2006</v>
          </cell>
          <cell r="B919">
            <v>6</v>
          </cell>
          <cell r="C919">
            <v>674</v>
          </cell>
          <cell r="D919">
            <v>18</v>
          </cell>
          <cell r="E919">
            <v>792030</v>
          </cell>
          <cell r="F919">
            <v>0</v>
          </cell>
          <cell r="G919" t="str">
            <v>Затраты по ШПЗ (неосновные)</v>
          </cell>
          <cell r="H919">
            <v>2030</v>
          </cell>
          <cell r="I919">
            <v>7920</v>
          </cell>
          <cell r="J919">
            <v>73.63</v>
          </cell>
          <cell r="K919">
            <v>1</v>
          </cell>
          <cell r="L919">
            <v>0</v>
          </cell>
          <cell r="M919">
            <v>0</v>
          </cell>
          <cell r="N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42</v>
          </cell>
          <cell r="V919">
            <v>0</v>
          </cell>
          <cell r="W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42</v>
          </cell>
          <cell r="AE919">
            <v>450000</v>
          </cell>
          <cell r="AF919">
            <v>0</v>
          </cell>
          <cell r="AI919">
            <v>2373</v>
          </cell>
          <cell r="AK919">
            <v>0</v>
          </cell>
          <cell r="AM919">
            <v>818</v>
          </cell>
          <cell r="AN919">
            <v>1</v>
          </cell>
          <cell r="AO919">
            <v>393216</v>
          </cell>
          <cell r="AQ919">
            <v>0</v>
          </cell>
          <cell r="AR919">
            <v>0</v>
          </cell>
          <cell r="AS919" t="str">
            <v>Ы</v>
          </cell>
          <cell r="AT919" t="str">
            <v>Ы</v>
          </cell>
          <cell r="AU919">
            <v>0</v>
          </cell>
          <cell r="AV919">
            <v>0</v>
          </cell>
          <cell r="AW919">
            <v>23</v>
          </cell>
          <cell r="AX919">
            <v>1</v>
          </cell>
          <cell r="AY919">
            <v>0</v>
          </cell>
          <cell r="AZ919">
            <v>0</v>
          </cell>
          <cell r="BA919">
            <v>0</v>
          </cell>
          <cell r="BB919">
            <v>0</v>
          </cell>
          <cell r="BC919">
            <v>38916</v>
          </cell>
        </row>
        <row r="920">
          <cell r="A920">
            <v>2006</v>
          </cell>
          <cell r="B920">
            <v>6</v>
          </cell>
          <cell r="C920">
            <v>675</v>
          </cell>
          <cell r="D920">
            <v>18</v>
          </cell>
          <cell r="E920">
            <v>792030</v>
          </cell>
          <cell r="F920">
            <v>0</v>
          </cell>
          <cell r="G920" t="str">
            <v>Затраты по ШПЗ (неосновные)</v>
          </cell>
          <cell r="H920">
            <v>2030</v>
          </cell>
          <cell r="I920">
            <v>7920</v>
          </cell>
          <cell r="J920">
            <v>16.71</v>
          </cell>
          <cell r="K920">
            <v>1</v>
          </cell>
          <cell r="L920">
            <v>0</v>
          </cell>
          <cell r="M920">
            <v>0</v>
          </cell>
          <cell r="N920">
            <v>0</v>
          </cell>
          <cell r="R920">
            <v>0</v>
          </cell>
          <cell r="S920">
            <v>0</v>
          </cell>
          <cell r="T920">
            <v>0</v>
          </cell>
          <cell r="U920">
            <v>42</v>
          </cell>
          <cell r="V920">
            <v>0</v>
          </cell>
          <cell r="W920">
            <v>0</v>
          </cell>
          <cell r="AA920">
            <v>0</v>
          </cell>
          <cell r="AB920">
            <v>0</v>
          </cell>
          <cell r="AC920">
            <v>0</v>
          </cell>
          <cell r="AD920">
            <v>42</v>
          </cell>
          <cell r="AE920">
            <v>460000</v>
          </cell>
          <cell r="AF920">
            <v>0</v>
          </cell>
          <cell r="AI920">
            <v>2373</v>
          </cell>
          <cell r="AK920">
            <v>0</v>
          </cell>
          <cell r="AM920">
            <v>819</v>
          </cell>
          <cell r="AN920">
            <v>1</v>
          </cell>
          <cell r="AO920">
            <v>393216</v>
          </cell>
          <cell r="AQ920">
            <v>0</v>
          </cell>
          <cell r="AR920">
            <v>0</v>
          </cell>
          <cell r="AS920" t="str">
            <v>Ы</v>
          </cell>
          <cell r="AT920" t="str">
            <v>Ы</v>
          </cell>
          <cell r="AU920">
            <v>0</v>
          </cell>
          <cell r="AV920">
            <v>0</v>
          </cell>
          <cell r="AW920">
            <v>23</v>
          </cell>
          <cell r="AX920">
            <v>1</v>
          </cell>
          <cell r="AY920">
            <v>0</v>
          </cell>
          <cell r="AZ920">
            <v>0</v>
          </cell>
          <cell r="BA920">
            <v>0</v>
          </cell>
          <cell r="BB920">
            <v>0</v>
          </cell>
          <cell r="BC920">
            <v>38916</v>
          </cell>
        </row>
        <row r="921">
          <cell r="A921">
            <v>2006</v>
          </cell>
          <cell r="B921">
            <v>6</v>
          </cell>
          <cell r="C921">
            <v>676</v>
          </cell>
          <cell r="D921">
            <v>18</v>
          </cell>
          <cell r="E921">
            <v>792030</v>
          </cell>
          <cell r="F921">
            <v>0</v>
          </cell>
          <cell r="G921" t="str">
            <v>Затраты по ШПЗ (неосновные)</v>
          </cell>
          <cell r="H921">
            <v>2030</v>
          </cell>
          <cell r="I921">
            <v>7920</v>
          </cell>
          <cell r="J921">
            <v>0.57999999999999996</v>
          </cell>
          <cell r="K921">
            <v>1</v>
          </cell>
          <cell r="L921">
            <v>0</v>
          </cell>
          <cell r="M921">
            <v>0</v>
          </cell>
          <cell r="N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42</v>
          </cell>
          <cell r="V921">
            <v>0</v>
          </cell>
          <cell r="W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42</v>
          </cell>
          <cell r="AE921">
            <v>465000</v>
          </cell>
          <cell r="AF921">
            <v>0</v>
          </cell>
          <cell r="AI921">
            <v>2373</v>
          </cell>
          <cell r="AK921">
            <v>0</v>
          </cell>
          <cell r="AM921">
            <v>820</v>
          </cell>
          <cell r="AN921">
            <v>1</v>
          </cell>
          <cell r="AO921">
            <v>393216</v>
          </cell>
          <cell r="AQ921">
            <v>0</v>
          </cell>
          <cell r="AR921">
            <v>0</v>
          </cell>
          <cell r="AS921" t="str">
            <v>Ы</v>
          </cell>
          <cell r="AT921" t="str">
            <v>Ы</v>
          </cell>
          <cell r="AU921">
            <v>0</v>
          </cell>
          <cell r="AV921">
            <v>0</v>
          </cell>
          <cell r="AW921">
            <v>23</v>
          </cell>
          <cell r="AX921">
            <v>1</v>
          </cell>
          <cell r="AY921">
            <v>0</v>
          </cell>
          <cell r="AZ921">
            <v>0</v>
          </cell>
          <cell r="BA921">
            <v>0</v>
          </cell>
          <cell r="BB921">
            <v>0</v>
          </cell>
          <cell r="BC921">
            <v>38916</v>
          </cell>
        </row>
        <row r="922">
          <cell r="A922">
            <v>2006</v>
          </cell>
          <cell r="B922">
            <v>6</v>
          </cell>
          <cell r="C922">
            <v>677</v>
          </cell>
          <cell r="D922">
            <v>18</v>
          </cell>
          <cell r="E922">
            <v>792030</v>
          </cell>
          <cell r="F922">
            <v>0</v>
          </cell>
          <cell r="G922" t="str">
            <v>Затраты по ШПЗ (неосновные)</v>
          </cell>
          <cell r="H922">
            <v>2030</v>
          </cell>
          <cell r="I922">
            <v>7920</v>
          </cell>
          <cell r="J922">
            <v>7.82</v>
          </cell>
          <cell r="K922">
            <v>1</v>
          </cell>
          <cell r="L922">
            <v>0</v>
          </cell>
          <cell r="M922">
            <v>0</v>
          </cell>
          <cell r="N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42</v>
          </cell>
          <cell r="V922">
            <v>0</v>
          </cell>
          <cell r="W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42</v>
          </cell>
          <cell r="AE922">
            <v>501103</v>
          </cell>
          <cell r="AF922">
            <v>0</v>
          </cell>
          <cell r="AI922">
            <v>2373</v>
          </cell>
          <cell r="AK922">
            <v>0</v>
          </cell>
          <cell r="AM922">
            <v>821</v>
          </cell>
          <cell r="AN922">
            <v>1</v>
          </cell>
          <cell r="AO922">
            <v>393216</v>
          </cell>
          <cell r="AQ922">
            <v>0</v>
          </cell>
          <cell r="AR922">
            <v>0</v>
          </cell>
          <cell r="AS922" t="str">
            <v>Ы</v>
          </cell>
          <cell r="AT922" t="str">
            <v>Ы</v>
          </cell>
          <cell r="AU922">
            <v>0</v>
          </cell>
          <cell r="AV922">
            <v>0</v>
          </cell>
          <cell r="AW922">
            <v>23</v>
          </cell>
          <cell r="AX922">
            <v>1</v>
          </cell>
          <cell r="AY922">
            <v>0</v>
          </cell>
          <cell r="AZ922">
            <v>0</v>
          </cell>
          <cell r="BA922">
            <v>0</v>
          </cell>
          <cell r="BB922">
            <v>0</v>
          </cell>
          <cell r="BC922">
            <v>38916</v>
          </cell>
        </row>
        <row r="923">
          <cell r="A923">
            <v>2006</v>
          </cell>
          <cell r="B923">
            <v>6</v>
          </cell>
          <cell r="C923">
            <v>678</v>
          </cell>
          <cell r="D923">
            <v>18</v>
          </cell>
          <cell r="E923">
            <v>792030</v>
          </cell>
          <cell r="F923">
            <v>0</v>
          </cell>
          <cell r="G923" t="str">
            <v>Затраты по ШПЗ (неосновные)</v>
          </cell>
          <cell r="H923">
            <v>2030</v>
          </cell>
          <cell r="I923">
            <v>7920</v>
          </cell>
          <cell r="J923">
            <v>145.24</v>
          </cell>
          <cell r="K923">
            <v>1</v>
          </cell>
          <cell r="L923">
            <v>0</v>
          </cell>
          <cell r="M923">
            <v>0</v>
          </cell>
          <cell r="N923">
            <v>0</v>
          </cell>
          <cell r="R923">
            <v>0</v>
          </cell>
          <cell r="S923">
            <v>0</v>
          </cell>
          <cell r="T923">
            <v>0</v>
          </cell>
          <cell r="U923">
            <v>42</v>
          </cell>
          <cell r="V923">
            <v>0</v>
          </cell>
          <cell r="W923">
            <v>0</v>
          </cell>
          <cell r="AA923">
            <v>0</v>
          </cell>
          <cell r="AB923">
            <v>0</v>
          </cell>
          <cell r="AC923">
            <v>0</v>
          </cell>
          <cell r="AD923">
            <v>42</v>
          </cell>
          <cell r="AE923">
            <v>501105</v>
          </cell>
          <cell r="AF923">
            <v>0</v>
          </cell>
          <cell r="AI923">
            <v>2373</v>
          </cell>
          <cell r="AK923">
            <v>0</v>
          </cell>
          <cell r="AM923">
            <v>822</v>
          </cell>
          <cell r="AN923">
            <v>1</v>
          </cell>
          <cell r="AO923">
            <v>393216</v>
          </cell>
          <cell r="AQ923">
            <v>0</v>
          </cell>
          <cell r="AR923">
            <v>0</v>
          </cell>
          <cell r="AS923" t="str">
            <v>Ы</v>
          </cell>
          <cell r="AT923" t="str">
            <v>Ы</v>
          </cell>
          <cell r="AU923">
            <v>0</v>
          </cell>
          <cell r="AV923">
            <v>0</v>
          </cell>
          <cell r="AW923">
            <v>23</v>
          </cell>
          <cell r="AX923">
            <v>1</v>
          </cell>
          <cell r="AY923">
            <v>0</v>
          </cell>
          <cell r="AZ923">
            <v>0</v>
          </cell>
          <cell r="BA923">
            <v>0</v>
          </cell>
          <cell r="BB923">
            <v>0</v>
          </cell>
          <cell r="BC923">
            <v>38916</v>
          </cell>
        </row>
        <row r="924">
          <cell r="A924">
            <v>2006</v>
          </cell>
          <cell r="B924">
            <v>6</v>
          </cell>
          <cell r="C924">
            <v>679</v>
          </cell>
          <cell r="D924">
            <v>18</v>
          </cell>
          <cell r="E924">
            <v>792030</v>
          </cell>
          <cell r="F924">
            <v>0</v>
          </cell>
          <cell r="G924" t="str">
            <v>Затраты по ШПЗ (неосновные)</v>
          </cell>
          <cell r="H924">
            <v>2030</v>
          </cell>
          <cell r="I924">
            <v>7920</v>
          </cell>
          <cell r="J924">
            <v>129.91</v>
          </cell>
          <cell r="K924">
            <v>1</v>
          </cell>
          <cell r="L924">
            <v>0</v>
          </cell>
          <cell r="M924">
            <v>0</v>
          </cell>
          <cell r="N924">
            <v>0</v>
          </cell>
          <cell r="R924">
            <v>0</v>
          </cell>
          <cell r="S924">
            <v>0</v>
          </cell>
          <cell r="T924">
            <v>0</v>
          </cell>
          <cell r="U924">
            <v>42</v>
          </cell>
          <cell r="V924">
            <v>0</v>
          </cell>
          <cell r="W924">
            <v>0</v>
          </cell>
          <cell r="AA924">
            <v>0</v>
          </cell>
          <cell r="AB924">
            <v>0</v>
          </cell>
          <cell r="AC924">
            <v>0</v>
          </cell>
          <cell r="AD924">
            <v>42</v>
          </cell>
          <cell r="AE924">
            <v>501106</v>
          </cell>
          <cell r="AF924">
            <v>0</v>
          </cell>
          <cell r="AI924">
            <v>2373</v>
          </cell>
          <cell r="AK924">
            <v>0</v>
          </cell>
          <cell r="AM924">
            <v>823</v>
          </cell>
          <cell r="AN924">
            <v>1</v>
          </cell>
          <cell r="AO924">
            <v>393216</v>
          </cell>
          <cell r="AQ924">
            <v>0</v>
          </cell>
          <cell r="AR924">
            <v>0</v>
          </cell>
          <cell r="AS924" t="str">
            <v>Ы</v>
          </cell>
          <cell r="AT924" t="str">
            <v>Ы</v>
          </cell>
          <cell r="AU924">
            <v>0</v>
          </cell>
          <cell r="AV924">
            <v>0</v>
          </cell>
          <cell r="AW924">
            <v>23</v>
          </cell>
          <cell r="AX924">
            <v>1</v>
          </cell>
          <cell r="AY924">
            <v>0</v>
          </cell>
          <cell r="AZ924">
            <v>0</v>
          </cell>
          <cell r="BA924">
            <v>0</v>
          </cell>
          <cell r="BB924">
            <v>0</v>
          </cell>
          <cell r="BC924">
            <v>38916</v>
          </cell>
        </row>
        <row r="925">
          <cell r="A925">
            <v>2006</v>
          </cell>
          <cell r="B925">
            <v>6</v>
          </cell>
          <cell r="C925">
            <v>680</v>
          </cell>
          <cell r="D925">
            <v>18</v>
          </cell>
          <cell r="E925">
            <v>792030</v>
          </cell>
          <cell r="F925">
            <v>0</v>
          </cell>
          <cell r="G925" t="str">
            <v>Затраты по ШПЗ (неосновные)</v>
          </cell>
          <cell r="H925">
            <v>2030</v>
          </cell>
          <cell r="I925">
            <v>7920</v>
          </cell>
          <cell r="J925">
            <v>1353.45</v>
          </cell>
          <cell r="K925">
            <v>1</v>
          </cell>
          <cell r="L925">
            <v>0</v>
          </cell>
          <cell r="M925">
            <v>0</v>
          </cell>
          <cell r="N925">
            <v>0</v>
          </cell>
          <cell r="R925">
            <v>0</v>
          </cell>
          <cell r="S925">
            <v>0</v>
          </cell>
          <cell r="T925">
            <v>0</v>
          </cell>
          <cell r="U925">
            <v>42</v>
          </cell>
          <cell r="V925">
            <v>0</v>
          </cell>
          <cell r="W925">
            <v>0</v>
          </cell>
          <cell r="AA925">
            <v>0</v>
          </cell>
          <cell r="AB925">
            <v>0</v>
          </cell>
          <cell r="AC925">
            <v>0</v>
          </cell>
          <cell r="AD925">
            <v>42</v>
          </cell>
          <cell r="AE925">
            <v>501109</v>
          </cell>
          <cell r="AF925">
            <v>0</v>
          </cell>
          <cell r="AI925">
            <v>2373</v>
          </cell>
          <cell r="AK925">
            <v>0</v>
          </cell>
          <cell r="AM925">
            <v>824</v>
          </cell>
          <cell r="AN925">
            <v>1</v>
          </cell>
          <cell r="AO925">
            <v>393216</v>
          </cell>
          <cell r="AQ925">
            <v>0</v>
          </cell>
          <cell r="AR925">
            <v>0</v>
          </cell>
          <cell r="AS925" t="str">
            <v>Ы</v>
          </cell>
          <cell r="AT925" t="str">
            <v>Ы</v>
          </cell>
          <cell r="AU925">
            <v>0</v>
          </cell>
          <cell r="AV925">
            <v>0</v>
          </cell>
          <cell r="AW925">
            <v>23</v>
          </cell>
          <cell r="AX925">
            <v>1</v>
          </cell>
          <cell r="AY925">
            <v>0</v>
          </cell>
          <cell r="AZ925">
            <v>0</v>
          </cell>
          <cell r="BA925">
            <v>0</v>
          </cell>
          <cell r="BB925">
            <v>0</v>
          </cell>
          <cell r="BC925">
            <v>38916</v>
          </cell>
        </row>
        <row r="926">
          <cell r="A926">
            <v>2006</v>
          </cell>
          <cell r="B926">
            <v>6</v>
          </cell>
          <cell r="C926">
            <v>681</v>
          </cell>
          <cell r="D926">
            <v>18</v>
          </cell>
          <cell r="E926">
            <v>792030</v>
          </cell>
          <cell r="F926">
            <v>0</v>
          </cell>
          <cell r="G926" t="str">
            <v>Затраты по ШПЗ (неосновные)</v>
          </cell>
          <cell r="H926">
            <v>2030</v>
          </cell>
          <cell r="I926">
            <v>7920</v>
          </cell>
          <cell r="J926">
            <v>4495.8999999999996</v>
          </cell>
          <cell r="K926">
            <v>1</v>
          </cell>
          <cell r="L926">
            <v>0</v>
          </cell>
          <cell r="M926">
            <v>0</v>
          </cell>
          <cell r="N926">
            <v>0</v>
          </cell>
          <cell r="R926">
            <v>0</v>
          </cell>
          <cell r="S926">
            <v>0</v>
          </cell>
          <cell r="T926">
            <v>0</v>
          </cell>
          <cell r="U926">
            <v>42</v>
          </cell>
          <cell r="V926">
            <v>0</v>
          </cell>
          <cell r="W926">
            <v>0</v>
          </cell>
          <cell r="AA926">
            <v>0</v>
          </cell>
          <cell r="AB926">
            <v>0</v>
          </cell>
          <cell r="AC926">
            <v>0</v>
          </cell>
          <cell r="AD926">
            <v>42</v>
          </cell>
          <cell r="AE926">
            <v>502100</v>
          </cell>
          <cell r="AF926">
            <v>0</v>
          </cell>
          <cell r="AI926">
            <v>2373</v>
          </cell>
          <cell r="AK926">
            <v>0</v>
          </cell>
          <cell r="AM926">
            <v>825</v>
          </cell>
          <cell r="AN926">
            <v>1</v>
          </cell>
          <cell r="AO926">
            <v>393216</v>
          </cell>
          <cell r="AQ926">
            <v>0</v>
          </cell>
          <cell r="AR926">
            <v>0</v>
          </cell>
          <cell r="AS926" t="str">
            <v>Ы</v>
          </cell>
          <cell r="AT926" t="str">
            <v>Ы</v>
          </cell>
          <cell r="AU926">
            <v>0</v>
          </cell>
          <cell r="AV926">
            <v>0</v>
          </cell>
          <cell r="AW926">
            <v>23</v>
          </cell>
          <cell r="AX926">
            <v>1</v>
          </cell>
          <cell r="AY926">
            <v>0</v>
          </cell>
          <cell r="AZ926">
            <v>0</v>
          </cell>
          <cell r="BA926">
            <v>0</v>
          </cell>
          <cell r="BB926">
            <v>0</v>
          </cell>
          <cell r="BC926">
            <v>38916</v>
          </cell>
        </row>
        <row r="927">
          <cell r="A927">
            <v>2006</v>
          </cell>
          <cell r="B927">
            <v>6</v>
          </cell>
          <cell r="C927">
            <v>682</v>
          </cell>
          <cell r="D927">
            <v>18</v>
          </cell>
          <cell r="E927">
            <v>792030</v>
          </cell>
          <cell r="F927">
            <v>0</v>
          </cell>
          <cell r="G927" t="str">
            <v>Затраты по ШПЗ (неосновные)</v>
          </cell>
          <cell r="H927">
            <v>2030</v>
          </cell>
          <cell r="I927">
            <v>7920</v>
          </cell>
          <cell r="J927">
            <v>489.78</v>
          </cell>
          <cell r="K927">
            <v>1</v>
          </cell>
          <cell r="L927">
            <v>0</v>
          </cell>
          <cell r="M927">
            <v>0</v>
          </cell>
          <cell r="N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42</v>
          </cell>
          <cell r="V927">
            <v>0</v>
          </cell>
          <cell r="W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42</v>
          </cell>
          <cell r="AE927">
            <v>503000</v>
          </cell>
          <cell r="AF927">
            <v>0</v>
          </cell>
          <cell r="AI927">
            <v>2373</v>
          </cell>
          <cell r="AK927">
            <v>0</v>
          </cell>
          <cell r="AM927">
            <v>826</v>
          </cell>
          <cell r="AN927">
            <v>1</v>
          </cell>
          <cell r="AO927">
            <v>393216</v>
          </cell>
          <cell r="AQ927">
            <v>0</v>
          </cell>
          <cell r="AR927">
            <v>0</v>
          </cell>
          <cell r="AS927" t="str">
            <v>Ы</v>
          </cell>
          <cell r="AT927" t="str">
            <v>Ы</v>
          </cell>
          <cell r="AU927">
            <v>0</v>
          </cell>
          <cell r="AV927">
            <v>0</v>
          </cell>
          <cell r="AW927">
            <v>23</v>
          </cell>
          <cell r="AX927">
            <v>1</v>
          </cell>
          <cell r="AY927">
            <v>0</v>
          </cell>
          <cell r="AZ927">
            <v>0</v>
          </cell>
          <cell r="BA927">
            <v>0</v>
          </cell>
          <cell r="BB927">
            <v>0</v>
          </cell>
          <cell r="BC927">
            <v>38916</v>
          </cell>
        </row>
        <row r="928">
          <cell r="A928">
            <v>2006</v>
          </cell>
          <cell r="B928">
            <v>6</v>
          </cell>
          <cell r="C928">
            <v>683</v>
          </cell>
          <cell r="D928">
            <v>18</v>
          </cell>
          <cell r="E928">
            <v>792030</v>
          </cell>
          <cell r="F928">
            <v>0</v>
          </cell>
          <cell r="G928" t="str">
            <v>Затраты по ШПЗ (неосновные)</v>
          </cell>
          <cell r="H928">
            <v>2030</v>
          </cell>
          <cell r="I928">
            <v>7920</v>
          </cell>
          <cell r="J928">
            <v>0.51</v>
          </cell>
          <cell r="K928">
            <v>1</v>
          </cell>
          <cell r="L928">
            <v>0</v>
          </cell>
          <cell r="M928">
            <v>0</v>
          </cell>
          <cell r="N928">
            <v>0</v>
          </cell>
          <cell r="R928">
            <v>0</v>
          </cell>
          <cell r="S928">
            <v>0</v>
          </cell>
          <cell r="T928">
            <v>0</v>
          </cell>
          <cell r="U928">
            <v>42</v>
          </cell>
          <cell r="V928">
            <v>0</v>
          </cell>
          <cell r="W928">
            <v>0</v>
          </cell>
          <cell r="AA928">
            <v>0</v>
          </cell>
          <cell r="AB928">
            <v>0</v>
          </cell>
          <cell r="AC928">
            <v>0</v>
          </cell>
          <cell r="AD928">
            <v>42</v>
          </cell>
          <cell r="AE928">
            <v>504100</v>
          </cell>
          <cell r="AF928">
            <v>0</v>
          </cell>
          <cell r="AI928">
            <v>2373</v>
          </cell>
          <cell r="AK928">
            <v>0</v>
          </cell>
          <cell r="AM928">
            <v>827</v>
          </cell>
          <cell r="AN928">
            <v>1</v>
          </cell>
          <cell r="AO928">
            <v>393216</v>
          </cell>
          <cell r="AQ928">
            <v>0</v>
          </cell>
          <cell r="AR928">
            <v>0</v>
          </cell>
          <cell r="AS928" t="str">
            <v>Ы</v>
          </cell>
          <cell r="AT928" t="str">
            <v>Ы</v>
          </cell>
          <cell r="AU928">
            <v>0</v>
          </cell>
          <cell r="AV928">
            <v>0</v>
          </cell>
          <cell r="AW928">
            <v>23</v>
          </cell>
          <cell r="AX928">
            <v>1</v>
          </cell>
          <cell r="AY928">
            <v>0</v>
          </cell>
          <cell r="AZ928">
            <v>0</v>
          </cell>
          <cell r="BA928">
            <v>0</v>
          </cell>
          <cell r="BB928">
            <v>0</v>
          </cell>
          <cell r="BC928">
            <v>38916</v>
          </cell>
        </row>
        <row r="929">
          <cell r="A929">
            <v>2006</v>
          </cell>
          <cell r="B929">
            <v>6</v>
          </cell>
          <cell r="C929">
            <v>684</v>
          </cell>
          <cell r="D929">
            <v>18</v>
          </cell>
          <cell r="E929">
            <v>792030</v>
          </cell>
          <cell r="F929">
            <v>0</v>
          </cell>
          <cell r="G929" t="str">
            <v>Затраты по ШПЗ (неосновные)</v>
          </cell>
          <cell r="H929">
            <v>2030</v>
          </cell>
          <cell r="I929">
            <v>7920</v>
          </cell>
          <cell r="J929">
            <v>2.89</v>
          </cell>
          <cell r="K929">
            <v>1</v>
          </cell>
          <cell r="L929">
            <v>0</v>
          </cell>
          <cell r="M929">
            <v>0</v>
          </cell>
          <cell r="N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42</v>
          </cell>
          <cell r="V929">
            <v>0</v>
          </cell>
          <cell r="W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42</v>
          </cell>
          <cell r="AE929">
            <v>504200</v>
          </cell>
          <cell r="AF929">
            <v>0</v>
          </cell>
          <cell r="AI929">
            <v>2373</v>
          </cell>
          <cell r="AK929">
            <v>0</v>
          </cell>
          <cell r="AM929">
            <v>828</v>
          </cell>
          <cell r="AN929">
            <v>1</v>
          </cell>
          <cell r="AO929">
            <v>393216</v>
          </cell>
          <cell r="AQ929">
            <v>0</v>
          </cell>
          <cell r="AR929">
            <v>0</v>
          </cell>
          <cell r="AS929" t="str">
            <v>Ы</v>
          </cell>
          <cell r="AT929" t="str">
            <v>Ы</v>
          </cell>
          <cell r="AU929">
            <v>0</v>
          </cell>
          <cell r="AV929">
            <v>0</v>
          </cell>
          <cell r="AW929">
            <v>23</v>
          </cell>
          <cell r="AX929">
            <v>1</v>
          </cell>
          <cell r="AY929">
            <v>0</v>
          </cell>
          <cell r="AZ929">
            <v>0</v>
          </cell>
          <cell r="BA929">
            <v>0</v>
          </cell>
          <cell r="BB929">
            <v>0</v>
          </cell>
          <cell r="BC929">
            <v>38916</v>
          </cell>
        </row>
        <row r="930">
          <cell r="A930">
            <v>2006</v>
          </cell>
          <cell r="B930">
            <v>6</v>
          </cell>
          <cell r="C930">
            <v>685</v>
          </cell>
          <cell r="D930">
            <v>18</v>
          </cell>
          <cell r="E930">
            <v>792030</v>
          </cell>
          <cell r="F930">
            <v>0</v>
          </cell>
          <cell r="G930" t="str">
            <v>Затраты по ШПЗ (неосновные)</v>
          </cell>
          <cell r="H930">
            <v>2030</v>
          </cell>
          <cell r="I930">
            <v>7920</v>
          </cell>
          <cell r="J930">
            <v>4.78</v>
          </cell>
          <cell r="K930">
            <v>1</v>
          </cell>
          <cell r="L930">
            <v>0</v>
          </cell>
          <cell r="M930">
            <v>0</v>
          </cell>
          <cell r="N930">
            <v>0</v>
          </cell>
          <cell r="R930">
            <v>0</v>
          </cell>
          <cell r="S930">
            <v>0</v>
          </cell>
          <cell r="T930">
            <v>0</v>
          </cell>
          <cell r="U930">
            <v>42</v>
          </cell>
          <cell r="V930">
            <v>0</v>
          </cell>
          <cell r="W930">
            <v>0</v>
          </cell>
          <cell r="AA930">
            <v>0</v>
          </cell>
          <cell r="AB930">
            <v>0</v>
          </cell>
          <cell r="AC930">
            <v>0</v>
          </cell>
          <cell r="AD930">
            <v>42</v>
          </cell>
          <cell r="AE930">
            <v>504400</v>
          </cell>
          <cell r="AF930">
            <v>0</v>
          </cell>
          <cell r="AI930">
            <v>2373</v>
          </cell>
          <cell r="AK930">
            <v>0</v>
          </cell>
          <cell r="AM930">
            <v>829</v>
          </cell>
          <cell r="AN930">
            <v>1</v>
          </cell>
          <cell r="AO930">
            <v>393216</v>
          </cell>
          <cell r="AQ930">
            <v>0</v>
          </cell>
          <cell r="AR930">
            <v>0</v>
          </cell>
          <cell r="AS930" t="str">
            <v>Ы</v>
          </cell>
          <cell r="AT930" t="str">
            <v>Ы</v>
          </cell>
          <cell r="AU930">
            <v>0</v>
          </cell>
          <cell r="AV930">
            <v>0</v>
          </cell>
          <cell r="AW930">
            <v>23</v>
          </cell>
          <cell r="AX930">
            <v>1</v>
          </cell>
          <cell r="AY930">
            <v>0</v>
          </cell>
          <cell r="AZ930">
            <v>0</v>
          </cell>
          <cell r="BA930">
            <v>0</v>
          </cell>
          <cell r="BB930">
            <v>0</v>
          </cell>
          <cell r="BC930">
            <v>38916</v>
          </cell>
        </row>
        <row r="931">
          <cell r="A931">
            <v>2006</v>
          </cell>
          <cell r="B931">
            <v>6</v>
          </cell>
          <cell r="C931">
            <v>686</v>
          </cell>
          <cell r="D931">
            <v>18</v>
          </cell>
          <cell r="E931">
            <v>792030</v>
          </cell>
          <cell r="F931">
            <v>0</v>
          </cell>
          <cell r="G931" t="str">
            <v>Затраты по ШПЗ (неосновные)</v>
          </cell>
          <cell r="H931">
            <v>2030</v>
          </cell>
          <cell r="I931">
            <v>7920</v>
          </cell>
          <cell r="J931">
            <v>21.19</v>
          </cell>
          <cell r="K931">
            <v>1</v>
          </cell>
          <cell r="L931">
            <v>0</v>
          </cell>
          <cell r="M931">
            <v>0</v>
          </cell>
          <cell r="N931">
            <v>0</v>
          </cell>
          <cell r="R931">
            <v>0</v>
          </cell>
          <cell r="S931">
            <v>0</v>
          </cell>
          <cell r="T931">
            <v>0</v>
          </cell>
          <cell r="U931">
            <v>42</v>
          </cell>
          <cell r="V931">
            <v>0</v>
          </cell>
          <cell r="W931">
            <v>0</v>
          </cell>
          <cell r="AA931">
            <v>0</v>
          </cell>
          <cell r="AB931">
            <v>0</v>
          </cell>
          <cell r="AC931">
            <v>0</v>
          </cell>
          <cell r="AD931">
            <v>42</v>
          </cell>
          <cell r="AE931">
            <v>504900</v>
          </cell>
          <cell r="AF931">
            <v>0</v>
          </cell>
          <cell r="AI931">
            <v>2373</v>
          </cell>
          <cell r="AK931">
            <v>0</v>
          </cell>
          <cell r="AM931">
            <v>830</v>
          </cell>
          <cell r="AN931">
            <v>1</v>
          </cell>
          <cell r="AO931">
            <v>393216</v>
          </cell>
          <cell r="AQ931">
            <v>0</v>
          </cell>
          <cell r="AR931">
            <v>0</v>
          </cell>
          <cell r="AS931" t="str">
            <v>Ы</v>
          </cell>
          <cell r="AT931" t="str">
            <v>Ы</v>
          </cell>
          <cell r="AU931">
            <v>0</v>
          </cell>
          <cell r="AV931">
            <v>0</v>
          </cell>
          <cell r="AW931">
            <v>23</v>
          </cell>
          <cell r="AX931">
            <v>1</v>
          </cell>
          <cell r="AY931">
            <v>0</v>
          </cell>
          <cell r="AZ931">
            <v>0</v>
          </cell>
          <cell r="BA931">
            <v>0</v>
          </cell>
          <cell r="BB931">
            <v>0</v>
          </cell>
          <cell r="BC931">
            <v>38916</v>
          </cell>
        </row>
        <row r="932">
          <cell r="A932">
            <v>2006</v>
          </cell>
          <cell r="B932">
            <v>6</v>
          </cell>
          <cell r="C932">
            <v>687</v>
          </cell>
          <cell r="D932">
            <v>18</v>
          </cell>
          <cell r="E932">
            <v>792030</v>
          </cell>
          <cell r="F932">
            <v>0</v>
          </cell>
          <cell r="G932" t="str">
            <v>Затраты по ШПЗ (неосновные)</v>
          </cell>
          <cell r="H932">
            <v>2030</v>
          </cell>
          <cell r="I932">
            <v>7920</v>
          </cell>
          <cell r="J932">
            <v>43.5</v>
          </cell>
          <cell r="K932">
            <v>1</v>
          </cell>
          <cell r="L932">
            <v>0</v>
          </cell>
          <cell r="M932">
            <v>0</v>
          </cell>
          <cell r="N932">
            <v>0</v>
          </cell>
          <cell r="R932">
            <v>0</v>
          </cell>
          <cell r="S932">
            <v>0</v>
          </cell>
          <cell r="T932">
            <v>0</v>
          </cell>
          <cell r="U932">
            <v>42</v>
          </cell>
          <cell r="V932">
            <v>0</v>
          </cell>
          <cell r="W932">
            <v>0</v>
          </cell>
          <cell r="AA932">
            <v>0</v>
          </cell>
          <cell r="AB932">
            <v>0</v>
          </cell>
          <cell r="AC932">
            <v>0</v>
          </cell>
          <cell r="AD932">
            <v>42</v>
          </cell>
          <cell r="AE932">
            <v>505100</v>
          </cell>
          <cell r="AF932">
            <v>0</v>
          </cell>
          <cell r="AI932">
            <v>2373</v>
          </cell>
          <cell r="AK932">
            <v>0</v>
          </cell>
          <cell r="AM932">
            <v>831</v>
          </cell>
          <cell r="AN932">
            <v>1</v>
          </cell>
          <cell r="AO932">
            <v>393216</v>
          </cell>
          <cell r="AQ932">
            <v>0</v>
          </cell>
          <cell r="AR932">
            <v>0</v>
          </cell>
          <cell r="AS932" t="str">
            <v>Ы</v>
          </cell>
          <cell r="AT932" t="str">
            <v>Ы</v>
          </cell>
          <cell r="AU932">
            <v>0</v>
          </cell>
          <cell r="AV932">
            <v>0</v>
          </cell>
          <cell r="AW932">
            <v>23</v>
          </cell>
          <cell r="AX932">
            <v>1</v>
          </cell>
          <cell r="AY932">
            <v>0</v>
          </cell>
          <cell r="AZ932">
            <v>0</v>
          </cell>
          <cell r="BA932">
            <v>0</v>
          </cell>
          <cell r="BB932">
            <v>0</v>
          </cell>
          <cell r="BC932">
            <v>38916</v>
          </cell>
        </row>
        <row r="933">
          <cell r="A933">
            <v>2006</v>
          </cell>
          <cell r="B933">
            <v>6</v>
          </cell>
          <cell r="C933">
            <v>688</v>
          </cell>
          <cell r="D933">
            <v>18</v>
          </cell>
          <cell r="E933">
            <v>792030</v>
          </cell>
          <cell r="F933">
            <v>0</v>
          </cell>
          <cell r="G933" t="str">
            <v>Затраты по ШПЗ (неосновные)</v>
          </cell>
          <cell r="H933">
            <v>2030</v>
          </cell>
          <cell r="I933">
            <v>7920</v>
          </cell>
          <cell r="J933">
            <v>39.67</v>
          </cell>
          <cell r="K933">
            <v>1</v>
          </cell>
          <cell r="L933">
            <v>0</v>
          </cell>
          <cell r="M933">
            <v>0</v>
          </cell>
          <cell r="N933">
            <v>0</v>
          </cell>
          <cell r="R933">
            <v>0</v>
          </cell>
          <cell r="S933">
            <v>0</v>
          </cell>
          <cell r="T933">
            <v>0</v>
          </cell>
          <cell r="U933">
            <v>42</v>
          </cell>
          <cell r="V933">
            <v>0</v>
          </cell>
          <cell r="W933">
            <v>0</v>
          </cell>
          <cell r="AA933">
            <v>0</v>
          </cell>
          <cell r="AB933">
            <v>0</v>
          </cell>
          <cell r="AC933">
            <v>0</v>
          </cell>
          <cell r="AD933">
            <v>42</v>
          </cell>
          <cell r="AE933">
            <v>505200</v>
          </cell>
          <cell r="AF933">
            <v>0</v>
          </cell>
          <cell r="AI933">
            <v>2373</v>
          </cell>
          <cell r="AK933">
            <v>0</v>
          </cell>
          <cell r="AM933">
            <v>832</v>
          </cell>
          <cell r="AN933">
            <v>1</v>
          </cell>
          <cell r="AO933">
            <v>393216</v>
          </cell>
          <cell r="AQ933">
            <v>0</v>
          </cell>
          <cell r="AR933">
            <v>0</v>
          </cell>
          <cell r="AS933" t="str">
            <v>Ы</v>
          </cell>
          <cell r="AT933" t="str">
            <v>Ы</v>
          </cell>
          <cell r="AU933">
            <v>0</v>
          </cell>
          <cell r="AV933">
            <v>0</v>
          </cell>
          <cell r="AW933">
            <v>23</v>
          </cell>
          <cell r="AX933">
            <v>1</v>
          </cell>
          <cell r="AY933">
            <v>0</v>
          </cell>
          <cell r="AZ933">
            <v>0</v>
          </cell>
          <cell r="BA933">
            <v>0</v>
          </cell>
          <cell r="BB933">
            <v>0</v>
          </cell>
          <cell r="BC933">
            <v>38916</v>
          </cell>
        </row>
        <row r="934">
          <cell r="A934">
            <v>2006</v>
          </cell>
          <cell r="B934">
            <v>6</v>
          </cell>
          <cell r="C934">
            <v>689</v>
          </cell>
          <cell r="D934">
            <v>18</v>
          </cell>
          <cell r="E934">
            <v>792030</v>
          </cell>
          <cell r="F934">
            <v>0</v>
          </cell>
          <cell r="G934" t="str">
            <v>Затраты по ШПЗ (неосновные)</v>
          </cell>
          <cell r="H934">
            <v>2030</v>
          </cell>
          <cell r="I934">
            <v>7920</v>
          </cell>
          <cell r="J934">
            <v>508.62</v>
          </cell>
          <cell r="K934">
            <v>1</v>
          </cell>
          <cell r="L934">
            <v>0</v>
          </cell>
          <cell r="M934">
            <v>0</v>
          </cell>
          <cell r="N934">
            <v>0</v>
          </cell>
          <cell r="R934">
            <v>0</v>
          </cell>
          <cell r="S934">
            <v>0</v>
          </cell>
          <cell r="T934">
            <v>0</v>
          </cell>
          <cell r="U934">
            <v>42</v>
          </cell>
          <cell r="V934">
            <v>0</v>
          </cell>
          <cell r="W934">
            <v>0</v>
          </cell>
          <cell r="AA934">
            <v>0</v>
          </cell>
          <cell r="AB934">
            <v>0</v>
          </cell>
          <cell r="AC934">
            <v>0</v>
          </cell>
          <cell r="AD934">
            <v>42</v>
          </cell>
          <cell r="AE934">
            <v>506200</v>
          </cell>
          <cell r="AF934">
            <v>0</v>
          </cell>
          <cell r="AI934">
            <v>2373</v>
          </cell>
          <cell r="AK934">
            <v>0</v>
          </cell>
          <cell r="AM934">
            <v>833</v>
          </cell>
          <cell r="AN934">
            <v>1</v>
          </cell>
          <cell r="AO934">
            <v>393216</v>
          </cell>
          <cell r="AQ934">
            <v>0</v>
          </cell>
          <cell r="AR934">
            <v>0</v>
          </cell>
          <cell r="AS934" t="str">
            <v>Ы</v>
          </cell>
          <cell r="AT934" t="str">
            <v>Ы</v>
          </cell>
          <cell r="AU934">
            <v>0</v>
          </cell>
          <cell r="AV934">
            <v>0</v>
          </cell>
          <cell r="AW934">
            <v>23</v>
          </cell>
          <cell r="AX934">
            <v>1</v>
          </cell>
          <cell r="AY934">
            <v>0</v>
          </cell>
          <cell r="AZ934">
            <v>0</v>
          </cell>
          <cell r="BA934">
            <v>0</v>
          </cell>
          <cell r="BB934">
            <v>0</v>
          </cell>
          <cell r="BC934">
            <v>38916</v>
          </cell>
        </row>
        <row r="935">
          <cell r="A935">
            <v>2006</v>
          </cell>
          <cell r="B935">
            <v>6</v>
          </cell>
          <cell r="C935">
            <v>690</v>
          </cell>
          <cell r="D935">
            <v>18</v>
          </cell>
          <cell r="E935">
            <v>792030</v>
          </cell>
          <cell r="F935">
            <v>0</v>
          </cell>
          <cell r="G935" t="str">
            <v>Затраты по ШПЗ (неосновные)</v>
          </cell>
          <cell r="H935">
            <v>2030</v>
          </cell>
          <cell r="I935">
            <v>7920</v>
          </cell>
          <cell r="J935">
            <v>0.59</v>
          </cell>
          <cell r="K935">
            <v>1</v>
          </cell>
          <cell r="L935">
            <v>0</v>
          </cell>
          <cell r="M935">
            <v>0</v>
          </cell>
          <cell r="N935">
            <v>0</v>
          </cell>
          <cell r="R935">
            <v>0</v>
          </cell>
          <cell r="S935">
            <v>0</v>
          </cell>
          <cell r="T935">
            <v>0</v>
          </cell>
          <cell r="U935">
            <v>42</v>
          </cell>
          <cell r="V935">
            <v>0</v>
          </cell>
          <cell r="W935">
            <v>0</v>
          </cell>
          <cell r="AA935">
            <v>0</v>
          </cell>
          <cell r="AB935">
            <v>0</v>
          </cell>
          <cell r="AC935">
            <v>0</v>
          </cell>
          <cell r="AD935">
            <v>42</v>
          </cell>
          <cell r="AE935">
            <v>507000</v>
          </cell>
          <cell r="AF935">
            <v>0</v>
          </cell>
          <cell r="AI935">
            <v>2373</v>
          </cell>
          <cell r="AK935">
            <v>0</v>
          </cell>
          <cell r="AM935">
            <v>834</v>
          </cell>
          <cell r="AN935">
            <v>1</v>
          </cell>
          <cell r="AO935">
            <v>393216</v>
          </cell>
          <cell r="AQ935">
            <v>0</v>
          </cell>
          <cell r="AR935">
            <v>0</v>
          </cell>
          <cell r="AS935" t="str">
            <v>Ы</v>
          </cell>
          <cell r="AT935" t="str">
            <v>Ы</v>
          </cell>
          <cell r="AU935">
            <v>0</v>
          </cell>
          <cell r="AV935">
            <v>0</v>
          </cell>
          <cell r="AW935">
            <v>23</v>
          </cell>
          <cell r="AX935">
            <v>1</v>
          </cell>
          <cell r="AY935">
            <v>0</v>
          </cell>
          <cell r="AZ935">
            <v>0</v>
          </cell>
          <cell r="BA935">
            <v>0</v>
          </cell>
          <cell r="BB935">
            <v>0</v>
          </cell>
          <cell r="BC935">
            <v>38916</v>
          </cell>
        </row>
        <row r="936">
          <cell r="A936">
            <v>2006</v>
          </cell>
          <cell r="B936">
            <v>6</v>
          </cell>
          <cell r="C936">
            <v>691</v>
          </cell>
          <cell r="D936">
            <v>18</v>
          </cell>
          <cell r="E936">
            <v>792030</v>
          </cell>
          <cell r="F936">
            <v>0</v>
          </cell>
          <cell r="G936" t="str">
            <v>Затраты по ШПЗ (неосновные)</v>
          </cell>
          <cell r="H936">
            <v>2030</v>
          </cell>
          <cell r="I936">
            <v>7920</v>
          </cell>
          <cell r="J936">
            <v>10.86</v>
          </cell>
          <cell r="K936">
            <v>1</v>
          </cell>
          <cell r="L936">
            <v>0</v>
          </cell>
          <cell r="M936">
            <v>0</v>
          </cell>
          <cell r="N936">
            <v>0</v>
          </cell>
          <cell r="R936">
            <v>0</v>
          </cell>
          <cell r="S936">
            <v>0</v>
          </cell>
          <cell r="T936">
            <v>0</v>
          </cell>
          <cell r="U936">
            <v>42</v>
          </cell>
          <cell r="V936">
            <v>0</v>
          </cell>
          <cell r="W936">
            <v>0</v>
          </cell>
          <cell r="AA936">
            <v>0</v>
          </cell>
          <cell r="AB936">
            <v>0</v>
          </cell>
          <cell r="AC936">
            <v>0</v>
          </cell>
          <cell r="AD936">
            <v>42</v>
          </cell>
          <cell r="AE936">
            <v>508310</v>
          </cell>
          <cell r="AF936">
            <v>0</v>
          </cell>
          <cell r="AI936">
            <v>2373</v>
          </cell>
          <cell r="AK936">
            <v>0</v>
          </cell>
          <cell r="AM936">
            <v>835</v>
          </cell>
          <cell r="AN936">
            <v>1</v>
          </cell>
          <cell r="AO936">
            <v>393216</v>
          </cell>
          <cell r="AQ936">
            <v>0</v>
          </cell>
          <cell r="AR936">
            <v>0</v>
          </cell>
          <cell r="AS936" t="str">
            <v>Ы</v>
          </cell>
          <cell r="AT936" t="str">
            <v>Ы</v>
          </cell>
          <cell r="AU936">
            <v>0</v>
          </cell>
          <cell r="AV936">
            <v>0</v>
          </cell>
          <cell r="AW936">
            <v>23</v>
          </cell>
          <cell r="AX936">
            <v>1</v>
          </cell>
          <cell r="AY936">
            <v>0</v>
          </cell>
          <cell r="AZ936">
            <v>0</v>
          </cell>
          <cell r="BA936">
            <v>0</v>
          </cell>
          <cell r="BB936">
            <v>0</v>
          </cell>
          <cell r="BC936">
            <v>38916</v>
          </cell>
        </row>
        <row r="937">
          <cell r="A937">
            <v>2006</v>
          </cell>
          <cell r="B937">
            <v>6</v>
          </cell>
          <cell r="C937">
            <v>692</v>
          </cell>
          <cell r="D937">
            <v>18</v>
          </cell>
          <cell r="E937">
            <v>792030</v>
          </cell>
          <cell r="F937">
            <v>0</v>
          </cell>
          <cell r="G937" t="str">
            <v>Затраты по ШПЗ (неосновные)</v>
          </cell>
          <cell r="H937">
            <v>2030</v>
          </cell>
          <cell r="I937">
            <v>7920</v>
          </cell>
          <cell r="J937">
            <v>195</v>
          </cell>
          <cell r="K937">
            <v>1</v>
          </cell>
          <cell r="L937">
            <v>0</v>
          </cell>
          <cell r="M937">
            <v>0</v>
          </cell>
          <cell r="N937">
            <v>0</v>
          </cell>
          <cell r="R937">
            <v>0</v>
          </cell>
          <cell r="S937">
            <v>0</v>
          </cell>
          <cell r="T937">
            <v>0</v>
          </cell>
          <cell r="U937">
            <v>42</v>
          </cell>
          <cell r="V937">
            <v>0</v>
          </cell>
          <cell r="W937">
            <v>0</v>
          </cell>
          <cell r="AA937">
            <v>0</v>
          </cell>
          <cell r="AB937">
            <v>0</v>
          </cell>
          <cell r="AC937">
            <v>0</v>
          </cell>
          <cell r="AD937">
            <v>42</v>
          </cell>
          <cell r="AE937">
            <v>508400</v>
          </cell>
          <cell r="AF937">
            <v>0</v>
          </cell>
          <cell r="AI937">
            <v>2373</v>
          </cell>
          <cell r="AK937">
            <v>0</v>
          </cell>
          <cell r="AM937">
            <v>836</v>
          </cell>
          <cell r="AN937">
            <v>1</v>
          </cell>
          <cell r="AO937">
            <v>393216</v>
          </cell>
          <cell r="AQ937">
            <v>0</v>
          </cell>
          <cell r="AR937">
            <v>0</v>
          </cell>
          <cell r="AS937" t="str">
            <v>Ы</v>
          </cell>
          <cell r="AT937" t="str">
            <v>Ы</v>
          </cell>
          <cell r="AU937">
            <v>0</v>
          </cell>
          <cell r="AV937">
            <v>0</v>
          </cell>
          <cell r="AW937">
            <v>23</v>
          </cell>
          <cell r="AX937">
            <v>1</v>
          </cell>
          <cell r="AY937">
            <v>0</v>
          </cell>
          <cell r="AZ937">
            <v>0</v>
          </cell>
          <cell r="BA937">
            <v>0</v>
          </cell>
          <cell r="BB937">
            <v>0</v>
          </cell>
          <cell r="BC937">
            <v>38916</v>
          </cell>
        </row>
        <row r="938">
          <cell r="A938">
            <v>2006</v>
          </cell>
          <cell r="B938">
            <v>6</v>
          </cell>
          <cell r="C938">
            <v>693</v>
          </cell>
          <cell r="D938">
            <v>18</v>
          </cell>
          <cell r="E938">
            <v>792030</v>
          </cell>
          <cell r="F938">
            <v>0</v>
          </cell>
          <cell r="G938" t="str">
            <v>Затраты по ШПЗ (неосновные)</v>
          </cell>
          <cell r="H938">
            <v>2030</v>
          </cell>
          <cell r="I938">
            <v>7920</v>
          </cell>
          <cell r="J938">
            <v>146.72999999999999</v>
          </cell>
          <cell r="K938">
            <v>1</v>
          </cell>
          <cell r="L938">
            <v>0</v>
          </cell>
          <cell r="M938">
            <v>0</v>
          </cell>
          <cell r="N938">
            <v>0</v>
          </cell>
          <cell r="R938">
            <v>0</v>
          </cell>
          <cell r="S938">
            <v>0</v>
          </cell>
          <cell r="T938">
            <v>0</v>
          </cell>
          <cell r="U938">
            <v>42</v>
          </cell>
          <cell r="V938">
            <v>0</v>
          </cell>
          <cell r="W938">
            <v>0</v>
          </cell>
          <cell r="AA938">
            <v>0</v>
          </cell>
          <cell r="AB938">
            <v>0</v>
          </cell>
          <cell r="AC938">
            <v>0</v>
          </cell>
          <cell r="AD938">
            <v>42</v>
          </cell>
          <cell r="AE938">
            <v>510100</v>
          </cell>
          <cell r="AF938">
            <v>0</v>
          </cell>
          <cell r="AI938">
            <v>2373</v>
          </cell>
          <cell r="AK938">
            <v>0</v>
          </cell>
          <cell r="AM938">
            <v>837</v>
          </cell>
          <cell r="AN938">
            <v>1</v>
          </cell>
          <cell r="AO938">
            <v>393216</v>
          </cell>
          <cell r="AQ938">
            <v>0</v>
          </cell>
          <cell r="AR938">
            <v>0</v>
          </cell>
          <cell r="AS938" t="str">
            <v>Ы</v>
          </cell>
          <cell r="AT938" t="str">
            <v>Ы</v>
          </cell>
          <cell r="AU938">
            <v>0</v>
          </cell>
          <cell r="AV938">
            <v>0</v>
          </cell>
          <cell r="AW938">
            <v>23</v>
          </cell>
          <cell r="AX938">
            <v>1</v>
          </cell>
          <cell r="AY938">
            <v>0</v>
          </cell>
          <cell r="AZ938">
            <v>0</v>
          </cell>
          <cell r="BA938">
            <v>0</v>
          </cell>
          <cell r="BB938">
            <v>0</v>
          </cell>
          <cell r="BC938">
            <v>38916</v>
          </cell>
        </row>
        <row r="939">
          <cell r="A939">
            <v>2006</v>
          </cell>
          <cell r="B939">
            <v>6</v>
          </cell>
          <cell r="C939">
            <v>694</v>
          </cell>
          <cell r="D939">
            <v>18</v>
          </cell>
          <cell r="E939">
            <v>792030</v>
          </cell>
          <cell r="F939">
            <v>0</v>
          </cell>
          <cell r="G939" t="str">
            <v>Затраты по ШПЗ (неосновные)</v>
          </cell>
          <cell r="H939">
            <v>2030</v>
          </cell>
          <cell r="I939">
            <v>7920</v>
          </cell>
          <cell r="J939">
            <v>0.35</v>
          </cell>
          <cell r="K939">
            <v>1</v>
          </cell>
          <cell r="L939">
            <v>0</v>
          </cell>
          <cell r="M939">
            <v>0</v>
          </cell>
          <cell r="N939">
            <v>0</v>
          </cell>
          <cell r="R939">
            <v>0</v>
          </cell>
          <cell r="S939">
            <v>0</v>
          </cell>
          <cell r="T939">
            <v>0</v>
          </cell>
          <cell r="U939">
            <v>42</v>
          </cell>
          <cell r="V939">
            <v>0</v>
          </cell>
          <cell r="W939">
            <v>0</v>
          </cell>
          <cell r="AA939">
            <v>0</v>
          </cell>
          <cell r="AB939">
            <v>0</v>
          </cell>
          <cell r="AC939">
            <v>0</v>
          </cell>
          <cell r="AD939">
            <v>42</v>
          </cell>
          <cell r="AE939">
            <v>510200</v>
          </cell>
          <cell r="AF939">
            <v>0</v>
          </cell>
          <cell r="AI939">
            <v>2373</v>
          </cell>
          <cell r="AK939">
            <v>0</v>
          </cell>
          <cell r="AM939">
            <v>838</v>
          </cell>
          <cell r="AN939">
            <v>1</v>
          </cell>
          <cell r="AO939">
            <v>393216</v>
          </cell>
          <cell r="AQ939">
            <v>0</v>
          </cell>
          <cell r="AR939">
            <v>0</v>
          </cell>
          <cell r="AS939" t="str">
            <v>Ы</v>
          </cell>
          <cell r="AT939" t="str">
            <v>Ы</v>
          </cell>
          <cell r="AU939">
            <v>0</v>
          </cell>
          <cell r="AV939">
            <v>0</v>
          </cell>
          <cell r="AW939">
            <v>23</v>
          </cell>
          <cell r="AX939">
            <v>1</v>
          </cell>
          <cell r="AY939">
            <v>0</v>
          </cell>
          <cell r="AZ939">
            <v>0</v>
          </cell>
          <cell r="BA939">
            <v>0</v>
          </cell>
          <cell r="BB939">
            <v>0</v>
          </cell>
          <cell r="BC939">
            <v>38916</v>
          </cell>
        </row>
        <row r="940">
          <cell r="A940">
            <v>2006</v>
          </cell>
          <cell r="B940">
            <v>6</v>
          </cell>
          <cell r="C940">
            <v>695</v>
          </cell>
          <cell r="D940">
            <v>18</v>
          </cell>
          <cell r="E940">
            <v>792030</v>
          </cell>
          <cell r="F940">
            <v>0</v>
          </cell>
          <cell r="G940" t="str">
            <v>Затраты по ШПЗ (неосновные)</v>
          </cell>
          <cell r="H940">
            <v>2030</v>
          </cell>
          <cell r="I940">
            <v>7920</v>
          </cell>
          <cell r="J940">
            <v>1.1100000000000001</v>
          </cell>
          <cell r="K940">
            <v>1</v>
          </cell>
          <cell r="L940">
            <v>0</v>
          </cell>
          <cell r="M940">
            <v>0</v>
          </cell>
          <cell r="N940">
            <v>0</v>
          </cell>
          <cell r="R940">
            <v>0</v>
          </cell>
          <cell r="S940">
            <v>0</v>
          </cell>
          <cell r="T940">
            <v>0</v>
          </cell>
          <cell r="U940">
            <v>42</v>
          </cell>
          <cell r="V940">
            <v>0</v>
          </cell>
          <cell r="W940">
            <v>0</v>
          </cell>
          <cell r="AA940">
            <v>0</v>
          </cell>
          <cell r="AB940">
            <v>0</v>
          </cell>
          <cell r="AC940">
            <v>0</v>
          </cell>
          <cell r="AD940">
            <v>42</v>
          </cell>
          <cell r="AE940">
            <v>510300</v>
          </cell>
          <cell r="AF940">
            <v>0</v>
          </cell>
          <cell r="AI940">
            <v>2373</v>
          </cell>
          <cell r="AK940">
            <v>0</v>
          </cell>
          <cell r="AM940">
            <v>839</v>
          </cell>
          <cell r="AN940">
            <v>1</v>
          </cell>
          <cell r="AO940">
            <v>393216</v>
          </cell>
          <cell r="AQ940">
            <v>0</v>
          </cell>
          <cell r="AR940">
            <v>0</v>
          </cell>
          <cell r="AS940" t="str">
            <v>Ы</v>
          </cell>
          <cell r="AT940" t="str">
            <v>Ы</v>
          </cell>
          <cell r="AU940">
            <v>0</v>
          </cell>
          <cell r="AV940">
            <v>0</v>
          </cell>
          <cell r="AW940">
            <v>23</v>
          </cell>
          <cell r="AX940">
            <v>1</v>
          </cell>
          <cell r="AY940">
            <v>0</v>
          </cell>
          <cell r="AZ940">
            <v>0</v>
          </cell>
          <cell r="BA940">
            <v>0</v>
          </cell>
          <cell r="BB940">
            <v>0</v>
          </cell>
          <cell r="BC940">
            <v>38916</v>
          </cell>
        </row>
        <row r="941">
          <cell r="A941">
            <v>2006</v>
          </cell>
          <cell r="B941">
            <v>6</v>
          </cell>
          <cell r="C941">
            <v>696</v>
          </cell>
          <cell r="D941">
            <v>18</v>
          </cell>
          <cell r="E941">
            <v>792030</v>
          </cell>
          <cell r="F941">
            <v>0</v>
          </cell>
          <cell r="G941" t="str">
            <v>Затраты по ШПЗ (неосновные)</v>
          </cell>
          <cell r="H941">
            <v>2030</v>
          </cell>
          <cell r="I941">
            <v>7920</v>
          </cell>
          <cell r="J941">
            <v>7.69</v>
          </cell>
          <cell r="K941">
            <v>1</v>
          </cell>
          <cell r="L941">
            <v>0</v>
          </cell>
          <cell r="M941">
            <v>0</v>
          </cell>
          <cell r="N941">
            <v>0</v>
          </cell>
          <cell r="R941">
            <v>0</v>
          </cell>
          <cell r="S941">
            <v>0</v>
          </cell>
          <cell r="T941">
            <v>0</v>
          </cell>
          <cell r="U941">
            <v>42</v>
          </cell>
          <cell r="V941">
            <v>0</v>
          </cell>
          <cell r="W941">
            <v>0</v>
          </cell>
          <cell r="AA941">
            <v>0</v>
          </cell>
          <cell r="AB941">
            <v>0</v>
          </cell>
          <cell r="AC941">
            <v>0</v>
          </cell>
          <cell r="AD941">
            <v>42</v>
          </cell>
          <cell r="AE941">
            <v>510400</v>
          </cell>
          <cell r="AF941">
            <v>0</v>
          </cell>
          <cell r="AI941">
            <v>2373</v>
          </cell>
          <cell r="AK941">
            <v>0</v>
          </cell>
          <cell r="AM941">
            <v>840</v>
          </cell>
          <cell r="AN941">
            <v>1</v>
          </cell>
          <cell r="AO941">
            <v>393216</v>
          </cell>
          <cell r="AQ941">
            <v>0</v>
          </cell>
          <cell r="AR941">
            <v>0</v>
          </cell>
          <cell r="AS941" t="str">
            <v>Ы</v>
          </cell>
          <cell r="AT941" t="str">
            <v>Ы</v>
          </cell>
          <cell r="AU941">
            <v>0</v>
          </cell>
          <cell r="AV941">
            <v>0</v>
          </cell>
          <cell r="AW941">
            <v>23</v>
          </cell>
          <cell r="AX941">
            <v>1</v>
          </cell>
          <cell r="AY941">
            <v>0</v>
          </cell>
          <cell r="AZ941">
            <v>0</v>
          </cell>
          <cell r="BA941">
            <v>0</v>
          </cell>
          <cell r="BB941">
            <v>0</v>
          </cell>
          <cell r="BC941">
            <v>38916</v>
          </cell>
        </row>
        <row r="942">
          <cell r="A942">
            <v>2006</v>
          </cell>
          <cell r="B942">
            <v>6</v>
          </cell>
          <cell r="C942">
            <v>697</v>
          </cell>
          <cell r="D942">
            <v>18</v>
          </cell>
          <cell r="E942">
            <v>792030</v>
          </cell>
          <cell r="F942">
            <v>0</v>
          </cell>
          <cell r="G942" t="str">
            <v>Затраты по ШПЗ (неосновные)</v>
          </cell>
          <cell r="H942">
            <v>2030</v>
          </cell>
          <cell r="I942">
            <v>7920</v>
          </cell>
          <cell r="J942">
            <v>2.38</v>
          </cell>
          <cell r="K942">
            <v>1</v>
          </cell>
          <cell r="L942">
            <v>0</v>
          </cell>
          <cell r="M942">
            <v>0</v>
          </cell>
          <cell r="N942">
            <v>0</v>
          </cell>
          <cell r="R942">
            <v>0</v>
          </cell>
          <cell r="S942">
            <v>0</v>
          </cell>
          <cell r="T942">
            <v>0</v>
          </cell>
          <cell r="U942">
            <v>42</v>
          </cell>
          <cell r="V942">
            <v>0</v>
          </cell>
          <cell r="W942">
            <v>0</v>
          </cell>
          <cell r="AA942">
            <v>0</v>
          </cell>
          <cell r="AB942">
            <v>0</v>
          </cell>
          <cell r="AC942">
            <v>0</v>
          </cell>
          <cell r="AD942">
            <v>42</v>
          </cell>
          <cell r="AE942">
            <v>510500</v>
          </cell>
          <cell r="AF942">
            <v>0</v>
          </cell>
          <cell r="AI942">
            <v>2373</v>
          </cell>
          <cell r="AK942">
            <v>0</v>
          </cell>
          <cell r="AM942">
            <v>841</v>
          </cell>
          <cell r="AN942">
            <v>1</v>
          </cell>
          <cell r="AO942">
            <v>393216</v>
          </cell>
          <cell r="AQ942">
            <v>0</v>
          </cell>
          <cell r="AR942">
            <v>0</v>
          </cell>
          <cell r="AS942" t="str">
            <v>Ы</v>
          </cell>
          <cell r="AT942" t="str">
            <v>Ы</v>
          </cell>
          <cell r="AU942">
            <v>0</v>
          </cell>
          <cell r="AV942">
            <v>0</v>
          </cell>
          <cell r="AW942">
            <v>23</v>
          </cell>
          <cell r="AX942">
            <v>1</v>
          </cell>
          <cell r="AY942">
            <v>0</v>
          </cell>
          <cell r="AZ942">
            <v>0</v>
          </cell>
          <cell r="BA942">
            <v>0</v>
          </cell>
          <cell r="BB942">
            <v>0</v>
          </cell>
          <cell r="BC942">
            <v>38916</v>
          </cell>
        </row>
        <row r="943">
          <cell r="A943">
            <v>2006</v>
          </cell>
          <cell r="B943">
            <v>6</v>
          </cell>
          <cell r="C943">
            <v>698</v>
          </cell>
          <cell r="D943">
            <v>18</v>
          </cell>
          <cell r="E943">
            <v>792030</v>
          </cell>
          <cell r="F943">
            <v>0</v>
          </cell>
          <cell r="G943" t="str">
            <v>Затраты по ШПЗ (неосновные)</v>
          </cell>
          <cell r="H943">
            <v>2030</v>
          </cell>
          <cell r="I943">
            <v>7920</v>
          </cell>
          <cell r="J943">
            <v>455.74</v>
          </cell>
          <cell r="K943">
            <v>1</v>
          </cell>
          <cell r="L943">
            <v>0</v>
          </cell>
          <cell r="M943">
            <v>0</v>
          </cell>
          <cell r="N943">
            <v>0</v>
          </cell>
          <cell r="R943">
            <v>0</v>
          </cell>
          <cell r="S943">
            <v>0</v>
          </cell>
          <cell r="T943">
            <v>0</v>
          </cell>
          <cell r="U943">
            <v>42</v>
          </cell>
          <cell r="V943">
            <v>0</v>
          </cell>
          <cell r="W943">
            <v>0</v>
          </cell>
          <cell r="AA943">
            <v>0</v>
          </cell>
          <cell r="AB943">
            <v>0</v>
          </cell>
          <cell r="AC943">
            <v>0</v>
          </cell>
          <cell r="AD943">
            <v>42</v>
          </cell>
          <cell r="AE943">
            <v>510600</v>
          </cell>
          <cell r="AF943">
            <v>0</v>
          </cell>
          <cell r="AI943">
            <v>2373</v>
          </cell>
          <cell r="AK943">
            <v>0</v>
          </cell>
          <cell r="AM943">
            <v>842</v>
          </cell>
          <cell r="AN943">
            <v>1</v>
          </cell>
          <cell r="AO943">
            <v>393216</v>
          </cell>
          <cell r="AQ943">
            <v>0</v>
          </cell>
          <cell r="AR943">
            <v>0</v>
          </cell>
          <cell r="AS943" t="str">
            <v>Ы</v>
          </cell>
          <cell r="AT943" t="str">
            <v>Ы</v>
          </cell>
          <cell r="AU943">
            <v>0</v>
          </cell>
          <cell r="AV943">
            <v>0</v>
          </cell>
          <cell r="AW943">
            <v>23</v>
          </cell>
          <cell r="AX943">
            <v>1</v>
          </cell>
          <cell r="AY943">
            <v>0</v>
          </cell>
          <cell r="AZ943">
            <v>0</v>
          </cell>
          <cell r="BA943">
            <v>0</v>
          </cell>
          <cell r="BB943">
            <v>0</v>
          </cell>
          <cell r="BC943">
            <v>38916</v>
          </cell>
        </row>
        <row r="944">
          <cell r="A944">
            <v>2006</v>
          </cell>
          <cell r="B944">
            <v>6</v>
          </cell>
          <cell r="C944">
            <v>699</v>
          </cell>
          <cell r="D944">
            <v>18</v>
          </cell>
          <cell r="E944">
            <v>792030</v>
          </cell>
          <cell r="F944">
            <v>0</v>
          </cell>
          <cell r="G944" t="str">
            <v>Затраты по ШПЗ (неосновные)</v>
          </cell>
          <cell r="H944">
            <v>2030</v>
          </cell>
          <cell r="I944">
            <v>7920</v>
          </cell>
          <cell r="J944">
            <v>1.99</v>
          </cell>
          <cell r="K944">
            <v>1</v>
          </cell>
          <cell r="L944">
            <v>0</v>
          </cell>
          <cell r="M944">
            <v>0</v>
          </cell>
          <cell r="N944">
            <v>0</v>
          </cell>
          <cell r="R944">
            <v>0</v>
          </cell>
          <cell r="S944">
            <v>0</v>
          </cell>
          <cell r="T944">
            <v>0</v>
          </cell>
          <cell r="U944">
            <v>42</v>
          </cell>
          <cell r="V944">
            <v>0</v>
          </cell>
          <cell r="W944">
            <v>0</v>
          </cell>
          <cell r="AA944">
            <v>0</v>
          </cell>
          <cell r="AB944">
            <v>0</v>
          </cell>
          <cell r="AC944">
            <v>0</v>
          </cell>
          <cell r="AD944">
            <v>42</v>
          </cell>
          <cell r="AE944">
            <v>510630</v>
          </cell>
          <cell r="AF944">
            <v>0</v>
          </cell>
          <cell r="AI944">
            <v>2373</v>
          </cell>
          <cell r="AK944">
            <v>0</v>
          </cell>
          <cell r="AM944">
            <v>843</v>
          </cell>
          <cell r="AN944">
            <v>1</v>
          </cell>
          <cell r="AO944">
            <v>393216</v>
          </cell>
          <cell r="AQ944">
            <v>0</v>
          </cell>
          <cell r="AR944">
            <v>0</v>
          </cell>
          <cell r="AS944" t="str">
            <v>Ы</v>
          </cell>
          <cell r="AT944" t="str">
            <v>Ы</v>
          </cell>
          <cell r="AU944">
            <v>0</v>
          </cell>
          <cell r="AV944">
            <v>0</v>
          </cell>
          <cell r="AW944">
            <v>23</v>
          </cell>
          <cell r="AX944">
            <v>1</v>
          </cell>
          <cell r="AY944">
            <v>0</v>
          </cell>
          <cell r="AZ944">
            <v>0</v>
          </cell>
          <cell r="BA944">
            <v>0</v>
          </cell>
          <cell r="BB944">
            <v>0</v>
          </cell>
          <cell r="BC944">
            <v>38916</v>
          </cell>
        </row>
        <row r="945">
          <cell r="A945">
            <v>2006</v>
          </cell>
          <cell r="B945">
            <v>1</v>
          </cell>
          <cell r="C945">
            <v>170</v>
          </cell>
          <cell r="D945">
            <v>20</v>
          </cell>
          <cell r="E945">
            <v>792900</v>
          </cell>
          <cell r="F945">
            <v>0</v>
          </cell>
          <cell r="G945" t="str">
            <v>Затраты по ШПЗ (непроизв)</v>
          </cell>
          <cell r="H945">
            <v>2900</v>
          </cell>
          <cell r="I945">
            <v>7920</v>
          </cell>
          <cell r="J945">
            <v>4810</v>
          </cell>
          <cell r="K945">
            <v>1</v>
          </cell>
          <cell r="L945">
            <v>0</v>
          </cell>
          <cell r="M945">
            <v>0</v>
          </cell>
          <cell r="N945">
            <v>0</v>
          </cell>
          <cell r="R945">
            <v>0</v>
          </cell>
          <cell r="S945">
            <v>0</v>
          </cell>
          <cell r="T945">
            <v>0</v>
          </cell>
          <cell r="U945">
            <v>31</v>
          </cell>
          <cell r="V945">
            <v>0</v>
          </cell>
          <cell r="W945">
            <v>0</v>
          </cell>
          <cell r="AA945">
            <v>0</v>
          </cell>
          <cell r="AB945">
            <v>0</v>
          </cell>
          <cell r="AC945">
            <v>0</v>
          </cell>
          <cell r="AD945">
            <v>31</v>
          </cell>
          <cell r="AE945">
            <v>220000</v>
          </cell>
          <cell r="AF945">
            <v>0</v>
          </cell>
          <cell r="AI945">
            <v>2223</v>
          </cell>
          <cell r="AK945">
            <v>0</v>
          </cell>
          <cell r="AM945">
            <v>297</v>
          </cell>
          <cell r="AN945">
            <v>1</v>
          </cell>
          <cell r="AO945">
            <v>393216</v>
          </cell>
          <cell r="AQ945">
            <v>0</v>
          </cell>
          <cell r="AR945">
            <v>0</v>
          </cell>
          <cell r="AS945" t="str">
            <v>Ы</v>
          </cell>
          <cell r="AT945" t="str">
            <v>Ы</v>
          </cell>
          <cell r="AU945">
            <v>0</v>
          </cell>
          <cell r="AV945">
            <v>0</v>
          </cell>
          <cell r="AW945">
            <v>23</v>
          </cell>
          <cell r="AX945">
            <v>1</v>
          </cell>
          <cell r="AY945">
            <v>0</v>
          </cell>
          <cell r="AZ945">
            <v>0</v>
          </cell>
          <cell r="BA945">
            <v>0</v>
          </cell>
          <cell r="BB945">
            <v>0</v>
          </cell>
          <cell r="BC945">
            <v>38828</v>
          </cell>
        </row>
        <row r="946">
          <cell r="A946">
            <v>2006</v>
          </cell>
          <cell r="B946">
            <v>1</v>
          </cell>
          <cell r="C946">
            <v>171</v>
          </cell>
          <cell r="D946">
            <v>20</v>
          </cell>
          <cell r="E946">
            <v>792900</v>
          </cell>
          <cell r="F946">
            <v>0</v>
          </cell>
          <cell r="G946" t="str">
            <v>Затраты по ШПЗ (непроизв)</v>
          </cell>
          <cell r="H946">
            <v>2900</v>
          </cell>
          <cell r="I946">
            <v>7920</v>
          </cell>
          <cell r="J946">
            <v>2405</v>
          </cell>
          <cell r="K946">
            <v>1</v>
          </cell>
          <cell r="L946">
            <v>0</v>
          </cell>
          <cell r="M946">
            <v>0</v>
          </cell>
          <cell r="N946">
            <v>0</v>
          </cell>
          <cell r="R946">
            <v>0</v>
          </cell>
          <cell r="S946">
            <v>0</v>
          </cell>
          <cell r="T946">
            <v>0</v>
          </cell>
          <cell r="U946">
            <v>31</v>
          </cell>
          <cell r="V946">
            <v>0</v>
          </cell>
          <cell r="W946">
            <v>0</v>
          </cell>
          <cell r="AA946">
            <v>0</v>
          </cell>
          <cell r="AB946">
            <v>0</v>
          </cell>
          <cell r="AC946">
            <v>0</v>
          </cell>
          <cell r="AD946">
            <v>31</v>
          </cell>
          <cell r="AE946">
            <v>230000</v>
          </cell>
          <cell r="AF946">
            <v>0</v>
          </cell>
          <cell r="AI946">
            <v>2223</v>
          </cell>
          <cell r="AK946">
            <v>0</v>
          </cell>
          <cell r="AM946">
            <v>298</v>
          </cell>
          <cell r="AN946">
            <v>1</v>
          </cell>
          <cell r="AO946">
            <v>393216</v>
          </cell>
          <cell r="AQ946">
            <v>0</v>
          </cell>
          <cell r="AR946">
            <v>0</v>
          </cell>
          <cell r="AS946" t="str">
            <v>Ы</v>
          </cell>
          <cell r="AT946" t="str">
            <v>Ы</v>
          </cell>
          <cell r="AU946">
            <v>0</v>
          </cell>
          <cell r="AV946">
            <v>0</v>
          </cell>
          <cell r="AW946">
            <v>23</v>
          </cell>
          <cell r="AX946">
            <v>1</v>
          </cell>
          <cell r="AY946">
            <v>0</v>
          </cell>
          <cell r="AZ946">
            <v>0</v>
          </cell>
          <cell r="BA946">
            <v>0</v>
          </cell>
          <cell r="BB946">
            <v>0</v>
          </cell>
          <cell r="BC946">
            <v>38828</v>
          </cell>
        </row>
        <row r="947">
          <cell r="A947">
            <v>2006</v>
          </cell>
          <cell r="B947">
            <v>1</v>
          </cell>
          <cell r="C947">
            <v>172</v>
          </cell>
          <cell r="D947">
            <v>20</v>
          </cell>
          <cell r="E947">
            <v>792900</v>
          </cell>
          <cell r="F947">
            <v>0</v>
          </cell>
          <cell r="G947" t="str">
            <v>Затраты по ШПЗ (непроизв)</v>
          </cell>
          <cell r="H947">
            <v>2900</v>
          </cell>
          <cell r="I947">
            <v>7920</v>
          </cell>
          <cell r="J947">
            <v>721.5</v>
          </cell>
          <cell r="K947">
            <v>1</v>
          </cell>
          <cell r="L947">
            <v>0</v>
          </cell>
          <cell r="M947">
            <v>0</v>
          </cell>
          <cell r="N947">
            <v>0</v>
          </cell>
          <cell r="R947">
            <v>0</v>
          </cell>
          <cell r="S947">
            <v>0</v>
          </cell>
          <cell r="T947">
            <v>0</v>
          </cell>
          <cell r="U947">
            <v>31</v>
          </cell>
          <cell r="V947">
            <v>0</v>
          </cell>
          <cell r="W947">
            <v>0</v>
          </cell>
          <cell r="AA947">
            <v>0</v>
          </cell>
          <cell r="AB947">
            <v>0</v>
          </cell>
          <cell r="AC947">
            <v>0</v>
          </cell>
          <cell r="AD947">
            <v>31</v>
          </cell>
          <cell r="AE947">
            <v>270000</v>
          </cell>
          <cell r="AF947">
            <v>0</v>
          </cell>
          <cell r="AI947">
            <v>2223</v>
          </cell>
          <cell r="AK947">
            <v>0</v>
          </cell>
          <cell r="AM947">
            <v>299</v>
          </cell>
          <cell r="AN947">
            <v>1</v>
          </cell>
          <cell r="AO947">
            <v>393216</v>
          </cell>
          <cell r="AQ947">
            <v>0</v>
          </cell>
          <cell r="AR947">
            <v>0</v>
          </cell>
          <cell r="AS947" t="str">
            <v>Ы</v>
          </cell>
          <cell r="AT947" t="str">
            <v>Ы</v>
          </cell>
          <cell r="AU947">
            <v>0</v>
          </cell>
          <cell r="AV947">
            <v>0</v>
          </cell>
          <cell r="AW947">
            <v>23</v>
          </cell>
          <cell r="AX947">
            <v>1</v>
          </cell>
          <cell r="AY947">
            <v>0</v>
          </cell>
          <cell r="AZ947">
            <v>0</v>
          </cell>
          <cell r="BA947">
            <v>0</v>
          </cell>
          <cell r="BB947">
            <v>0</v>
          </cell>
          <cell r="BC947">
            <v>38828</v>
          </cell>
        </row>
        <row r="948">
          <cell r="A948">
            <v>2006</v>
          </cell>
          <cell r="B948">
            <v>1</v>
          </cell>
          <cell r="C948">
            <v>173</v>
          </cell>
          <cell r="D948">
            <v>20</v>
          </cell>
          <cell r="E948">
            <v>792900</v>
          </cell>
          <cell r="F948">
            <v>0</v>
          </cell>
          <cell r="G948" t="str">
            <v>Затраты по ШПЗ (непроизв)</v>
          </cell>
          <cell r="H948">
            <v>2900</v>
          </cell>
          <cell r="I948">
            <v>7920</v>
          </cell>
          <cell r="J948">
            <v>143.16</v>
          </cell>
          <cell r="K948">
            <v>1</v>
          </cell>
          <cell r="L948">
            <v>0</v>
          </cell>
          <cell r="M948">
            <v>0</v>
          </cell>
          <cell r="N948">
            <v>0</v>
          </cell>
          <cell r="R948">
            <v>0</v>
          </cell>
          <cell r="S948">
            <v>0</v>
          </cell>
          <cell r="T948">
            <v>0</v>
          </cell>
          <cell r="U948">
            <v>31</v>
          </cell>
          <cell r="V948">
            <v>0</v>
          </cell>
          <cell r="W948">
            <v>0</v>
          </cell>
          <cell r="AA948">
            <v>0</v>
          </cell>
          <cell r="AB948">
            <v>0</v>
          </cell>
          <cell r="AC948">
            <v>0</v>
          </cell>
          <cell r="AD948">
            <v>31</v>
          </cell>
          <cell r="AE948">
            <v>311000</v>
          </cell>
          <cell r="AF948">
            <v>0</v>
          </cell>
          <cell r="AI948">
            <v>2223</v>
          </cell>
          <cell r="AK948">
            <v>0</v>
          </cell>
          <cell r="AM948">
            <v>300</v>
          </cell>
          <cell r="AN948">
            <v>1</v>
          </cell>
          <cell r="AO948">
            <v>393216</v>
          </cell>
          <cell r="AQ948">
            <v>0</v>
          </cell>
          <cell r="AR948">
            <v>0</v>
          </cell>
          <cell r="AS948" t="str">
            <v>Ы</v>
          </cell>
          <cell r="AT948" t="str">
            <v>Ы</v>
          </cell>
          <cell r="AU948">
            <v>0</v>
          </cell>
          <cell r="AV948">
            <v>0</v>
          </cell>
          <cell r="AW948">
            <v>23</v>
          </cell>
          <cell r="AX948">
            <v>1</v>
          </cell>
          <cell r="AY948">
            <v>0</v>
          </cell>
          <cell r="AZ948">
            <v>0</v>
          </cell>
          <cell r="BA948">
            <v>0</v>
          </cell>
          <cell r="BB948">
            <v>0</v>
          </cell>
          <cell r="BC948">
            <v>38828</v>
          </cell>
        </row>
        <row r="949">
          <cell r="A949">
            <v>2006</v>
          </cell>
          <cell r="B949">
            <v>1</v>
          </cell>
          <cell r="C949">
            <v>174</v>
          </cell>
          <cell r="D949">
            <v>20</v>
          </cell>
          <cell r="E949">
            <v>792900</v>
          </cell>
          <cell r="F949">
            <v>0</v>
          </cell>
          <cell r="G949" t="str">
            <v>Затраты по ШПЗ (непроизв)</v>
          </cell>
          <cell r="H949">
            <v>2900</v>
          </cell>
          <cell r="I949">
            <v>7920</v>
          </cell>
          <cell r="J949">
            <v>320.19</v>
          </cell>
          <cell r="K949">
            <v>1</v>
          </cell>
          <cell r="L949">
            <v>0</v>
          </cell>
          <cell r="M949">
            <v>0</v>
          </cell>
          <cell r="N949">
            <v>0</v>
          </cell>
          <cell r="R949">
            <v>0</v>
          </cell>
          <cell r="S949">
            <v>0</v>
          </cell>
          <cell r="T949">
            <v>0</v>
          </cell>
          <cell r="U949">
            <v>31</v>
          </cell>
          <cell r="V949">
            <v>0</v>
          </cell>
          <cell r="W949">
            <v>0</v>
          </cell>
          <cell r="AA949">
            <v>0</v>
          </cell>
          <cell r="AB949">
            <v>0</v>
          </cell>
          <cell r="AC949">
            <v>0</v>
          </cell>
          <cell r="AD949">
            <v>31</v>
          </cell>
          <cell r="AE949">
            <v>312000</v>
          </cell>
          <cell r="AF949">
            <v>0</v>
          </cell>
          <cell r="AI949">
            <v>2223</v>
          </cell>
          <cell r="AK949">
            <v>0</v>
          </cell>
          <cell r="AM949">
            <v>301</v>
          </cell>
          <cell r="AN949">
            <v>1</v>
          </cell>
          <cell r="AO949">
            <v>393216</v>
          </cell>
          <cell r="AQ949">
            <v>0</v>
          </cell>
          <cell r="AR949">
            <v>0</v>
          </cell>
          <cell r="AS949" t="str">
            <v>Ы</v>
          </cell>
          <cell r="AT949" t="str">
            <v>Ы</v>
          </cell>
          <cell r="AU949">
            <v>0</v>
          </cell>
          <cell r="AV949">
            <v>0</v>
          </cell>
          <cell r="AW949">
            <v>23</v>
          </cell>
          <cell r="AX949">
            <v>1</v>
          </cell>
          <cell r="AY949">
            <v>0</v>
          </cell>
          <cell r="AZ949">
            <v>0</v>
          </cell>
          <cell r="BA949">
            <v>0</v>
          </cell>
          <cell r="BB949">
            <v>0</v>
          </cell>
          <cell r="BC949">
            <v>38828</v>
          </cell>
        </row>
        <row r="950">
          <cell r="A950">
            <v>2006</v>
          </cell>
          <cell r="B950">
            <v>1</v>
          </cell>
          <cell r="C950">
            <v>175</v>
          </cell>
          <cell r="D950">
            <v>20</v>
          </cell>
          <cell r="E950">
            <v>792900</v>
          </cell>
          <cell r="F950">
            <v>0</v>
          </cell>
          <cell r="G950" t="str">
            <v>Затраты по ШПЗ (непроизв)</v>
          </cell>
          <cell r="H950">
            <v>2900</v>
          </cell>
          <cell r="I950">
            <v>7920</v>
          </cell>
          <cell r="J950">
            <v>691.11</v>
          </cell>
          <cell r="K950">
            <v>1</v>
          </cell>
          <cell r="L950">
            <v>0</v>
          </cell>
          <cell r="M950">
            <v>0</v>
          </cell>
          <cell r="N950">
            <v>0</v>
          </cell>
          <cell r="R950">
            <v>0</v>
          </cell>
          <cell r="S950">
            <v>0</v>
          </cell>
          <cell r="T950">
            <v>0</v>
          </cell>
          <cell r="U950">
            <v>31</v>
          </cell>
          <cell r="V950">
            <v>0</v>
          </cell>
          <cell r="W950">
            <v>0</v>
          </cell>
          <cell r="AA950">
            <v>0</v>
          </cell>
          <cell r="AB950">
            <v>0</v>
          </cell>
          <cell r="AC950">
            <v>0</v>
          </cell>
          <cell r="AD950">
            <v>31</v>
          </cell>
          <cell r="AE950">
            <v>312200</v>
          </cell>
          <cell r="AF950">
            <v>0</v>
          </cell>
          <cell r="AI950">
            <v>2223</v>
          </cell>
          <cell r="AK950">
            <v>0</v>
          </cell>
          <cell r="AM950">
            <v>302</v>
          </cell>
          <cell r="AN950">
            <v>1</v>
          </cell>
          <cell r="AO950">
            <v>393216</v>
          </cell>
          <cell r="AQ950">
            <v>0</v>
          </cell>
          <cell r="AR950">
            <v>0</v>
          </cell>
          <cell r="AS950" t="str">
            <v>Ы</v>
          </cell>
          <cell r="AT950" t="str">
            <v>Ы</v>
          </cell>
          <cell r="AU950">
            <v>0</v>
          </cell>
          <cell r="AV950">
            <v>0</v>
          </cell>
          <cell r="AW950">
            <v>23</v>
          </cell>
          <cell r="AX950">
            <v>1</v>
          </cell>
          <cell r="AY950">
            <v>0</v>
          </cell>
          <cell r="AZ950">
            <v>0</v>
          </cell>
          <cell r="BA950">
            <v>0</v>
          </cell>
          <cell r="BB950">
            <v>0</v>
          </cell>
          <cell r="BC950">
            <v>38828</v>
          </cell>
        </row>
        <row r="951">
          <cell r="A951">
            <v>2006</v>
          </cell>
          <cell r="B951">
            <v>1</v>
          </cell>
          <cell r="C951">
            <v>176</v>
          </cell>
          <cell r="D951">
            <v>20</v>
          </cell>
          <cell r="E951">
            <v>792900</v>
          </cell>
          <cell r="F951">
            <v>0</v>
          </cell>
          <cell r="G951" t="str">
            <v>Затраты по ШПЗ (непроизв)</v>
          </cell>
          <cell r="H951">
            <v>2900</v>
          </cell>
          <cell r="I951">
            <v>7920</v>
          </cell>
          <cell r="J951">
            <v>54.3</v>
          </cell>
          <cell r="K951">
            <v>1</v>
          </cell>
          <cell r="L951">
            <v>0</v>
          </cell>
          <cell r="M951">
            <v>0</v>
          </cell>
          <cell r="N951">
            <v>0</v>
          </cell>
          <cell r="R951">
            <v>0</v>
          </cell>
          <cell r="S951">
            <v>0</v>
          </cell>
          <cell r="T951">
            <v>0</v>
          </cell>
          <cell r="U951">
            <v>31</v>
          </cell>
          <cell r="V951">
            <v>0</v>
          </cell>
          <cell r="W951">
            <v>0</v>
          </cell>
          <cell r="AA951">
            <v>0</v>
          </cell>
          <cell r="AB951">
            <v>0</v>
          </cell>
          <cell r="AC951">
            <v>0</v>
          </cell>
          <cell r="AD951">
            <v>31</v>
          </cell>
          <cell r="AE951">
            <v>313000</v>
          </cell>
          <cell r="AF951">
            <v>0</v>
          </cell>
          <cell r="AI951">
            <v>2223</v>
          </cell>
          <cell r="AK951">
            <v>0</v>
          </cell>
          <cell r="AM951">
            <v>303</v>
          </cell>
          <cell r="AN951">
            <v>1</v>
          </cell>
          <cell r="AO951">
            <v>393216</v>
          </cell>
          <cell r="AQ951">
            <v>0</v>
          </cell>
          <cell r="AR951">
            <v>0</v>
          </cell>
          <cell r="AS951" t="str">
            <v>Ы</v>
          </cell>
          <cell r="AT951" t="str">
            <v>Ы</v>
          </cell>
          <cell r="AU951">
            <v>0</v>
          </cell>
          <cell r="AV951">
            <v>0</v>
          </cell>
          <cell r="AW951">
            <v>23</v>
          </cell>
          <cell r="AX951">
            <v>1</v>
          </cell>
          <cell r="AY951">
            <v>0</v>
          </cell>
          <cell r="AZ951">
            <v>0</v>
          </cell>
          <cell r="BA951">
            <v>0</v>
          </cell>
          <cell r="BB951">
            <v>0</v>
          </cell>
          <cell r="BC951">
            <v>38828</v>
          </cell>
        </row>
        <row r="952">
          <cell r="A952">
            <v>2006</v>
          </cell>
          <cell r="B952">
            <v>1</v>
          </cell>
          <cell r="C952">
            <v>177</v>
          </cell>
          <cell r="D952">
            <v>20</v>
          </cell>
          <cell r="E952">
            <v>792900</v>
          </cell>
          <cell r="F952">
            <v>0</v>
          </cell>
          <cell r="G952" t="str">
            <v>Затраты по ШПЗ (непроизв)</v>
          </cell>
          <cell r="H952">
            <v>2900</v>
          </cell>
          <cell r="I952">
            <v>7920</v>
          </cell>
          <cell r="J952">
            <v>98.73</v>
          </cell>
          <cell r="K952">
            <v>1</v>
          </cell>
          <cell r="L952">
            <v>0</v>
          </cell>
          <cell r="M952">
            <v>0</v>
          </cell>
          <cell r="N952">
            <v>0</v>
          </cell>
          <cell r="R952">
            <v>0</v>
          </cell>
          <cell r="S952">
            <v>0</v>
          </cell>
          <cell r="T952">
            <v>0</v>
          </cell>
          <cell r="U952">
            <v>31</v>
          </cell>
          <cell r="V952">
            <v>0</v>
          </cell>
          <cell r="W952">
            <v>0</v>
          </cell>
          <cell r="AA952">
            <v>0</v>
          </cell>
          <cell r="AB952">
            <v>0</v>
          </cell>
          <cell r="AC952">
            <v>0</v>
          </cell>
          <cell r="AD952">
            <v>31</v>
          </cell>
          <cell r="AE952">
            <v>314000</v>
          </cell>
          <cell r="AF952">
            <v>0</v>
          </cell>
          <cell r="AI952">
            <v>2223</v>
          </cell>
          <cell r="AK952">
            <v>0</v>
          </cell>
          <cell r="AM952">
            <v>304</v>
          </cell>
          <cell r="AN952">
            <v>1</v>
          </cell>
          <cell r="AO952">
            <v>393216</v>
          </cell>
          <cell r="AQ952">
            <v>0</v>
          </cell>
          <cell r="AR952">
            <v>0</v>
          </cell>
          <cell r="AS952" t="str">
            <v>Ы</v>
          </cell>
          <cell r="AT952" t="str">
            <v>Ы</v>
          </cell>
          <cell r="AU952">
            <v>0</v>
          </cell>
          <cell r="AV952">
            <v>0</v>
          </cell>
          <cell r="AW952">
            <v>23</v>
          </cell>
          <cell r="AX952">
            <v>1</v>
          </cell>
          <cell r="AY952">
            <v>0</v>
          </cell>
          <cell r="AZ952">
            <v>0</v>
          </cell>
          <cell r="BA952">
            <v>0</v>
          </cell>
          <cell r="BB952">
            <v>0</v>
          </cell>
          <cell r="BC952">
            <v>38828</v>
          </cell>
        </row>
        <row r="953">
          <cell r="A953">
            <v>2006</v>
          </cell>
          <cell r="B953">
            <v>1</v>
          </cell>
          <cell r="C953">
            <v>178</v>
          </cell>
          <cell r="D953">
            <v>20</v>
          </cell>
          <cell r="E953">
            <v>792900</v>
          </cell>
          <cell r="F953">
            <v>0</v>
          </cell>
          <cell r="G953" t="str">
            <v>Затраты по ШПЗ (непроизв)</v>
          </cell>
          <cell r="H953">
            <v>2900</v>
          </cell>
          <cell r="I953">
            <v>7920</v>
          </cell>
          <cell r="J953">
            <v>19.75</v>
          </cell>
          <cell r="K953">
            <v>1</v>
          </cell>
          <cell r="L953">
            <v>0</v>
          </cell>
          <cell r="M953">
            <v>0</v>
          </cell>
          <cell r="N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31</v>
          </cell>
          <cell r="V953">
            <v>0</v>
          </cell>
          <cell r="W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31</v>
          </cell>
          <cell r="AE953">
            <v>315000</v>
          </cell>
          <cell r="AF953">
            <v>0</v>
          </cell>
          <cell r="AI953">
            <v>2223</v>
          </cell>
          <cell r="AK953">
            <v>0</v>
          </cell>
          <cell r="AM953">
            <v>305</v>
          </cell>
          <cell r="AN953">
            <v>1</v>
          </cell>
          <cell r="AO953">
            <v>393216</v>
          </cell>
          <cell r="AQ953">
            <v>0</v>
          </cell>
          <cell r="AR953">
            <v>0</v>
          </cell>
          <cell r="AS953" t="str">
            <v>Ы</v>
          </cell>
          <cell r="AT953" t="str">
            <v>Ы</v>
          </cell>
          <cell r="AU953">
            <v>0</v>
          </cell>
          <cell r="AV953">
            <v>0</v>
          </cell>
          <cell r="AW953">
            <v>23</v>
          </cell>
          <cell r="AX953">
            <v>1</v>
          </cell>
          <cell r="AY953">
            <v>0</v>
          </cell>
          <cell r="AZ953">
            <v>0</v>
          </cell>
          <cell r="BA953">
            <v>0</v>
          </cell>
          <cell r="BB953">
            <v>0</v>
          </cell>
          <cell r="BC953">
            <v>38828</v>
          </cell>
        </row>
        <row r="954">
          <cell r="A954">
            <v>2006</v>
          </cell>
          <cell r="B954">
            <v>2</v>
          </cell>
          <cell r="C954">
            <v>8</v>
          </cell>
          <cell r="D954">
            <v>21</v>
          </cell>
          <cell r="E954">
            <v>792900</v>
          </cell>
          <cell r="F954">
            <v>0</v>
          </cell>
          <cell r="G954" t="str">
            <v>Затраты по ШПЗ (непроизв)</v>
          </cell>
          <cell r="H954">
            <v>2900</v>
          </cell>
          <cell r="I954">
            <v>7920</v>
          </cell>
          <cell r="J954">
            <v>4810</v>
          </cell>
          <cell r="K954">
            <v>1</v>
          </cell>
          <cell r="L954">
            <v>0</v>
          </cell>
          <cell r="M954">
            <v>0</v>
          </cell>
          <cell r="N954">
            <v>0</v>
          </cell>
          <cell r="R954">
            <v>0</v>
          </cell>
          <cell r="S954">
            <v>0</v>
          </cell>
          <cell r="T954">
            <v>0</v>
          </cell>
          <cell r="U954">
            <v>31</v>
          </cell>
          <cell r="V954">
            <v>0</v>
          </cell>
          <cell r="W954">
            <v>0</v>
          </cell>
          <cell r="AA954">
            <v>0</v>
          </cell>
          <cell r="AB954">
            <v>0</v>
          </cell>
          <cell r="AC954">
            <v>0</v>
          </cell>
          <cell r="AD954">
            <v>31</v>
          </cell>
          <cell r="AE954">
            <v>220000</v>
          </cell>
          <cell r="AF954">
            <v>0</v>
          </cell>
          <cell r="AI954">
            <v>2251</v>
          </cell>
          <cell r="AK954">
            <v>0</v>
          </cell>
          <cell r="AM954">
            <v>137</v>
          </cell>
          <cell r="AN954">
            <v>1</v>
          </cell>
          <cell r="AO954">
            <v>393216</v>
          </cell>
          <cell r="AQ954">
            <v>0</v>
          </cell>
          <cell r="AR954">
            <v>0</v>
          </cell>
          <cell r="AS954" t="str">
            <v>Ы</v>
          </cell>
          <cell r="AT954" t="str">
            <v>Ы</v>
          </cell>
          <cell r="AU954">
            <v>0</v>
          </cell>
          <cell r="AV954">
            <v>0</v>
          </cell>
          <cell r="AW954">
            <v>23</v>
          </cell>
          <cell r="AX954">
            <v>1</v>
          </cell>
          <cell r="AY954">
            <v>0</v>
          </cell>
          <cell r="AZ954">
            <v>0</v>
          </cell>
          <cell r="BA954">
            <v>0</v>
          </cell>
          <cell r="BB954">
            <v>0</v>
          </cell>
          <cell r="BC954">
            <v>38828</v>
          </cell>
        </row>
        <row r="955">
          <cell r="A955">
            <v>2006</v>
          </cell>
          <cell r="B955">
            <v>2</v>
          </cell>
          <cell r="C955">
            <v>9</v>
          </cell>
          <cell r="D955">
            <v>21</v>
          </cell>
          <cell r="E955">
            <v>792900</v>
          </cell>
          <cell r="F955">
            <v>0</v>
          </cell>
          <cell r="G955" t="str">
            <v>Затраты по ШПЗ (непроизв)</v>
          </cell>
          <cell r="H955">
            <v>2900</v>
          </cell>
          <cell r="I955">
            <v>7920</v>
          </cell>
          <cell r="J955">
            <v>2645.5</v>
          </cell>
          <cell r="K955">
            <v>1</v>
          </cell>
          <cell r="L955">
            <v>0</v>
          </cell>
          <cell r="M955">
            <v>0</v>
          </cell>
          <cell r="N955">
            <v>0</v>
          </cell>
          <cell r="R955">
            <v>0</v>
          </cell>
          <cell r="S955">
            <v>0</v>
          </cell>
          <cell r="T955">
            <v>0</v>
          </cell>
          <cell r="U955">
            <v>31</v>
          </cell>
          <cell r="V955">
            <v>0</v>
          </cell>
          <cell r="W955">
            <v>0</v>
          </cell>
          <cell r="AA955">
            <v>0</v>
          </cell>
          <cell r="AB955">
            <v>0</v>
          </cell>
          <cell r="AC955">
            <v>0</v>
          </cell>
          <cell r="AD955">
            <v>31</v>
          </cell>
          <cell r="AE955">
            <v>230000</v>
          </cell>
          <cell r="AF955">
            <v>0</v>
          </cell>
          <cell r="AI955">
            <v>2251</v>
          </cell>
          <cell r="AK955">
            <v>0</v>
          </cell>
          <cell r="AM955">
            <v>138</v>
          </cell>
          <cell r="AN955">
            <v>1</v>
          </cell>
          <cell r="AO955">
            <v>393216</v>
          </cell>
          <cell r="AQ955">
            <v>0</v>
          </cell>
          <cell r="AR955">
            <v>0</v>
          </cell>
          <cell r="AS955" t="str">
            <v>Ы</v>
          </cell>
          <cell r="AT955" t="str">
            <v>Ы</v>
          </cell>
          <cell r="AU955">
            <v>0</v>
          </cell>
          <cell r="AV955">
            <v>0</v>
          </cell>
          <cell r="AW955">
            <v>23</v>
          </cell>
          <cell r="AX955">
            <v>1</v>
          </cell>
          <cell r="AY955">
            <v>0</v>
          </cell>
          <cell r="AZ955">
            <v>0</v>
          </cell>
          <cell r="BA955">
            <v>0</v>
          </cell>
          <cell r="BB955">
            <v>0</v>
          </cell>
          <cell r="BC955">
            <v>38828</v>
          </cell>
        </row>
        <row r="956">
          <cell r="A956">
            <v>2006</v>
          </cell>
          <cell r="B956">
            <v>2</v>
          </cell>
          <cell r="C956">
            <v>10</v>
          </cell>
          <cell r="D956">
            <v>21</v>
          </cell>
          <cell r="E956">
            <v>792900</v>
          </cell>
          <cell r="F956">
            <v>0</v>
          </cell>
          <cell r="G956" t="str">
            <v>Затраты по ШПЗ (непроизв)</v>
          </cell>
          <cell r="H956">
            <v>2900</v>
          </cell>
          <cell r="I956">
            <v>7920</v>
          </cell>
          <cell r="J956">
            <v>721.5</v>
          </cell>
          <cell r="K956">
            <v>1</v>
          </cell>
          <cell r="L956">
            <v>0</v>
          </cell>
          <cell r="M956">
            <v>0</v>
          </cell>
          <cell r="N956">
            <v>0</v>
          </cell>
          <cell r="R956">
            <v>0</v>
          </cell>
          <cell r="S956">
            <v>0</v>
          </cell>
          <cell r="T956">
            <v>0</v>
          </cell>
          <cell r="U956">
            <v>31</v>
          </cell>
          <cell r="V956">
            <v>0</v>
          </cell>
          <cell r="W956">
            <v>0</v>
          </cell>
          <cell r="AA956">
            <v>0</v>
          </cell>
          <cell r="AB956">
            <v>0</v>
          </cell>
          <cell r="AC956">
            <v>0</v>
          </cell>
          <cell r="AD956">
            <v>31</v>
          </cell>
          <cell r="AE956">
            <v>270000</v>
          </cell>
          <cell r="AF956">
            <v>0</v>
          </cell>
          <cell r="AI956">
            <v>2251</v>
          </cell>
          <cell r="AK956">
            <v>0</v>
          </cell>
          <cell r="AM956">
            <v>139</v>
          </cell>
          <cell r="AN956">
            <v>1</v>
          </cell>
          <cell r="AO956">
            <v>393216</v>
          </cell>
          <cell r="AQ956">
            <v>0</v>
          </cell>
          <cell r="AR956">
            <v>0</v>
          </cell>
          <cell r="AS956" t="str">
            <v>Ы</v>
          </cell>
          <cell r="AT956" t="str">
            <v>Ы</v>
          </cell>
          <cell r="AU956">
            <v>0</v>
          </cell>
          <cell r="AV956">
            <v>0</v>
          </cell>
          <cell r="AW956">
            <v>23</v>
          </cell>
          <cell r="AX956">
            <v>1</v>
          </cell>
          <cell r="AY956">
            <v>0</v>
          </cell>
          <cell r="AZ956">
            <v>0</v>
          </cell>
          <cell r="BA956">
            <v>0</v>
          </cell>
          <cell r="BB956">
            <v>0</v>
          </cell>
          <cell r="BC956">
            <v>38828</v>
          </cell>
        </row>
        <row r="957">
          <cell r="A957">
            <v>2006</v>
          </cell>
          <cell r="B957">
            <v>2</v>
          </cell>
          <cell r="C957">
            <v>11</v>
          </cell>
          <cell r="D957">
            <v>21</v>
          </cell>
          <cell r="E957">
            <v>792900</v>
          </cell>
          <cell r="F957">
            <v>0</v>
          </cell>
          <cell r="G957" t="str">
            <v>Затраты по ШПЗ (непроизв)</v>
          </cell>
          <cell r="H957">
            <v>2900</v>
          </cell>
          <cell r="I957">
            <v>7920</v>
          </cell>
          <cell r="J957">
            <v>481</v>
          </cell>
          <cell r="K957">
            <v>1</v>
          </cell>
          <cell r="L957">
            <v>0</v>
          </cell>
          <cell r="M957">
            <v>0</v>
          </cell>
          <cell r="N957">
            <v>0</v>
          </cell>
          <cell r="R957">
            <v>0</v>
          </cell>
          <cell r="S957">
            <v>0</v>
          </cell>
          <cell r="T957">
            <v>0</v>
          </cell>
          <cell r="U957">
            <v>31</v>
          </cell>
          <cell r="V957">
            <v>0</v>
          </cell>
          <cell r="W957">
            <v>0</v>
          </cell>
          <cell r="AA957">
            <v>0</v>
          </cell>
          <cell r="AB957">
            <v>0</v>
          </cell>
          <cell r="AC957">
            <v>0</v>
          </cell>
          <cell r="AD957">
            <v>31</v>
          </cell>
          <cell r="AE957">
            <v>280400</v>
          </cell>
          <cell r="AF957">
            <v>0</v>
          </cell>
          <cell r="AI957">
            <v>2251</v>
          </cell>
          <cell r="AK957">
            <v>0</v>
          </cell>
          <cell r="AM957">
            <v>140</v>
          </cell>
          <cell r="AN957">
            <v>1</v>
          </cell>
          <cell r="AO957">
            <v>393216</v>
          </cell>
          <cell r="AQ957">
            <v>0</v>
          </cell>
          <cell r="AR957">
            <v>0</v>
          </cell>
          <cell r="AS957" t="str">
            <v>Ы</v>
          </cell>
          <cell r="AT957" t="str">
            <v>Ы</v>
          </cell>
          <cell r="AU957">
            <v>0</v>
          </cell>
          <cell r="AV957">
            <v>0</v>
          </cell>
          <cell r="AW957">
            <v>23</v>
          </cell>
          <cell r="AX957">
            <v>1</v>
          </cell>
          <cell r="AY957">
            <v>0</v>
          </cell>
          <cell r="AZ957">
            <v>0</v>
          </cell>
          <cell r="BA957">
            <v>0</v>
          </cell>
          <cell r="BB957">
            <v>0</v>
          </cell>
          <cell r="BC957">
            <v>38828</v>
          </cell>
        </row>
        <row r="958">
          <cell r="A958">
            <v>2006</v>
          </cell>
          <cell r="B958">
            <v>2</v>
          </cell>
          <cell r="C958">
            <v>12</v>
          </cell>
          <cell r="D958">
            <v>21</v>
          </cell>
          <cell r="E958">
            <v>792900</v>
          </cell>
          <cell r="F958">
            <v>0</v>
          </cell>
          <cell r="G958" t="str">
            <v>Затраты по ШПЗ (непроизв)</v>
          </cell>
          <cell r="H958">
            <v>2900</v>
          </cell>
          <cell r="I958">
            <v>7920</v>
          </cell>
          <cell r="J958">
            <v>251.08</v>
          </cell>
          <cell r="K958">
            <v>1</v>
          </cell>
          <cell r="L958">
            <v>0</v>
          </cell>
          <cell r="M958">
            <v>0</v>
          </cell>
          <cell r="N958">
            <v>0</v>
          </cell>
          <cell r="R958">
            <v>0</v>
          </cell>
          <cell r="S958">
            <v>0</v>
          </cell>
          <cell r="T958">
            <v>0</v>
          </cell>
          <cell r="U958">
            <v>31</v>
          </cell>
          <cell r="V958">
            <v>0</v>
          </cell>
          <cell r="W958">
            <v>0</v>
          </cell>
          <cell r="AA958">
            <v>0</v>
          </cell>
          <cell r="AB958">
            <v>0</v>
          </cell>
          <cell r="AC958">
            <v>0</v>
          </cell>
          <cell r="AD958">
            <v>31</v>
          </cell>
          <cell r="AE958">
            <v>311000</v>
          </cell>
          <cell r="AF958">
            <v>0</v>
          </cell>
          <cell r="AI958">
            <v>2251</v>
          </cell>
          <cell r="AK958">
            <v>0</v>
          </cell>
          <cell r="AM958">
            <v>141</v>
          </cell>
          <cell r="AN958">
            <v>1</v>
          </cell>
          <cell r="AO958">
            <v>393216</v>
          </cell>
          <cell r="AQ958">
            <v>0</v>
          </cell>
          <cell r="AR958">
            <v>0</v>
          </cell>
          <cell r="AS958" t="str">
            <v>Ы</v>
          </cell>
          <cell r="AT958" t="str">
            <v>Ы</v>
          </cell>
          <cell r="AU958">
            <v>0</v>
          </cell>
          <cell r="AV958">
            <v>0</v>
          </cell>
          <cell r="AW958">
            <v>23</v>
          </cell>
          <cell r="AX958">
            <v>1</v>
          </cell>
          <cell r="AY958">
            <v>0</v>
          </cell>
          <cell r="AZ958">
            <v>0</v>
          </cell>
          <cell r="BA958">
            <v>0</v>
          </cell>
          <cell r="BB958">
            <v>0</v>
          </cell>
          <cell r="BC958">
            <v>38828</v>
          </cell>
        </row>
        <row r="959">
          <cell r="A959">
            <v>2006</v>
          </cell>
          <cell r="B959">
            <v>2</v>
          </cell>
          <cell r="C959">
            <v>13</v>
          </cell>
          <cell r="D959">
            <v>21</v>
          </cell>
          <cell r="E959">
            <v>792900</v>
          </cell>
          <cell r="F959">
            <v>0</v>
          </cell>
          <cell r="G959" t="str">
            <v>Затраты по ШПЗ (непроизв)</v>
          </cell>
          <cell r="H959">
            <v>2900</v>
          </cell>
          <cell r="I959">
            <v>7920</v>
          </cell>
          <cell r="J959">
            <v>519.48</v>
          </cell>
          <cell r="K959">
            <v>1</v>
          </cell>
          <cell r="L959">
            <v>0</v>
          </cell>
          <cell r="M959">
            <v>0</v>
          </cell>
          <cell r="N959">
            <v>0</v>
          </cell>
          <cell r="R959">
            <v>0</v>
          </cell>
          <cell r="S959">
            <v>0</v>
          </cell>
          <cell r="T959">
            <v>0</v>
          </cell>
          <cell r="U959">
            <v>31</v>
          </cell>
          <cell r="V959">
            <v>0</v>
          </cell>
          <cell r="W959">
            <v>0</v>
          </cell>
          <cell r="AA959">
            <v>0</v>
          </cell>
          <cell r="AB959">
            <v>0</v>
          </cell>
          <cell r="AC959">
            <v>0</v>
          </cell>
          <cell r="AD959">
            <v>31</v>
          </cell>
          <cell r="AE959">
            <v>312000</v>
          </cell>
          <cell r="AF959">
            <v>0</v>
          </cell>
          <cell r="AI959">
            <v>2251</v>
          </cell>
          <cell r="AK959">
            <v>0</v>
          </cell>
          <cell r="AM959">
            <v>142</v>
          </cell>
          <cell r="AN959">
            <v>1</v>
          </cell>
          <cell r="AO959">
            <v>393216</v>
          </cell>
          <cell r="AQ959">
            <v>0</v>
          </cell>
          <cell r="AR959">
            <v>0</v>
          </cell>
          <cell r="AS959" t="str">
            <v>Ы</v>
          </cell>
          <cell r="AT959" t="str">
            <v>Ы</v>
          </cell>
          <cell r="AU959">
            <v>0</v>
          </cell>
          <cell r="AV959">
            <v>0</v>
          </cell>
          <cell r="AW959">
            <v>23</v>
          </cell>
          <cell r="AX959">
            <v>1</v>
          </cell>
          <cell r="AY959">
            <v>0</v>
          </cell>
          <cell r="AZ959">
            <v>0</v>
          </cell>
          <cell r="BA959">
            <v>0</v>
          </cell>
          <cell r="BB959">
            <v>0</v>
          </cell>
          <cell r="BC959">
            <v>38828</v>
          </cell>
        </row>
        <row r="960">
          <cell r="A960">
            <v>2006</v>
          </cell>
          <cell r="B960">
            <v>2</v>
          </cell>
          <cell r="C960">
            <v>14</v>
          </cell>
          <cell r="D960">
            <v>21</v>
          </cell>
          <cell r="E960">
            <v>792900</v>
          </cell>
          <cell r="F960">
            <v>0</v>
          </cell>
          <cell r="G960" t="str">
            <v>Затраты по ШПЗ (непроизв)</v>
          </cell>
          <cell r="H960">
            <v>2900</v>
          </cell>
          <cell r="I960">
            <v>7920</v>
          </cell>
          <cell r="J960">
            <v>1212.1199999999999</v>
          </cell>
          <cell r="K960">
            <v>1</v>
          </cell>
          <cell r="L960">
            <v>0</v>
          </cell>
          <cell r="M960">
            <v>0</v>
          </cell>
          <cell r="N960">
            <v>0</v>
          </cell>
          <cell r="R960">
            <v>0</v>
          </cell>
          <cell r="S960">
            <v>0</v>
          </cell>
          <cell r="T960">
            <v>0</v>
          </cell>
          <cell r="U960">
            <v>31</v>
          </cell>
          <cell r="V960">
            <v>0</v>
          </cell>
          <cell r="W960">
            <v>0</v>
          </cell>
          <cell r="AA960">
            <v>0</v>
          </cell>
          <cell r="AB960">
            <v>0</v>
          </cell>
          <cell r="AC960">
            <v>0</v>
          </cell>
          <cell r="AD960">
            <v>31</v>
          </cell>
          <cell r="AE960">
            <v>312200</v>
          </cell>
          <cell r="AF960">
            <v>0</v>
          </cell>
          <cell r="AI960">
            <v>2251</v>
          </cell>
          <cell r="AK960">
            <v>0</v>
          </cell>
          <cell r="AM960">
            <v>143</v>
          </cell>
          <cell r="AN960">
            <v>1</v>
          </cell>
          <cell r="AO960">
            <v>393216</v>
          </cell>
          <cell r="AQ960">
            <v>0</v>
          </cell>
          <cell r="AR960">
            <v>0</v>
          </cell>
          <cell r="AS960" t="str">
            <v>Ы</v>
          </cell>
          <cell r="AT960" t="str">
            <v>Ы</v>
          </cell>
          <cell r="AU960">
            <v>0</v>
          </cell>
          <cell r="AV960">
            <v>0</v>
          </cell>
          <cell r="AW960">
            <v>23</v>
          </cell>
          <cell r="AX960">
            <v>1</v>
          </cell>
          <cell r="AY960">
            <v>0</v>
          </cell>
          <cell r="AZ960">
            <v>0</v>
          </cell>
          <cell r="BA960">
            <v>0</v>
          </cell>
          <cell r="BB960">
            <v>0</v>
          </cell>
          <cell r="BC960">
            <v>38828</v>
          </cell>
        </row>
        <row r="961">
          <cell r="A961">
            <v>2006</v>
          </cell>
          <cell r="B961">
            <v>2</v>
          </cell>
          <cell r="C961">
            <v>15</v>
          </cell>
          <cell r="D961">
            <v>21</v>
          </cell>
          <cell r="E961">
            <v>792900</v>
          </cell>
          <cell r="F961">
            <v>0</v>
          </cell>
          <cell r="G961" t="str">
            <v>Затраты по ШПЗ (непроизв)</v>
          </cell>
          <cell r="H961">
            <v>2900</v>
          </cell>
          <cell r="I961">
            <v>7920</v>
          </cell>
          <cell r="J961">
            <v>95.24</v>
          </cell>
          <cell r="K961">
            <v>1</v>
          </cell>
          <cell r="L961">
            <v>0</v>
          </cell>
          <cell r="M961">
            <v>0</v>
          </cell>
          <cell r="N961">
            <v>0</v>
          </cell>
          <cell r="R961">
            <v>0</v>
          </cell>
          <cell r="S961">
            <v>0</v>
          </cell>
          <cell r="T961">
            <v>0</v>
          </cell>
          <cell r="U961">
            <v>31</v>
          </cell>
          <cell r="V961">
            <v>0</v>
          </cell>
          <cell r="W961">
            <v>0</v>
          </cell>
          <cell r="AA961">
            <v>0</v>
          </cell>
          <cell r="AB961">
            <v>0</v>
          </cell>
          <cell r="AC961">
            <v>0</v>
          </cell>
          <cell r="AD961">
            <v>31</v>
          </cell>
          <cell r="AE961">
            <v>313000</v>
          </cell>
          <cell r="AF961">
            <v>0</v>
          </cell>
          <cell r="AI961">
            <v>2251</v>
          </cell>
          <cell r="AK961">
            <v>0</v>
          </cell>
          <cell r="AM961">
            <v>144</v>
          </cell>
          <cell r="AN961">
            <v>1</v>
          </cell>
          <cell r="AO961">
            <v>393216</v>
          </cell>
          <cell r="AQ961">
            <v>0</v>
          </cell>
          <cell r="AR961">
            <v>0</v>
          </cell>
          <cell r="AS961" t="str">
            <v>Ы</v>
          </cell>
          <cell r="AT961" t="str">
            <v>Ы</v>
          </cell>
          <cell r="AU961">
            <v>0</v>
          </cell>
          <cell r="AV961">
            <v>0</v>
          </cell>
          <cell r="AW961">
            <v>23</v>
          </cell>
          <cell r="AX961">
            <v>1</v>
          </cell>
          <cell r="AY961">
            <v>0</v>
          </cell>
          <cell r="AZ961">
            <v>0</v>
          </cell>
          <cell r="BA961">
            <v>0</v>
          </cell>
          <cell r="BB961">
            <v>0</v>
          </cell>
          <cell r="BC961">
            <v>38828</v>
          </cell>
        </row>
        <row r="962">
          <cell r="A962">
            <v>2006</v>
          </cell>
          <cell r="B962">
            <v>2</v>
          </cell>
          <cell r="C962">
            <v>16</v>
          </cell>
          <cell r="D962">
            <v>21</v>
          </cell>
          <cell r="E962">
            <v>792900</v>
          </cell>
          <cell r="F962">
            <v>0</v>
          </cell>
          <cell r="G962" t="str">
            <v>Затраты по ШПЗ (непроизв)</v>
          </cell>
          <cell r="H962">
            <v>2900</v>
          </cell>
          <cell r="I962">
            <v>7920</v>
          </cell>
          <cell r="J962">
            <v>173.16</v>
          </cell>
          <cell r="K962">
            <v>1</v>
          </cell>
          <cell r="L962">
            <v>0</v>
          </cell>
          <cell r="M962">
            <v>0</v>
          </cell>
          <cell r="N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31</v>
          </cell>
          <cell r="V962">
            <v>0</v>
          </cell>
          <cell r="W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31</v>
          </cell>
          <cell r="AE962">
            <v>314000</v>
          </cell>
          <cell r="AF962">
            <v>0</v>
          </cell>
          <cell r="AI962">
            <v>2251</v>
          </cell>
          <cell r="AK962">
            <v>0</v>
          </cell>
          <cell r="AM962">
            <v>145</v>
          </cell>
          <cell r="AN962">
            <v>1</v>
          </cell>
          <cell r="AO962">
            <v>393216</v>
          </cell>
          <cell r="AQ962">
            <v>0</v>
          </cell>
          <cell r="AR962">
            <v>0</v>
          </cell>
          <cell r="AS962" t="str">
            <v>Ы</v>
          </cell>
          <cell r="AT962" t="str">
            <v>Ы</v>
          </cell>
          <cell r="AU962">
            <v>0</v>
          </cell>
          <cell r="AV962">
            <v>0</v>
          </cell>
          <cell r="AW962">
            <v>23</v>
          </cell>
          <cell r="AX962">
            <v>1</v>
          </cell>
          <cell r="AY962">
            <v>0</v>
          </cell>
          <cell r="AZ962">
            <v>0</v>
          </cell>
          <cell r="BA962">
            <v>0</v>
          </cell>
          <cell r="BB962">
            <v>0</v>
          </cell>
          <cell r="BC962">
            <v>38828</v>
          </cell>
        </row>
        <row r="963">
          <cell r="A963">
            <v>2006</v>
          </cell>
          <cell r="B963">
            <v>2</v>
          </cell>
          <cell r="C963">
            <v>17</v>
          </cell>
          <cell r="D963">
            <v>21</v>
          </cell>
          <cell r="E963">
            <v>792900</v>
          </cell>
          <cell r="F963">
            <v>0</v>
          </cell>
          <cell r="G963" t="str">
            <v>Затраты по ШПЗ (непроизв)</v>
          </cell>
          <cell r="H963">
            <v>2900</v>
          </cell>
          <cell r="I963">
            <v>7920</v>
          </cell>
          <cell r="J963">
            <v>34.630000000000003</v>
          </cell>
          <cell r="K963">
            <v>1</v>
          </cell>
          <cell r="L963">
            <v>0</v>
          </cell>
          <cell r="M963">
            <v>0</v>
          </cell>
          <cell r="N963">
            <v>0</v>
          </cell>
          <cell r="R963">
            <v>0</v>
          </cell>
          <cell r="S963">
            <v>0</v>
          </cell>
          <cell r="T963">
            <v>0</v>
          </cell>
          <cell r="U963">
            <v>31</v>
          </cell>
          <cell r="V963">
            <v>0</v>
          </cell>
          <cell r="W963">
            <v>0</v>
          </cell>
          <cell r="AA963">
            <v>0</v>
          </cell>
          <cell r="AB963">
            <v>0</v>
          </cell>
          <cell r="AC963">
            <v>0</v>
          </cell>
          <cell r="AD963">
            <v>31</v>
          </cell>
          <cell r="AE963">
            <v>315000</v>
          </cell>
          <cell r="AF963">
            <v>0</v>
          </cell>
          <cell r="AI963">
            <v>2251</v>
          </cell>
          <cell r="AK963">
            <v>0</v>
          </cell>
          <cell r="AM963">
            <v>146</v>
          </cell>
          <cell r="AN963">
            <v>1</v>
          </cell>
          <cell r="AO963">
            <v>393216</v>
          </cell>
          <cell r="AQ963">
            <v>0</v>
          </cell>
          <cell r="AR963">
            <v>0</v>
          </cell>
          <cell r="AS963" t="str">
            <v>Ы</v>
          </cell>
          <cell r="AT963" t="str">
            <v>Ы</v>
          </cell>
          <cell r="AU963">
            <v>0</v>
          </cell>
          <cell r="AV963">
            <v>0</v>
          </cell>
          <cell r="AW963">
            <v>23</v>
          </cell>
          <cell r="AX963">
            <v>1</v>
          </cell>
          <cell r="AY963">
            <v>0</v>
          </cell>
          <cell r="AZ963">
            <v>0</v>
          </cell>
          <cell r="BA963">
            <v>0</v>
          </cell>
          <cell r="BB963">
            <v>0</v>
          </cell>
          <cell r="BC963">
            <v>38828</v>
          </cell>
        </row>
        <row r="964">
          <cell r="A964">
            <v>2006</v>
          </cell>
          <cell r="B964">
            <v>2</v>
          </cell>
          <cell r="C964">
            <v>18</v>
          </cell>
          <cell r="D964">
            <v>21</v>
          </cell>
          <cell r="E964">
            <v>792900</v>
          </cell>
          <cell r="F964">
            <v>0</v>
          </cell>
          <cell r="G964" t="str">
            <v>Затраты по ШПЗ (непроизв)</v>
          </cell>
          <cell r="H964">
            <v>2900</v>
          </cell>
          <cell r="I964">
            <v>7920</v>
          </cell>
          <cell r="J964">
            <v>230</v>
          </cell>
          <cell r="K964">
            <v>1</v>
          </cell>
          <cell r="L964">
            <v>0</v>
          </cell>
          <cell r="M964">
            <v>0</v>
          </cell>
          <cell r="N964">
            <v>0</v>
          </cell>
          <cell r="R964">
            <v>0</v>
          </cell>
          <cell r="S964">
            <v>0</v>
          </cell>
          <cell r="T964">
            <v>0</v>
          </cell>
          <cell r="U964">
            <v>31</v>
          </cell>
          <cell r="V964">
            <v>0</v>
          </cell>
          <cell r="W964">
            <v>0</v>
          </cell>
          <cell r="AA964">
            <v>0</v>
          </cell>
          <cell r="AB964">
            <v>0</v>
          </cell>
          <cell r="AC964">
            <v>0</v>
          </cell>
          <cell r="AD964">
            <v>31</v>
          </cell>
          <cell r="AE964">
            <v>504900</v>
          </cell>
          <cell r="AF964">
            <v>0</v>
          </cell>
          <cell r="AI964">
            <v>2251</v>
          </cell>
          <cell r="AK964">
            <v>0</v>
          </cell>
          <cell r="AM964">
            <v>147</v>
          </cell>
          <cell r="AN964">
            <v>1</v>
          </cell>
          <cell r="AO964">
            <v>393216</v>
          </cell>
          <cell r="AQ964">
            <v>0</v>
          </cell>
          <cell r="AR964">
            <v>0</v>
          </cell>
          <cell r="AS964" t="str">
            <v>Ы</v>
          </cell>
          <cell r="AT964" t="str">
            <v>Ы</v>
          </cell>
          <cell r="AU964">
            <v>0</v>
          </cell>
          <cell r="AV964">
            <v>0</v>
          </cell>
          <cell r="AW964">
            <v>23</v>
          </cell>
          <cell r="AX964">
            <v>1</v>
          </cell>
          <cell r="AY964">
            <v>0</v>
          </cell>
          <cell r="AZ964">
            <v>0</v>
          </cell>
          <cell r="BA964">
            <v>0</v>
          </cell>
          <cell r="BB964">
            <v>0</v>
          </cell>
          <cell r="BC964">
            <v>38828</v>
          </cell>
        </row>
        <row r="965">
          <cell r="A965">
            <v>2006</v>
          </cell>
          <cell r="B965">
            <v>2</v>
          </cell>
          <cell r="C965">
            <v>19</v>
          </cell>
          <cell r="D965">
            <v>21</v>
          </cell>
          <cell r="E965">
            <v>792900</v>
          </cell>
          <cell r="F965">
            <v>0</v>
          </cell>
          <cell r="G965" t="str">
            <v>Затраты по ШПЗ (непроизв)</v>
          </cell>
          <cell r="H965">
            <v>2900</v>
          </cell>
          <cell r="I965">
            <v>7920</v>
          </cell>
          <cell r="J965">
            <v>1000</v>
          </cell>
          <cell r="K965">
            <v>1</v>
          </cell>
          <cell r="L965">
            <v>0</v>
          </cell>
          <cell r="M965">
            <v>0</v>
          </cell>
          <cell r="N965">
            <v>0</v>
          </cell>
          <cell r="R965">
            <v>0</v>
          </cell>
          <cell r="S965">
            <v>0</v>
          </cell>
          <cell r="T965">
            <v>0</v>
          </cell>
          <cell r="U965">
            <v>31</v>
          </cell>
          <cell r="V965">
            <v>0</v>
          </cell>
          <cell r="W965">
            <v>0</v>
          </cell>
          <cell r="AA965">
            <v>0</v>
          </cell>
          <cell r="AB965">
            <v>0</v>
          </cell>
          <cell r="AC965">
            <v>0</v>
          </cell>
          <cell r="AD965">
            <v>31</v>
          </cell>
          <cell r="AE965">
            <v>530000</v>
          </cell>
          <cell r="AF965">
            <v>0</v>
          </cell>
          <cell r="AI965">
            <v>2251</v>
          </cell>
          <cell r="AK965">
            <v>0</v>
          </cell>
          <cell r="AM965">
            <v>148</v>
          </cell>
          <cell r="AN965">
            <v>1</v>
          </cell>
          <cell r="AO965">
            <v>393216</v>
          </cell>
          <cell r="AQ965">
            <v>0</v>
          </cell>
          <cell r="AR965">
            <v>0</v>
          </cell>
          <cell r="AS965" t="str">
            <v>Ы</v>
          </cell>
          <cell r="AT965" t="str">
            <v>Ы</v>
          </cell>
          <cell r="AU965">
            <v>0</v>
          </cell>
          <cell r="AV965">
            <v>0</v>
          </cell>
          <cell r="AW965">
            <v>23</v>
          </cell>
          <cell r="AX965">
            <v>1</v>
          </cell>
          <cell r="AY965">
            <v>0</v>
          </cell>
          <cell r="AZ965">
            <v>0</v>
          </cell>
          <cell r="BA965">
            <v>0</v>
          </cell>
          <cell r="BB965">
            <v>0</v>
          </cell>
          <cell r="BC965">
            <v>38828</v>
          </cell>
        </row>
        <row r="966">
          <cell r="A966">
            <v>2006</v>
          </cell>
          <cell r="B966">
            <v>3</v>
          </cell>
          <cell r="C966">
            <v>282</v>
          </cell>
          <cell r="D966">
            <v>21</v>
          </cell>
          <cell r="E966">
            <v>792900</v>
          </cell>
          <cell r="F966">
            <v>0</v>
          </cell>
          <cell r="G966" t="str">
            <v>Затраты по ШПЗ (непроизв)</v>
          </cell>
          <cell r="H966">
            <v>2900</v>
          </cell>
          <cell r="I966">
            <v>7920</v>
          </cell>
          <cell r="J966">
            <v>341.63</v>
          </cell>
          <cell r="K966">
            <v>1</v>
          </cell>
          <cell r="L966">
            <v>0</v>
          </cell>
          <cell r="M966">
            <v>0</v>
          </cell>
          <cell r="N966">
            <v>0</v>
          </cell>
          <cell r="R966">
            <v>0</v>
          </cell>
          <cell r="S966">
            <v>0</v>
          </cell>
          <cell r="T966">
            <v>0</v>
          </cell>
          <cell r="U966">
            <v>31</v>
          </cell>
          <cell r="V966">
            <v>0</v>
          </cell>
          <cell r="W966">
            <v>0</v>
          </cell>
          <cell r="AA966">
            <v>0</v>
          </cell>
          <cell r="AB966">
            <v>0</v>
          </cell>
          <cell r="AC966">
            <v>0</v>
          </cell>
          <cell r="AD966">
            <v>31</v>
          </cell>
          <cell r="AE966">
            <v>110000</v>
          </cell>
          <cell r="AF966">
            <v>0</v>
          </cell>
          <cell r="AI966">
            <v>2282</v>
          </cell>
          <cell r="AK966">
            <v>0</v>
          </cell>
          <cell r="AM966">
            <v>439</v>
          </cell>
          <cell r="AN966">
            <v>1</v>
          </cell>
          <cell r="AO966">
            <v>393216</v>
          </cell>
          <cell r="AQ966">
            <v>0</v>
          </cell>
          <cell r="AR966">
            <v>0</v>
          </cell>
          <cell r="AS966" t="str">
            <v>Ы</v>
          </cell>
          <cell r="AT966" t="str">
            <v>Ы</v>
          </cell>
          <cell r="AU966">
            <v>0</v>
          </cell>
          <cell r="AV966">
            <v>0</v>
          </cell>
          <cell r="AW966">
            <v>23</v>
          </cell>
          <cell r="AX966">
            <v>1</v>
          </cell>
          <cell r="AY966">
            <v>0</v>
          </cell>
          <cell r="AZ966">
            <v>0</v>
          </cell>
          <cell r="BA966">
            <v>0</v>
          </cell>
          <cell r="BB966">
            <v>0</v>
          </cell>
          <cell r="BC966">
            <v>38828</v>
          </cell>
        </row>
        <row r="967">
          <cell r="A967">
            <v>2006</v>
          </cell>
          <cell r="B967">
            <v>3</v>
          </cell>
          <cell r="C967">
            <v>283</v>
          </cell>
          <cell r="D967">
            <v>21</v>
          </cell>
          <cell r="E967">
            <v>792900</v>
          </cell>
          <cell r="F967">
            <v>0</v>
          </cell>
          <cell r="G967" t="str">
            <v>Затраты по ШПЗ (непроизв)</v>
          </cell>
          <cell r="H967">
            <v>2900</v>
          </cell>
          <cell r="I967">
            <v>7920</v>
          </cell>
          <cell r="J967">
            <v>4810</v>
          </cell>
          <cell r="K967">
            <v>1</v>
          </cell>
          <cell r="L967">
            <v>0</v>
          </cell>
          <cell r="M967">
            <v>0</v>
          </cell>
          <cell r="N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31</v>
          </cell>
          <cell r="V967">
            <v>0</v>
          </cell>
          <cell r="W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31</v>
          </cell>
          <cell r="AE967">
            <v>220000</v>
          </cell>
          <cell r="AF967">
            <v>0</v>
          </cell>
          <cell r="AI967">
            <v>2282</v>
          </cell>
          <cell r="AK967">
            <v>0</v>
          </cell>
          <cell r="AM967">
            <v>440</v>
          </cell>
          <cell r="AN967">
            <v>1</v>
          </cell>
          <cell r="AO967">
            <v>393216</v>
          </cell>
          <cell r="AQ967">
            <v>0</v>
          </cell>
          <cell r="AR967">
            <v>0</v>
          </cell>
          <cell r="AS967" t="str">
            <v>Ы</v>
          </cell>
          <cell r="AT967" t="str">
            <v>Ы</v>
          </cell>
          <cell r="AU967">
            <v>0</v>
          </cell>
          <cell r="AV967">
            <v>0</v>
          </cell>
          <cell r="AW967">
            <v>23</v>
          </cell>
          <cell r="AX967">
            <v>1</v>
          </cell>
          <cell r="AY967">
            <v>0</v>
          </cell>
          <cell r="AZ967">
            <v>0</v>
          </cell>
          <cell r="BA967">
            <v>0</v>
          </cell>
          <cell r="BB967">
            <v>0</v>
          </cell>
          <cell r="BC967">
            <v>38828</v>
          </cell>
        </row>
        <row r="968">
          <cell r="A968">
            <v>2006</v>
          </cell>
          <cell r="B968">
            <v>3</v>
          </cell>
          <cell r="C968">
            <v>284</v>
          </cell>
          <cell r="D968">
            <v>21</v>
          </cell>
          <cell r="E968">
            <v>792900</v>
          </cell>
          <cell r="F968">
            <v>0</v>
          </cell>
          <cell r="G968" t="str">
            <v>Затраты по ШПЗ (непроизв)</v>
          </cell>
          <cell r="H968">
            <v>2900</v>
          </cell>
          <cell r="I968">
            <v>7920</v>
          </cell>
          <cell r="J968">
            <v>2645.5</v>
          </cell>
          <cell r="K968">
            <v>1</v>
          </cell>
          <cell r="L968">
            <v>0</v>
          </cell>
          <cell r="M968">
            <v>0</v>
          </cell>
          <cell r="N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31</v>
          </cell>
          <cell r="V968">
            <v>0</v>
          </cell>
          <cell r="W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31</v>
          </cell>
          <cell r="AE968">
            <v>230000</v>
          </cell>
          <cell r="AF968">
            <v>0</v>
          </cell>
          <cell r="AI968">
            <v>2282</v>
          </cell>
          <cell r="AK968">
            <v>0</v>
          </cell>
          <cell r="AM968">
            <v>441</v>
          </cell>
          <cell r="AN968">
            <v>1</v>
          </cell>
          <cell r="AO968">
            <v>393216</v>
          </cell>
          <cell r="AQ968">
            <v>0</v>
          </cell>
          <cell r="AR968">
            <v>0</v>
          </cell>
          <cell r="AS968" t="str">
            <v>Ы</v>
          </cell>
          <cell r="AT968" t="str">
            <v>Ы</v>
          </cell>
          <cell r="AU968">
            <v>0</v>
          </cell>
          <cell r="AV968">
            <v>0</v>
          </cell>
          <cell r="AW968">
            <v>23</v>
          </cell>
          <cell r="AX968">
            <v>1</v>
          </cell>
          <cell r="AY968">
            <v>0</v>
          </cell>
          <cell r="AZ968">
            <v>0</v>
          </cell>
          <cell r="BA968">
            <v>0</v>
          </cell>
          <cell r="BB968">
            <v>0</v>
          </cell>
          <cell r="BC968">
            <v>38828</v>
          </cell>
        </row>
        <row r="969">
          <cell r="A969">
            <v>2006</v>
          </cell>
          <cell r="B969">
            <v>3</v>
          </cell>
          <cell r="C969">
            <v>285</v>
          </cell>
          <cell r="D969">
            <v>21</v>
          </cell>
          <cell r="E969">
            <v>792900</v>
          </cell>
          <cell r="F969">
            <v>0</v>
          </cell>
          <cell r="G969" t="str">
            <v>Затраты по ШПЗ (непроизв)</v>
          </cell>
          <cell r="H969">
            <v>2900</v>
          </cell>
          <cell r="I969">
            <v>7920</v>
          </cell>
          <cell r="J969">
            <v>721.5</v>
          </cell>
          <cell r="K969">
            <v>1</v>
          </cell>
          <cell r="L969">
            <v>0</v>
          </cell>
          <cell r="M969">
            <v>0</v>
          </cell>
          <cell r="N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31</v>
          </cell>
          <cell r="V969">
            <v>0</v>
          </cell>
          <cell r="W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31</v>
          </cell>
          <cell r="AE969">
            <v>270000</v>
          </cell>
          <cell r="AF969">
            <v>0</v>
          </cell>
          <cell r="AI969">
            <v>2282</v>
          </cell>
          <cell r="AK969">
            <v>0</v>
          </cell>
          <cell r="AM969">
            <v>442</v>
          </cell>
          <cell r="AN969">
            <v>1</v>
          </cell>
          <cell r="AO969">
            <v>393216</v>
          </cell>
          <cell r="AQ969">
            <v>0</v>
          </cell>
          <cell r="AR969">
            <v>0</v>
          </cell>
          <cell r="AS969" t="str">
            <v>Ы</v>
          </cell>
          <cell r="AT969" t="str">
            <v>Ы</v>
          </cell>
          <cell r="AU969">
            <v>0</v>
          </cell>
          <cell r="AV969">
            <v>0</v>
          </cell>
          <cell r="AW969">
            <v>23</v>
          </cell>
          <cell r="AX969">
            <v>1</v>
          </cell>
          <cell r="AY969">
            <v>0</v>
          </cell>
          <cell r="AZ969">
            <v>0</v>
          </cell>
          <cell r="BA969">
            <v>0</v>
          </cell>
          <cell r="BB969">
            <v>0</v>
          </cell>
          <cell r="BC969">
            <v>38828</v>
          </cell>
        </row>
        <row r="970">
          <cell r="A970">
            <v>2006</v>
          </cell>
          <cell r="B970">
            <v>3</v>
          </cell>
          <cell r="C970">
            <v>286</v>
          </cell>
          <cell r="D970">
            <v>21</v>
          </cell>
          <cell r="E970">
            <v>792900</v>
          </cell>
          <cell r="F970">
            <v>0</v>
          </cell>
          <cell r="G970" t="str">
            <v>Затраты по ШПЗ (непроизв)</v>
          </cell>
          <cell r="H970">
            <v>2900</v>
          </cell>
          <cell r="I970">
            <v>7920</v>
          </cell>
          <cell r="J970">
            <v>481</v>
          </cell>
          <cell r="K970">
            <v>1</v>
          </cell>
          <cell r="L970">
            <v>0</v>
          </cell>
          <cell r="M970">
            <v>0</v>
          </cell>
          <cell r="N970">
            <v>0</v>
          </cell>
          <cell r="R970">
            <v>0</v>
          </cell>
          <cell r="S970">
            <v>0</v>
          </cell>
          <cell r="T970">
            <v>0</v>
          </cell>
          <cell r="U970">
            <v>31</v>
          </cell>
          <cell r="V970">
            <v>0</v>
          </cell>
          <cell r="W970">
            <v>0</v>
          </cell>
          <cell r="AA970">
            <v>0</v>
          </cell>
          <cell r="AB970">
            <v>0</v>
          </cell>
          <cell r="AC970">
            <v>0</v>
          </cell>
          <cell r="AD970">
            <v>31</v>
          </cell>
          <cell r="AE970">
            <v>280400</v>
          </cell>
          <cell r="AF970">
            <v>0</v>
          </cell>
          <cell r="AI970">
            <v>2282</v>
          </cell>
          <cell r="AK970">
            <v>0</v>
          </cell>
          <cell r="AM970">
            <v>443</v>
          </cell>
          <cell r="AN970">
            <v>1</v>
          </cell>
          <cell r="AO970">
            <v>393216</v>
          </cell>
          <cell r="AQ970">
            <v>0</v>
          </cell>
          <cell r="AR970">
            <v>0</v>
          </cell>
          <cell r="AS970" t="str">
            <v>Ы</v>
          </cell>
          <cell r="AT970" t="str">
            <v>Ы</v>
          </cell>
          <cell r="AU970">
            <v>0</v>
          </cell>
          <cell r="AV970">
            <v>0</v>
          </cell>
          <cell r="AW970">
            <v>23</v>
          </cell>
          <cell r="AX970">
            <v>1</v>
          </cell>
          <cell r="AY970">
            <v>0</v>
          </cell>
          <cell r="AZ970">
            <v>0</v>
          </cell>
          <cell r="BA970">
            <v>0</v>
          </cell>
          <cell r="BB970">
            <v>0</v>
          </cell>
          <cell r="BC970">
            <v>38828</v>
          </cell>
        </row>
        <row r="971">
          <cell r="A971">
            <v>2006</v>
          </cell>
          <cell r="B971">
            <v>3</v>
          </cell>
          <cell r="C971">
            <v>287</v>
          </cell>
          <cell r="D971">
            <v>21</v>
          </cell>
          <cell r="E971">
            <v>792900</v>
          </cell>
          <cell r="F971">
            <v>0</v>
          </cell>
          <cell r="G971" t="str">
            <v>Затраты по ШПЗ (непроизв)</v>
          </cell>
          <cell r="H971">
            <v>2900</v>
          </cell>
          <cell r="I971">
            <v>7920</v>
          </cell>
          <cell r="J971">
            <v>251.08</v>
          </cell>
          <cell r="K971">
            <v>1</v>
          </cell>
          <cell r="L971">
            <v>0</v>
          </cell>
          <cell r="M971">
            <v>0</v>
          </cell>
          <cell r="N971">
            <v>0</v>
          </cell>
          <cell r="R971">
            <v>0</v>
          </cell>
          <cell r="S971">
            <v>0</v>
          </cell>
          <cell r="T971">
            <v>0</v>
          </cell>
          <cell r="U971">
            <v>31</v>
          </cell>
          <cell r="V971">
            <v>0</v>
          </cell>
          <cell r="W971">
            <v>0</v>
          </cell>
          <cell r="AA971">
            <v>0</v>
          </cell>
          <cell r="AB971">
            <v>0</v>
          </cell>
          <cell r="AC971">
            <v>0</v>
          </cell>
          <cell r="AD971">
            <v>31</v>
          </cell>
          <cell r="AE971">
            <v>311000</v>
          </cell>
          <cell r="AF971">
            <v>0</v>
          </cell>
          <cell r="AI971">
            <v>2282</v>
          </cell>
          <cell r="AK971">
            <v>0</v>
          </cell>
          <cell r="AM971">
            <v>444</v>
          </cell>
          <cell r="AN971">
            <v>1</v>
          </cell>
          <cell r="AO971">
            <v>393216</v>
          </cell>
          <cell r="AQ971">
            <v>0</v>
          </cell>
          <cell r="AR971">
            <v>0</v>
          </cell>
          <cell r="AS971" t="str">
            <v>Ы</v>
          </cell>
          <cell r="AT971" t="str">
            <v>Ы</v>
          </cell>
          <cell r="AU971">
            <v>0</v>
          </cell>
          <cell r="AV971">
            <v>0</v>
          </cell>
          <cell r="AW971">
            <v>23</v>
          </cell>
          <cell r="AX971">
            <v>1</v>
          </cell>
          <cell r="AY971">
            <v>0</v>
          </cell>
          <cell r="AZ971">
            <v>0</v>
          </cell>
          <cell r="BA971">
            <v>0</v>
          </cell>
          <cell r="BB971">
            <v>0</v>
          </cell>
          <cell r="BC971">
            <v>38828</v>
          </cell>
        </row>
        <row r="972">
          <cell r="A972">
            <v>2006</v>
          </cell>
          <cell r="B972">
            <v>3</v>
          </cell>
          <cell r="C972">
            <v>288</v>
          </cell>
          <cell r="D972">
            <v>21</v>
          </cell>
          <cell r="E972">
            <v>792900</v>
          </cell>
          <cell r="F972">
            <v>0</v>
          </cell>
          <cell r="G972" t="str">
            <v>Затраты по ШПЗ (непроизв)</v>
          </cell>
          <cell r="H972">
            <v>2900</v>
          </cell>
          <cell r="I972">
            <v>7920</v>
          </cell>
          <cell r="J972">
            <v>519.48</v>
          </cell>
          <cell r="K972">
            <v>1</v>
          </cell>
          <cell r="L972">
            <v>0</v>
          </cell>
          <cell r="M972">
            <v>0</v>
          </cell>
          <cell r="N972">
            <v>0</v>
          </cell>
          <cell r="R972">
            <v>0</v>
          </cell>
          <cell r="S972">
            <v>0</v>
          </cell>
          <cell r="T972">
            <v>0</v>
          </cell>
          <cell r="U972">
            <v>31</v>
          </cell>
          <cell r="V972">
            <v>0</v>
          </cell>
          <cell r="W972">
            <v>0</v>
          </cell>
          <cell r="AA972">
            <v>0</v>
          </cell>
          <cell r="AB972">
            <v>0</v>
          </cell>
          <cell r="AC972">
            <v>0</v>
          </cell>
          <cell r="AD972">
            <v>31</v>
          </cell>
          <cell r="AE972">
            <v>312000</v>
          </cell>
          <cell r="AF972">
            <v>0</v>
          </cell>
          <cell r="AI972">
            <v>2282</v>
          </cell>
          <cell r="AK972">
            <v>0</v>
          </cell>
          <cell r="AM972">
            <v>445</v>
          </cell>
          <cell r="AN972">
            <v>1</v>
          </cell>
          <cell r="AO972">
            <v>393216</v>
          </cell>
          <cell r="AQ972">
            <v>0</v>
          </cell>
          <cell r="AR972">
            <v>0</v>
          </cell>
          <cell r="AS972" t="str">
            <v>Ы</v>
          </cell>
          <cell r="AT972" t="str">
            <v>Ы</v>
          </cell>
          <cell r="AU972">
            <v>0</v>
          </cell>
          <cell r="AV972">
            <v>0</v>
          </cell>
          <cell r="AW972">
            <v>23</v>
          </cell>
          <cell r="AX972">
            <v>1</v>
          </cell>
          <cell r="AY972">
            <v>0</v>
          </cell>
          <cell r="AZ972">
            <v>0</v>
          </cell>
          <cell r="BA972">
            <v>0</v>
          </cell>
          <cell r="BB972">
            <v>0</v>
          </cell>
          <cell r="BC972">
            <v>38828</v>
          </cell>
        </row>
        <row r="973">
          <cell r="A973">
            <v>2006</v>
          </cell>
          <cell r="B973">
            <v>3</v>
          </cell>
          <cell r="C973">
            <v>289</v>
          </cell>
          <cell r="D973">
            <v>21</v>
          </cell>
          <cell r="E973">
            <v>792900</v>
          </cell>
          <cell r="F973">
            <v>0</v>
          </cell>
          <cell r="G973" t="str">
            <v>Затраты по ШПЗ (непроизв)</v>
          </cell>
          <cell r="H973">
            <v>2900</v>
          </cell>
          <cell r="I973">
            <v>7920</v>
          </cell>
          <cell r="J973">
            <v>1212.1199999999999</v>
          </cell>
          <cell r="K973">
            <v>1</v>
          </cell>
          <cell r="L973">
            <v>0</v>
          </cell>
          <cell r="M973">
            <v>0</v>
          </cell>
          <cell r="N973">
            <v>0</v>
          </cell>
          <cell r="R973">
            <v>0</v>
          </cell>
          <cell r="S973">
            <v>0</v>
          </cell>
          <cell r="T973">
            <v>0</v>
          </cell>
          <cell r="U973">
            <v>31</v>
          </cell>
          <cell r="V973">
            <v>0</v>
          </cell>
          <cell r="W973">
            <v>0</v>
          </cell>
          <cell r="AA973">
            <v>0</v>
          </cell>
          <cell r="AB973">
            <v>0</v>
          </cell>
          <cell r="AC973">
            <v>0</v>
          </cell>
          <cell r="AD973">
            <v>31</v>
          </cell>
          <cell r="AE973">
            <v>312200</v>
          </cell>
          <cell r="AF973">
            <v>0</v>
          </cell>
          <cell r="AI973">
            <v>2282</v>
          </cell>
          <cell r="AK973">
            <v>0</v>
          </cell>
          <cell r="AM973">
            <v>446</v>
          </cell>
          <cell r="AN973">
            <v>1</v>
          </cell>
          <cell r="AO973">
            <v>393216</v>
          </cell>
          <cell r="AQ973">
            <v>0</v>
          </cell>
          <cell r="AR973">
            <v>0</v>
          </cell>
          <cell r="AS973" t="str">
            <v>Ы</v>
          </cell>
          <cell r="AT973" t="str">
            <v>Ы</v>
          </cell>
          <cell r="AU973">
            <v>0</v>
          </cell>
          <cell r="AV973">
            <v>0</v>
          </cell>
          <cell r="AW973">
            <v>23</v>
          </cell>
          <cell r="AX973">
            <v>1</v>
          </cell>
          <cell r="AY973">
            <v>0</v>
          </cell>
          <cell r="AZ973">
            <v>0</v>
          </cell>
          <cell r="BA973">
            <v>0</v>
          </cell>
          <cell r="BB973">
            <v>0</v>
          </cell>
          <cell r="BC973">
            <v>38828</v>
          </cell>
        </row>
        <row r="974">
          <cell r="A974">
            <v>2006</v>
          </cell>
          <cell r="B974">
            <v>3</v>
          </cell>
          <cell r="C974">
            <v>290</v>
          </cell>
          <cell r="D974">
            <v>21</v>
          </cell>
          <cell r="E974">
            <v>792900</v>
          </cell>
          <cell r="F974">
            <v>0</v>
          </cell>
          <cell r="G974" t="str">
            <v>Затраты по ШПЗ (непроизв)</v>
          </cell>
          <cell r="H974">
            <v>2900</v>
          </cell>
          <cell r="I974">
            <v>7920</v>
          </cell>
          <cell r="J974">
            <v>95.24</v>
          </cell>
          <cell r="K974">
            <v>1</v>
          </cell>
          <cell r="L974">
            <v>0</v>
          </cell>
          <cell r="M974">
            <v>0</v>
          </cell>
          <cell r="N974">
            <v>0</v>
          </cell>
          <cell r="R974">
            <v>0</v>
          </cell>
          <cell r="S974">
            <v>0</v>
          </cell>
          <cell r="T974">
            <v>0</v>
          </cell>
          <cell r="U974">
            <v>31</v>
          </cell>
          <cell r="V974">
            <v>0</v>
          </cell>
          <cell r="W974">
            <v>0</v>
          </cell>
          <cell r="AA974">
            <v>0</v>
          </cell>
          <cell r="AB974">
            <v>0</v>
          </cell>
          <cell r="AC974">
            <v>0</v>
          </cell>
          <cell r="AD974">
            <v>31</v>
          </cell>
          <cell r="AE974">
            <v>313000</v>
          </cell>
          <cell r="AF974">
            <v>0</v>
          </cell>
          <cell r="AI974">
            <v>2282</v>
          </cell>
          <cell r="AK974">
            <v>0</v>
          </cell>
          <cell r="AM974">
            <v>447</v>
          </cell>
          <cell r="AN974">
            <v>1</v>
          </cell>
          <cell r="AO974">
            <v>393216</v>
          </cell>
          <cell r="AQ974">
            <v>0</v>
          </cell>
          <cell r="AR974">
            <v>0</v>
          </cell>
          <cell r="AS974" t="str">
            <v>Ы</v>
          </cell>
          <cell r="AT974" t="str">
            <v>Ы</v>
          </cell>
          <cell r="AU974">
            <v>0</v>
          </cell>
          <cell r="AV974">
            <v>0</v>
          </cell>
          <cell r="AW974">
            <v>23</v>
          </cell>
          <cell r="AX974">
            <v>1</v>
          </cell>
          <cell r="AY974">
            <v>0</v>
          </cell>
          <cell r="AZ974">
            <v>0</v>
          </cell>
          <cell r="BA974">
            <v>0</v>
          </cell>
          <cell r="BB974">
            <v>0</v>
          </cell>
          <cell r="BC974">
            <v>38828</v>
          </cell>
        </row>
        <row r="975">
          <cell r="A975">
            <v>2006</v>
          </cell>
          <cell r="B975">
            <v>3</v>
          </cell>
          <cell r="C975">
            <v>291</v>
          </cell>
          <cell r="D975">
            <v>21</v>
          </cell>
          <cell r="E975">
            <v>792900</v>
          </cell>
          <cell r="F975">
            <v>0</v>
          </cell>
          <cell r="G975" t="str">
            <v>Затраты по ШПЗ (непроизв)</v>
          </cell>
          <cell r="H975">
            <v>2900</v>
          </cell>
          <cell r="I975">
            <v>7920</v>
          </cell>
          <cell r="J975">
            <v>173.16</v>
          </cell>
          <cell r="K975">
            <v>1</v>
          </cell>
          <cell r="L975">
            <v>0</v>
          </cell>
          <cell r="M975">
            <v>0</v>
          </cell>
          <cell r="N975">
            <v>0</v>
          </cell>
          <cell r="R975">
            <v>0</v>
          </cell>
          <cell r="S975">
            <v>0</v>
          </cell>
          <cell r="T975">
            <v>0</v>
          </cell>
          <cell r="U975">
            <v>31</v>
          </cell>
          <cell r="V975">
            <v>0</v>
          </cell>
          <cell r="W975">
            <v>0</v>
          </cell>
          <cell r="AA975">
            <v>0</v>
          </cell>
          <cell r="AB975">
            <v>0</v>
          </cell>
          <cell r="AC975">
            <v>0</v>
          </cell>
          <cell r="AD975">
            <v>31</v>
          </cell>
          <cell r="AE975">
            <v>314000</v>
          </cell>
          <cell r="AF975">
            <v>0</v>
          </cell>
          <cell r="AI975">
            <v>2282</v>
          </cell>
          <cell r="AK975">
            <v>0</v>
          </cell>
          <cell r="AM975">
            <v>448</v>
          </cell>
          <cell r="AN975">
            <v>1</v>
          </cell>
          <cell r="AO975">
            <v>393216</v>
          </cell>
          <cell r="AQ975">
            <v>0</v>
          </cell>
          <cell r="AR975">
            <v>0</v>
          </cell>
          <cell r="AS975" t="str">
            <v>Ы</v>
          </cell>
          <cell r="AT975" t="str">
            <v>Ы</v>
          </cell>
          <cell r="AU975">
            <v>0</v>
          </cell>
          <cell r="AV975">
            <v>0</v>
          </cell>
          <cell r="AW975">
            <v>23</v>
          </cell>
          <cell r="AX975">
            <v>1</v>
          </cell>
          <cell r="AY975">
            <v>0</v>
          </cell>
          <cell r="AZ975">
            <v>0</v>
          </cell>
          <cell r="BA975">
            <v>0</v>
          </cell>
          <cell r="BB975">
            <v>0</v>
          </cell>
          <cell r="BC975">
            <v>38828</v>
          </cell>
        </row>
        <row r="976">
          <cell r="A976">
            <v>2006</v>
          </cell>
          <cell r="B976">
            <v>3</v>
          </cell>
          <cell r="C976">
            <v>292</v>
          </cell>
          <cell r="D976">
            <v>21</v>
          </cell>
          <cell r="E976">
            <v>792900</v>
          </cell>
          <cell r="F976">
            <v>0</v>
          </cell>
          <cell r="G976" t="str">
            <v>Затраты по ШПЗ (непроизв)</v>
          </cell>
          <cell r="H976">
            <v>2900</v>
          </cell>
          <cell r="I976">
            <v>7920</v>
          </cell>
          <cell r="J976">
            <v>34.630000000000003</v>
          </cell>
          <cell r="K976">
            <v>1</v>
          </cell>
          <cell r="L976">
            <v>0</v>
          </cell>
          <cell r="M976">
            <v>0</v>
          </cell>
          <cell r="N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31</v>
          </cell>
          <cell r="V976">
            <v>0</v>
          </cell>
          <cell r="W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31</v>
          </cell>
          <cell r="AE976">
            <v>315000</v>
          </cell>
          <cell r="AF976">
            <v>0</v>
          </cell>
          <cell r="AI976">
            <v>2282</v>
          </cell>
          <cell r="AK976">
            <v>0</v>
          </cell>
          <cell r="AM976">
            <v>449</v>
          </cell>
          <cell r="AN976">
            <v>1</v>
          </cell>
          <cell r="AO976">
            <v>393216</v>
          </cell>
          <cell r="AQ976">
            <v>0</v>
          </cell>
          <cell r="AR976">
            <v>0</v>
          </cell>
          <cell r="AS976" t="str">
            <v>Ы</v>
          </cell>
          <cell r="AT976" t="str">
            <v>Ы</v>
          </cell>
          <cell r="AU976">
            <v>0</v>
          </cell>
          <cell r="AV976">
            <v>0</v>
          </cell>
          <cell r="AW976">
            <v>23</v>
          </cell>
          <cell r="AX976">
            <v>1</v>
          </cell>
          <cell r="AY976">
            <v>0</v>
          </cell>
          <cell r="AZ976">
            <v>0</v>
          </cell>
          <cell r="BA976">
            <v>0</v>
          </cell>
          <cell r="BB976">
            <v>0</v>
          </cell>
          <cell r="BC976">
            <v>38828</v>
          </cell>
        </row>
        <row r="977">
          <cell r="A977">
            <v>2006</v>
          </cell>
          <cell r="B977">
            <v>3</v>
          </cell>
          <cell r="C977">
            <v>293</v>
          </cell>
          <cell r="D977">
            <v>21</v>
          </cell>
          <cell r="E977">
            <v>792900</v>
          </cell>
          <cell r="F977">
            <v>0</v>
          </cell>
          <cell r="G977" t="str">
            <v>Затраты по ШПЗ (непроизв)</v>
          </cell>
          <cell r="H977">
            <v>2900</v>
          </cell>
          <cell r="I977">
            <v>7920</v>
          </cell>
          <cell r="J977">
            <v>500</v>
          </cell>
          <cell r="K977">
            <v>1</v>
          </cell>
          <cell r="L977">
            <v>0</v>
          </cell>
          <cell r="M977">
            <v>0</v>
          </cell>
          <cell r="N977">
            <v>0</v>
          </cell>
          <cell r="R977">
            <v>0</v>
          </cell>
          <cell r="S977">
            <v>0</v>
          </cell>
          <cell r="T977">
            <v>0</v>
          </cell>
          <cell r="U977">
            <v>31</v>
          </cell>
          <cell r="V977">
            <v>0</v>
          </cell>
          <cell r="W977">
            <v>0</v>
          </cell>
          <cell r="AA977">
            <v>0</v>
          </cell>
          <cell r="AB977">
            <v>0</v>
          </cell>
          <cell r="AC977">
            <v>0</v>
          </cell>
          <cell r="AD977">
            <v>31</v>
          </cell>
          <cell r="AE977">
            <v>530000</v>
          </cell>
          <cell r="AF977">
            <v>0</v>
          </cell>
          <cell r="AI977">
            <v>2282</v>
          </cell>
          <cell r="AK977">
            <v>0</v>
          </cell>
          <cell r="AM977">
            <v>450</v>
          </cell>
          <cell r="AN977">
            <v>1</v>
          </cell>
          <cell r="AO977">
            <v>393216</v>
          </cell>
          <cell r="AQ977">
            <v>0</v>
          </cell>
          <cell r="AR977">
            <v>0</v>
          </cell>
          <cell r="AS977" t="str">
            <v>Ы</v>
          </cell>
          <cell r="AT977" t="str">
            <v>Ы</v>
          </cell>
          <cell r="AU977">
            <v>0</v>
          </cell>
          <cell r="AV977">
            <v>0</v>
          </cell>
          <cell r="AW977">
            <v>23</v>
          </cell>
          <cell r="AX977">
            <v>1</v>
          </cell>
          <cell r="AY977">
            <v>0</v>
          </cell>
          <cell r="AZ977">
            <v>0</v>
          </cell>
          <cell r="BA977">
            <v>0</v>
          </cell>
          <cell r="BB977">
            <v>0</v>
          </cell>
          <cell r="BC977">
            <v>38828</v>
          </cell>
        </row>
        <row r="978">
          <cell r="A978">
            <v>2006</v>
          </cell>
          <cell r="B978">
            <v>4</v>
          </cell>
          <cell r="C978">
            <v>434</v>
          </cell>
          <cell r="D978">
            <v>17</v>
          </cell>
          <cell r="E978">
            <v>792900</v>
          </cell>
          <cell r="F978">
            <v>0</v>
          </cell>
          <cell r="G978" t="str">
            <v>Затраты по ШПЗ (непроизв)</v>
          </cell>
          <cell r="H978">
            <v>2900</v>
          </cell>
          <cell r="I978">
            <v>7920</v>
          </cell>
          <cell r="J978">
            <v>5050</v>
          </cell>
          <cell r="K978">
            <v>1</v>
          </cell>
          <cell r="L978">
            <v>0</v>
          </cell>
          <cell r="M978">
            <v>0</v>
          </cell>
          <cell r="N978">
            <v>0</v>
          </cell>
          <cell r="R978">
            <v>0</v>
          </cell>
          <cell r="S978">
            <v>0</v>
          </cell>
          <cell r="T978">
            <v>0</v>
          </cell>
          <cell r="U978">
            <v>31</v>
          </cell>
          <cell r="V978">
            <v>0</v>
          </cell>
          <cell r="W978">
            <v>0</v>
          </cell>
          <cell r="AA978">
            <v>0</v>
          </cell>
          <cell r="AB978">
            <v>0</v>
          </cell>
          <cell r="AC978">
            <v>0</v>
          </cell>
          <cell r="AD978">
            <v>31</v>
          </cell>
          <cell r="AE978">
            <v>220000</v>
          </cell>
          <cell r="AF978">
            <v>0</v>
          </cell>
          <cell r="AI978">
            <v>2312</v>
          </cell>
          <cell r="AK978">
            <v>0</v>
          </cell>
          <cell r="AM978">
            <v>580</v>
          </cell>
          <cell r="AN978">
            <v>1</v>
          </cell>
          <cell r="AO978">
            <v>393216</v>
          </cell>
          <cell r="AQ978">
            <v>0</v>
          </cell>
          <cell r="AR978">
            <v>0</v>
          </cell>
          <cell r="AS978" t="str">
            <v>Ы</v>
          </cell>
          <cell r="AT978" t="str">
            <v>Ы</v>
          </cell>
          <cell r="AU978">
            <v>0</v>
          </cell>
          <cell r="AV978">
            <v>0</v>
          </cell>
          <cell r="AW978">
            <v>23</v>
          </cell>
          <cell r="AX978">
            <v>1</v>
          </cell>
          <cell r="AY978">
            <v>0</v>
          </cell>
          <cell r="AZ978">
            <v>0</v>
          </cell>
          <cell r="BA978">
            <v>0</v>
          </cell>
          <cell r="BB978">
            <v>0</v>
          </cell>
          <cell r="BC978">
            <v>38856</v>
          </cell>
        </row>
        <row r="979">
          <cell r="A979">
            <v>2006</v>
          </cell>
          <cell r="B979">
            <v>4</v>
          </cell>
          <cell r="C979">
            <v>435</v>
          </cell>
          <cell r="D979">
            <v>17</v>
          </cell>
          <cell r="E979">
            <v>792900</v>
          </cell>
          <cell r="F979">
            <v>0</v>
          </cell>
          <cell r="G979" t="str">
            <v>Затраты по ШПЗ (непроизв)</v>
          </cell>
          <cell r="H979">
            <v>2900</v>
          </cell>
          <cell r="I979">
            <v>7920</v>
          </cell>
          <cell r="J979">
            <v>2651.25</v>
          </cell>
          <cell r="K979">
            <v>1</v>
          </cell>
          <cell r="L979">
            <v>0</v>
          </cell>
          <cell r="M979">
            <v>0</v>
          </cell>
          <cell r="N979">
            <v>0</v>
          </cell>
          <cell r="R979">
            <v>0</v>
          </cell>
          <cell r="S979">
            <v>0</v>
          </cell>
          <cell r="T979">
            <v>0</v>
          </cell>
          <cell r="U979">
            <v>31</v>
          </cell>
          <cell r="V979">
            <v>0</v>
          </cell>
          <cell r="W979">
            <v>0</v>
          </cell>
          <cell r="AA979">
            <v>0</v>
          </cell>
          <cell r="AB979">
            <v>0</v>
          </cell>
          <cell r="AC979">
            <v>0</v>
          </cell>
          <cell r="AD979">
            <v>31</v>
          </cell>
          <cell r="AE979">
            <v>230000</v>
          </cell>
          <cell r="AF979">
            <v>0</v>
          </cell>
          <cell r="AI979">
            <v>2312</v>
          </cell>
          <cell r="AK979">
            <v>0</v>
          </cell>
          <cell r="AM979">
            <v>581</v>
          </cell>
          <cell r="AN979">
            <v>1</v>
          </cell>
          <cell r="AO979">
            <v>393216</v>
          </cell>
          <cell r="AQ979">
            <v>0</v>
          </cell>
          <cell r="AR979">
            <v>0</v>
          </cell>
          <cell r="AS979" t="str">
            <v>Ы</v>
          </cell>
          <cell r="AT979" t="str">
            <v>Ы</v>
          </cell>
          <cell r="AU979">
            <v>0</v>
          </cell>
          <cell r="AV979">
            <v>0</v>
          </cell>
          <cell r="AW979">
            <v>23</v>
          </cell>
          <cell r="AX979">
            <v>1</v>
          </cell>
          <cell r="AY979">
            <v>0</v>
          </cell>
          <cell r="AZ979">
            <v>0</v>
          </cell>
          <cell r="BA979">
            <v>0</v>
          </cell>
          <cell r="BB979">
            <v>0</v>
          </cell>
          <cell r="BC979">
            <v>38856</v>
          </cell>
        </row>
        <row r="980">
          <cell r="A980">
            <v>2006</v>
          </cell>
          <cell r="B980">
            <v>4</v>
          </cell>
          <cell r="C980">
            <v>436</v>
          </cell>
          <cell r="D980">
            <v>17</v>
          </cell>
          <cell r="E980">
            <v>792900</v>
          </cell>
          <cell r="F980">
            <v>0</v>
          </cell>
          <cell r="G980" t="str">
            <v>Затраты по ШПЗ (непроизв)</v>
          </cell>
          <cell r="H980">
            <v>2900</v>
          </cell>
          <cell r="I980">
            <v>7920</v>
          </cell>
          <cell r="J980">
            <v>757.5</v>
          </cell>
          <cell r="K980">
            <v>1</v>
          </cell>
          <cell r="L980">
            <v>0</v>
          </cell>
          <cell r="M980">
            <v>0</v>
          </cell>
          <cell r="N980">
            <v>0</v>
          </cell>
          <cell r="R980">
            <v>0</v>
          </cell>
          <cell r="S980">
            <v>0</v>
          </cell>
          <cell r="T980">
            <v>0</v>
          </cell>
          <cell r="U980">
            <v>31</v>
          </cell>
          <cell r="V980">
            <v>0</v>
          </cell>
          <cell r="W980">
            <v>0</v>
          </cell>
          <cell r="AA980">
            <v>0</v>
          </cell>
          <cell r="AB980">
            <v>0</v>
          </cell>
          <cell r="AC980">
            <v>0</v>
          </cell>
          <cell r="AD980">
            <v>31</v>
          </cell>
          <cell r="AE980">
            <v>270000</v>
          </cell>
          <cell r="AF980">
            <v>0</v>
          </cell>
          <cell r="AI980">
            <v>2312</v>
          </cell>
          <cell r="AK980">
            <v>0</v>
          </cell>
          <cell r="AM980">
            <v>582</v>
          </cell>
          <cell r="AN980">
            <v>1</v>
          </cell>
          <cell r="AO980">
            <v>393216</v>
          </cell>
          <cell r="AQ980">
            <v>0</v>
          </cell>
          <cell r="AR980">
            <v>0</v>
          </cell>
          <cell r="AS980" t="str">
            <v>Ы</v>
          </cell>
          <cell r="AT980" t="str">
            <v>Ы</v>
          </cell>
          <cell r="AU980">
            <v>0</v>
          </cell>
          <cell r="AV980">
            <v>0</v>
          </cell>
          <cell r="AW980">
            <v>23</v>
          </cell>
          <cell r="AX980">
            <v>1</v>
          </cell>
          <cell r="AY980">
            <v>0</v>
          </cell>
          <cell r="AZ980">
            <v>0</v>
          </cell>
          <cell r="BA980">
            <v>0</v>
          </cell>
          <cell r="BB980">
            <v>0</v>
          </cell>
          <cell r="BC980">
            <v>38856</v>
          </cell>
        </row>
        <row r="981">
          <cell r="A981">
            <v>2006</v>
          </cell>
          <cell r="B981">
            <v>4</v>
          </cell>
          <cell r="C981">
            <v>437</v>
          </cell>
          <cell r="D981">
            <v>17</v>
          </cell>
          <cell r="E981">
            <v>792900</v>
          </cell>
          <cell r="F981">
            <v>0</v>
          </cell>
          <cell r="G981" t="str">
            <v>Затраты по ШПЗ (непроизв)</v>
          </cell>
          <cell r="H981">
            <v>2900</v>
          </cell>
          <cell r="I981">
            <v>7920</v>
          </cell>
          <cell r="J981">
            <v>252.5</v>
          </cell>
          <cell r="K981">
            <v>1</v>
          </cell>
          <cell r="L981">
            <v>0</v>
          </cell>
          <cell r="M981">
            <v>0</v>
          </cell>
          <cell r="N981">
            <v>0</v>
          </cell>
          <cell r="R981">
            <v>0</v>
          </cell>
          <cell r="S981">
            <v>0</v>
          </cell>
          <cell r="T981">
            <v>0</v>
          </cell>
          <cell r="U981">
            <v>31</v>
          </cell>
          <cell r="V981">
            <v>0</v>
          </cell>
          <cell r="W981">
            <v>0</v>
          </cell>
          <cell r="AA981">
            <v>0</v>
          </cell>
          <cell r="AB981">
            <v>0</v>
          </cell>
          <cell r="AC981">
            <v>0</v>
          </cell>
          <cell r="AD981">
            <v>31</v>
          </cell>
          <cell r="AE981">
            <v>280400</v>
          </cell>
          <cell r="AF981">
            <v>0</v>
          </cell>
          <cell r="AI981">
            <v>2312</v>
          </cell>
          <cell r="AK981">
            <v>0</v>
          </cell>
          <cell r="AM981">
            <v>583</v>
          </cell>
          <cell r="AN981">
            <v>1</v>
          </cell>
          <cell r="AO981">
            <v>393216</v>
          </cell>
          <cell r="AQ981">
            <v>0</v>
          </cell>
          <cell r="AR981">
            <v>0</v>
          </cell>
          <cell r="AS981" t="str">
            <v>Ы</v>
          </cell>
          <cell r="AT981" t="str">
            <v>Ы</v>
          </cell>
          <cell r="AU981">
            <v>0</v>
          </cell>
          <cell r="AV981">
            <v>0</v>
          </cell>
          <cell r="AW981">
            <v>23</v>
          </cell>
          <cell r="AX981">
            <v>1</v>
          </cell>
          <cell r="AY981">
            <v>0</v>
          </cell>
          <cell r="AZ981">
            <v>0</v>
          </cell>
          <cell r="BA981">
            <v>0</v>
          </cell>
          <cell r="BB981">
            <v>0</v>
          </cell>
          <cell r="BC981">
            <v>38856</v>
          </cell>
        </row>
        <row r="982">
          <cell r="A982">
            <v>2006</v>
          </cell>
          <cell r="B982">
            <v>4</v>
          </cell>
          <cell r="C982">
            <v>438</v>
          </cell>
          <cell r="D982">
            <v>17</v>
          </cell>
          <cell r="E982">
            <v>792900</v>
          </cell>
          <cell r="F982">
            <v>0</v>
          </cell>
          <cell r="G982" t="str">
            <v>Затраты по ШПЗ (непроизв)</v>
          </cell>
          <cell r="H982">
            <v>2900</v>
          </cell>
          <cell r="I982">
            <v>7920</v>
          </cell>
          <cell r="J982">
            <v>252.63</v>
          </cell>
          <cell r="K982">
            <v>1</v>
          </cell>
          <cell r="L982">
            <v>0</v>
          </cell>
          <cell r="M982">
            <v>0</v>
          </cell>
          <cell r="N982">
            <v>0</v>
          </cell>
          <cell r="R982">
            <v>0</v>
          </cell>
          <cell r="S982">
            <v>0</v>
          </cell>
          <cell r="T982">
            <v>0</v>
          </cell>
          <cell r="U982">
            <v>31</v>
          </cell>
          <cell r="V982">
            <v>0</v>
          </cell>
          <cell r="W982">
            <v>0</v>
          </cell>
          <cell r="AA982">
            <v>0</v>
          </cell>
          <cell r="AB982">
            <v>0</v>
          </cell>
          <cell r="AC982">
            <v>0</v>
          </cell>
          <cell r="AD982">
            <v>31</v>
          </cell>
          <cell r="AE982">
            <v>311000</v>
          </cell>
          <cell r="AF982">
            <v>0</v>
          </cell>
          <cell r="AI982">
            <v>2312</v>
          </cell>
          <cell r="AK982">
            <v>0</v>
          </cell>
          <cell r="AM982">
            <v>584</v>
          </cell>
          <cell r="AN982">
            <v>1</v>
          </cell>
          <cell r="AO982">
            <v>393216</v>
          </cell>
          <cell r="AQ982">
            <v>0</v>
          </cell>
          <cell r="AR982">
            <v>0</v>
          </cell>
          <cell r="AS982" t="str">
            <v>Ы</v>
          </cell>
          <cell r="AT982" t="str">
            <v>Ы</v>
          </cell>
          <cell r="AU982">
            <v>0</v>
          </cell>
          <cell r="AV982">
            <v>0</v>
          </cell>
          <cell r="AW982">
            <v>23</v>
          </cell>
          <cell r="AX982">
            <v>1</v>
          </cell>
          <cell r="AY982">
            <v>0</v>
          </cell>
          <cell r="AZ982">
            <v>0</v>
          </cell>
          <cell r="BA982">
            <v>0</v>
          </cell>
          <cell r="BB982">
            <v>0</v>
          </cell>
          <cell r="BC982">
            <v>38856</v>
          </cell>
        </row>
        <row r="983">
          <cell r="A983">
            <v>2006</v>
          </cell>
          <cell r="B983">
            <v>4</v>
          </cell>
          <cell r="C983">
            <v>439</v>
          </cell>
          <cell r="D983">
            <v>17</v>
          </cell>
          <cell r="E983">
            <v>792900</v>
          </cell>
          <cell r="F983">
            <v>0</v>
          </cell>
          <cell r="G983" t="str">
            <v>Затраты по ШПЗ (непроизв)</v>
          </cell>
          <cell r="H983">
            <v>2900</v>
          </cell>
          <cell r="I983">
            <v>7920</v>
          </cell>
          <cell r="J983">
            <v>522.66999999999996</v>
          </cell>
          <cell r="K983">
            <v>1</v>
          </cell>
          <cell r="L983">
            <v>0</v>
          </cell>
          <cell r="M983">
            <v>0</v>
          </cell>
          <cell r="N983">
            <v>0</v>
          </cell>
          <cell r="R983">
            <v>0</v>
          </cell>
          <cell r="S983">
            <v>0</v>
          </cell>
          <cell r="T983">
            <v>0</v>
          </cell>
          <cell r="U983">
            <v>31</v>
          </cell>
          <cell r="V983">
            <v>0</v>
          </cell>
          <cell r="W983">
            <v>0</v>
          </cell>
          <cell r="AA983">
            <v>0</v>
          </cell>
          <cell r="AB983">
            <v>0</v>
          </cell>
          <cell r="AC983">
            <v>0</v>
          </cell>
          <cell r="AD983">
            <v>31</v>
          </cell>
          <cell r="AE983">
            <v>312000</v>
          </cell>
          <cell r="AF983">
            <v>0</v>
          </cell>
          <cell r="AI983">
            <v>2312</v>
          </cell>
          <cell r="AK983">
            <v>0</v>
          </cell>
          <cell r="AM983">
            <v>585</v>
          </cell>
          <cell r="AN983">
            <v>1</v>
          </cell>
          <cell r="AO983">
            <v>393216</v>
          </cell>
          <cell r="AQ983">
            <v>0</v>
          </cell>
          <cell r="AR983">
            <v>0</v>
          </cell>
          <cell r="AS983" t="str">
            <v>Ы</v>
          </cell>
          <cell r="AT983" t="str">
            <v>Ы</v>
          </cell>
          <cell r="AU983">
            <v>0</v>
          </cell>
          <cell r="AV983">
            <v>0</v>
          </cell>
          <cell r="AW983">
            <v>23</v>
          </cell>
          <cell r="AX983">
            <v>1</v>
          </cell>
          <cell r="AY983">
            <v>0</v>
          </cell>
          <cell r="AZ983">
            <v>0</v>
          </cell>
          <cell r="BA983">
            <v>0</v>
          </cell>
          <cell r="BB983">
            <v>0</v>
          </cell>
          <cell r="BC983">
            <v>38856</v>
          </cell>
        </row>
        <row r="984">
          <cell r="A984">
            <v>2006</v>
          </cell>
          <cell r="B984">
            <v>4</v>
          </cell>
          <cell r="C984">
            <v>440</v>
          </cell>
          <cell r="D984">
            <v>17</v>
          </cell>
          <cell r="E984">
            <v>792900</v>
          </cell>
          <cell r="F984">
            <v>0</v>
          </cell>
          <cell r="G984" t="str">
            <v>Затраты по ШПЗ (непроизв)</v>
          </cell>
          <cell r="H984">
            <v>2900</v>
          </cell>
          <cell r="I984">
            <v>7920</v>
          </cell>
          <cell r="J984">
            <v>1219.58</v>
          </cell>
          <cell r="K984">
            <v>1</v>
          </cell>
          <cell r="L984">
            <v>0</v>
          </cell>
          <cell r="M984">
            <v>0</v>
          </cell>
          <cell r="N984">
            <v>0</v>
          </cell>
          <cell r="R984">
            <v>0</v>
          </cell>
          <cell r="S984">
            <v>0</v>
          </cell>
          <cell r="T984">
            <v>0</v>
          </cell>
          <cell r="U984">
            <v>31</v>
          </cell>
          <cell r="V984">
            <v>0</v>
          </cell>
          <cell r="W984">
            <v>0</v>
          </cell>
          <cell r="AA984">
            <v>0</v>
          </cell>
          <cell r="AB984">
            <v>0</v>
          </cell>
          <cell r="AC984">
            <v>0</v>
          </cell>
          <cell r="AD984">
            <v>31</v>
          </cell>
          <cell r="AE984">
            <v>312200</v>
          </cell>
          <cell r="AF984">
            <v>0</v>
          </cell>
          <cell r="AI984">
            <v>2312</v>
          </cell>
          <cell r="AK984">
            <v>0</v>
          </cell>
          <cell r="AM984">
            <v>586</v>
          </cell>
          <cell r="AN984">
            <v>1</v>
          </cell>
          <cell r="AO984">
            <v>393216</v>
          </cell>
          <cell r="AQ984">
            <v>0</v>
          </cell>
          <cell r="AR984">
            <v>0</v>
          </cell>
          <cell r="AS984" t="str">
            <v>Ы</v>
          </cell>
          <cell r="AT984" t="str">
            <v>Ы</v>
          </cell>
          <cell r="AU984">
            <v>0</v>
          </cell>
          <cell r="AV984">
            <v>0</v>
          </cell>
          <cell r="AW984">
            <v>23</v>
          </cell>
          <cell r="AX984">
            <v>1</v>
          </cell>
          <cell r="AY984">
            <v>0</v>
          </cell>
          <cell r="AZ984">
            <v>0</v>
          </cell>
          <cell r="BA984">
            <v>0</v>
          </cell>
          <cell r="BB984">
            <v>0</v>
          </cell>
          <cell r="BC984">
            <v>38856</v>
          </cell>
        </row>
        <row r="985">
          <cell r="A985">
            <v>2006</v>
          </cell>
          <cell r="B985">
            <v>4</v>
          </cell>
          <cell r="C985">
            <v>441</v>
          </cell>
          <cell r="D985">
            <v>17</v>
          </cell>
          <cell r="E985">
            <v>792900</v>
          </cell>
          <cell r="F985">
            <v>0</v>
          </cell>
          <cell r="G985" t="str">
            <v>Затраты по ШПЗ (непроизв)</v>
          </cell>
          <cell r="H985">
            <v>2900</v>
          </cell>
          <cell r="I985">
            <v>7920</v>
          </cell>
          <cell r="J985">
            <v>95.82</v>
          </cell>
          <cell r="K985">
            <v>1</v>
          </cell>
          <cell r="L985">
            <v>0</v>
          </cell>
          <cell r="M985">
            <v>0</v>
          </cell>
          <cell r="N985">
            <v>0</v>
          </cell>
          <cell r="R985">
            <v>0</v>
          </cell>
          <cell r="S985">
            <v>0</v>
          </cell>
          <cell r="T985">
            <v>0</v>
          </cell>
          <cell r="U985">
            <v>31</v>
          </cell>
          <cell r="V985">
            <v>0</v>
          </cell>
          <cell r="W985">
            <v>0</v>
          </cell>
          <cell r="AA985">
            <v>0</v>
          </cell>
          <cell r="AB985">
            <v>0</v>
          </cell>
          <cell r="AC985">
            <v>0</v>
          </cell>
          <cell r="AD985">
            <v>31</v>
          </cell>
          <cell r="AE985">
            <v>313000</v>
          </cell>
          <cell r="AF985">
            <v>0</v>
          </cell>
          <cell r="AI985">
            <v>2312</v>
          </cell>
          <cell r="AK985">
            <v>0</v>
          </cell>
          <cell r="AM985">
            <v>587</v>
          </cell>
          <cell r="AN985">
            <v>1</v>
          </cell>
          <cell r="AO985">
            <v>393216</v>
          </cell>
          <cell r="AQ985">
            <v>0</v>
          </cell>
          <cell r="AR985">
            <v>0</v>
          </cell>
          <cell r="AS985" t="str">
            <v>Ы</v>
          </cell>
          <cell r="AT985" t="str">
            <v>Ы</v>
          </cell>
          <cell r="AU985">
            <v>0</v>
          </cell>
          <cell r="AV985">
            <v>0</v>
          </cell>
          <cell r="AW985">
            <v>23</v>
          </cell>
          <cell r="AX985">
            <v>1</v>
          </cell>
          <cell r="AY985">
            <v>0</v>
          </cell>
          <cell r="AZ985">
            <v>0</v>
          </cell>
          <cell r="BA985">
            <v>0</v>
          </cell>
          <cell r="BB985">
            <v>0</v>
          </cell>
          <cell r="BC985">
            <v>38856</v>
          </cell>
        </row>
        <row r="986">
          <cell r="A986">
            <v>2006</v>
          </cell>
          <cell r="B986">
            <v>4</v>
          </cell>
          <cell r="C986">
            <v>442</v>
          </cell>
          <cell r="D986">
            <v>17</v>
          </cell>
          <cell r="E986">
            <v>792900</v>
          </cell>
          <cell r="F986">
            <v>0</v>
          </cell>
          <cell r="G986" t="str">
            <v>Затраты по ШПЗ (непроизв)</v>
          </cell>
          <cell r="H986">
            <v>2900</v>
          </cell>
          <cell r="I986">
            <v>7920</v>
          </cell>
          <cell r="J986">
            <v>174.23</v>
          </cell>
          <cell r="K986">
            <v>1</v>
          </cell>
          <cell r="L986">
            <v>0</v>
          </cell>
          <cell r="M986">
            <v>0</v>
          </cell>
          <cell r="N986">
            <v>0</v>
          </cell>
          <cell r="R986">
            <v>0</v>
          </cell>
          <cell r="S986">
            <v>0</v>
          </cell>
          <cell r="T986">
            <v>0</v>
          </cell>
          <cell r="U986">
            <v>31</v>
          </cell>
          <cell r="V986">
            <v>0</v>
          </cell>
          <cell r="W986">
            <v>0</v>
          </cell>
          <cell r="AA986">
            <v>0</v>
          </cell>
          <cell r="AB986">
            <v>0</v>
          </cell>
          <cell r="AC986">
            <v>0</v>
          </cell>
          <cell r="AD986">
            <v>31</v>
          </cell>
          <cell r="AE986">
            <v>314000</v>
          </cell>
          <cell r="AF986">
            <v>0</v>
          </cell>
          <cell r="AI986">
            <v>2312</v>
          </cell>
          <cell r="AK986">
            <v>0</v>
          </cell>
          <cell r="AM986">
            <v>588</v>
          </cell>
          <cell r="AN986">
            <v>1</v>
          </cell>
          <cell r="AO986">
            <v>393216</v>
          </cell>
          <cell r="AQ986">
            <v>0</v>
          </cell>
          <cell r="AR986">
            <v>0</v>
          </cell>
          <cell r="AS986" t="str">
            <v>Ы</v>
          </cell>
          <cell r="AT986" t="str">
            <v>Ы</v>
          </cell>
          <cell r="AU986">
            <v>0</v>
          </cell>
          <cell r="AV986">
            <v>0</v>
          </cell>
          <cell r="AW986">
            <v>23</v>
          </cell>
          <cell r="AX986">
            <v>1</v>
          </cell>
          <cell r="AY986">
            <v>0</v>
          </cell>
          <cell r="AZ986">
            <v>0</v>
          </cell>
          <cell r="BA986">
            <v>0</v>
          </cell>
          <cell r="BB986">
            <v>0</v>
          </cell>
          <cell r="BC986">
            <v>38856</v>
          </cell>
        </row>
        <row r="987">
          <cell r="A987">
            <v>2006</v>
          </cell>
          <cell r="B987">
            <v>4</v>
          </cell>
          <cell r="C987">
            <v>443</v>
          </cell>
          <cell r="D987">
            <v>17</v>
          </cell>
          <cell r="E987">
            <v>792900</v>
          </cell>
          <cell r="F987">
            <v>0</v>
          </cell>
          <cell r="G987" t="str">
            <v>Затраты по ШПЗ (непроизв)</v>
          </cell>
          <cell r="H987">
            <v>2900</v>
          </cell>
          <cell r="I987">
            <v>7920</v>
          </cell>
          <cell r="J987">
            <v>34.85</v>
          </cell>
          <cell r="K987">
            <v>1</v>
          </cell>
          <cell r="L987">
            <v>0</v>
          </cell>
          <cell r="M987">
            <v>0</v>
          </cell>
          <cell r="N987">
            <v>0</v>
          </cell>
          <cell r="R987">
            <v>0</v>
          </cell>
          <cell r="S987">
            <v>0</v>
          </cell>
          <cell r="T987">
            <v>0</v>
          </cell>
          <cell r="U987">
            <v>31</v>
          </cell>
          <cell r="V987">
            <v>0</v>
          </cell>
          <cell r="W987">
            <v>0</v>
          </cell>
          <cell r="AA987">
            <v>0</v>
          </cell>
          <cell r="AB987">
            <v>0</v>
          </cell>
          <cell r="AC987">
            <v>0</v>
          </cell>
          <cell r="AD987">
            <v>31</v>
          </cell>
          <cell r="AE987">
            <v>315000</v>
          </cell>
          <cell r="AF987">
            <v>0</v>
          </cell>
          <cell r="AI987">
            <v>2312</v>
          </cell>
          <cell r="AK987">
            <v>0</v>
          </cell>
          <cell r="AM987">
            <v>589</v>
          </cell>
          <cell r="AN987">
            <v>1</v>
          </cell>
          <cell r="AO987">
            <v>393216</v>
          </cell>
          <cell r="AQ987">
            <v>0</v>
          </cell>
          <cell r="AR987">
            <v>0</v>
          </cell>
          <cell r="AS987" t="str">
            <v>Ы</v>
          </cell>
          <cell r="AT987" t="str">
            <v>Ы</v>
          </cell>
          <cell r="AU987">
            <v>0</v>
          </cell>
          <cell r="AV987">
            <v>0</v>
          </cell>
          <cell r="AW987">
            <v>23</v>
          </cell>
          <cell r="AX987">
            <v>1</v>
          </cell>
          <cell r="AY987">
            <v>0</v>
          </cell>
          <cell r="AZ987">
            <v>0</v>
          </cell>
          <cell r="BA987">
            <v>0</v>
          </cell>
          <cell r="BB987">
            <v>0</v>
          </cell>
          <cell r="BC987">
            <v>38856</v>
          </cell>
        </row>
        <row r="988">
          <cell r="A988">
            <v>2006</v>
          </cell>
          <cell r="B988">
            <v>4</v>
          </cell>
          <cell r="C988">
            <v>444</v>
          </cell>
          <cell r="D988">
            <v>17</v>
          </cell>
          <cell r="E988">
            <v>792900</v>
          </cell>
          <cell r="F988">
            <v>0</v>
          </cell>
          <cell r="G988" t="str">
            <v>Затраты по ШПЗ (непроизв)</v>
          </cell>
          <cell r="H988">
            <v>2900</v>
          </cell>
          <cell r="I988">
            <v>7920</v>
          </cell>
          <cell r="J988">
            <v>310</v>
          </cell>
          <cell r="K988">
            <v>1</v>
          </cell>
          <cell r="L988">
            <v>0</v>
          </cell>
          <cell r="M988">
            <v>0</v>
          </cell>
          <cell r="N988">
            <v>0</v>
          </cell>
          <cell r="R988">
            <v>0</v>
          </cell>
          <cell r="S988">
            <v>0</v>
          </cell>
          <cell r="T988">
            <v>0</v>
          </cell>
          <cell r="U988">
            <v>31</v>
          </cell>
          <cell r="V988">
            <v>0</v>
          </cell>
          <cell r="W988">
            <v>0</v>
          </cell>
          <cell r="AA988">
            <v>0</v>
          </cell>
          <cell r="AB988">
            <v>0</v>
          </cell>
          <cell r="AC988">
            <v>0</v>
          </cell>
          <cell r="AD988">
            <v>31</v>
          </cell>
          <cell r="AE988">
            <v>504900</v>
          </cell>
          <cell r="AF988">
            <v>0</v>
          </cell>
          <cell r="AI988">
            <v>2312</v>
          </cell>
          <cell r="AK988">
            <v>0</v>
          </cell>
          <cell r="AM988">
            <v>590</v>
          </cell>
          <cell r="AN988">
            <v>1</v>
          </cell>
          <cell r="AO988">
            <v>393216</v>
          </cell>
          <cell r="AQ988">
            <v>0</v>
          </cell>
          <cell r="AR988">
            <v>0</v>
          </cell>
          <cell r="AS988" t="str">
            <v>Ы</v>
          </cell>
          <cell r="AT988" t="str">
            <v>Ы</v>
          </cell>
          <cell r="AU988">
            <v>0</v>
          </cell>
          <cell r="AV988">
            <v>0</v>
          </cell>
          <cell r="AW988">
            <v>23</v>
          </cell>
          <cell r="AX988">
            <v>1</v>
          </cell>
          <cell r="AY988">
            <v>0</v>
          </cell>
          <cell r="AZ988">
            <v>0</v>
          </cell>
          <cell r="BA988">
            <v>0</v>
          </cell>
          <cell r="BB988">
            <v>0</v>
          </cell>
          <cell r="BC988">
            <v>38856</v>
          </cell>
        </row>
        <row r="989">
          <cell r="A989">
            <v>2006</v>
          </cell>
          <cell r="B989">
            <v>4</v>
          </cell>
          <cell r="C989">
            <v>445</v>
          </cell>
          <cell r="D989">
            <v>17</v>
          </cell>
          <cell r="E989">
            <v>792900</v>
          </cell>
          <cell r="F989">
            <v>0</v>
          </cell>
          <cell r="G989" t="str">
            <v>Затраты по ШПЗ (непроизв)</v>
          </cell>
          <cell r="H989">
            <v>2900</v>
          </cell>
          <cell r="I989">
            <v>7920</v>
          </cell>
          <cell r="J989">
            <v>1055</v>
          </cell>
          <cell r="K989">
            <v>1</v>
          </cell>
          <cell r="L989">
            <v>0</v>
          </cell>
          <cell r="M989">
            <v>0</v>
          </cell>
          <cell r="N989">
            <v>0</v>
          </cell>
          <cell r="R989">
            <v>0</v>
          </cell>
          <cell r="S989">
            <v>0</v>
          </cell>
          <cell r="T989">
            <v>0</v>
          </cell>
          <cell r="U989">
            <v>31</v>
          </cell>
          <cell r="V989">
            <v>0</v>
          </cell>
          <cell r="W989">
            <v>0</v>
          </cell>
          <cell r="AA989">
            <v>0</v>
          </cell>
          <cell r="AB989">
            <v>0</v>
          </cell>
          <cell r="AC989">
            <v>0</v>
          </cell>
          <cell r="AD989">
            <v>31</v>
          </cell>
          <cell r="AE989">
            <v>530000</v>
          </cell>
          <cell r="AF989">
            <v>0</v>
          </cell>
          <cell r="AI989">
            <v>2312</v>
          </cell>
          <cell r="AK989">
            <v>0</v>
          </cell>
          <cell r="AM989">
            <v>591</v>
          </cell>
          <cell r="AN989">
            <v>1</v>
          </cell>
          <cell r="AO989">
            <v>393216</v>
          </cell>
          <cell r="AQ989">
            <v>0</v>
          </cell>
          <cell r="AR989">
            <v>0</v>
          </cell>
          <cell r="AS989" t="str">
            <v>Ы</v>
          </cell>
          <cell r="AT989" t="str">
            <v>Ы</v>
          </cell>
          <cell r="AU989">
            <v>0</v>
          </cell>
          <cell r="AV989">
            <v>0</v>
          </cell>
          <cell r="AW989">
            <v>23</v>
          </cell>
          <cell r="AX989">
            <v>1</v>
          </cell>
          <cell r="AY989">
            <v>0</v>
          </cell>
          <cell r="AZ989">
            <v>0</v>
          </cell>
          <cell r="BA989">
            <v>0</v>
          </cell>
          <cell r="BB989">
            <v>0</v>
          </cell>
          <cell r="BC989">
            <v>38856</v>
          </cell>
        </row>
        <row r="990">
          <cell r="A990">
            <v>2006</v>
          </cell>
          <cell r="B990">
            <v>5</v>
          </cell>
          <cell r="C990">
            <v>539</v>
          </cell>
          <cell r="D990">
            <v>16</v>
          </cell>
          <cell r="E990">
            <v>792900</v>
          </cell>
          <cell r="F990">
            <v>0</v>
          </cell>
          <cell r="G990" t="str">
            <v>Затраты по ШПЗ (непроизв)</v>
          </cell>
          <cell r="H990">
            <v>2900</v>
          </cell>
          <cell r="I990">
            <v>7920</v>
          </cell>
          <cell r="J990">
            <v>5050</v>
          </cell>
          <cell r="K990">
            <v>1</v>
          </cell>
          <cell r="L990">
            <v>0</v>
          </cell>
          <cell r="M990">
            <v>0</v>
          </cell>
          <cell r="N990">
            <v>0</v>
          </cell>
          <cell r="R990">
            <v>0</v>
          </cell>
          <cell r="S990">
            <v>0</v>
          </cell>
          <cell r="T990">
            <v>0</v>
          </cell>
          <cell r="U990">
            <v>31</v>
          </cell>
          <cell r="V990">
            <v>0</v>
          </cell>
          <cell r="W990">
            <v>0</v>
          </cell>
          <cell r="AA990">
            <v>0</v>
          </cell>
          <cell r="AB990">
            <v>0</v>
          </cell>
          <cell r="AC990">
            <v>0</v>
          </cell>
          <cell r="AD990">
            <v>31</v>
          </cell>
          <cell r="AE990">
            <v>220000</v>
          </cell>
          <cell r="AF990">
            <v>0</v>
          </cell>
          <cell r="AI990">
            <v>2343</v>
          </cell>
          <cell r="AK990">
            <v>0</v>
          </cell>
          <cell r="AM990">
            <v>691</v>
          </cell>
          <cell r="AN990">
            <v>1</v>
          </cell>
          <cell r="AO990">
            <v>393216</v>
          </cell>
          <cell r="AQ990">
            <v>0</v>
          </cell>
          <cell r="AR990">
            <v>0</v>
          </cell>
          <cell r="AS990" t="str">
            <v>Ы</v>
          </cell>
          <cell r="AT990" t="str">
            <v>Ы</v>
          </cell>
          <cell r="AU990">
            <v>0</v>
          </cell>
          <cell r="AV990">
            <v>0</v>
          </cell>
          <cell r="AW990">
            <v>23</v>
          </cell>
          <cell r="AX990">
            <v>1</v>
          </cell>
          <cell r="AY990">
            <v>0</v>
          </cell>
          <cell r="AZ990">
            <v>0</v>
          </cell>
          <cell r="BA990">
            <v>0</v>
          </cell>
          <cell r="BB990">
            <v>0</v>
          </cell>
          <cell r="BC990">
            <v>38888</v>
          </cell>
        </row>
        <row r="991">
          <cell r="A991">
            <v>2006</v>
          </cell>
          <cell r="B991">
            <v>5</v>
          </cell>
          <cell r="C991">
            <v>540</v>
          </cell>
          <cell r="D991">
            <v>16</v>
          </cell>
          <cell r="E991">
            <v>792900</v>
          </cell>
          <cell r="F991">
            <v>0</v>
          </cell>
          <cell r="G991" t="str">
            <v>Затраты по ШПЗ (непроизв)</v>
          </cell>
          <cell r="H991">
            <v>2900</v>
          </cell>
          <cell r="I991">
            <v>7920</v>
          </cell>
          <cell r="J991">
            <v>2777.5</v>
          </cell>
          <cell r="K991">
            <v>1</v>
          </cell>
          <cell r="L991">
            <v>0</v>
          </cell>
          <cell r="M991">
            <v>0</v>
          </cell>
          <cell r="N991">
            <v>0</v>
          </cell>
          <cell r="R991">
            <v>0</v>
          </cell>
          <cell r="S991">
            <v>0</v>
          </cell>
          <cell r="T991">
            <v>0</v>
          </cell>
          <cell r="U991">
            <v>31</v>
          </cell>
          <cell r="V991">
            <v>0</v>
          </cell>
          <cell r="W991">
            <v>0</v>
          </cell>
          <cell r="AA991">
            <v>0</v>
          </cell>
          <cell r="AB991">
            <v>0</v>
          </cell>
          <cell r="AC991">
            <v>0</v>
          </cell>
          <cell r="AD991">
            <v>31</v>
          </cell>
          <cell r="AE991">
            <v>230000</v>
          </cell>
          <cell r="AF991">
            <v>0</v>
          </cell>
          <cell r="AI991">
            <v>2343</v>
          </cell>
          <cell r="AK991">
            <v>0</v>
          </cell>
          <cell r="AM991">
            <v>692</v>
          </cell>
          <cell r="AN991">
            <v>1</v>
          </cell>
          <cell r="AO991">
            <v>393216</v>
          </cell>
          <cell r="AQ991">
            <v>0</v>
          </cell>
          <cell r="AR991">
            <v>0</v>
          </cell>
          <cell r="AS991" t="str">
            <v>Ы</v>
          </cell>
          <cell r="AT991" t="str">
            <v>Ы</v>
          </cell>
          <cell r="AU991">
            <v>0</v>
          </cell>
          <cell r="AV991">
            <v>0</v>
          </cell>
          <cell r="AW991">
            <v>23</v>
          </cell>
          <cell r="AX991">
            <v>1</v>
          </cell>
          <cell r="AY991">
            <v>0</v>
          </cell>
          <cell r="AZ991">
            <v>0</v>
          </cell>
          <cell r="BA991">
            <v>0</v>
          </cell>
          <cell r="BB991">
            <v>0</v>
          </cell>
          <cell r="BC991">
            <v>38888</v>
          </cell>
        </row>
        <row r="992">
          <cell r="A992">
            <v>2006</v>
          </cell>
          <cell r="B992">
            <v>5</v>
          </cell>
          <cell r="C992">
            <v>541</v>
          </cell>
          <cell r="D992">
            <v>16</v>
          </cell>
          <cell r="E992">
            <v>792900</v>
          </cell>
          <cell r="F992">
            <v>0</v>
          </cell>
          <cell r="G992" t="str">
            <v>Затраты по ШПЗ (непроизв)</v>
          </cell>
          <cell r="H992">
            <v>2900</v>
          </cell>
          <cell r="I992">
            <v>7920</v>
          </cell>
          <cell r="J992">
            <v>757.5</v>
          </cell>
          <cell r="K992">
            <v>1</v>
          </cell>
          <cell r="L992">
            <v>0</v>
          </cell>
          <cell r="M992">
            <v>0</v>
          </cell>
          <cell r="N992">
            <v>0</v>
          </cell>
          <cell r="R992">
            <v>0</v>
          </cell>
          <cell r="S992">
            <v>0</v>
          </cell>
          <cell r="T992">
            <v>0</v>
          </cell>
          <cell r="U992">
            <v>31</v>
          </cell>
          <cell r="V992">
            <v>0</v>
          </cell>
          <cell r="W992">
            <v>0</v>
          </cell>
          <cell r="AA992">
            <v>0</v>
          </cell>
          <cell r="AB992">
            <v>0</v>
          </cell>
          <cell r="AC992">
            <v>0</v>
          </cell>
          <cell r="AD992">
            <v>31</v>
          </cell>
          <cell r="AE992">
            <v>270000</v>
          </cell>
          <cell r="AF992">
            <v>0</v>
          </cell>
          <cell r="AI992">
            <v>2343</v>
          </cell>
          <cell r="AK992">
            <v>0</v>
          </cell>
          <cell r="AM992">
            <v>693</v>
          </cell>
          <cell r="AN992">
            <v>1</v>
          </cell>
          <cell r="AO992">
            <v>393216</v>
          </cell>
          <cell r="AQ992">
            <v>0</v>
          </cell>
          <cell r="AR992">
            <v>0</v>
          </cell>
          <cell r="AS992" t="str">
            <v>Ы</v>
          </cell>
          <cell r="AT992" t="str">
            <v>Ы</v>
          </cell>
          <cell r="AU992">
            <v>0</v>
          </cell>
          <cell r="AV992">
            <v>0</v>
          </cell>
          <cell r="AW992">
            <v>23</v>
          </cell>
          <cell r="AX992">
            <v>1</v>
          </cell>
          <cell r="AY992">
            <v>0</v>
          </cell>
          <cell r="AZ992">
            <v>0</v>
          </cell>
          <cell r="BA992">
            <v>0</v>
          </cell>
          <cell r="BB992">
            <v>0</v>
          </cell>
          <cell r="BC992">
            <v>38888</v>
          </cell>
        </row>
        <row r="993">
          <cell r="A993">
            <v>2006</v>
          </cell>
          <cell r="B993">
            <v>5</v>
          </cell>
          <cell r="C993">
            <v>542</v>
          </cell>
          <cell r="D993">
            <v>16</v>
          </cell>
          <cell r="E993">
            <v>792900</v>
          </cell>
          <cell r="F993">
            <v>0</v>
          </cell>
          <cell r="G993" t="str">
            <v>Затраты по ШПЗ (непроизв)</v>
          </cell>
          <cell r="H993">
            <v>2900</v>
          </cell>
          <cell r="I993">
            <v>7920</v>
          </cell>
          <cell r="J993">
            <v>505</v>
          </cell>
          <cell r="K993">
            <v>1</v>
          </cell>
          <cell r="L993">
            <v>0</v>
          </cell>
          <cell r="M993">
            <v>0</v>
          </cell>
          <cell r="N993">
            <v>0</v>
          </cell>
          <cell r="R993">
            <v>0</v>
          </cell>
          <cell r="S993">
            <v>0</v>
          </cell>
          <cell r="T993">
            <v>0</v>
          </cell>
          <cell r="U993">
            <v>31</v>
          </cell>
          <cell r="V993">
            <v>0</v>
          </cell>
          <cell r="W993">
            <v>0</v>
          </cell>
          <cell r="AA993">
            <v>0</v>
          </cell>
          <cell r="AB993">
            <v>0</v>
          </cell>
          <cell r="AC993">
            <v>0</v>
          </cell>
          <cell r="AD993">
            <v>31</v>
          </cell>
          <cell r="AE993">
            <v>280400</v>
          </cell>
          <cell r="AF993">
            <v>0</v>
          </cell>
          <cell r="AI993">
            <v>2343</v>
          </cell>
          <cell r="AK993">
            <v>0</v>
          </cell>
          <cell r="AM993">
            <v>694</v>
          </cell>
          <cell r="AN993">
            <v>1</v>
          </cell>
          <cell r="AO993">
            <v>393216</v>
          </cell>
          <cell r="AQ993">
            <v>0</v>
          </cell>
          <cell r="AR993">
            <v>0</v>
          </cell>
          <cell r="AS993" t="str">
            <v>Ы</v>
          </cell>
          <cell r="AT993" t="str">
            <v>Ы</v>
          </cell>
          <cell r="AU993">
            <v>0</v>
          </cell>
          <cell r="AV993">
            <v>0</v>
          </cell>
          <cell r="AW993">
            <v>23</v>
          </cell>
          <cell r="AX993">
            <v>1</v>
          </cell>
          <cell r="AY993">
            <v>0</v>
          </cell>
          <cell r="AZ993">
            <v>0</v>
          </cell>
          <cell r="BA993">
            <v>0</v>
          </cell>
          <cell r="BB993">
            <v>0</v>
          </cell>
          <cell r="BC993">
            <v>38888</v>
          </cell>
        </row>
        <row r="994">
          <cell r="A994">
            <v>2006</v>
          </cell>
          <cell r="B994">
            <v>5</v>
          </cell>
          <cell r="C994">
            <v>543</v>
          </cell>
          <cell r="D994">
            <v>16</v>
          </cell>
          <cell r="E994">
            <v>792900</v>
          </cell>
          <cell r="F994">
            <v>0</v>
          </cell>
          <cell r="G994" t="str">
            <v>Затраты по ШПЗ (непроизв)</v>
          </cell>
          <cell r="H994">
            <v>2900</v>
          </cell>
          <cell r="I994">
            <v>7920</v>
          </cell>
          <cell r="J994">
            <v>263.61</v>
          </cell>
          <cell r="K994">
            <v>1</v>
          </cell>
          <cell r="L994">
            <v>0</v>
          </cell>
          <cell r="M994">
            <v>0</v>
          </cell>
          <cell r="N994">
            <v>0</v>
          </cell>
          <cell r="R994">
            <v>0</v>
          </cell>
          <cell r="S994">
            <v>0</v>
          </cell>
          <cell r="T994">
            <v>0</v>
          </cell>
          <cell r="U994">
            <v>31</v>
          </cell>
          <cell r="V994">
            <v>0</v>
          </cell>
          <cell r="W994">
            <v>0</v>
          </cell>
          <cell r="AA994">
            <v>0</v>
          </cell>
          <cell r="AB994">
            <v>0</v>
          </cell>
          <cell r="AC994">
            <v>0</v>
          </cell>
          <cell r="AD994">
            <v>31</v>
          </cell>
          <cell r="AE994">
            <v>311000</v>
          </cell>
          <cell r="AF994">
            <v>0</v>
          </cell>
          <cell r="AI994">
            <v>2343</v>
          </cell>
          <cell r="AK994">
            <v>0</v>
          </cell>
          <cell r="AM994">
            <v>695</v>
          </cell>
          <cell r="AN994">
            <v>1</v>
          </cell>
          <cell r="AO994">
            <v>393216</v>
          </cell>
          <cell r="AQ994">
            <v>0</v>
          </cell>
          <cell r="AR994">
            <v>0</v>
          </cell>
          <cell r="AS994" t="str">
            <v>Ы</v>
          </cell>
          <cell r="AT994" t="str">
            <v>Ы</v>
          </cell>
          <cell r="AU994">
            <v>0</v>
          </cell>
          <cell r="AV994">
            <v>0</v>
          </cell>
          <cell r="AW994">
            <v>23</v>
          </cell>
          <cell r="AX994">
            <v>1</v>
          </cell>
          <cell r="AY994">
            <v>0</v>
          </cell>
          <cell r="AZ994">
            <v>0</v>
          </cell>
          <cell r="BA994">
            <v>0</v>
          </cell>
          <cell r="BB994">
            <v>0</v>
          </cell>
          <cell r="BC994">
            <v>38888</v>
          </cell>
        </row>
        <row r="995">
          <cell r="A995">
            <v>2006</v>
          </cell>
          <cell r="B995">
            <v>5</v>
          </cell>
          <cell r="C995">
            <v>544</v>
          </cell>
          <cell r="D995">
            <v>16</v>
          </cell>
          <cell r="E995">
            <v>792900</v>
          </cell>
          <cell r="F995">
            <v>0</v>
          </cell>
          <cell r="G995" t="str">
            <v>Затраты по ШПЗ (непроизв)</v>
          </cell>
          <cell r="H995">
            <v>2900</v>
          </cell>
          <cell r="I995">
            <v>7920</v>
          </cell>
          <cell r="J995">
            <v>545.4</v>
          </cell>
          <cell r="K995">
            <v>1</v>
          </cell>
          <cell r="L995">
            <v>0</v>
          </cell>
          <cell r="M995">
            <v>0</v>
          </cell>
          <cell r="N995">
            <v>0</v>
          </cell>
          <cell r="R995">
            <v>0</v>
          </cell>
          <cell r="S995">
            <v>0</v>
          </cell>
          <cell r="T995">
            <v>0</v>
          </cell>
          <cell r="U995">
            <v>31</v>
          </cell>
          <cell r="V995">
            <v>0</v>
          </cell>
          <cell r="W995">
            <v>0</v>
          </cell>
          <cell r="AA995">
            <v>0</v>
          </cell>
          <cell r="AB995">
            <v>0</v>
          </cell>
          <cell r="AC995">
            <v>0</v>
          </cell>
          <cell r="AD995">
            <v>31</v>
          </cell>
          <cell r="AE995">
            <v>312000</v>
          </cell>
          <cell r="AF995">
            <v>0</v>
          </cell>
          <cell r="AI995">
            <v>2343</v>
          </cell>
          <cell r="AK995">
            <v>0</v>
          </cell>
          <cell r="AM995">
            <v>696</v>
          </cell>
          <cell r="AN995">
            <v>1</v>
          </cell>
          <cell r="AO995">
            <v>393216</v>
          </cell>
          <cell r="AQ995">
            <v>0</v>
          </cell>
          <cell r="AR995">
            <v>0</v>
          </cell>
          <cell r="AS995" t="str">
            <v>Ы</v>
          </cell>
          <cell r="AT995" t="str">
            <v>Ы</v>
          </cell>
          <cell r="AU995">
            <v>0</v>
          </cell>
          <cell r="AV995">
            <v>0</v>
          </cell>
          <cell r="AW995">
            <v>23</v>
          </cell>
          <cell r="AX995">
            <v>1</v>
          </cell>
          <cell r="AY995">
            <v>0</v>
          </cell>
          <cell r="AZ995">
            <v>0</v>
          </cell>
          <cell r="BA995">
            <v>0</v>
          </cell>
          <cell r="BB995">
            <v>0</v>
          </cell>
          <cell r="BC995">
            <v>38888</v>
          </cell>
        </row>
        <row r="996">
          <cell r="A996">
            <v>2006</v>
          </cell>
          <cell r="B996">
            <v>5</v>
          </cell>
          <cell r="C996">
            <v>545</v>
          </cell>
          <cell r="D996">
            <v>16</v>
          </cell>
          <cell r="E996">
            <v>792900</v>
          </cell>
          <cell r="F996">
            <v>0</v>
          </cell>
          <cell r="G996" t="str">
            <v>Затраты по ШПЗ (непроизв)</v>
          </cell>
          <cell r="H996">
            <v>2900</v>
          </cell>
          <cell r="I996">
            <v>7920</v>
          </cell>
          <cell r="J996">
            <v>1272.5999999999999</v>
          </cell>
          <cell r="K996">
            <v>1</v>
          </cell>
          <cell r="L996">
            <v>0</v>
          </cell>
          <cell r="M996">
            <v>0</v>
          </cell>
          <cell r="N996">
            <v>0</v>
          </cell>
          <cell r="R996">
            <v>0</v>
          </cell>
          <cell r="S996">
            <v>0</v>
          </cell>
          <cell r="T996">
            <v>0</v>
          </cell>
          <cell r="U996">
            <v>31</v>
          </cell>
          <cell r="V996">
            <v>0</v>
          </cell>
          <cell r="W996">
            <v>0</v>
          </cell>
          <cell r="AA996">
            <v>0</v>
          </cell>
          <cell r="AB996">
            <v>0</v>
          </cell>
          <cell r="AC996">
            <v>0</v>
          </cell>
          <cell r="AD996">
            <v>31</v>
          </cell>
          <cell r="AE996">
            <v>312200</v>
          </cell>
          <cell r="AF996">
            <v>0</v>
          </cell>
          <cell r="AI996">
            <v>2343</v>
          </cell>
          <cell r="AK996">
            <v>0</v>
          </cell>
          <cell r="AM996">
            <v>697</v>
          </cell>
          <cell r="AN996">
            <v>1</v>
          </cell>
          <cell r="AO996">
            <v>393216</v>
          </cell>
          <cell r="AQ996">
            <v>0</v>
          </cell>
          <cell r="AR996">
            <v>0</v>
          </cell>
          <cell r="AS996" t="str">
            <v>Ы</v>
          </cell>
          <cell r="AT996" t="str">
            <v>Ы</v>
          </cell>
          <cell r="AU996">
            <v>0</v>
          </cell>
          <cell r="AV996">
            <v>0</v>
          </cell>
          <cell r="AW996">
            <v>23</v>
          </cell>
          <cell r="AX996">
            <v>1</v>
          </cell>
          <cell r="AY996">
            <v>0</v>
          </cell>
          <cell r="AZ996">
            <v>0</v>
          </cell>
          <cell r="BA996">
            <v>0</v>
          </cell>
          <cell r="BB996">
            <v>0</v>
          </cell>
          <cell r="BC996">
            <v>38888</v>
          </cell>
        </row>
        <row r="997">
          <cell r="A997">
            <v>2006</v>
          </cell>
          <cell r="B997">
            <v>5</v>
          </cell>
          <cell r="C997">
            <v>546</v>
          </cell>
          <cell r="D997">
            <v>16</v>
          </cell>
          <cell r="E997">
            <v>792900</v>
          </cell>
          <cell r="F997">
            <v>0</v>
          </cell>
          <cell r="G997" t="str">
            <v>Затраты по ШПЗ (непроизв)</v>
          </cell>
          <cell r="H997">
            <v>2900</v>
          </cell>
          <cell r="I997">
            <v>7920</v>
          </cell>
          <cell r="J997">
            <v>99.99</v>
          </cell>
          <cell r="K997">
            <v>1</v>
          </cell>
          <cell r="L997">
            <v>0</v>
          </cell>
          <cell r="M997">
            <v>0</v>
          </cell>
          <cell r="N997">
            <v>0</v>
          </cell>
          <cell r="R997">
            <v>0</v>
          </cell>
          <cell r="S997">
            <v>0</v>
          </cell>
          <cell r="T997">
            <v>0</v>
          </cell>
          <cell r="U997">
            <v>31</v>
          </cell>
          <cell r="V997">
            <v>0</v>
          </cell>
          <cell r="W997">
            <v>0</v>
          </cell>
          <cell r="AA997">
            <v>0</v>
          </cell>
          <cell r="AB997">
            <v>0</v>
          </cell>
          <cell r="AC997">
            <v>0</v>
          </cell>
          <cell r="AD997">
            <v>31</v>
          </cell>
          <cell r="AE997">
            <v>313000</v>
          </cell>
          <cell r="AF997">
            <v>0</v>
          </cell>
          <cell r="AI997">
            <v>2343</v>
          </cell>
          <cell r="AK997">
            <v>0</v>
          </cell>
          <cell r="AM997">
            <v>698</v>
          </cell>
          <cell r="AN997">
            <v>1</v>
          </cell>
          <cell r="AO997">
            <v>393216</v>
          </cell>
          <cell r="AQ997">
            <v>0</v>
          </cell>
          <cell r="AR997">
            <v>0</v>
          </cell>
          <cell r="AS997" t="str">
            <v>Ы</v>
          </cell>
          <cell r="AT997" t="str">
            <v>Ы</v>
          </cell>
          <cell r="AU997">
            <v>0</v>
          </cell>
          <cell r="AV997">
            <v>0</v>
          </cell>
          <cell r="AW997">
            <v>23</v>
          </cell>
          <cell r="AX997">
            <v>1</v>
          </cell>
          <cell r="AY997">
            <v>0</v>
          </cell>
          <cell r="AZ997">
            <v>0</v>
          </cell>
          <cell r="BA997">
            <v>0</v>
          </cell>
          <cell r="BB997">
            <v>0</v>
          </cell>
          <cell r="BC997">
            <v>38888</v>
          </cell>
        </row>
        <row r="998">
          <cell r="A998">
            <v>2006</v>
          </cell>
          <cell r="B998">
            <v>5</v>
          </cell>
          <cell r="C998">
            <v>547</v>
          </cell>
          <cell r="D998">
            <v>16</v>
          </cell>
          <cell r="E998">
            <v>792900</v>
          </cell>
          <cell r="F998">
            <v>0</v>
          </cell>
          <cell r="G998" t="str">
            <v>Затраты по ШПЗ (непроизв)</v>
          </cell>
          <cell r="H998">
            <v>2900</v>
          </cell>
          <cell r="I998">
            <v>7920</v>
          </cell>
          <cell r="J998">
            <v>181.8</v>
          </cell>
          <cell r="K998">
            <v>1</v>
          </cell>
          <cell r="L998">
            <v>0</v>
          </cell>
          <cell r="M998">
            <v>0</v>
          </cell>
          <cell r="N998">
            <v>0</v>
          </cell>
          <cell r="R998">
            <v>0</v>
          </cell>
          <cell r="S998">
            <v>0</v>
          </cell>
          <cell r="T998">
            <v>0</v>
          </cell>
          <cell r="U998">
            <v>31</v>
          </cell>
          <cell r="V998">
            <v>0</v>
          </cell>
          <cell r="W998">
            <v>0</v>
          </cell>
          <cell r="AA998">
            <v>0</v>
          </cell>
          <cell r="AB998">
            <v>0</v>
          </cell>
          <cell r="AC998">
            <v>0</v>
          </cell>
          <cell r="AD998">
            <v>31</v>
          </cell>
          <cell r="AE998">
            <v>314000</v>
          </cell>
          <cell r="AF998">
            <v>0</v>
          </cell>
          <cell r="AI998">
            <v>2343</v>
          </cell>
          <cell r="AK998">
            <v>0</v>
          </cell>
          <cell r="AM998">
            <v>699</v>
          </cell>
          <cell r="AN998">
            <v>1</v>
          </cell>
          <cell r="AO998">
            <v>393216</v>
          </cell>
          <cell r="AQ998">
            <v>0</v>
          </cell>
          <cell r="AR998">
            <v>0</v>
          </cell>
          <cell r="AS998" t="str">
            <v>Ы</v>
          </cell>
          <cell r="AT998" t="str">
            <v>Ы</v>
          </cell>
          <cell r="AU998">
            <v>0</v>
          </cell>
          <cell r="AV998">
            <v>0</v>
          </cell>
          <cell r="AW998">
            <v>23</v>
          </cell>
          <cell r="AX998">
            <v>1</v>
          </cell>
          <cell r="AY998">
            <v>0</v>
          </cell>
          <cell r="AZ998">
            <v>0</v>
          </cell>
          <cell r="BA998">
            <v>0</v>
          </cell>
          <cell r="BB998">
            <v>0</v>
          </cell>
          <cell r="BC998">
            <v>38888</v>
          </cell>
        </row>
        <row r="999">
          <cell r="A999">
            <v>2006</v>
          </cell>
          <cell r="B999">
            <v>5</v>
          </cell>
          <cell r="C999">
            <v>548</v>
          </cell>
          <cell r="D999">
            <v>16</v>
          </cell>
          <cell r="E999">
            <v>792900</v>
          </cell>
          <cell r="F999">
            <v>0</v>
          </cell>
          <cell r="G999" t="str">
            <v>Затраты по ШПЗ (непроизв)</v>
          </cell>
          <cell r="H999">
            <v>2900</v>
          </cell>
          <cell r="I999">
            <v>7920</v>
          </cell>
          <cell r="J999">
            <v>36.36</v>
          </cell>
          <cell r="K999">
            <v>1</v>
          </cell>
          <cell r="L999">
            <v>0</v>
          </cell>
          <cell r="M999">
            <v>0</v>
          </cell>
          <cell r="N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31</v>
          </cell>
          <cell r="V999">
            <v>0</v>
          </cell>
          <cell r="W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31</v>
          </cell>
          <cell r="AE999">
            <v>315000</v>
          </cell>
          <cell r="AF999">
            <v>0</v>
          </cell>
          <cell r="AI999">
            <v>2343</v>
          </cell>
          <cell r="AK999">
            <v>0</v>
          </cell>
          <cell r="AM999">
            <v>700</v>
          </cell>
          <cell r="AN999">
            <v>1</v>
          </cell>
          <cell r="AO999">
            <v>393216</v>
          </cell>
          <cell r="AQ999">
            <v>0</v>
          </cell>
          <cell r="AR999">
            <v>0</v>
          </cell>
          <cell r="AS999" t="str">
            <v>Ы</v>
          </cell>
          <cell r="AT999" t="str">
            <v>Ы</v>
          </cell>
          <cell r="AU999">
            <v>0</v>
          </cell>
          <cell r="AV999">
            <v>0</v>
          </cell>
          <cell r="AW999">
            <v>23</v>
          </cell>
          <cell r="AX999">
            <v>1</v>
          </cell>
          <cell r="AY999">
            <v>0</v>
          </cell>
          <cell r="AZ999">
            <v>0</v>
          </cell>
          <cell r="BA999">
            <v>0</v>
          </cell>
          <cell r="BB999">
            <v>0</v>
          </cell>
          <cell r="BC999">
            <v>38888</v>
          </cell>
        </row>
        <row r="1000">
          <cell r="A1000">
            <v>2006</v>
          </cell>
          <cell r="B1000">
            <v>5</v>
          </cell>
          <cell r="C1000">
            <v>549</v>
          </cell>
          <cell r="D1000">
            <v>16</v>
          </cell>
          <cell r="E1000">
            <v>792900</v>
          </cell>
          <cell r="F1000">
            <v>0</v>
          </cell>
          <cell r="G1000" t="str">
            <v>Затраты по ШПЗ (непроизв)</v>
          </cell>
          <cell r="H1000">
            <v>2900</v>
          </cell>
          <cell r="I1000">
            <v>7920</v>
          </cell>
          <cell r="J1000">
            <v>500</v>
          </cell>
          <cell r="K1000">
            <v>1</v>
          </cell>
          <cell r="L1000">
            <v>0</v>
          </cell>
          <cell r="M1000">
            <v>0</v>
          </cell>
          <cell r="N1000">
            <v>0</v>
          </cell>
          <cell r="R1000">
            <v>0</v>
          </cell>
          <cell r="S1000">
            <v>0</v>
          </cell>
          <cell r="T1000">
            <v>0</v>
          </cell>
          <cell r="U1000">
            <v>31</v>
          </cell>
          <cell r="V1000">
            <v>0</v>
          </cell>
          <cell r="W1000">
            <v>0</v>
          </cell>
          <cell r="AA1000">
            <v>0</v>
          </cell>
          <cell r="AB1000">
            <v>0</v>
          </cell>
          <cell r="AC1000">
            <v>0</v>
          </cell>
          <cell r="AD1000">
            <v>31</v>
          </cell>
          <cell r="AE1000">
            <v>530000</v>
          </cell>
          <cell r="AF1000">
            <v>0</v>
          </cell>
          <cell r="AI1000">
            <v>2343</v>
          </cell>
          <cell r="AK1000">
            <v>0</v>
          </cell>
          <cell r="AM1000">
            <v>701</v>
          </cell>
          <cell r="AN1000">
            <v>1</v>
          </cell>
          <cell r="AO1000">
            <v>393216</v>
          </cell>
          <cell r="AQ1000">
            <v>0</v>
          </cell>
          <cell r="AR1000">
            <v>0</v>
          </cell>
          <cell r="AS1000" t="str">
            <v>Ы</v>
          </cell>
          <cell r="AT1000" t="str">
            <v>Ы</v>
          </cell>
          <cell r="AU1000">
            <v>0</v>
          </cell>
          <cell r="AV1000">
            <v>0</v>
          </cell>
          <cell r="AW1000">
            <v>23</v>
          </cell>
          <cell r="AX1000">
            <v>1</v>
          </cell>
          <cell r="AY1000">
            <v>0</v>
          </cell>
          <cell r="AZ1000">
            <v>0</v>
          </cell>
          <cell r="BA1000">
            <v>0</v>
          </cell>
          <cell r="BB1000">
            <v>0</v>
          </cell>
          <cell r="BC1000">
            <v>38888</v>
          </cell>
        </row>
        <row r="1001">
          <cell r="A1001">
            <v>2006</v>
          </cell>
          <cell r="B1001">
            <v>6</v>
          </cell>
          <cell r="C1001">
            <v>433</v>
          </cell>
          <cell r="D1001">
            <v>17</v>
          </cell>
          <cell r="E1001">
            <v>792900</v>
          </cell>
          <cell r="F1001">
            <v>0</v>
          </cell>
          <cell r="G1001" t="str">
            <v>Затраты по ШПЗ (непроизв)</v>
          </cell>
          <cell r="H1001">
            <v>2900</v>
          </cell>
          <cell r="I1001">
            <v>7920</v>
          </cell>
          <cell r="J1001">
            <v>5050</v>
          </cell>
          <cell r="K1001">
            <v>1</v>
          </cell>
          <cell r="L1001">
            <v>0</v>
          </cell>
          <cell r="M1001">
            <v>0</v>
          </cell>
          <cell r="N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31</v>
          </cell>
          <cell r="V1001">
            <v>0</v>
          </cell>
          <cell r="W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31</v>
          </cell>
          <cell r="AE1001">
            <v>220000</v>
          </cell>
          <cell r="AF1001">
            <v>0</v>
          </cell>
          <cell r="AI1001">
            <v>2373</v>
          </cell>
          <cell r="AK1001">
            <v>0</v>
          </cell>
          <cell r="AM1001">
            <v>577</v>
          </cell>
          <cell r="AN1001">
            <v>1</v>
          </cell>
          <cell r="AO1001">
            <v>393216</v>
          </cell>
          <cell r="AQ1001">
            <v>0</v>
          </cell>
          <cell r="AR1001">
            <v>0</v>
          </cell>
          <cell r="AS1001" t="str">
            <v>Ы</v>
          </cell>
          <cell r="AT1001" t="str">
            <v>Ы</v>
          </cell>
          <cell r="AU1001">
            <v>0</v>
          </cell>
          <cell r="AV1001">
            <v>0</v>
          </cell>
          <cell r="AW1001">
            <v>23</v>
          </cell>
          <cell r="AX1001">
            <v>1</v>
          </cell>
          <cell r="AY1001">
            <v>0</v>
          </cell>
          <cell r="AZ1001">
            <v>0</v>
          </cell>
          <cell r="BA1001">
            <v>0</v>
          </cell>
          <cell r="BB1001">
            <v>0</v>
          </cell>
          <cell r="BC1001">
            <v>38916</v>
          </cell>
        </row>
        <row r="1002">
          <cell r="A1002">
            <v>2006</v>
          </cell>
          <cell r="B1002">
            <v>6</v>
          </cell>
          <cell r="C1002">
            <v>434</v>
          </cell>
          <cell r="D1002">
            <v>17</v>
          </cell>
          <cell r="E1002">
            <v>792900</v>
          </cell>
          <cell r="F1002">
            <v>0</v>
          </cell>
          <cell r="G1002" t="str">
            <v>Затраты по ШПЗ (непроизв)</v>
          </cell>
          <cell r="H1002">
            <v>2900</v>
          </cell>
          <cell r="I1002">
            <v>7920</v>
          </cell>
          <cell r="J1002">
            <v>3535</v>
          </cell>
          <cell r="K1002">
            <v>1</v>
          </cell>
          <cell r="L1002">
            <v>0</v>
          </cell>
          <cell r="M1002">
            <v>0</v>
          </cell>
          <cell r="N1002">
            <v>0</v>
          </cell>
          <cell r="R1002">
            <v>0</v>
          </cell>
          <cell r="S1002">
            <v>0</v>
          </cell>
          <cell r="T1002">
            <v>0</v>
          </cell>
          <cell r="U1002">
            <v>31</v>
          </cell>
          <cell r="V1002">
            <v>0</v>
          </cell>
          <cell r="W1002">
            <v>0</v>
          </cell>
          <cell r="AA1002">
            <v>0</v>
          </cell>
          <cell r="AB1002">
            <v>0</v>
          </cell>
          <cell r="AC1002">
            <v>0</v>
          </cell>
          <cell r="AD1002">
            <v>31</v>
          </cell>
          <cell r="AE1002">
            <v>230000</v>
          </cell>
          <cell r="AF1002">
            <v>0</v>
          </cell>
          <cell r="AI1002">
            <v>2373</v>
          </cell>
          <cell r="AK1002">
            <v>0</v>
          </cell>
          <cell r="AM1002">
            <v>578</v>
          </cell>
          <cell r="AN1002">
            <v>1</v>
          </cell>
          <cell r="AO1002">
            <v>393216</v>
          </cell>
          <cell r="AQ1002">
            <v>0</v>
          </cell>
          <cell r="AR1002">
            <v>0</v>
          </cell>
          <cell r="AS1002" t="str">
            <v>Ы</v>
          </cell>
          <cell r="AT1002" t="str">
            <v>Ы</v>
          </cell>
          <cell r="AU1002">
            <v>0</v>
          </cell>
          <cell r="AV1002">
            <v>0</v>
          </cell>
          <cell r="AW1002">
            <v>23</v>
          </cell>
          <cell r="AX1002">
            <v>1</v>
          </cell>
          <cell r="AY1002">
            <v>0</v>
          </cell>
          <cell r="AZ1002">
            <v>0</v>
          </cell>
          <cell r="BA1002">
            <v>0</v>
          </cell>
          <cell r="BB1002">
            <v>0</v>
          </cell>
          <cell r="BC1002">
            <v>38916</v>
          </cell>
        </row>
        <row r="1003">
          <cell r="A1003">
            <v>2006</v>
          </cell>
          <cell r="B1003">
            <v>6</v>
          </cell>
          <cell r="C1003">
            <v>435</v>
          </cell>
          <cell r="D1003">
            <v>17</v>
          </cell>
          <cell r="E1003">
            <v>792900</v>
          </cell>
          <cell r="F1003">
            <v>0</v>
          </cell>
          <cell r="G1003" t="str">
            <v>Затраты по ШПЗ (непроизв)</v>
          </cell>
          <cell r="H1003">
            <v>2900</v>
          </cell>
          <cell r="I1003">
            <v>7920</v>
          </cell>
          <cell r="J1003">
            <v>757.5</v>
          </cell>
          <cell r="K1003">
            <v>1</v>
          </cell>
          <cell r="L1003">
            <v>0</v>
          </cell>
          <cell r="M1003">
            <v>0</v>
          </cell>
          <cell r="N1003">
            <v>0</v>
          </cell>
          <cell r="R1003">
            <v>0</v>
          </cell>
          <cell r="S1003">
            <v>0</v>
          </cell>
          <cell r="T1003">
            <v>0</v>
          </cell>
          <cell r="U1003">
            <v>31</v>
          </cell>
          <cell r="V1003">
            <v>0</v>
          </cell>
          <cell r="W1003">
            <v>0</v>
          </cell>
          <cell r="AA1003">
            <v>0</v>
          </cell>
          <cell r="AB1003">
            <v>0</v>
          </cell>
          <cell r="AC1003">
            <v>0</v>
          </cell>
          <cell r="AD1003">
            <v>31</v>
          </cell>
          <cell r="AE1003">
            <v>270000</v>
          </cell>
          <cell r="AF1003">
            <v>0</v>
          </cell>
          <cell r="AI1003">
            <v>2373</v>
          </cell>
          <cell r="AK1003">
            <v>0</v>
          </cell>
          <cell r="AM1003">
            <v>579</v>
          </cell>
          <cell r="AN1003">
            <v>1</v>
          </cell>
          <cell r="AO1003">
            <v>393216</v>
          </cell>
          <cell r="AQ1003">
            <v>0</v>
          </cell>
          <cell r="AR1003">
            <v>0</v>
          </cell>
          <cell r="AS1003" t="str">
            <v>Ы</v>
          </cell>
          <cell r="AT1003" t="str">
            <v>Ы</v>
          </cell>
          <cell r="AU1003">
            <v>0</v>
          </cell>
          <cell r="AV1003">
            <v>0</v>
          </cell>
          <cell r="AW1003">
            <v>23</v>
          </cell>
          <cell r="AX1003">
            <v>1</v>
          </cell>
          <cell r="AY1003">
            <v>0</v>
          </cell>
          <cell r="AZ1003">
            <v>0</v>
          </cell>
          <cell r="BA1003">
            <v>0</v>
          </cell>
          <cell r="BB1003">
            <v>0</v>
          </cell>
          <cell r="BC1003">
            <v>38916</v>
          </cell>
        </row>
        <row r="1004">
          <cell r="A1004">
            <v>2006</v>
          </cell>
          <cell r="B1004">
            <v>6</v>
          </cell>
          <cell r="C1004">
            <v>436</v>
          </cell>
          <cell r="D1004">
            <v>17</v>
          </cell>
          <cell r="E1004">
            <v>792900</v>
          </cell>
          <cell r="F1004">
            <v>0</v>
          </cell>
          <cell r="G1004" t="str">
            <v>Затраты по ШПЗ (непроизв)</v>
          </cell>
          <cell r="H1004">
            <v>2900</v>
          </cell>
          <cell r="I1004">
            <v>7920</v>
          </cell>
          <cell r="J1004">
            <v>2020</v>
          </cell>
          <cell r="K1004">
            <v>1</v>
          </cell>
          <cell r="L1004">
            <v>0</v>
          </cell>
          <cell r="M1004">
            <v>0</v>
          </cell>
          <cell r="N1004">
            <v>0</v>
          </cell>
          <cell r="R1004">
            <v>0</v>
          </cell>
          <cell r="S1004">
            <v>0</v>
          </cell>
          <cell r="T1004">
            <v>0</v>
          </cell>
          <cell r="U1004">
            <v>31</v>
          </cell>
          <cell r="V1004">
            <v>0</v>
          </cell>
          <cell r="W1004">
            <v>0</v>
          </cell>
          <cell r="AA1004">
            <v>0</v>
          </cell>
          <cell r="AB1004">
            <v>0</v>
          </cell>
          <cell r="AC1004">
            <v>0</v>
          </cell>
          <cell r="AD1004">
            <v>31</v>
          </cell>
          <cell r="AE1004">
            <v>280400</v>
          </cell>
          <cell r="AF1004">
            <v>0</v>
          </cell>
          <cell r="AI1004">
            <v>2373</v>
          </cell>
          <cell r="AK1004">
            <v>0</v>
          </cell>
          <cell r="AM1004">
            <v>580</v>
          </cell>
          <cell r="AN1004">
            <v>1</v>
          </cell>
          <cell r="AO1004">
            <v>393216</v>
          </cell>
          <cell r="AQ1004">
            <v>0</v>
          </cell>
          <cell r="AR1004">
            <v>0</v>
          </cell>
          <cell r="AS1004" t="str">
            <v>Ы</v>
          </cell>
          <cell r="AT1004" t="str">
            <v>Ы</v>
          </cell>
          <cell r="AU1004">
            <v>0</v>
          </cell>
          <cell r="AV1004">
            <v>0</v>
          </cell>
          <cell r="AW1004">
            <v>23</v>
          </cell>
          <cell r="AX1004">
            <v>1</v>
          </cell>
          <cell r="AY1004">
            <v>0</v>
          </cell>
          <cell r="AZ1004">
            <v>0</v>
          </cell>
          <cell r="BA1004">
            <v>0</v>
          </cell>
          <cell r="BB1004">
            <v>0</v>
          </cell>
          <cell r="BC1004">
            <v>38916</v>
          </cell>
        </row>
        <row r="1005">
          <cell r="A1005">
            <v>2006</v>
          </cell>
          <cell r="B1005">
            <v>6</v>
          </cell>
          <cell r="C1005">
            <v>437</v>
          </cell>
          <cell r="D1005">
            <v>17</v>
          </cell>
          <cell r="E1005">
            <v>792900</v>
          </cell>
          <cell r="F1005">
            <v>0</v>
          </cell>
          <cell r="G1005" t="str">
            <v>Затраты по ШПЗ (непроизв)</v>
          </cell>
          <cell r="H1005">
            <v>2900</v>
          </cell>
          <cell r="I1005">
            <v>7920</v>
          </cell>
          <cell r="J1005">
            <v>329.51</v>
          </cell>
          <cell r="K1005">
            <v>1</v>
          </cell>
          <cell r="L1005">
            <v>0</v>
          </cell>
          <cell r="M1005">
            <v>0</v>
          </cell>
          <cell r="N1005">
            <v>0</v>
          </cell>
          <cell r="R1005">
            <v>0</v>
          </cell>
          <cell r="S1005">
            <v>0</v>
          </cell>
          <cell r="T1005">
            <v>0</v>
          </cell>
          <cell r="U1005">
            <v>31</v>
          </cell>
          <cell r="V1005">
            <v>0</v>
          </cell>
          <cell r="W1005">
            <v>0</v>
          </cell>
          <cell r="AA1005">
            <v>0</v>
          </cell>
          <cell r="AB1005">
            <v>0</v>
          </cell>
          <cell r="AC1005">
            <v>0</v>
          </cell>
          <cell r="AD1005">
            <v>31</v>
          </cell>
          <cell r="AE1005">
            <v>311000</v>
          </cell>
          <cell r="AF1005">
            <v>0</v>
          </cell>
          <cell r="AI1005">
            <v>2373</v>
          </cell>
          <cell r="AK1005">
            <v>0</v>
          </cell>
          <cell r="AM1005">
            <v>581</v>
          </cell>
          <cell r="AN1005">
            <v>1</v>
          </cell>
          <cell r="AO1005">
            <v>393216</v>
          </cell>
          <cell r="AQ1005">
            <v>0</v>
          </cell>
          <cell r="AR1005">
            <v>0</v>
          </cell>
          <cell r="AS1005" t="str">
            <v>Ы</v>
          </cell>
          <cell r="AT1005" t="str">
            <v>Ы</v>
          </cell>
          <cell r="AU1005">
            <v>0</v>
          </cell>
          <cell r="AV1005">
            <v>0</v>
          </cell>
          <cell r="AW1005">
            <v>23</v>
          </cell>
          <cell r="AX1005">
            <v>1</v>
          </cell>
          <cell r="AY1005">
            <v>0</v>
          </cell>
          <cell r="AZ1005">
            <v>0</v>
          </cell>
          <cell r="BA1005">
            <v>0</v>
          </cell>
          <cell r="BB1005">
            <v>0</v>
          </cell>
          <cell r="BC1005">
            <v>38916</v>
          </cell>
        </row>
        <row r="1006">
          <cell r="A1006">
            <v>2006</v>
          </cell>
          <cell r="B1006">
            <v>6</v>
          </cell>
          <cell r="C1006">
            <v>438</v>
          </cell>
          <cell r="D1006">
            <v>17</v>
          </cell>
          <cell r="E1006">
            <v>792900</v>
          </cell>
          <cell r="F1006">
            <v>0</v>
          </cell>
          <cell r="G1006" t="str">
            <v>Затраты по ШПЗ (непроизв)</v>
          </cell>
          <cell r="H1006">
            <v>2900</v>
          </cell>
          <cell r="I1006">
            <v>7920</v>
          </cell>
          <cell r="J1006">
            <v>681.75</v>
          </cell>
          <cell r="K1006">
            <v>1</v>
          </cell>
          <cell r="L1006">
            <v>0</v>
          </cell>
          <cell r="M1006">
            <v>0</v>
          </cell>
          <cell r="N1006">
            <v>0</v>
          </cell>
          <cell r="R1006">
            <v>0</v>
          </cell>
          <cell r="S1006">
            <v>0</v>
          </cell>
          <cell r="T1006">
            <v>0</v>
          </cell>
          <cell r="U1006">
            <v>31</v>
          </cell>
          <cell r="V1006">
            <v>0</v>
          </cell>
          <cell r="W1006">
            <v>0</v>
          </cell>
          <cell r="AA1006">
            <v>0</v>
          </cell>
          <cell r="AB1006">
            <v>0</v>
          </cell>
          <cell r="AC1006">
            <v>0</v>
          </cell>
          <cell r="AD1006">
            <v>31</v>
          </cell>
          <cell r="AE1006">
            <v>312000</v>
          </cell>
          <cell r="AF1006">
            <v>0</v>
          </cell>
          <cell r="AI1006">
            <v>2373</v>
          </cell>
          <cell r="AK1006">
            <v>0</v>
          </cell>
          <cell r="AM1006">
            <v>582</v>
          </cell>
          <cell r="AN1006">
            <v>1</v>
          </cell>
          <cell r="AO1006">
            <v>393216</v>
          </cell>
          <cell r="AQ1006">
            <v>0</v>
          </cell>
          <cell r="AR1006">
            <v>0</v>
          </cell>
          <cell r="AS1006" t="str">
            <v>Ы</v>
          </cell>
          <cell r="AT1006" t="str">
            <v>Ы</v>
          </cell>
          <cell r="AU1006">
            <v>0</v>
          </cell>
          <cell r="AV1006">
            <v>0</v>
          </cell>
          <cell r="AW1006">
            <v>23</v>
          </cell>
          <cell r="AX1006">
            <v>1</v>
          </cell>
          <cell r="AY1006">
            <v>0</v>
          </cell>
          <cell r="AZ1006">
            <v>0</v>
          </cell>
          <cell r="BA1006">
            <v>0</v>
          </cell>
          <cell r="BB1006">
            <v>0</v>
          </cell>
          <cell r="BC1006">
            <v>38916</v>
          </cell>
        </row>
        <row r="1007">
          <cell r="A1007">
            <v>2006</v>
          </cell>
          <cell r="B1007">
            <v>6</v>
          </cell>
          <cell r="C1007">
            <v>439</v>
          </cell>
          <cell r="D1007">
            <v>17</v>
          </cell>
          <cell r="E1007">
            <v>792900</v>
          </cell>
          <cell r="F1007">
            <v>0</v>
          </cell>
          <cell r="G1007" t="str">
            <v>Затраты по ШПЗ (непроизв)</v>
          </cell>
          <cell r="H1007">
            <v>2900</v>
          </cell>
          <cell r="I1007">
            <v>7920</v>
          </cell>
          <cell r="J1007">
            <v>1590.75</v>
          </cell>
          <cell r="K1007">
            <v>1</v>
          </cell>
          <cell r="L1007">
            <v>0</v>
          </cell>
          <cell r="M1007">
            <v>0</v>
          </cell>
          <cell r="N1007">
            <v>0</v>
          </cell>
          <cell r="R1007">
            <v>0</v>
          </cell>
          <cell r="S1007">
            <v>0</v>
          </cell>
          <cell r="T1007">
            <v>0</v>
          </cell>
          <cell r="U1007">
            <v>31</v>
          </cell>
          <cell r="V1007">
            <v>0</v>
          </cell>
          <cell r="W1007">
            <v>0</v>
          </cell>
          <cell r="AA1007">
            <v>0</v>
          </cell>
          <cell r="AB1007">
            <v>0</v>
          </cell>
          <cell r="AC1007">
            <v>0</v>
          </cell>
          <cell r="AD1007">
            <v>31</v>
          </cell>
          <cell r="AE1007">
            <v>312200</v>
          </cell>
          <cell r="AF1007">
            <v>0</v>
          </cell>
          <cell r="AI1007">
            <v>2373</v>
          </cell>
          <cell r="AK1007">
            <v>0</v>
          </cell>
          <cell r="AM1007">
            <v>583</v>
          </cell>
          <cell r="AN1007">
            <v>1</v>
          </cell>
          <cell r="AO1007">
            <v>393216</v>
          </cell>
          <cell r="AQ1007">
            <v>0</v>
          </cell>
          <cell r="AR1007">
            <v>0</v>
          </cell>
          <cell r="AS1007" t="str">
            <v>Ы</v>
          </cell>
          <cell r="AT1007" t="str">
            <v>Ы</v>
          </cell>
          <cell r="AU1007">
            <v>0</v>
          </cell>
          <cell r="AV1007">
            <v>0</v>
          </cell>
          <cell r="AW1007">
            <v>23</v>
          </cell>
          <cell r="AX1007">
            <v>1</v>
          </cell>
          <cell r="AY1007">
            <v>0</v>
          </cell>
          <cell r="AZ1007">
            <v>0</v>
          </cell>
          <cell r="BA1007">
            <v>0</v>
          </cell>
          <cell r="BB1007">
            <v>0</v>
          </cell>
          <cell r="BC1007">
            <v>38916</v>
          </cell>
        </row>
        <row r="1008">
          <cell r="A1008">
            <v>2006</v>
          </cell>
          <cell r="B1008">
            <v>6</v>
          </cell>
          <cell r="C1008">
            <v>440</v>
          </cell>
          <cell r="D1008">
            <v>17</v>
          </cell>
          <cell r="E1008">
            <v>792900</v>
          </cell>
          <cell r="F1008">
            <v>0</v>
          </cell>
          <cell r="G1008" t="str">
            <v>Затраты по ШПЗ (непроизв)</v>
          </cell>
          <cell r="H1008">
            <v>2900</v>
          </cell>
          <cell r="I1008">
            <v>7920</v>
          </cell>
          <cell r="J1008">
            <v>124.99</v>
          </cell>
          <cell r="K1008">
            <v>1</v>
          </cell>
          <cell r="L1008">
            <v>0</v>
          </cell>
          <cell r="M1008">
            <v>0</v>
          </cell>
          <cell r="N1008">
            <v>0</v>
          </cell>
          <cell r="R1008">
            <v>0</v>
          </cell>
          <cell r="S1008">
            <v>0</v>
          </cell>
          <cell r="T1008">
            <v>0</v>
          </cell>
          <cell r="U1008">
            <v>31</v>
          </cell>
          <cell r="V1008">
            <v>0</v>
          </cell>
          <cell r="W1008">
            <v>0</v>
          </cell>
          <cell r="AA1008">
            <v>0</v>
          </cell>
          <cell r="AB1008">
            <v>0</v>
          </cell>
          <cell r="AC1008">
            <v>0</v>
          </cell>
          <cell r="AD1008">
            <v>31</v>
          </cell>
          <cell r="AE1008">
            <v>313000</v>
          </cell>
          <cell r="AF1008">
            <v>0</v>
          </cell>
          <cell r="AI1008">
            <v>2373</v>
          </cell>
          <cell r="AK1008">
            <v>0</v>
          </cell>
          <cell r="AM1008">
            <v>584</v>
          </cell>
          <cell r="AN1008">
            <v>1</v>
          </cell>
          <cell r="AO1008">
            <v>393216</v>
          </cell>
          <cell r="AQ1008">
            <v>0</v>
          </cell>
          <cell r="AR1008">
            <v>0</v>
          </cell>
          <cell r="AS1008" t="str">
            <v>Ы</v>
          </cell>
          <cell r="AT1008" t="str">
            <v>Ы</v>
          </cell>
          <cell r="AU1008">
            <v>0</v>
          </cell>
          <cell r="AV1008">
            <v>0</v>
          </cell>
          <cell r="AW1008">
            <v>23</v>
          </cell>
          <cell r="AX1008">
            <v>1</v>
          </cell>
          <cell r="AY1008">
            <v>0</v>
          </cell>
          <cell r="AZ1008">
            <v>0</v>
          </cell>
          <cell r="BA1008">
            <v>0</v>
          </cell>
          <cell r="BB1008">
            <v>0</v>
          </cell>
          <cell r="BC1008">
            <v>38916</v>
          </cell>
        </row>
        <row r="1009">
          <cell r="A1009">
            <v>2006</v>
          </cell>
          <cell r="B1009">
            <v>6</v>
          </cell>
          <cell r="C1009">
            <v>441</v>
          </cell>
          <cell r="D1009">
            <v>17</v>
          </cell>
          <cell r="E1009">
            <v>792900</v>
          </cell>
          <cell r="F1009">
            <v>0</v>
          </cell>
          <cell r="G1009" t="str">
            <v>Затраты по ШПЗ (непроизв)</v>
          </cell>
          <cell r="H1009">
            <v>2900</v>
          </cell>
          <cell r="I1009">
            <v>7920</v>
          </cell>
          <cell r="J1009">
            <v>227.25</v>
          </cell>
          <cell r="K1009">
            <v>1</v>
          </cell>
          <cell r="L1009">
            <v>0</v>
          </cell>
          <cell r="M1009">
            <v>0</v>
          </cell>
          <cell r="N1009">
            <v>0</v>
          </cell>
          <cell r="R1009">
            <v>0</v>
          </cell>
          <cell r="S1009">
            <v>0</v>
          </cell>
          <cell r="T1009">
            <v>0</v>
          </cell>
          <cell r="U1009">
            <v>31</v>
          </cell>
          <cell r="V1009">
            <v>0</v>
          </cell>
          <cell r="W1009">
            <v>0</v>
          </cell>
          <cell r="AA1009">
            <v>0</v>
          </cell>
          <cell r="AB1009">
            <v>0</v>
          </cell>
          <cell r="AC1009">
            <v>0</v>
          </cell>
          <cell r="AD1009">
            <v>31</v>
          </cell>
          <cell r="AE1009">
            <v>314000</v>
          </cell>
          <cell r="AF1009">
            <v>0</v>
          </cell>
          <cell r="AI1009">
            <v>2373</v>
          </cell>
          <cell r="AK1009">
            <v>0</v>
          </cell>
          <cell r="AM1009">
            <v>585</v>
          </cell>
          <cell r="AN1009">
            <v>1</v>
          </cell>
          <cell r="AO1009">
            <v>393216</v>
          </cell>
          <cell r="AQ1009">
            <v>0</v>
          </cell>
          <cell r="AR1009">
            <v>0</v>
          </cell>
          <cell r="AS1009" t="str">
            <v>Ы</v>
          </cell>
          <cell r="AT1009" t="str">
            <v>Ы</v>
          </cell>
          <cell r="AU1009">
            <v>0</v>
          </cell>
          <cell r="AV1009">
            <v>0</v>
          </cell>
          <cell r="AW1009">
            <v>23</v>
          </cell>
          <cell r="AX1009">
            <v>1</v>
          </cell>
          <cell r="AY1009">
            <v>0</v>
          </cell>
          <cell r="AZ1009">
            <v>0</v>
          </cell>
          <cell r="BA1009">
            <v>0</v>
          </cell>
          <cell r="BB1009">
            <v>0</v>
          </cell>
          <cell r="BC1009">
            <v>38916</v>
          </cell>
        </row>
        <row r="1010">
          <cell r="A1010">
            <v>2006</v>
          </cell>
          <cell r="B1010">
            <v>6</v>
          </cell>
          <cell r="C1010">
            <v>442</v>
          </cell>
          <cell r="D1010">
            <v>17</v>
          </cell>
          <cell r="E1010">
            <v>792900</v>
          </cell>
          <cell r="F1010">
            <v>0</v>
          </cell>
          <cell r="G1010" t="str">
            <v>Затраты по ШПЗ (непроизв)</v>
          </cell>
          <cell r="H1010">
            <v>2900</v>
          </cell>
          <cell r="I1010">
            <v>7920</v>
          </cell>
          <cell r="J1010">
            <v>45.45</v>
          </cell>
          <cell r="K1010">
            <v>1</v>
          </cell>
          <cell r="L1010">
            <v>0</v>
          </cell>
          <cell r="M1010">
            <v>0</v>
          </cell>
          <cell r="N1010">
            <v>0</v>
          </cell>
          <cell r="R1010">
            <v>0</v>
          </cell>
          <cell r="S1010">
            <v>0</v>
          </cell>
          <cell r="T1010">
            <v>0</v>
          </cell>
          <cell r="U1010">
            <v>31</v>
          </cell>
          <cell r="V1010">
            <v>0</v>
          </cell>
          <cell r="W1010">
            <v>0</v>
          </cell>
          <cell r="AA1010">
            <v>0</v>
          </cell>
          <cell r="AB1010">
            <v>0</v>
          </cell>
          <cell r="AC1010">
            <v>0</v>
          </cell>
          <cell r="AD1010">
            <v>31</v>
          </cell>
          <cell r="AE1010">
            <v>315000</v>
          </cell>
          <cell r="AF1010">
            <v>0</v>
          </cell>
          <cell r="AI1010">
            <v>2373</v>
          </cell>
          <cell r="AK1010">
            <v>0</v>
          </cell>
          <cell r="AM1010">
            <v>586</v>
          </cell>
          <cell r="AN1010">
            <v>1</v>
          </cell>
          <cell r="AO1010">
            <v>393216</v>
          </cell>
          <cell r="AQ1010">
            <v>0</v>
          </cell>
          <cell r="AR1010">
            <v>0</v>
          </cell>
          <cell r="AS1010" t="str">
            <v>Ы</v>
          </cell>
          <cell r="AT1010" t="str">
            <v>Ы</v>
          </cell>
          <cell r="AU1010">
            <v>0</v>
          </cell>
          <cell r="AV1010">
            <v>0</v>
          </cell>
          <cell r="AW1010">
            <v>23</v>
          </cell>
          <cell r="AX1010">
            <v>1</v>
          </cell>
          <cell r="AY1010">
            <v>0</v>
          </cell>
          <cell r="AZ1010">
            <v>0</v>
          </cell>
          <cell r="BA1010">
            <v>0</v>
          </cell>
          <cell r="BB1010">
            <v>0</v>
          </cell>
          <cell r="BC1010">
            <v>38916</v>
          </cell>
        </row>
        <row r="1011">
          <cell r="A1011">
            <v>2006</v>
          </cell>
          <cell r="B1011">
            <v>6</v>
          </cell>
          <cell r="C1011">
            <v>443</v>
          </cell>
          <cell r="D1011">
            <v>17</v>
          </cell>
          <cell r="E1011">
            <v>792900</v>
          </cell>
          <cell r="F1011">
            <v>0</v>
          </cell>
          <cell r="G1011" t="str">
            <v>Затраты по ШПЗ (непроизв)</v>
          </cell>
          <cell r="H1011">
            <v>2900</v>
          </cell>
          <cell r="I1011">
            <v>7920</v>
          </cell>
          <cell r="J1011">
            <v>500</v>
          </cell>
          <cell r="K1011">
            <v>1</v>
          </cell>
          <cell r="L1011">
            <v>0</v>
          </cell>
          <cell r="M1011">
            <v>0</v>
          </cell>
          <cell r="N1011">
            <v>0</v>
          </cell>
          <cell r="R1011">
            <v>0</v>
          </cell>
          <cell r="S1011">
            <v>0</v>
          </cell>
          <cell r="T1011">
            <v>0</v>
          </cell>
          <cell r="U1011">
            <v>31</v>
          </cell>
          <cell r="V1011">
            <v>0</v>
          </cell>
          <cell r="W1011">
            <v>0</v>
          </cell>
          <cell r="AA1011">
            <v>0</v>
          </cell>
          <cell r="AB1011">
            <v>0</v>
          </cell>
          <cell r="AC1011">
            <v>0</v>
          </cell>
          <cell r="AD1011">
            <v>31</v>
          </cell>
          <cell r="AE1011">
            <v>530000</v>
          </cell>
          <cell r="AF1011">
            <v>0</v>
          </cell>
          <cell r="AI1011">
            <v>2373</v>
          </cell>
          <cell r="AK1011">
            <v>0</v>
          </cell>
          <cell r="AM1011">
            <v>587</v>
          </cell>
          <cell r="AN1011">
            <v>1</v>
          </cell>
          <cell r="AO1011">
            <v>393216</v>
          </cell>
          <cell r="AQ1011">
            <v>0</v>
          </cell>
          <cell r="AR1011">
            <v>0</v>
          </cell>
          <cell r="AS1011" t="str">
            <v>Ы</v>
          </cell>
          <cell r="AT1011" t="str">
            <v>Ы</v>
          </cell>
          <cell r="AU1011">
            <v>0</v>
          </cell>
          <cell r="AV1011">
            <v>0</v>
          </cell>
          <cell r="AW1011">
            <v>23</v>
          </cell>
          <cell r="AX1011">
            <v>1</v>
          </cell>
          <cell r="AY1011">
            <v>0</v>
          </cell>
          <cell r="AZ1011">
            <v>0</v>
          </cell>
          <cell r="BA1011">
            <v>0</v>
          </cell>
          <cell r="BB1011">
            <v>0</v>
          </cell>
          <cell r="BC1011">
            <v>38916</v>
          </cell>
        </row>
        <row r="1012">
          <cell r="A1012">
            <v>2006</v>
          </cell>
          <cell r="B1012">
            <v>1</v>
          </cell>
          <cell r="C1012">
            <v>29</v>
          </cell>
          <cell r="D1012">
            <v>20</v>
          </cell>
          <cell r="E1012">
            <v>792020</v>
          </cell>
          <cell r="F1012">
            <v>0</v>
          </cell>
          <cell r="G1012" t="str">
            <v>Затраты по ШПЗ (основные)</v>
          </cell>
          <cell r="H1012">
            <v>2011</v>
          </cell>
          <cell r="I1012">
            <v>7920</v>
          </cell>
          <cell r="J1012">
            <v>450688.68</v>
          </cell>
          <cell r="K1012">
            <v>1</v>
          </cell>
          <cell r="L1012">
            <v>0</v>
          </cell>
          <cell r="M1012">
            <v>0</v>
          </cell>
          <cell r="N1012">
            <v>0</v>
          </cell>
          <cell r="R1012">
            <v>0</v>
          </cell>
          <cell r="S1012">
            <v>0</v>
          </cell>
          <cell r="T1012">
            <v>0</v>
          </cell>
          <cell r="U1012">
            <v>42</v>
          </cell>
          <cell r="V1012">
            <v>0</v>
          </cell>
          <cell r="W1012">
            <v>0</v>
          </cell>
          <cell r="AA1012">
            <v>0</v>
          </cell>
          <cell r="AB1012">
            <v>0</v>
          </cell>
          <cell r="AC1012">
            <v>0</v>
          </cell>
          <cell r="AD1012">
            <v>42</v>
          </cell>
          <cell r="AE1012">
            <v>110000</v>
          </cell>
          <cell r="AF1012">
            <v>0</v>
          </cell>
          <cell r="AI1012">
            <v>2223</v>
          </cell>
          <cell r="AK1012">
            <v>0</v>
          </cell>
          <cell r="AM1012">
            <v>156</v>
          </cell>
          <cell r="AN1012">
            <v>1</v>
          </cell>
          <cell r="AO1012">
            <v>393216</v>
          </cell>
          <cell r="AQ1012">
            <v>0</v>
          </cell>
          <cell r="AR1012">
            <v>0</v>
          </cell>
          <cell r="AS1012" t="str">
            <v>Ы</v>
          </cell>
          <cell r="AT1012" t="str">
            <v>Ы</v>
          </cell>
          <cell r="AU1012">
            <v>0</v>
          </cell>
          <cell r="AV1012">
            <v>0</v>
          </cell>
          <cell r="AW1012">
            <v>23</v>
          </cell>
          <cell r="AX1012">
            <v>1</v>
          </cell>
          <cell r="AY1012">
            <v>0</v>
          </cell>
          <cell r="AZ1012">
            <v>0</v>
          </cell>
          <cell r="BA1012">
            <v>0</v>
          </cell>
          <cell r="BB1012">
            <v>0</v>
          </cell>
          <cell r="BC1012">
            <v>38828</v>
          </cell>
        </row>
        <row r="1013">
          <cell r="A1013">
            <v>2006</v>
          </cell>
          <cell r="B1013">
            <v>1</v>
          </cell>
          <cell r="C1013">
            <v>30</v>
          </cell>
          <cell r="D1013">
            <v>20</v>
          </cell>
          <cell r="E1013">
            <v>792020</v>
          </cell>
          <cell r="F1013">
            <v>0</v>
          </cell>
          <cell r="G1013" t="str">
            <v>Затраты по ШПЗ (основные)</v>
          </cell>
          <cell r="H1013">
            <v>2011</v>
          </cell>
          <cell r="I1013">
            <v>7920</v>
          </cell>
          <cell r="J1013">
            <v>16037.19</v>
          </cell>
          <cell r="K1013">
            <v>1</v>
          </cell>
          <cell r="L1013">
            <v>0</v>
          </cell>
          <cell r="M1013">
            <v>0</v>
          </cell>
          <cell r="N1013">
            <v>0</v>
          </cell>
          <cell r="R1013">
            <v>0</v>
          </cell>
          <cell r="S1013">
            <v>0</v>
          </cell>
          <cell r="T1013">
            <v>0</v>
          </cell>
          <cell r="U1013">
            <v>42</v>
          </cell>
          <cell r="V1013">
            <v>0</v>
          </cell>
          <cell r="W1013">
            <v>0</v>
          </cell>
          <cell r="AA1013">
            <v>0</v>
          </cell>
          <cell r="AB1013">
            <v>0</v>
          </cell>
          <cell r="AC1013">
            <v>0</v>
          </cell>
          <cell r="AD1013">
            <v>42</v>
          </cell>
          <cell r="AE1013">
            <v>114020</v>
          </cell>
          <cell r="AF1013">
            <v>0</v>
          </cell>
          <cell r="AI1013">
            <v>2223</v>
          </cell>
          <cell r="AK1013">
            <v>0</v>
          </cell>
          <cell r="AM1013">
            <v>157</v>
          </cell>
          <cell r="AN1013">
            <v>1</v>
          </cell>
          <cell r="AO1013">
            <v>393216</v>
          </cell>
          <cell r="AQ1013">
            <v>0</v>
          </cell>
          <cell r="AR1013">
            <v>0</v>
          </cell>
          <cell r="AS1013" t="str">
            <v>Ы</v>
          </cell>
          <cell r="AT1013" t="str">
            <v>Ы</v>
          </cell>
          <cell r="AU1013">
            <v>0</v>
          </cell>
          <cell r="AV1013">
            <v>0</v>
          </cell>
          <cell r="AW1013">
            <v>23</v>
          </cell>
          <cell r="AX1013">
            <v>1</v>
          </cell>
          <cell r="AY1013">
            <v>0</v>
          </cell>
          <cell r="AZ1013">
            <v>0</v>
          </cell>
          <cell r="BA1013">
            <v>0</v>
          </cell>
          <cell r="BB1013">
            <v>0</v>
          </cell>
          <cell r="BC1013">
            <v>38828</v>
          </cell>
        </row>
        <row r="1014">
          <cell r="A1014">
            <v>2006</v>
          </cell>
          <cell r="B1014">
            <v>1</v>
          </cell>
          <cell r="C1014">
            <v>31</v>
          </cell>
          <cell r="D1014">
            <v>20</v>
          </cell>
          <cell r="E1014">
            <v>792020</v>
          </cell>
          <cell r="F1014">
            <v>0</v>
          </cell>
          <cell r="G1014" t="str">
            <v>Затраты по ШПЗ (основные)</v>
          </cell>
          <cell r="H1014">
            <v>2011</v>
          </cell>
          <cell r="I1014">
            <v>7920</v>
          </cell>
          <cell r="J1014">
            <v>1780907.72</v>
          </cell>
          <cell r="K1014">
            <v>1</v>
          </cell>
          <cell r="L1014">
            <v>0</v>
          </cell>
          <cell r="M1014">
            <v>0</v>
          </cell>
          <cell r="N1014">
            <v>0</v>
          </cell>
          <cell r="R1014">
            <v>0</v>
          </cell>
          <cell r="S1014">
            <v>0</v>
          </cell>
          <cell r="T1014">
            <v>0</v>
          </cell>
          <cell r="U1014">
            <v>42</v>
          </cell>
          <cell r="V1014">
            <v>0</v>
          </cell>
          <cell r="W1014">
            <v>0</v>
          </cell>
          <cell r="AA1014">
            <v>0</v>
          </cell>
          <cell r="AB1014">
            <v>0</v>
          </cell>
          <cell r="AC1014">
            <v>0</v>
          </cell>
          <cell r="AD1014">
            <v>42</v>
          </cell>
          <cell r="AE1014">
            <v>116000</v>
          </cell>
          <cell r="AF1014">
            <v>0</v>
          </cell>
          <cell r="AI1014">
            <v>2223</v>
          </cell>
          <cell r="AK1014">
            <v>0</v>
          </cell>
          <cell r="AM1014">
            <v>158</v>
          </cell>
          <cell r="AN1014">
            <v>1</v>
          </cell>
          <cell r="AO1014">
            <v>393216</v>
          </cell>
          <cell r="AQ1014">
            <v>0</v>
          </cell>
          <cell r="AR1014">
            <v>0</v>
          </cell>
          <cell r="AS1014" t="str">
            <v>Ы</v>
          </cell>
          <cell r="AT1014" t="str">
            <v>Ы</v>
          </cell>
          <cell r="AU1014">
            <v>0</v>
          </cell>
          <cell r="AV1014">
            <v>0</v>
          </cell>
          <cell r="AW1014">
            <v>23</v>
          </cell>
          <cell r="AX1014">
            <v>1</v>
          </cell>
          <cell r="AY1014">
            <v>0</v>
          </cell>
          <cell r="AZ1014">
            <v>0</v>
          </cell>
          <cell r="BA1014">
            <v>0</v>
          </cell>
          <cell r="BB1014">
            <v>0</v>
          </cell>
          <cell r="BC1014">
            <v>38828</v>
          </cell>
        </row>
        <row r="1015">
          <cell r="A1015">
            <v>2006</v>
          </cell>
          <cell r="B1015">
            <v>1</v>
          </cell>
          <cell r="C1015">
            <v>32</v>
          </cell>
          <cell r="D1015">
            <v>20</v>
          </cell>
          <cell r="E1015">
            <v>792020</v>
          </cell>
          <cell r="F1015">
            <v>0</v>
          </cell>
          <cell r="G1015" t="str">
            <v>Затраты по ШПЗ (основные)</v>
          </cell>
          <cell r="H1015">
            <v>2011</v>
          </cell>
          <cell r="I1015">
            <v>7920</v>
          </cell>
          <cell r="J1015">
            <v>35535.800000000003</v>
          </cell>
          <cell r="K1015">
            <v>1</v>
          </cell>
          <cell r="L1015">
            <v>0</v>
          </cell>
          <cell r="M1015">
            <v>0</v>
          </cell>
          <cell r="N1015">
            <v>0</v>
          </cell>
          <cell r="R1015">
            <v>0</v>
          </cell>
          <cell r="S1015">
            <v>0</v>
          </cell>
          <cell r="T1015">
            <v>0</v>
          </cell>
          <cell r="U1015">
            <v>42</v>
          </cell>
          <cell r="V1015">
            <v>0</v>
          </cell>
          <cell r="W1015">
            <v>0</v>
          </cell>
          <cell r="AA1015">
            <v>0</v>
          </cell>
          <cell r="AB1015">
            <v>0</v>
          </cell>
          <cell r="AC1015">
            <v>0</v>
          </cell>
          <cell r="AD1015">
            <v>42</v>
          </cell>
          <cell r="AE1015">
            <v>117000</v>
          </cell>
          <cell r="AF1015">
            <v>0</v>
          </cell>
          <cell r="AI1015">
            <v>2223</v>
          </cell>
          <cell r="AK1015">
            <v>0</v>
          </cell>
          <cell r="AM1015">
            <v>159</v>
          </cell>
          <cell r="AN1015">
            <v>1</v>
          </cell>
          <cell r="AO1015">
            <v>393216</v>
          </cell>
          <cell r="AQ1015">
            <v>0</v>
          </cell>
          <cell r="AR1015">
            <v>0</v>
          </cell>
          <cell r="AS1015" t="str">
            <v>Ы</v>
          </cell>
          <cell r="AT1015" t="str">
            <v>Ы</v>
          </cell>
          <cell r="AU1015">
            <v>0</v>
          </cell>
          <cell r="AV1015">
            <v>0</v>
          </cell>
          <cell r="AW1015">
            <v>23</v>
          </cell>
          <cell r="AX1015">
            <v>1</v>
          </cell>
          <cell r="AY1015">
            <v>0</v>
          </cell>
          <cell r="AZ1015">
            <v>0</v>
          </cell>
          <cell r="BA1015">
            <v>0</v>
          </cell>
          <cell r="BB1015">
            <v>0</v>
          </cell>
          <cell r="BC1015">
            <v>38828</v>
          </cell>
        </row>
        <row r="1016">
          <cell r="A1016">
            <v>2006</v>
          </cell>
          <cell r="B1016">
            <v>1</v>
          </cell>
          <cell r="C1016">
            <v>33</v>
          </cell>
          <cell r="D1016">
            <v>20</v>
          </cell>
          <cell r="E1016">
            <v>792020</v>
          </cell>
          <cell r="F1016">
            <v>0</v>
          </cell>
          <cell r="G1016" t="str">
            <v>Затраты по ШПЗ (основные)</v>
          </cell>
          <cell r="H1016">
            <v>2011</v>
          </cell>
          <cell r="I1016">
            <v>7920</v>
          </cell>
          <cell r="J1016">
            <v>227883.82</v>
          </cell>
          <cell r="K1016">
            <v>1</v>
          </cell>
          <cell r="L1016">
            <v>0</v>
          </cell>
          <cell r="M1016">
            <v>0</v>
          </cell>
          <cell r="N1016">
            <v>0</v>
          </cell>
          <cell r="R1016">
            <v>0</v>
          </cell>
          <cell r="S1016">
            <v>0</v>
          </cell>
          <cell r="T1016">
            <v>0</v>
          </cell>
          <cell r="U1016">
            <v>42</v>
          </cell>
          <cell r="V1016">
            <v>0</v>
          </cell>
          <cell r="W1016">
            <v>0</v>
          </cell>
          <cell r="AA1016">
            <v>0</v>
          </cell>
          <cell r="AB1016">
            <v>0</v>
          </cell>
          <cell r="AC1016">
            <v>0</v>
          </cell>
          <cell r="AD1016">
            <v>42</v>
          </cell>
          <cell r="AE1016">
            <v>118000</v>
          </cell>
          <cell r="AF1016">
            <v>0</v>
          </cell>
          <cell r="AI1016">
            <v>2223</v>
          </cell>
          <cell r="AK1016">
            <v>0</v>
          </cell>
          <cell r="AM1016">
            <v>160</v>
          </cell>
          <cell r="AN1016">
            <v>1</v>
          </cell>
          <cell r="AO1016">
            <v>393216</v>
          </cell>
          <cell r="AQ1016">
            <v>0</v>
          </cell>
          <cell r="AR1016">
            <v>0</v>
          </cell>
          <cell r="AS1016" t="str">
            <v>Ы</v>
          </cell>
          <cell r="AT1016" t="str">
            <v>Ы</v>
          </cell>
          <cell r="AU1016">
            <v>0</v>
          </cell>
          <cell r="AV1016">
            <v>0</v>
          </cell>
          <cell r="AW1016">
            <v>23</v>
          </cell>
          <cell r="AX1016">
            <v>1</v>
          </cell>
          <cell r="AY1016">
            <v>0</v>
          </cell>
          <cell r="AZ1016">
            <v>0</v>
          </cell>
          <cell r="BA1016">
            <v>0</v>
          </cell>
          <cell r="BB1016">
            <v>0</v>
          </cell>
          <cell r="BC1016">
            <v>38828</v>
          </cell>
        </row>
        <row r="1017">
          <cell r="A1017">
            <v>2006</v>
          </cell>
          <cell r="B1017">
            <v>1</v>
          </cell>
          <cell r="C1017">
            <v>34</v>
          </cell>
          <cell r="D1017">
            <v>20</v>
          </cell>
          <cell r="E1017">
            <v>792020</v>
          </cell>
          <cell r="F1017">
            <v>0</v>
          </cell>
          <cell r="G1017" t="str">
            <v>Затраты по ШПЗ (основные)</v>
          </cell>
          <cell r="H1017">
            <v>2011</v>
          </cell>
          <cell r="I1017">
            <v>7920</v>
          </cell>
          <cell r="J1017">
            <v>7265.69</v>
          </cell>
          <cell r="K1017">
            <v>1</v>
          </cell>
          <cell r="L1017">
            <v>0</v>
          </cell>
          <cell r="M1017">
            <v>0</v>
          </cell>
          <cell r="N1017">
            <v>0</v>
          </cell>
          <cell r="R1017">
            <v>0</v>
          </cell>
          <cell r="S1017">
            <v>0</v>
          </cell>
          <cell r="T1017">
            <v>0</v>
          </cell>
          <cell r="U1017">
            <v>42</v>
          </cell>
          <cell r="V1017">
            <v>0</v>
          </cell>
          <cell r="W1017">
            <v>0</v>
          </cell>
          <cell r="AA1017">
            <v>0</v>
          </cell>
          <cell r="AB1017">
            <v>0</v>
          </cell>
          <cell r="AC1017">
            <v>0</v>
          </cell>
          <cell r="AD1017">
            <v>42</v>
          </cell>
          <cell r="AE1017">
            <v>130000</v>
          </cell>
          <cell r="AF1017">
            <v>0</v>
          </cell>
          <cell r="AI1017">
            <v>2223</v>
          </cell>
          <cell r="AK1017">
            <v>0</v>
          </cell>
          <cell r="AM1017">
            <v>161</v>
          </cell>
          <cell r="AN1017">
            <v>1</v>
          </cell>
          <cell r="AO1017">
            <v>393216</v>
          </cell>
          <cell r="AQ1017">
            <v>0</v>
          </cell>
          <cell r="AR1017">
            <v>0</v>
          </cell>
          <cell r="AS1017" t="str">
            <v>Ы</v>
          </cell>
          <cell r="AT1017" t="str">
            <v>Ы</v>
          </cell>
          <cell r="AU1017">
            <v>0</v>
          </cell>
          <cell r="AV1017">
            <v>0</v>
          </cell>
          <cell r="AW1017">
            <v>23</v>
          </cell>
          <cell r="AX1017">
            <v>1</v>
          </cell>
          <cell r="AY1017">
            <v>0</v>
          </cell>
          <cell r="AZ1017">
            <v>0</v>
          </cell>
          <cell r="BA1017">
            <v>0</v>
          </cell>
          <cell r="BB1017">
            <v>0</v>
          </cell>
          <cell r="BC1017">
            <v>38828</v>
          </cell>
        </row>
        <row r="1018">
          <cell r="A1018">
            <v>2006</v>
          </cell>
          <cell r="B1018">
            <v>1</v>
          </cell>
          <cell r="C1018">
            <v>35</v>
          </cell>
          <cell r="D1018">
            <v>20</v>
          </cell>
          <cell r="E1018">
            <v>792020</v>
          </cell>
          <cell r="F1018">
            <v>0</v>
          </cell>
          <cell r="G1018" t="str">
            <v>Затраты по ШПЗ (основные)</v>
          </cell>
          <cell r="H1018">
            <v>2011</v>
          </cell>
          <cell r="I1018">
            <v>7920</v>
          </cell>
          <cell r="J1018">
            <v>52079.53</v>
          </cell>
          <cell r="K1018">
            <v>1</v>
          </cell>
          <cell r="L1018">
            <v>0</v>
          </cell>
          <cell r="M1018">
            <v>0</v>
          </cell>
          <cell r="N1018">
            <v>0</v>
          </cell>
          <cell r="R1018">
            <v>0</v>
          </cell>
          <cell r="S1018">
            <v>0</v>
          </cell>
          <cell r="T1018">
            <v>0</v>
          </cell>
          <cell r="U1018">
            <v>42</v>
          </cell>
          <cell r="V1018">
            <v>0</v>
          </cell>
          <cell r="W1018">
            <v>0</v>
          </cell>
          <cell r="AA1018">
            <v>0</v>
          </cell>
          <cell r="AB1018">
            <v>0</v>
          </cell>
          <cell r="AC1018">
            <v>0</v>
          </cell>
          <cell r="AD1018">
            <v>42</v>
          </cell>
          <cell r="AE1018">
            <v>131000</v>
          </cell>
          <cell r="AF1018">
            <v>0</v>
          </cell>
          <cell r="AI1018">
            <v>2223</v>
          </cell>
          <cell r="AK1018">
            <v>0</v>
          </cell>
          <cell r="AM1018">
            <v>162</v>
          </cell>
          <cell r="AN1018">
            <v>1</v>
          </cell>
          <cell r="AO1018">
            <v>393216</v>
          </cell>
          <cell r="AQ1018">
            <v>0</v>
          </cell>
          <cell r="AR1018">
            <v>0</v>
          </cell>
          <cell r="AS1018" t="str">
            <v>Ы</v>
          </cell>
          <cell r="AT1018" t="str">
            <v>Ы</v>
          </cell>
          <cell r="AU1018">
            <v>0</v>
          </cell>
          <cell r="AV1018">
            <v>0</v>
          </cell>
          <cell r="AW1018">
            <v>23</v>
          </cell>
          <cell r="AX1018">
            <v>1</v>
          </cell>
          <cell r="AY1018">
            <v>0</v>
          </cell>
          <cell r="AZ1018">
            <v>0</v>
          </cell>
          <cell r="BA1018">
            <v>0</v>
          </cell>
          <cell r="BB1018">
            <v>0</v>
          </cell>
          <cell r="BC1018">
            <v>38828</v>
          </cell>
        </row>
        <row r="1019">
          <cell r="A1019">
            <v>2006</v>
          </cell>
          <cell r="B1019">
            <v>1</v>
          </cell>
          <cell r="C1019">
            <v>36</v>
          </cell>
          <cell r="D1019">
            <v>20</v>
          </cell>
          <cell r="E1019">
            <v>792020</v>
          </cell>
          <cell r="F1019">
            <v>0</v>
          </cell>
          <cell r="G1019" t="str">
            <v>Затраты по ШПЗ (основные)</v>
          </cell>
          <cell r="H1019">
            <v>2011</v>
          </cell>
          <cell r="I1019">
            <v>7920</v>
          </cell>
          <cell r="J1019">
            <v>723258.14</v>
          </cell>
          <cell r="K1019">
            <v>1</v>
          </cell>
          <cell r="L1019">
            <v>0</v>
          </cell>
          <cell r="M1019">
            <v>0</v>
          </cell>
          <cell r="N1019">
            <v>0</v>
          </cell>
          <cell r="R1019">
            <v>0</v>
          </cell>
          <cell r="S1019">
            <v>0</v>
          </cell>
          <cell r="T1019">
            <v>0</v>
          </cell>
          <cell r="U1019">
            <v>42</v>
          </cell>
          <cell r="V1019">
            <v>0</v>
          </cell>
          <cell r="W1019">
            <v>0</v>
          </cell>
          <cell r="AA1019">
            <v>0</v>
          </cell>
          <cell r="AB1019">
            <v>0</v>
          </cell>
          <cell r="AC1019">
            <v>0</v>
          </cell>
          <cell r="AD1019">
            <v>42</v>
          </cell>
          <cell r="AE1019">
            <v>131100</v>
          </cell>
          <cell r="AF1019">
            <v>0</v>
          </cell>
          <cell r="AI1019">
            <v>2223</v>
          </cell>
          <cell r="AK1019">
            <v>0</v>
          </cell>
          <cell r="AM1019">
            <v>163</v>
          </cell>
          <cell r="AN1019">
            <v>1</v>
          </cell>
          <cell r="AO1019">
            <v>393216</v>
          </cell>
          <cell r="AQ1019">
            <v>0</v>
          </cell>
          <cell r="AR1019">
            <v>0</v>
          </cell>
          <cell r="AS1019" t="str">
            <v>Ы</v>
          </cell>
          <cell r="AT1019" t="str">
            <v>Ы</v>
          </cell>
          <cell r="AU1019">
            <v>0</v>
          </cell>
          <cell r="AV1019">
            <v>0</v>
          </cell>
          <cell r="AW1019">
            <v>23</v>
          </cell>
          <cell r="AX1019">
            <v>1</v>
          </cell>
          <cell r="AY1019">
            <v>0</v>
          </cell>
          <cell r="AZ1019">
            <v>0</v>
          </cell>
          <cell r="BA1019">
            <v>0</v>
          </cell>
          <cell r="BB1019">
            <v>0</v>
          </cell>
          <cell r="BC1019">
            <v>38828</v>
          </cell>
        </row>
        <row r="1020">
          <cell r="A1020">
            <v>2006</v>
          </cell>
          <cell r="B1020">
            <v>1</v>
          </cell>
          <cell r="C1020">
            <v>37</v>
          </cell>
          <cell r="D1020">
            <v>20</v>
          </cell>
          <cell r="E1020">
            <v>792020</v>
          </cell>
          <cell r="F1020">
            <v>0</v>
          </cell>
          <cell r="G1020" t="str">
            <v>Затраты по ШПЗ (основные)</v>
          </cell>
          <cell r="H1020">
            <v>2011</v>
          </cell>
          <cell r="I1020">
            <v>7920</v>
          </cell>
          <cell r="J1020">
            <v>309781.65999999997</v>
          </cell>
          <cell r="K1020">
            <v>1</v>
          </cell>
          <cell r="L1020">
            <v>0</v>
          </cell>
          <cell r="M1020">
            <v>0</v>
          </cell>
          <cell r="N1020">
            <v>0</v>
          </cell>
          <cell r="R1020">
            <v>0</v>
          </cell>
          <cell r="S1020">
            <v>0</v>
          </cell>
          <cell r="T1020">
            <v>0</v>
          </cell>
          <cell r="U1020">
            <v>42</v>
          </cell>
          <cell r="V1020">
            <v>0</v>
          </cell>
          <cell r="W1020">
            <v>0</v>
          </cell>
          <cell r="AA1020">
            <v>0</v>
          </cell>
          <cell r="AB1020">
            <v>0</v>
          </cell>
          <cell r="AC1020">
            <v>0</v>
          </cell>
          <cell r="AD1020">
            <v>42</v>
          </cell>
          <cell r="AE1020">
            <v>132000</v>
          </cell>
          <cell r="AF1020">
            <v>0</v>
          </cell>
          <cell r="AI1020">
            <v>2223</v>
          </cell>
          <cell r="AK1020">
            <v>0</v>
          </cell>
          <cell r="AM1020">
            <v>164</v>
          </cell>
          <cell r="AN1020">
            <v>1</v>
          </cell>
          <cell r="AO1020">
            <v>393216</v>
          </cell>
          <cell r="AQ1020">
            <v>0</v>
          </cell>
          <cell r="AR1020">
            <v>0</v>
          </cell>
          <cell r="AS1020" t="str">
            <v>Ы</v>
          </cell>
          <cell r="AT1020" t="str">
            <v>Ы</v>
          </cell>
          <cell r="AU1020">
            <v>0</v>
          </cell>
          <cell r="AV1020">
            <v>0</v>
          </cell>
          <cell r="AW1020">
            <v>23</v>
          </cell>
          <cell r="AX1020">
            <v>1</v>
          </cell>
          <cell r="AY1020">
            <v>0</v>
          </cell>
          <cell r="AZ1020">
            <v>0</v>
          </cell>
          <cell r="BA1020">
            <v>0</v>
          </cell>
          <cell r="BB1020">
            <v>0</v>
          </cell>
          <cell r="BC1020">
            <v>38828</v>
          </cell>
        </row>
        <row r="1021">
          <cell r="A1021">
            <v>2006</v>
          </cell>
          <cell r="B1021">
            <v>1</v>
          </cell>
          <cell r="C1021">
            <v>38</v>
          </cell>
          <cell r="D1021">
            <v>20</v>
          </cell>
          <cell r="E1021">
            <v>792020</v>
          </cell>
          <cell r="F1021">
            <v>0</v>
          </cell>
          <cell r="G1021" t="str">
            <v>Затраты по ШПЗ (основные)</v>
          </cell>
          <cell r="H1021">
            <v>2011</v>
          </cell>
          <cell r="I1021">
            <v>7920</v>
          </cell>
          <cell r="J1021">
            <v>41081.040000000001</v>
          </cell>
          <cell r="K1021">
            <v>1</v>
          </cell>
          <cell r="L1021">
            <v>0</v>
          </cell>
          <cell r="M1021">
            <v>0</v>
          </cell>
          <cell r="N1021">
            <v>0</v>
          </cell>
          <cell r="R1021">
            <v>0</v>
          </cell>
          <cell r="S1021">
            <v>0</v>
          </cell>
          <cell r="T1021">
            <v>0</v>
          </cell>
          <cell r="U1021">
            <v>42</v>
          </cell>
          <cell r="V1021">
            <v>0</v>
          </cell>
          <cell r="W1021">
            <v>0</v>
          </cell>
          <cell r="AA1021">
            <v>0</v>
          </cell>
          <cell r="AB1021">
            <v>0</v>
          </cell>
          <cell r="AC1021">
            <v>0</v>
          </cell>
          <cell r="AD1021">
            <v>42</v>
          </cell>
          <cell r="AE1021">
            <v>133200</v>
          </cell>
          <cell r="AF1021">
            <v>0</v>
          </cell>
          <cell r="AI1021">
            <v>2223</v>
          </cell>
          <cell r="AK1021">
            <v>0</v>
          </cell>
          <cell r="AM1021">
            <v>165</v>
          </cell>
          <cell r="AN1021">
            <v>1</v>
          </cell>
          <cell r="AO1021">
            <v>393216</v>
          </cell>
          <cell r="AQ1021">
            <v>0</v>
          </cell>
          <cell r="AR1021">
            <v>0</v>
          </cell>
          <cell r="AS1021" t="str">
            <v>Ы</v>
          </cell>
          <cell r="AT1021" t="str">
            <v>Ы</v>
          </cell>
          <cell r="AU1021">
            <v>0</v>
          </cell>
          <cell r="AV1021">
            <v>0</v>
          </cell>
          <cell r="AW1021">
            <v>23</v>
          </cell>
          <cell r="AX1021">
            <v>1</v>
          </cell>
          <cell r="AY1021">
            <v>0</v>
          </cell>
          <cell r="AZ1021">
            <v>0</v>
          </cell>
          <cell r="BA1021">
            <v>0</v>
          </cell>
          <cell r="BB1021">
            <v>0</v>
          </cell>
          <cell r="BC1021">
            <v>38828</v>
          </cell>
        </row>
        <row r="1022">
          <cell r="A1022">
            <v>2006</v>
          </cell>
          <cell r="B1022">
            <v>1</v>
          </cell>
          <cell r="C1022">
            <v>39</v>
          </cell>
          <cell r="D1022">
            <v>20</v>
          </cell>
          <cell r="E1022">
            <v>792020</v>
          </cell>
          <cell r="F1022">
            <v>0</v>
          </cell>
          <cell r="G1022" t="str">
            <v>Затраты по ШПЗ (основные)</v>
          </cell>
          <cell r="H1022">
            <v>2011</v>
          </cell>
          <cell r="I1022">
            <v>7920</v>
          </cell>
          <cell r="J1022">
            <v>36825.879999999997</v>
          </cell>
          <cell r="K1022">
            <v>1</v>
          </cell>
          <cell r="L1022">
            <v>0</v>
          </cell>
          <cell r="M1022">
            <v>0</v>
          </cell>
          <cell r="N1022">
            <v>0</v>
          </cell>
          <cell r="R1022">
            <v>0</v>
          </cell>
          <cell r="S1022">
            <v>0</v>
          </cell>
          <cell r="T1022">
            <v>0</v>
          </cell>
          <cell r="U1022">
            <v>42</v>
          </cell>
          <cell r="V1022">
            <v>0</v>
          </cell>
          <cell r="W1022">
            <v>0</v>
          </cell>
          <cell r="AA1022">
            <v>0</v>
          </cell>
          <cell r="AB1022">
            <v>0</v>
          </cell>
          <cell r="AC1022">
            <v>0</v>
          </cell>
          <cell r="AD1022">
            <v>42</v>
          </cell>
          <cell r="AE1022">
            <v>135000</v>
          </cell>
          <cell r="AF1022">
            <v>0</v>
          </cell>
          <cell r="AI1022">
            <v>2223</v>
          </cell>
          <cell r="AK1022">
            <v>0</v>
          </cell>
          <cell r="AM1022">
            <v>166</v>
          </cell>
          <cell r="AN1022">
            <v>1</v>
          </cell>
          <cell r="AO1022">
            <v>393216</v>
          </cell>
          <cell r="AQ1022">
            <v>0</v>
          </cell>
          <cell r="AR1022">
            <v>0</v>
          </cell>
          <cell r="AS1022" t="str">
            <v>Ы</v>
          </cell>
          <cell r="AT1022" t="str">
            <v>Ы</v>
          </cell>
          <cell r="AU1022">
            <v>0</v>
          </cell>
          <cell r="AV1022">
            <v>0</v>
          </cell>
          <cell r="AW1022">
            <v>23</v>
          </cell>
          <cell r="AX1022">
            <v>1</v>
          </cell>
          <cell r="AY1022">
            <v>0</v>
          </cell>
          <cell r="AZ1022">
            <v>0</v>
          </cell>
          <cell r="BA1022">
            <v>0</v>
          </cell>
          <cell r="BB1022">
            <v>0</v>
          </cell>
          <cell r="BC1022">
            <v>38828</v>
          </cell>
        </row>
        <row r="1023">
          <cell r="A1023">
            <v>2006</v>
          </cell>
          <cell r="B1023">
            <v>1</v>
          </cell>
          <cell r="C1023">
            <v>40</v>
          </cell>
          <cell r="D1023">
            <v>20</v>
          </cell>
          <cell r="E1023">
            <v>792020</v>
          </cell>
          <cell r="F1023">
            <v>0</v>
          </cell>
          <cell r="G1023" t="str">
            <v>Затраты по ШПЗ (основные)</v>
          </cell>
          <cell r="H1023">
            <v>2011</v>
          </cell>
          <cell r="I1023">
            <v>7920</v>
          </cell>
          <cell r="J1023">
            <v>1124189.69</v>
          </cell>
          <cell r="K1023">
            <v>1</v>
          </cell>
          <cell r="L1023">
            <v>0</v>
          </cell>
          <cell r="M1023">
            <v>0</v>
          </cell>
          <cell r="N1023">
            <v>0</v>
          </cell>
          <cell r="R1023">
            <v>0</v>
          </cell>
          <cell r="S1023">
            <v>0</v>
          </cell>
          <cell r="T1023">
            <v>0</v>
          </cell>
          <cell r="U1023">
            <v>42</v>
          </cell>
          <cell r="V1023">
            <v>0</v>
          </cell>
          <cell r="W1023">
            <v>0</v>
          </cell>
          <cell r="AA1023">
            <v>0</v>
          </cell>
          <cell r="AB1023">
            <v>0</v>
          </cell>
          <cell r="AC1023">
            <v>0</v>
          </cell>
          <cell r="AD1023">
            <v>42</v>
          </cell>
          <cell r="AE1023">
            <v>143000</v>
          </cell>
          <cell r="AF1023">
            <v>0</v>
          </cell>
          <cell r="AI1023">
            <v>2223</v>
          </cell>
          <cell r="AK1023">
            <v>0</v>
          </cell>
          <cell r="AM1023">
            <v>167</v>
          </cell>
          <cell r="AN1023">
            <v>1</v>
          </cell>
          <cell r="AO1023">
            <v>393216</v>
          </cell>
          <cell r="AQ1023">
            <v>0</v>
          </cell>
          <cell r="AR1023">
            <v>0</v>
          </cell>
          <cell r="AS1023" t="str">
            <v>Ы</v>
          </cell>
          <cell r="AT1023" t="str">
            <v>Ы</v>
          </cell>
          <cell r="AU1023">
            <v>0</v>
          </cell>
          <cell r="AV1023">
            <v>0</v>
          </cell>
          <cell r="AW1023">
            <v>23</v>
          </cell>
          <cell r="AX1023">
            <v>1</v>
          </cell>
          <cell r="AY1023">
            <v>0</v>
          </cell>
          <cell r="AZ1023">
            <v>0</v>
          </cell>
          <cell r="BA1023">
            <v>0</v>
          </cell>
          <cell r="BB1023">
            <v>0</v>
          </cell>
          <cell r="BC1023">
            <v>38828</v>
          </cell>
        </row>
        <row r="1024">
          <cell r="A1024">
            <v>2006</v>
          </cell>
          <cell r="B1024">
            <v>1</v>
          </cell>
          <cell r="C1024">
            <v>41</v>
          </cell>
          <cell r="D1024">
            <v>20</v>
          </cell>
          <cell r="E1024">
            <v>792020</v>
          </cell>
          <cell r="F1024">
            <v>0</v>
          </cell>
          <cell r="G1024" t="str">
            <v>Затраты по ШПЗ (основные)</v>
          </cell>
          <cell r="H1024">
            <v>2011</v>
          </cell>
          <cell r="I1024">
            <v>7920</v>
          </cell>
          <cell r="J1024">
            <v>9220.76</v>
          </cell>
          <cell r="K1024">
            <v>1</v>
          </cell>
          <cell r="L1024">
            <v>0</v>
          </cell>
          <cell r="M1024">
            <v>0</v>
          </cell>
          <cell r="N1024">
            <v>0</v>
          </cell>
          <cell r="R1024">
            <v>0</v>
          </cell>
          <cell r="S1024">
            <v>0</v>
          </cell>
          <cell r="T1024">
            <v>0</v>
          </cell>
          <cell r="U1024">
            <v>42</v>
          </cell>
          <cell r="V1024">
            <v>0</v>
          </cell>
          <cell r="W1024">
            <v>0</v>
          </cell>
          <cell r="AA1024">
            <v>0</v>
          </cell>
          <cell r="AB1024">
            <v>0</v>
          </cell>
          <cell r="AC1024">
            <v>0</v>
          </cell>
          <cell r="AD1024">
            <v>42</v>
          </cell>
          <cell r="AE1024">
            <v>151000</v>
          </cell>
          <cell r="AF1024">
            <v>0</v>
          </cell>
          <cell r="AI1024">
            <v>2223</v>
          </cell>
          <cell r="AK1024">
            <v>0</v>
          </cell>
          <cell r="AM1024">
            <v>168</v>
          </cell>
          <cell r="AN1024">
            <v>1</v>
          </cell>
          <cell r="AO1024">
            <v>393216</v>
          </cell>
          <cell r="AQ1024">
            <v>0</v>
          </cell>
          <cell r="AR1024">
            <v>0</v>
          </cell>
          <cell r="AS1024" t="str">
            <v>Ы</v>
          </cell>
          <cell r="AT1024" t="str">
            <v>Ы</v>
          </cell>
          <cell r="AU1024">
            <v>0</v>
          </cell>
          <cell r="AV1024">
            <v>0</v>
          </cell>
          <cell r="AW1024">
            <v>23</v>
          </cell>
          <cell r="AX1024">
            <v>1</v>
          </cell>
          <cell r="AY1024">
            <v>0</v>
          </cell>
          <cell r="AZ1024">
            <v>0</v>
          </cell>
          <cell r="BA1024">
            <v>0</v>
          </cell>
          <cell r="BB1024">
            <v>0</v>
          </cell>
          <cell r="BC1024">
            <v>38828</v>
          </cell>
        </row>
        <row r="1025">
          <cell r="A1025">
            <v>2006</v>
          </cell>
          <cell r="B1025">
            <v>1</v>
          </cell>
          <cell r="C1025">
            <v>42</v>
          </cell>
          <cell r="D1025">
            <v>20</v>
          </cell>
          <cell r="E1025">
            <v>792020</v>
          </cell>
          <cell r="F1025">
            <v>0</v>
          </cell>
          <cell r="G1025" t="str">
            <v>Затраты по ШПЗ (основные)</v>
          </cell>
          <cell r="H1025">
            <v>2011</v>
          </cell>
          <cell r="I1025">
            <v>7920</v>
          </cell>
          <cell r="J1025">
            <v>744919.3</v>
          </cell>
          <cell r="K1025">
            <v>1</v>
          </cell>
          <cell r="L1025">
            <v>0</v>
          </cell>
          <cell r="M1025">
            <v>0</v>
          </cell>
          <cell r="N1025">
            <v>0</v>
          </cell>
          <cell r="R1025">
            <v>0</v>
          </cell>
          <cell r="S1025">
            <v>0</v>
          </cell>
          <cell r="T1025">
            <v>0</v>
          </cell>
          <cell r="U1025">
            <v>42</v>
          </cell>
          <cell r="V1025">
            <v>0</v>
          </cell>
          <cell r="W1025">
            <v>0</v>
          </cell>
          <cell r="AA1025">
            <v>0</v>
          </cell>
          <cell r="AB1025">
            <v>0</v>
          </cell>
          <cell r="AC1025">
            <v>0</v>
          </cell>
          <cell r="AD1025">
            <v>42</v>
          </cell>
          <cell r="AE1025">
            <v>152000</v>
          </cell>
          <cell r="AF1025">
            <v>0</v>
          </cell>
          <cell r="AI1025">
            <v>2223</v>
          </cell>
          <cell r="AK1025">
            <v>0</v>
          </cell>
          <cell r="AM1025">
            <v>169</v>
          </cell>
          <cell r="AN1025">
            <v>1</v>
          </cell>
          <cell r="AO1025">
            <v>393216</v>
          </cell>
          <cell r="AQ1025">
            <v>0</v>
          </cell>
          <cell r="AR1025">
            <v>0</v>
          </cell>
          <cell r="AS1025" t="str">
            <v>Ы</v>
          </cell>
          <cell r="AT1025" t="str">
            <v>Ы</v>
          </cell>
          <cell r="AU1025">
            <v>0</v>
          </cell>
          <cell r="AV1025">
            <v>0</v>
          </cell>
          <cell r="AW1025">
            <v>23</v>
          </cell>
          <cell r="AX1025">
            <v>1</v>
          </cell>
          <cell r="AY1025">
            <v>0</v>
          </cell>
          <cell r="AZ1025">
            <v>0</v>
          </cell>
          <cell r="BA1025">
            <v>0</v>
          </cell>
          <cell r="BB1025">
            <v>0</v>
          </cell>
          <cell r="BC1025">
            <v>38828</v>
          </cell>
        </row>
        <row r="1026">
          <cell r="A1026">
            <v>2006</v>
          </cell>
          <cell r="B1026">
            <v>1</v>
          </cell>
          <cell r="C1026">
            <v>43</v>
          </cell>
          <cell r="D1026">
            <v>20</v>
          </cell>
          <cell r="E1026">
            <v>792020</v>
          </cell>
          <cell r="F1026">
            <v>0</v>
          </cell>
          <cell r="G1026" t="str">
            <v>Затраты по ШПЗ (основные)</v>
          </cell>
          <cell r="H1026">
            <v>2011</v>
          </cell>
          <cell r="I1026">
            <v>7920</v>
          </cell>
          <cell r="J1026">
            <v>8572273.5800000001</v>
          </cell>
          <cell r="K1026">
            <v>1</v>
          </cell>
          <cell r="L1026">
            <v>0</v>
          </cell>
          <cell r="M1026">
            <v>0</v>
          </cell>
          <cell r="N1026">
            <v>0</v>
          </cell>
          <cell r="R1026">
            <v>0</v>
          </cell>
          <cell r="S1026">
            <v>0</v>
          </cell>
          <cell r="T1026">
            <v>0</v>
          </cell>
          <cell r="U1026">
            <v>42</v>
          </cell>
          <cell r="V1026">
            <v>0</v>
          </cell>
          <cell r="W1026">
            <v>0</v>
          </cell>
          <cell r="AA1026">
            <v>0</v>
          </cell>
          <cell r="AB1026">
            <v>0</v>
          </cell>
          <cell r="AC1026">
            <v>0</v>
          </cell>
          <cell r="AD1026">
            <v>42</v>
          </cell>
          <cell r="AE1026">
            <v>220000</v>
          </cell>
          <cell r="AF1026">
            <v>0</v>
          </cell>
          <cell r="AI1026">
            <v>2223</v>
          </cell>
          <cell r="AK1026">
            <v>0</v>
          </cell>
          <cell r="AM1026">
            <v>170</v>
          </cell>
          <cell r="AN1026">
            <v>1</v>
          </cell>
          <cell r="AO1026">
            <v>393216</v>
          </cell>
          <cell r="AQ1026">
            <v>0</v>
          </cell>
          <cell r="AR1026">
            <v>0</v>
          </cell>
          <cell r="AS1026" t="str">
            <v>Ы</v>
          </cell>
          <cell r="AT1026" t="str">
            <v>Ы</v>
          </cell>
          <cell r="AU1026">
            <v>0</v>
          </cell>
          <cell r="AV1026">
            <v>0</v>
          </cell>
          <cell r="AW1026">
            <v>23</v>
          </cell>
          <cell r="AX1026">
            <v>1</v>
          </cell>
          <cell r="AY1026">
            <v>0</v>
          </cell>
          <cell r="AZ1026">
            <v>0</v>
          </cell>
          <cell r="BA1026">
            <v>0</v>
          </cell>
          <cell r="BB1026">
            <v>0</v>
          </cell>
          <cell r="BC1026">
            <v>38828</v>
          </cell>
        </row>
        <row r="1027">
          <cell r="A1027">
            <v>2006</v>
          </cell>
          <cell r="B1027">
            <v>1</v>
          </cell>
          <cell r="C1027">
            <v>44</v>
          </cell>
          <cell r="D1027">
            <v>20</v>
          </cell>
          <cell r="E1027">
            <v>792020</v>
          </cell>
          <cell r="F1027">
            <v>0</v>
          </cell>
          <cell r="G1027" t="str">
            <v>Затраты по ШПЗ (основные)</v>
          </cell>
          <cell r="H1027">
            <v>2011</v>
          </cell>
          <cell r="I1027">
            <v>7920</v>
          </cell>
          <cell r="J1027">
            <v>4389247.01</v>
          </cell>
          <cell r="K1027">
            <v>1</v>
          </cell>
          <cell r="L1027">
            <v>0</v>
          </cell>
          <cell r="M1027">
            <v>0</v>
          </cell>
          <cell r="N1027">
            <v>0</v>
          </cell>
          <cell r="R1027">
            <v>0</v>
          </cell>
          <cell r="S1027">
            <v>0</v>
          </cell>
          <cell r="T1027">
            <v>0</v>
          </cell>
          <cell r="U1027">
            <v>42</v>
          </cell>
          <cell r="V1027">
            <v>0</v>
          </cell>
          <cell r="W1027">
            <v>0</v>
          </cell>
          <cell r="AA1027">
            <v>0</v>
          </cell>
          <cell r="AB1027">
            <v>0</v>
          </cell>
          <cell r="AC1027">
            <v>0</v>
          </cell>
          <cell r="AD1027">
            <v>42</v>
          </cell>
          <cell r="AE1027">
            <v>230000</v>
          </cell>
          <cell r="AF1027">
            <v>0</v>
          </cell>
          <cell r="AI1027">
            <v>2223</v>
          </cell>
          <cell r="AK1027">
            <v>0</v>
          </cell>
          <cell r="AM1027">
            <v>171</v>
          </cell>
          <cell r="AN1027">
            <v>1</v>
          </cell>
          <cell r="AO1027">
            <v>393216</v>
          </cell>
          <cell r="AQ1027">
            <v>0</v>
          </cell>
          <cell r="AR1027">
            <v>0</v>
          </cell>
          <cell r="AS1027" t="str">
            <v>Ы</v>
          </cell>
          <cell r="AT1027" t="str">
            <v>Ы</v>
          </cell>
          <cell r="AU1027">
            <v>0</v>
          </cell>
          <cell r="AV1027">
            <v>0</v>
          </cell>
          <cell r="AW1027">
            <v>23</v>
          </cell>
          <cell r="AX1027">
            <v>1</v>
          </cell>
          <cell r="AY1027">
            <v>0</v>
          </cell>
          <cell r="AZ1027">
            <v>0</v>
          </cell>
          <cell r="BA1027">
            <v>0</v>
          </cell>
          <cell r="BB1027">
            <v>0</v>
          </cell>
          <cell r="BC1027">
            <v>38828</v>
          </cell>
        </row>
        <row r="1028">
          <cell r="A1028">
            <v>2006</v>
          </cell>
          <cell r="B1028">
            <v>1</v>
          </cell>
          <cell r="C1028">
            <v>45</v>
          </cell>
          <cell r="D1028">
            <v>20</v>
          </cell>
          <cell r="E1028">
            <v>792020</v>
          </cell>
          <cell r="F1028">
            <v>0</v>
          </cell>
          <cell r="G1028" t="str">
            <v>Затраты по ШПЗ (основные)</v>
          </cell>
          <cell r="H1028">
            <v>2011</v>
          </cell>
          <cell r="I1028">
            <v>7920</v>
          </cell>
          <cell r="J1028">
            <v>5500</v>
          </cell>
          <cell r="K1028">
            <v>1</v>
          </cell>
          <cell r="L1028">
            <v>0</v>
          </cell>
          <cell r="M1028">
            <v>0</v>
          </cell>
          <cell r="N1028">
            <v>0</v>
          </cell>
          <cell r="R1028">
            <v>0</v>
          </cell>
          <cell r="S1028">
            <v>0</v>
          </cell>
          <cell r="T1028">
            <v>0</v>
          </cell>
          <cell r="U1028">
            <v>42</v>
          </cell>
          <cell r="V1028">
            <v>0</v>
          </cell>
          <cell r="W1028">
            <v>0</v>
          </cell>
          <cell r="AA1028">
            <v>0</v>
          </cell>
          <cell r="AB1028">
            <v>0</v>
          </cell>
          <cell r="AC1028">
            <v>0</v>
          </cell>
          <cell r="AD1028">
            <v>42</v>
          </cell>
          <cell r="AE1028">
            <v>240000</v>
          </cell>
          <cell r="AF1028">
            <v>0</v>
          </cell>
          <cell r="AI1028">
            <v>2223</v>
          </cell>
          <cell r="AK1028">
            <v>0</v>
          </cell>
          <cell r="AM1028">
            <v>172</v>
          </cell>
          <cell r="AN1028">
            <v>1</v>
          </cell>
          <cell r="AO1028">
            <v>393216</v>
          </cell>
          <cell r="AQ1028">
            <v>0</v>
          </cell>
          <cell r="AR1028">
            <v>0</v>
          </cell>
          <cell r="AS1028" t="str">
            <v>Ы</v>
          </cell>
          <cell r="AT1028" t="str">
            <v>Ы</v>
          </cell>
          <cell r="AU1028">
            <v>0</v>
          </cell>
          <cell r="AV1028">
            <v>0</v>
          </cell>
          <cell r="AW1028">
            <v>23</v>
          </cell>
          <cell r="AX1028">
            <v>1</v>
          </cell>
          <cell r="AY1028">
            <v>0</v>
          </cell>
          <cell r="AZ1028">
            <v>0</v>
          </cell>
          <cell r="BA1028">
            <v>0</v>
          </cell>
          <cell r="BB1028">
            <v>0</v>
          </cell>
          <cell r="BC1028">
            <v>38828</v>
          </cell>
        </row>
        <row r="1029">
          <cell r="A1029">
            <v>2006</v>
          </cell>
          <cell r="B1029">
            <v>1</v>
          </cell>
          <cell r="C1029">
            <v>46</v>
          </cell>
          <cell r="D1029">
            <v>20</v>
          </cell>
          <cell r="E1029">
            <v>792020</v>
          </cell>
          <cell r="F1029">
            <v>0</v>
          </cell>
          <cell r="G1029" t="str">
            <v>Затраты по ШПЗ (основные)</v>
          </cell>
          <cell r="H1029">
            <v>2011</v>
          </cell>
          <cell r="I1029">
            <v>7920</v>
          </cell>
          <cell r="J1029">
            <v>431507.31</v>
          </cell>
          <cell r="K1029">
            <v>1</v>
          </cell>
          <cell r="L1029">
            <v>0</v>
          </cell>
          <cell r="M1029">
            <v>0</v>
          </cell>
          <cell r="N1029">
            <v>0</v>
          </cell>
          <cell r="R1029">
            <v>0</v>
          </cell>
          <cell r="S1029">
            <v>0</v>
          </cell>
          <cell r="T1029">
            <v>0</v>
          </cell>
          <cell r="U1029">
            <v>42</v>
          </cell>
          <cell r="V1029">
            <v>0</v>
          </cell>
          <cell r="W1029">
            <v>0</v>
          </cell>
          <cell r="AA1029">
            <v>0</v>
          </cell>
          <cell r="AB1029">
            <v>0</v>
          </cell>
          <cell r="AC1029">
            <v>0</v>
          </cell>
          <cell r="AD1029">
            <v>42</v>
          </cell>
          <cell r="AE1029">
            <v>260000</v>
          </cell>
          <cell r="AF1029">
            <v>0</v>
          </cell>
          <cell r="AI1029">
            <v>2223</v>
          </cell>
          <cell r="AK1029">
            <v>0</v>
          </cell>
          <cell r="AM1029">
            <v>173</v>
          </cell>
          <cell r="AN1029">
            <v>1</v>
          </cell>
          <cell r="AO1029">
            <v>393216</v>
          </cell>
          <cell r="AQ1029">
            <v>0</v>
          </cell>
          <cell r="AR1029">
            <v>0</v>
          </cell>
          <cell r="AS1029" t="str">
            <v>Ы</v>
          </cell>
          <cell r="AT1029" t="str">
            <v>Ы</v>
          </cell>
          <cell r="AU1029">
            <v>0</v>
          </cell>
          <cell r="AV1029">
            <v>0</v>
          </cell>
          <cell r="AW1029">
            <v>23</v>
          </cell>
          <cell r="AX1029">
            <v>1</v>
          </cell>
          <cell r="AY1029">
            <v>0</v>
          </cell>
          <cell r="AZ1029">
            <v>0</v>
          </cell>
          <cell r="BA1029">
            <v>0</v>
          </cell>
          <cell r="BB1029">
            <v>0</v>
          </cell>
          <cell r="BC1029">
            <v>38828</v>
          </cell>
        </row>
        <row r="1030">
          <cell r="A1030">
            <v>2006</v>
          </cell>
          <cell r="B1030">
            <v>1</v>
          </cell>
          <cell r="C1030">
            <v>47</v>
          </cell>
          <cell r="D1030">
            <v>20</v>
          </cell>
          <cell r="E1030">
            <v>792020</v>
          </cell>
          <cell r="F1030">
            <v>0</v>
          </cell>
          <cell r="G1030" t="str">
            <v>Затраты по ШПЗ (основные)</v>
          </cell>
          <cell r="H1030">
            <v>2011</v>
          </cell>
          <cell r="I1030">
            <v>7920</v>
          </cell>
          <cell r="J1030">
            <v>923962.54</v>
          </cell>
          <cell r="K1030">
            <v>1</v>
          </cell>
          <cell r="L1030">
            <v>0</v>
          </cell>
          <cell r="M1030">
            <v>0</v>
          </cell>
          <cell r="N1030">
            <v>0</v>
          </cell>
          <cell r="R1030">
            <v>0</v>
          </cell>
          <cell r="S1030">
            <v>0</v>
          </cell>
          <cell r="T1030">
            <v>0</v>
          </cell>
          <cell r="U1030">
            <v>42</v>
          </cell>
          <cell r="V1030">
            <v>0</v>
          </cell>
          <cell r="W1030">
            <v>0</v>
          </cell>
          <cell r="AA1030">
            <v>0</v>
          </cell>
          <cell r="AB1030">
            <v>0</v>
          </cell>
          <cell r="AC1030">
            <v>0</v>
          </cell>
          <cell r="AD1030">
            <v>42</v>
          </cell>
          <cell r="AE1030">
            <v>270000</v>
          </cell>
          <cell r="AF1030">
            <v>0</v>
          </cell>
          <cell r="AI1030">
            <v>2223</v>
          </cell>
          <cell r="AK1030">
            <v>0</v>
          </cell>
          <cell r="AM1030">
            <v>174</v>
          </cell>
          <cell r="AN1030">
            <v>1</v>
          </cell>
          <cell r="AO1030">
            <v>393216</v>
          </cell>
          <cell r="AQ1030">
            <v>0</v>
          </cell>
          <cell r="AR1030">
            <v>0</v>
          </cell>
          <cell r="AS1030" t="str">
            <v>Ы</v>
          </cell>
          <cell r="AT1030" t="str">
            <v>Ы</v>
          </cell>
          <cell r="AU1030">
            <v>0</v>
          </cell>
          <cell r="AV1030">
            <v>0</v>
          </cell>
          <cell r="AW1030">
            <v>23</v>
          </cell>
          <cell r="AX1030">
            <v>1</v>
          </cell>
          <cell r="AY1030">
            <v>0</v>
          </cell>
          <cell r="AZ1030">
            <v>0</v>
          </cell>
          <cell r="BA1030">
            <v>0</v>
          </cell>
          <cell r="BB1030">
            <v>0</v>
          </cell>
          <cell r="BC1030">
            <v>38828</v>
          </cell>
        </row>
        <row r="1031">
          <cell r="A1031">
            <v>2006</v>
          </cell>
          <cell r="B1031">
            <v>1</v>
          </cell>
          <cell r="C1031">
            <v>48</v>
          </cell>
          <cell r="D1031">
            <v>20</v>
          </cell>
          <cell r="E1031">
            <v>792020</v>
          </cell>
          <cell r="F1031">
            <v>0</v>
          </cell>
          <cell r="G1031" t="str">
            <v>Затраты по ШПЗ (основные)</v>
          </cell>
          <cell r="H1031">
            <v>2011</v>
          </cell>
          <cell r="I1031">
            <v>7920</v>
          </cell>
          <cell r="J1031">
            <v>83623.41</v>
          </cell>
          <cell r="K1031">
            <v>1</v>
          </cell>
          <cell r="L1031">
            <v>0</v>
          </cell>
          <cell r="M1031">
            <v>0</v>
          </cell>
          <cell r="N1031">
            <v>0</v>
          </cell>
          <cell r="R1031">
            <v>0</v>
          </cell>
          <cell r="S1031">
            <v>0</v>
          </cell>
          <cell r="T1031">
            <v>0</v>
          </cell>
          <cell r="U1031">
            <v>42</v>
          </cell>
          <cell r="V1031">
            <v>0</v>
          </cell>
          <cell r="W1031">
            <v>0</v>
          </cell>
          <cell r="AA1031">
            <v>0</v>
          </cell>
          <cell r="AB1031">
            <v>0</v>
          </cell>
          <cell r="AC1031">
            <v>0</v>
          </cell>
          <cell r="AD1031">
            <v>42</v>
          </cell>
          <cell r="AE1031">
            <v>280000</v>
          </cell>
          <cell r="AF1031">
            <v>0</v>
          </cell>
          <cell r="AI1031">
            <v>2223</v>
          </cell>
          <cell r="AK1031">
            <v>0</v>
          </cell>
          <cell r="AM1031">
            <v>175</v>
          </cell>
          <cell r="AN1031">
            <v>1</v>
          </cell>
          <cell r="AO1031">
            <v>393216</v>
          </cell>
          <cell r="AQ1031">
            <v>0</v>
          </cell>
          <cell r="AR1031">
            <v>0</v>
          </cell>
          <cell r="AS1031" t="str">
            <v>Ы</v>
          </cell>
          <cell r="AT1031" t="str">
            <v>Ы</v>
          </cell>
          <cell r="AU1031">
            <v>0</v>
          </cell>
          <cell r="AV1031">
            <v>0</v>
          </cell>
          <cell r="AW1031">
            <v>23</v>
          </cell>
          <cell r="AX1031">
            <v>1</v>
          </cell>
          <cell r="AY1031">
            <v>0</v>
          </cell>
          <cell r="AZ1031">
            <v>0</v>
          </cell>
          <cell r="BA1031">
            <v>0</v>
          </cell>
          <cell r="BB1031">
            <v>0</v>
          </cell>
          <cell r="BC1031">
            <v>38828</v>
          </cell>
        </row>
        <row r="1032">
          <cell r="A1032">
            <v>2006</v>
          </cell>
          <cell r="B1032">
            <v>1</v>
          </cell>
          <cell r="C1032">
            <v>49</v>
          </cell>
          <cell r="D1032">
            <v>20</v>
          </cell>
          <cell r="E1032">
            <v>792020</v>
          </cell>
          <cell r="F1032">
            <v>0</v>
          </cell>
          <cell r="G1032" t="str">
            <v>Затраты по ШПЗ (основные)</v>
          </cell>
          <cell r="H1032">
            <v>2011</v>
          </cell>
          <cell r="I1032">
            <v>7920</v>
          </cell>
          <cell r="J1032">
            <v>473140.07</v>
          </cell>
          <cell r="K1032">
            <v>1</v>
          </cell>
          <cell r="L1032">
            <v>0</v>
          </cell>
          <cell r="M1032">
            <v>0</v>
          </cell>
          <cell r="N1032">
            <v>0</v>
          </cell>
          <cell r="R1032">
            <v>0</v>
          </cell>
          <cell r="S1032">
            <v>0</v>
          </cell>
          <cell r="T1032">
            <v>0</v>
          </cell>
          <cell r="U1032">
            <v>42</v>
          </cell>
          <cell r="V1032">
            <v>0</v>
          </cell>
          <cell r="W1032">
            <v>0</v>
          </cell>
          <cell r="AA1032">
            <v>0</v>
          </cell>
          <cell r="AB1032">
            <v>0</v>
          </cell>
          <cell r="AC1032">
            <v>0</v>
          </cell>
          <cell r="AD1032">
            <v>42</v>
          </cell>
          <cell r="AE1032">
            <v>280100</v>
          </cell>
          <cell r="AF1032">
            <v>0</v>
          </cell>
          <cell r="AI1032">
            <v>2223</v>
          </cell>
          <cell r="AK1032">
            <v>0</v>
          </cell>
          <cell r="AM1032">
            <v>176</v>
          </cell>
          <cell r="AN1032">
            <v>1</v>
          </cell>
          <cell r="AO1032">
            <v>393216</v>
          </cell>
          <cell r="AQ1032">
            <v>0</v>
          </cell>
          <cell r="AR1032">
            <v>0</v>
          </cell>
          <cell r="AS1032" t="str">
            <v>Ы</v>
          </cell>
          <cell r="AT1032" t="str">
            <v>Ы</v>
          </cell>
          <cell r="AU1032">
            <v>0</v>
          </cell>
          <cell r="AV1032">
            <v>0</v>
          </cell>
          <cell r="AW1032">
            <v>23</v>
          </cell>
          <cell r="AX1032">
            <v>1</v>
          </cell>
          <cell r="AY1032">
            <v>0</v>
          </cell>
          <cell r="AZ1032">
            <v>0</v>
          </cell>
          <cell r="BA1032">
            <v>0</v>
          </cell>
          <cell r="BB1032">
            <v>0</v>
          </cell>
          <cell r="BC1032">
            <v>38828</v>
          </cell>
        </row>
        <row r="1033">
          <cell r="A1033">
            <v>2006</v>
          </cell>
          <cell r="B1033">
            <v>1</v>
          </cell>
          <cell r="C1033">
            <v>50</v>
          </cell>
          <cell r="D1033">
            <v>20</v>
          </cell>
          <cell r="E1033">
            <v>792020</v>
          </cell>
          <cell r="F1033">
            <v>0</v>
          </cell>
          <cell r="G1033" t="str">
            <v>Затраты по ШПЗ (основные)</v>
          </cell>
          <cell r="H1033">
            <v>2011</v>
          </cell>
          <cell r="I1033">
            <v>7920</v>
          </cell>
          <cell r="J1033">
            <v>40375.9</v>
          </cell>
          <cell r="K1033">
            <v>1</v>
          </cell>
          <cell r="L1033">
            <v>0</v>
          </cell>
          <cell r="M1033">
            <v>0</v>
          </cell>
          <cell r="N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42</v>
          </cell>
          <cell r="V1033">
            <v>0</v>
          </cell>
          <cell r="W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42</v>
          </cell>
          <cell r="AE1033">
            <v>280200</v>
          </cell>
          <cell r="AF1033">
            <v>0</v>
          </cell>
          <cell r="AI1033">
            <v>2223</v>
          </cell>
          <cell r="AK1033">
            <v>0</v>
          </cell>
          <cell r="AM1033">
            <v>177</v>
          </cell>
          <cell r="AN1033">
            <v>1</v>
          </cell>
          <cell r="AO1033">
            <v>393216</v>
          </cell>
          <cell r="AQ1033">
            <v>0</v>
          </cell>
          <cell r="AR1033">
            <v>0</v>
          </cell>
          <cell r="AS1033" t="str">
            <v>Ы</v>
          </cell>
          <cell r="AT1033" t="str">
            <v>Ы</v>
          </cell>
          <cell r="AU1033">
            <v>0</v>
          </cell>
          <cell r="AV1033">
            <v>0</v>
          </cell>
          <cell r="AW1033">
            <v>23</v>
          </cell>
          <cell r="AX1033">
            <v>1</v>
          </cell>
          <cell r="AY1033">
            <v>0</v>
          </cell>
          <cell r="AZ1033">
            <v>0</v>
          </cell>
          <cell r="BA1033">
            <v>0</v>
          </cell>
          <cell r="BB1033">
            <v>0</v>
          </cell>
          <cell r="BC1033">
            <v>38828</v>
          </cell>
        </row>
        <row r="1034">
          <cell r="A1034">
            <v>2006</v>
          </cell>
          <cell r="B1034">
            <v>1</v>
          </cell>
          <cell r="C1034">
            <v>51</v>
          </cell>
          <cell r="D1034">
            <v>20</v>
          </cell>
          <cell r="E1034">
            <v>792020</v>
          </cell>
          <cell r="F1034">
            <v>0</v>
          </cell>
          <cell r="G1034" t="str">
            <v>Затраты по ШПЗ (основные)</v>
          </cell>
          <cell r="H1034">
            <v>2011</v>
          </cell>
          <cell r="I1034">
            <v>7920</v>
          </cell>
          <cell r="J1034">
            <v>521147.39</v>
          </cell>
          <cell r="K1034">
            <v>1</v>
          </cell>
          <cell r="L1034">
            <v>0</v>
          </cell>
          <cell r="M1034">
            <v>0</v>
          </cell>
          <cell r="N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42</v>
          </cell>
          <cell r="V1034">
            <v>0</v>
          </cell>
          <cell r="W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42</v>
          </cell>
          <cell r="AE1034">
            <v>280400</v>
          </cell>
          <cell r="AF1034">
            <v>0</v>
          </cell>
          <cell r="AI1034">
            <v>2223</v>
          </cell>
          <cell r="AK1034">
            <v>0</v>
          </cell>
          <cell r="AM1034">
            <v>178</v>
          </cell>
          <cell r="AN1034">
            <v>1</v>
          </cell>
          <cell r="AO1034">
            <v>393216</v>
          </cell>
          <cell r="AQ1034">
            <v>0</v>
          </cell>
          <cell r="AR1034">
            <v>0</v>
          </cell>
          <cell r="AS1034" t="str">
            <v>Ы</v>
          </cell>
          <cell r="AT1034" t="str">
            <v>Ы</v>
          </cell>
          <cell r="AU1034">
            <v>0</v>
          </cell>
          <cell r="AV1034">
            <v>0</v>
          </cell>
          <cell r="AW1034">
            <v>23</v>
          </cell>
          <cell r="AX1034">
            <v>1</v>
          </cell>
          <cell r="AY1034">
            <v>0</v>
          </cell>
          <cell r="AZ1034">
            <v>0</v>
          </cell>
          <cell r="BA1034">
            <v>0</v>
          </cell>
          <cell r="BB1034">
            <v>0</v>
          </cell>
          <cell r="BC1034">
            <v>38828</v>
          </cell>
        </row>
        <row r="1035">
          <cell r="A1035">
            <v>2006</v>
          </cell>
          <cell r="B1035">
            <v>1</v>
          </cell>
          <cell r="C1035">
            <v>52</v>
          </cell>
          <cell r="D1035">
            <v>20</v>
          </cell>
          <cell r="E1035">
            <v>792020</v>
          </cell>
          <cell r="F1035">
            <v>0</v>
          </cell>
          <cell r="G1035" t="str">
            <v>Затраты по ШПЗ (основные)</v>
          </cell>
          <cell r="H1035">
            <v>2011</v>
          </cell>
          <cell r="I1035">
            <v>7920</v>
          </cell>
          <cell r="J1035">
            <v>136032.68</v>
          </cell>
          <cell r="K1035">
            <v>1</v>
          </cell>
          <cell r="L1035">
            <v>0</v>
          </cell>
          <cell r="M1035">
            <v>0</v>
          </cell>
          <cell r="N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42</v>
          </cell>
          <cell r="V1035">
            <v>0</v>
          </cell>
          <cell r="W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42</v>
          </cell>
          <cell r="AE1035">
            <v>281100</v>
          </cell>
          <cell r="AF1035">
            <v>0</v>
          </cell>
          <cell r="AI1035">
            <v>2223</v>
          </cell>
          <cell r="AK1035">
            <v>0</v>
          </cell>
          <cell r="AM1035">
            <v>179</v>
          </cell>
          <cell r="AN1035">
            <v>1</v>
          </cell>
          <cell r="AO1035">
            <v>393216</v>
          </cell>
          <cell r="AQ1035">
            <v>0</v>
          </cell>
          <cell r="AR1035">
            <v>0</v>
          </cell>
          <cell r="AS1035" t="str">
            <v>Ы</v>
          </cell>
          <cell r="AT1035" t="str">
            <v>Ы</v>
          </cell>
          <cell r="AU1035">
            <v>0</v>
          </cell>
          <cell r="AV1035">
            <v>0</v>
          </cell>
          <cell r="AW1035">
            <v>23</v>
          </cell>
          <cell r="AX1035">
            <v>1</v>
          </cell>
          <cell r="AY1035">
            <v>0</v>
          </cell>
          <cell r="AZ1035">
            <v>0</v>
          </cell>
          <cell r="BA1035">
            <v>0</v>
          </cell>
          <cell r="BB1035">
            <v>0</v>
          </cell>
          <cell r="BC1035">
            <v>38828</v>
          </cell>
        </row>
        <row r="1036">
          <cell r="A1036">
            <v>2006</v>
          </cell>
          <cell r="B1036">
            <v>1</v>
          </cell>
          <cell r="C1036">
            <v>53</v>
          </cell>
          <cell r="D1036">
            <v>20</v>
          </cell>
          <cell r="E1036">
            <v>792020</v>
          </cell>
          <cell r="F1036">
            <v>0</v>
          </cell>
          <cell r="G1036" t="str">
            <v>Затраты по ШПЗ (основные)</v>
          </cell>
          <cell r="H1036">
            <v>2011</v>
          </cell>
          <cell r="I1036">
            <v>7920</v>
          </cell>
          <cell r="J1036">
            <v>789.56</v>
          </cell>
          <cell r="K1036">
            <v>1</v>
          </cell>
          <cell r="L1036">
            <v>0</v>
          </cell>
          <cell r="M1036">
            <v>0</v>
          </cell>
          <cell r="N1036">
            <v>0</v>
          </cell>
          <cell r="R1036">
            <v>0</v>
          </cell>
          <cell r="S1036">
            <v>0</v>
          </cell>
          <cell r="T1036">
            <v>0</v>
          </cell>
          <cell r="U1036">
            <v>42</v>
          </cell>
          <cell r="V1036">
            <v>0</v>
          </cell>
          <cell r="W1036">
            <v>0</v>
          </cell>
          <cell r="AA1036">
            <v>0</v>
          </cell>
          <cell r="AB1036">
            <v>0</v>
          </cell>
          <cell r="AC1036">
            <v>0</v>
          </cell>
          <cell r="AD1036">
            <v>42</v>
          </cell>
          <cell r="AE1036">
            <v>281300</v>
          </cell>
          <cell r="AF1036">
            <v>0</v>
          </cell>
          <cell r="AI1036">
            <v>2223</v>
          </cell>
          <cell r="AK1036">
            <v>0</v>
          </cell>
          <cell r="AM1036">
            <v>180</v>
          </cell>
          <cell r="AN1036">
            <v>1</v>
          </cell>
          <cell r="AO1036">
            <v>393216</v>
          </cell>
          <cell r="AQ1036">
            <v>0</v>
          </cell>
          <cell r="AR1036">
            <v>0</v>
          </cell>
          <cell r="AS1036" t="str">
            <v>Ы</v>
          </cell>
          <cell r="AT1036" t="str">
            <v>Ы</v>
          </cell>
          <cell r="AU1036">
            <v>0</v>
          </cell>
          <cell r="AV1036">
            <v>0</v>
          </cell>
          <cell r="AW1036">
            <v>23</v>
          </cell>
          <cell r="AX1036">
            <v>1</v>
          </cell>
          <cell r="AY1036">
            <v>0</v>
          </cell>
          <cell r="AZ1036">
            <v>0</v>
          </cell>
          <cell r="BA1036">
            <v>0</v>
          </cell>
          <cell r="BB1036">
            <v>0</v>
          </cell>
          <cell r="BC1036">
            <v>38828</v>
          </cell>
        </row>
        <row r="1037">
          <cell r="A1037">
            <v>2006</v>
          </cell>
          <cell r="B1037">
            <v>1</v>
          </cell>
          <cell r="C1037">
            <v>54</v>
          </cell>
          <cell r="D1037">
            <v>20</v>
          </cell>
          <cell r="E1037">
            <v>792020</v>
          </cell>
          <cell r="F1037">
            <v>0</v>
          </cell>
          <cell r="G1037" t="str">
            <v>Затраты по ШПЗ (основные)</v>
          </cell>
          <cell r="H1037">
            <v>2011</v>
          </cell>
          <cell r="I1037">
            <v>7920</v>
          </cell>
          <cell r="J1037">
            <v>8318.48</v>
          </cell>
          <cell r="K1037">
            <v>1</v>
          </cell>
          <cell r="L1037">
            <v>0</v>
          </cell>
          <cell r="M1037">
            <v>0</v>
          </cell>
          <cell r="N1037">
            <v>0</v>
          </cell>
          <cell r="R1037">
            <v>0</v>
          </cell>
          <cell r="S1037">
            <v>0</v>
          </cell>
          <cell r="T1037">
            <v>0</v>
          </cell>
          <cell r="U1037">
            <v>42</v>
          </cell>
          <cell r="V1037">
            <v>0</v>
          </cell>
          <cell r="W1037">
            <v>0</v>
          </cell>
          <cell r="AA1037">
            <v>0</v>
          </cell>
          <cell r="AB1037">
            <v>0</v>
          </cell>
          <cell r="AC1037">
            <v>0</v>
          </cell>
          <cell r="AD1037">
            <v>42</v>
          </cell>
          <cell r="AE1037">
            <v>282000</v>
          </cell>
          <cell r="AF1037">
            <v>0</v>
          </cell>
          <cell r="AI1037">
            <v>2223</v>
          </cell>
          <cell r="AK1037">
            <v>0</v>
          </cell>
          <cell r="AM1037">
            <v>181</v>
          </cell>
          <cell r="AN1037">
            <v>1</v>
          </cell>
          <cell r="AO1037">
            <v>393216</v>
          </cell>
          <cell r="AQ1037">
            <v>0</v>
          </cell>
          <cell r="AR1037">
            <v>0</v>
          </cell>
          <cell r="AS1037" t="str">
            <v>Ы</v>
          </cell>
          <cell r="AT1037" t="str">
            <v>Ы</v>
          </cell>
          <cell r="AU1037">
            <v>0</v>
          </cell>
          <cell r="AV1037">
            <v>0</v>
          </cell>
          <cell r="AW1037">
            <v>23</v>
          </cell>
          <cell r="AX1037">
            <v>1</v>
          </cell>
          <cell r="AY1037">
            <v>0</v>
          </cell>
          <cell r="AZ1037">
            <v>0</v>
          </cell>
          <cell r="BA1037">
            <v>0</v>
          </cell>
          <cell r="BB1037">
            <v>0</v>
          </cell>
          <cell r="BC1037">
            <v>38828</v>
          </cell>
        </row>
        <row r="1038">
          <cell r="A1038">
            <v>2006</v>
          </cell>
          <cell r="B1038">
            <v>1</v>
          </cell>
          <cell r="C1038">
            <v>55</v>
          </cell>
          <cell r="D1038">
            <v>20</v>
          </cell>
          <cell r="E1038">
            <v>792020</v>
          </cell>
          <cell r="F1038">
            <v>0</v>
          </cell>
          <cell r="G1038" t="str">
            <v>Затраты по ШПЗ (основные)</v>
          </cell>
          <cell r="H1038">
            <v>2011</v>
          </cell>
          <cell r="I1038">
            <v>7920</v>
          </cell>
          <cell r="J1038">
            <v>25240.62</v>
          </cell>
          <cell r="K1038">
            <v>1</v>
          </cell>
          <cell r="L1038">
            <v>0</v>
          </cell>
          <cell r="M1038">
            <v>0</v>
          </cell>
          <cell r="N1038">
            <v>0</v>
          </cell>
          <cell r="R1038">
            <v>0</v>
          </cell>
          <cell r="S1038">
            <v>0</v>
          </cell>
          <cell r="T1038">
            <v>0</v>
          </cell>
          <cell r="U1038">
            <v>42</v>
          </cell>
          <cell r="V1038">
            <v>0</v>
          </cell>
          <cell r="W1038">
            <v>0</v>
          </cell>
          <cell r="AA1038">
            <v>0</v>
          </cell>
          <cell r="AB1038">
            <v>0</v>
          </cell>
          <cell r="AC1038">
            <v>0</v>
          </cell>
          <cell r="AD1038">
            <v>42</v>
          </cell>
          <cell r="AE1038">
            <v>282200</v>
          </cell>
          <cell r="AF1038">
            <v>0</v>
          </cell>
          <cell r="AI1038">
            <v>2223</v>
          </cell>
          <cell r="AK1038">
            <v>0</v>
          </cell>
          <cell r="AM1038">
            <v>182</v>
          </cell>
          <cell r="AN1038">
            <v>1</v>
          </cell>
          <cell r="AO1038">
            <v>393216</v>
          </cell>
          <cell r="AQ1038">
            <v>0</v>
          </cell>
          <cell r="AR1038">
            <v>0</v>
          </cell>
          <cell r="AS1038" t="str">
            <v>Ы</v>
          </cell>
          <cell r="AT1038" t="str">
            <v>Ы</v>
          </cell>
          <cell r="AU1038">
            <v>0</v>
          </cell>
          <cell r="AV1038">
            <v>0</v>
          </cell>
          <cell r="AW1038">
            <v>23</v>
          </cell>
          <cell r="AX1038">
            <v>1</v>
          </cell>
          <cell r="AY1038">
            <v>0</v>
          </cell>
          <cell r="AZ1038">
            <v>0</v>
          </cell>
          <cell r="BA1038">
            <v>0</v>
          </cell>
          <cell r="BB1038">
            <v>0</v>
          </cell>
          <cell r="BC1038">
            <v>38828</v>
          </cell>
        </row>
        <row r="1039">
          <cell r="A1039">
            <v>2006</v>
          </cell>
          <cell r="B1039">
            <v>1</v>
          </cell>
          <cell r="C1039">
            <v>56</v>
          </cell>
          <cell r="D1039">
            <v>20</v>
          </cell>
          <cell r="E1039">
            <v>792020</v>
          </cell>
          <cell r="F1039">
            <v>0</v>
          </cell>
          <cell r="G1039" t="str">
            <v>Затраты по ШПЗ (основные)</v>
          </cell>
          <cell r="H1039">
            <v>2011</v>
          </cell>
          <cell r="I1039">
            <v>7920</v>
          </cell>
          <cell r="J1039">
            <v>38632.44</v>
          </cell>
          <cell r="K1039">
            <v>1</v>
          </cell>
          <cell r="L1039">
            <v>0</v>
          </cell>
          <cell r="M1039">
            <v>0</v>
          </cell>
          <cell r="N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42</v>
          </cell>
          <cell r="V1039">
            <v>0</v>
          </cell>
          <cell r="W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42</v>
          </cell>
          <cell r="AE1039">
            <v>282400</v>
          </cell>
          <cell r="AF1039">
            <v>0</v>
          </cell>
          <cell r="AI1039">
            <v>2223</v>
          </cell>
          <cell r="AK1039">
            <v>0</v>
          </cell>
          <cell r="AM1039">
            <v>183</v>
          </cell>
          <cell r="AN1039">
            <v>1</v>
          </cell>
          <cell r="AO1039">
            <v>393216</v>
          </cell>
          <cell r="AQ1039">
            <v>0</v>
          </cell>
          <cell r="AR1039">
            <v>0</v>
          </cell>
          <cell r="AS1039" t="str">
            <v>Ы</v>
          </cell>
          <cell r="AT1039" t="str">
            <v>Ы</v>
          </cell>
          <cell r="AU1039">
            <v>0</v>
          </cell>
          <cell r="AV1039">
            <v>0</v>
          </cell>
          <cell r="AW1039">
            <v>23</v>
          </cell>
          <cell r="AX1039">
            <v>1</v>
          </cell>
          <cell r="AY1039">
            <v>0</v>
          </cell>
          <cell r="AZ1039">
            <v>0</v>
          </cell>
          <cell r="BA1039">
            <v>0</v>
          </cell>
          <cell r="BB1039">
            <v>0</v>
          </cell>
          <cell r="BC1039">
            <v>38828</v>
          </cell>
        </row>
        <row r="1040">
          <cell r="A1040">
            <v>2006</v>
          </cell>
          <cell r="B1040">
            <v>1</v>
          </cell>
          <cell r="C1040">
            <v>57</v>
          </cell>
          <cell r="D1040">
            <v>20</v>
          </cell>
          <cell r="E1040">
            <v>792020</v>
          </cell>
          <cell r="F1040">
            <v>0</v>
          </cell>
          <cell r="G1040" t="str">
            <v>Затраты по ШПЗ (основные)</v>
          </cell>
          <cell r="H1040">
            <v>2011</v>
          </cell>
          <cell r="I1040">
            <v>7920</v>
          </cell>
          <cell r="J1040">
            <v>202778</v>
          </cell>
          <cell r="K1040">
            <v>1</v>
          </cell>
          <cell r="L1040">
            <v>0</v>
          </cell>
          <cell r="M1040">
            <v>0</v>
          </cell>
          <cell r="N1040">
            <v>0</v>
          </cell>
          <cell r="R1040">
            <v>0</v>
          </cell>
          <cell r="S1040">
            <v>0</v>
          </cell>
          <cell r="T1040">
            <v>0</v>
          </cell>
          <cell r="U1040">
            <v>42</v>
          </cell>
          <cell r="V1040">
            <v>0</v>
          </cell>
          <cell r="W1040">
            <v>0</v>
          </cell>
          <cell r="AA1040">
            <v>0</v>
          </cell>
          <cell r="AB1040">
            <v>0</v>
          </cell>
          <cell r="AC1040">
            <v>0</v>
          </cell>
          <cell r="AD1040">
            <v>42</v>
          </cell>
          <cell r="AE1040">
            <v>283000</v>
          </cell>
          <cell r="AF1040">
            <v>0</v>
          </cell>
          <cell r="AI1040">
            <v>2223</v>
          </cell>
          <cell r="AK1040">
            <v>0</v>
          </cell>
          <cell r="AM1040">
            <v>184</v>
          </cell>
          <cell r="AN1040">
            <v>1</v>
          </cell>
          <cell r="AO1040">
            <v>393216</v>
          </cell>
          <cell r="AQ1040">
            <v>0</v>
          </cell>
          <cell r="AR1040">
            <v>0</v>
          </cell>
          <cell r="AS1040" t="str">
            <v>Ы</v>
          </cell>
          <cell r="AT1040" t="str">
            <v>Ы</v>
          </cell>
          <cell r="AU1040">
            <v>0</v>
          </cell>
          <cell r="AV1040">
            <v>0</v>
          </cell>
          <cell r="AW1040">
            <v>23</v>
          </cell>
          <cell r="AX1040">
            <v>1</v>
          </cell>
          <cell r="AY1040">
            <v>0</v>
          </cell>
          <cell r="AZ1040">
            <v>0</v>
          </cell>
          <cell r="BA1040">
            <v>0</v>
          </cell>
          <cell r="BB1040">
            <v>0</v>
          </cell>
          <cell r="BC1040">
            <v>38828</v>
          </cell>
        </row>
        <row r="1041">
          <cell r="A1041">
            <v>2006</v>
          </cell>
          <cell r="B1041">
            <v>1</v>
          </cell>
          <cell r="C1041">
            <v>58</v>
          </cell>
          <cell r="D1041">
            <v>20</v>
          </cell>
          <cell r="E1041">
            <v>792020</v>
          </cell>
          <cell r="F1041">
            <v>0</v>
          </cell>
          <cell r="G1041" t="str">
            <v>Затраты по ШПЗ (основные)</v>
          </cell>
          <cell r="H1041">
            <v>2011</v>
          </cell>
          <cell r="I1041">
            <v>7920</v>
          </cell>
          <cell r="J1041">
            <v>45434.1</v>
          </cell>
          <cell r="K1041">
            <v>1</v>
          </cell>
          <cell r="L1041">
            <v>0</v>
          </cell>
          <cell r="M1041">
            <v>0</v>
          </cell>
          <cell r="N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42</v>
          </cell>
          <cell r="V1041">
            <v>0</v>
          </cell>
          <cell r="W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42</v>
          </cell>
          <cell r="AE1041">
            <v>285000</v>
          </cell>
          <cell r="AF1041">
            <v>0</v>
          </cell>
          <cell r="AI1041">
            <v>2223</v>
          </cell>
          <cell r="AK1041">
            <v>0</v>
          </cell>
          <cell r="AM1041">
            <v>185</v>
          </cell>
          <cell r="AN1041">
            <v>1</v>
          </cell>
          <cell r="AO1041">
            <v>393216</v>
          </cell>
          <cell r="AQ1041">
            <v>0</v>
          </cell>
          <cell r="AR1041">
            <v>0</v>
          </cell>
          <cell r="AS1041" t="str">
            <v>Ы</v>
          </cell>
          <cell r="AT1041" t="str">
            <v>Ы</v>
          </cell>
          <cell r="AU1041">
            <v>0</v>
          </cell>
          <cell r="AV1041">
            <v>0</v>
          </cell>
          <cell r="AW1041">
            <v>23</v>
          </cell>
          <cell r="AX1041">
            <v>1</v>
          </cell>
          <cell r="AY1041">
            <v>0</v>
          </cell>
          <cell r="AZ1041">
            <v>0</v>
          </cell>
          <cell r="BA1041">
            <v>0</v>
          </cell>
          <cell r="BB1041">
            <v>0</v>
          </cell>
          <cell r="BC1041">
            <v>38828</v>
          </cell>
        </row>
        <row r="1042">
          <cell r="A1042">
            <v>2006</v>
          </cell>
          <cell r="B1042">
            <v>1</v>
          </cell>
          <cell r="C1042">
            <v>59</v>
          </cell>
          <cell r="D1042">
            <v>20</v>
          </cell>
          <cell r="E1042">
            <v>792020</v>
          </cell>
          <cell r="F1042">
            <v>0</v>
          </cell>
          <cell r="G1042" t="str">
            <v>Затраты по ШПЗ (основные)</v>
          </cell>
          <cell r="H1042">
            <v>2011</v>
          </cell>
          <cell r="I1042">
            <v>7920</v>
          </cell>
          <cell r="J1042">
            <v>457125.96</v>
          </cell>
          <cell r="K1042">
            <v>1</v>
          </cell>
          <cell r="L1042">
            <v>0</v>
          </cell>
          <cell r="M1042">
            <v>0</v>
          </cell>
          <cell r="N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42</v>
          </cell>
          <cell r="V1042">
            <v>0</v>
          </cell>
          <cell r="W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42</v>
          </cell>
          <cell r="AE1042">
            <v>311000</v>
          </cell>
          <cell r="AF1042">
            <v>0</v>
          </cell>
          <cell r="AI1042">
            <v>2223</v>
          </cell>
          <cell r="AK1042">
            <v>0</v>
          </cell>
          <cell r="AM1042">
            <v>186</v>
          </cell>
          <cell r="AN1042">
            <v>1</v>
          </cell>
          <cell r="AO1042">
            <v>393216</v>
          </cell>
          <cell r="AQ1042">
            <v>0</v>
          </cell>
          <cell r="AR1042">
            <v>0</v>
          </cell>
          <cell r="AS1042" t="str">
            <v>Ы</v>
          </cell>
          <cell r="AT1042" t="str">
            <v>Ы</v>
          </cell>
          <cell r="AU1042">
            <v>0</v>
          </cell>
          <cell r="AV1042">
            <v>0</v>
          </cell>
          <cell r="AW1042">
            <v>23</v>
          </cell>
          <cell r="AX1042">
            <v>1</v>
          </cell>
          <cell r="AY1042">
            <v>0</v>
          </cell>
          <cell r="AZ1042">
            <v>0</v>
          </cell>
          <cell r="BA1042">
            <v>0</v>
          </cell>
          <cell r="BB1042">
            <v>0</v>
          </cell>
          <cell r="BC1042">
            <v>38828</v>
          </cell>
        </row>
        <row r="1043">
          <cell r="A1043">
            <v>2006</v>
          </cell>
          <cell r="B1043">
            <v>1</v>
          </cell>
          <cell r="C1043">
            <v>60</v>
          </cell>
          <cell r="D1043">
            <v>20</v>
          </cell>
          <cell r="E1043">
            <v>792020</v>
          </cell>
          <cell r="F1043">
            <v>0</v>
          </cell>
          <cell r="G1043" t="str">
            <v>Затраты по ШПЗ (основные)</v>
          </cell>
          <cell r="H1043">
            <v>2011</v>
          </cell>
          <cell r="I1043">
            <v>7920</v>
          </cell>
          <cell r="J1043">
            <v>3154579.07</v>
          </cell>
          <cell r="K1043">
            <v>1</v>
          </cell>
          <cell r="L1043">
            <v>0</v>
          </cell>
          <cell r="M1043">
            <v>0</v>
          </cell>
          <cell r="N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42</v>
          </cell>
          <cell r="V1043">
            <v>0</v>
          </cell>
          <cell r="W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42</v>
          </cell>
          <cell r="AE1043">
            <v>312000</v>
          </cell>
          <cell r="AF1043">
            <v>0</v>
          </cell>
          <cell r="AI1043">
            <v>2223</v>
          </cell>
          <cell r="AK1043">
            <v>0</v>
          </cell>
          <cell r="AM1043">
            <v>187</v>
          </cell>
          <cell r="AN1043">
            <v>1</v>
          </cell>
          <cell r="AO1043">
            <v>393216</v>
          </cell>
          <cell r="AQ1043">
            <v>0</v>
          </cell>
          <cell r="AR1043">
            <v>0</v>
          </cell>
          <cell r="AS1043" t="str">
            <v>Ы</v>
          </cell>
          <cell r="AT1043" t="str">
            <v>Ы</v>
          </cell>
          <cell r="AU1043">
            <v>0</v>
          </cell>
          <cell r="AV1043">
            <v>0</v>
          </cell>
          <cell r="AW1043">
            <v>23</v>
          </cell>
          <cell r="AX1043">
            <v>1</v>
          </cell>
          <cell r="AY1043">
            <v>0</v>
          </cell>
          <cell r="AZ1043">
            <v>0</v>
          </cell>
          <cell r="BA1043">
            <v>0</v>
          </cell>
          <cell r="BB1043">
            <v>0</v>
          </cell>
          <cell r="BC1043">
            <v>38828</v>
          </cell>
        </row>
        <row r="1044">
          <cell r="A1044">
            <v>2006</v>
          </cell>
          <cell r="B1044">
            <v>1</v>
          </cell>
          <cell r="C1044">
            <v>61</v>
          </cell>
          <cell r="D1044">
            <v>20</v>
          </cell>
          <cell r="E1044">
            <v>792020</v>
          </cell>
          <cell r="F1044">
            <v>0</v>
          </cell>
          <cell r="G1044" t="str">
            <v>Затраты по ШПЗ (основные)</v>
          </cell>
          <cell r="H1044">
            <v>2011</v>
          </cell>
          <cell r="I1044">
            <v>7920</v>
          </cell>
          <cell r="J1044">
            <v>173091.58</v>
          </cell>
          <cell r="K1044">
            <v>1</v>
          </cell>
          <cell r="L1044">
            <v>0</v>
          </cell>
          <cell r="M1044">
            <v>0</v>
          </cell>
          <cell r="N1044">
            <v>0</v>
          </cell>
          <cell r="R1044">
            <v>0</v>
          </cell>
          <cell r="S1044">
            <v>0</v>
          </cell>
          <cell r="T1044">
            <v>0</v>
          </cell>
          <cell r="U1044">
            <v>42</v>
          </cell>
          <cell r="V1044">
            <v>0</v>
          </cell>
          <cell r="W1044">
            <v>0</v>
          </cell>
          <cell r="AA1044">
            <v>0</v>
          </cell>
          <cell r="AB1044">
            <v>0</v>
          </cell>
          <cell r="AC1044">
            <v>0</v>
          </cell>
          <cell r="AD1044">
            <v>42</v>
          </cell>
          <cell r="AE1044">
            <v>313000</v>
          </cell>
          <cell r="AF1044">
            <v>0</v>
          </cell>
          <cell r="AI1044">
            <v>2223</v>
          </cell>
          <cell r="AK1044">
            <v>0</v>
          </cell>
          <cell r="AM1044">
            <v>188</v>
          </cell>
          <cell r="AN1044">
            <v>1</v>
          </cell>
          <cell r="AO1044">
            <v>393216</v>
          </cell>
          <cell r="AQ1044">
            <v>0</v>
          </cell>
          <cell r="AR1044">
            <v>0</v>
          </cell>
          <cell r="AS1044" t="str">
            <v>Ы</v>
          </cell>
          <cell r="AT1044" t="str">
            <v>Ы</v>
          </cell>
          <cell r="AU1044">
            <v>0</v>
          </cell>
          <cell r="AV1044">
            <v>0</v>
          </cell>
          <cell r="AW1044">
            <v>23</v>
          </cell>
          <cell r="AX1044">
            <v>1</v>
          </cell>
          <cell r="AY1044">
            <v>0</v>
          </cell>
          <cell r="AZ1044">
            <v>0</v>
          </cell>
          <cell r="BA1044">
            <v>0</v>
          </cell>
          <cell r="BB1044">
            <v>0</v>
          </cell>
          <cell r="BC1044">
            <v>38828</v>
          </cell>
        </row>
        <row r="1045">
          <cell r="A1045">
            <v>2006</v>
          </cell>
          <cell r="B1045">
            <v>1</v>
          </cell>
          <cell r="C1045">
            <v>62</v>
          </cell>
          <cell r="D1045">
            <v>20</v>
          </cell>
          <cell r="E1045">
            <v>792020</v>
          </cell>
          <cell r="F1045">
            <v>0</v>
          </cell>
          <cell r="G1045" t="str">
            <v>Затраты по ШПЗ (основные)</v>
          </cell>
          <cell r="H1045">
            <v>2011</v>
          </cell>
          <cell r="I1045">
            <v>7920</v>
          </cell>
          <cell r="J1045">
            <v>315108.90000000002</v>
          </cell>
          <cell r="K1045">
            <v>1</v>
          </cell>
          <cell r="L1045">
            <v>0</v>
          </cell>
          <cell r="M1045">
            <v>0</v>
          </cell>
          <cell r="N1045">
            <v>0</v>
          </cell>
          <cell r="R1045">
            <v>0</v>
          </cell>
          <cell r="S1045">
            <v>0</v>
          </cell>
          <cell r="T1045">
            <v>0</v>
          </cell>
          <cell r="U1045">
            <v>42</v>
          </cell>
          <cell r="V1045">
            <v>0</v>
          </cell>
          <cell r="W1045">
            <v>0</v>
          </cell>
          <cell r="AA1045">
            <v>0</v>
          </cell>
          <cell r="AB1045">
            <v>0</v>
          </cell>
          <cell r="AC1045">
            <v>0</v>
          </cell>
          <cell r="AD1045">
            <v>42</v>
          </cell>
          <cell r="AE1045">
            <v>314000</v>
          </cell>
          <cell r="AF1045">
            <v>0</v>
          </cell>
          <cell r="AI1045">
            <v>2223</v>
          </cell>
          <cell r="AK1045">
            <v>0</v>
          </cell>
          <cell r="AM1045">
            <v>189</v>
          </cell>
          <cell r="AN1045">
            <v>1</v>
          </cell>
          <cell r="AO1045">
            <v>393216</v>
          </cell>
          <cell r="AQ1045">
            <v>0</v>
          </cell>
          <cell r="AR1045">
            <v>0</v>
          </cell>
          <cell r="AS1045" t="str">
            <v>Ы</v>
          </cell>
          <cell r="AT1045" t="str">
            <v>Ы</v>
          </cell>
          <cell r="AU1045">
            <v>0</v>
          </cell>
          <cell r="AV1045">
            <v>0</v>
          </cell>
          <cell r="AW1045">
            <v>23</v>
          </cell>
          <cell r="AX1045">
            <v>1</v>
          </cell>
          <cell r="AY1045">
            <v>0</v>
          </cell>
          <cell r="AZ1045">
            <v>0</v>
          </cell>
          <cell r="BA1045">
            <v>0</v>
          </cell>
          <cell r="BB1045">
            <v>0</v>
          </cell>
          <cell r="BC1045">
            <v>38828</v>
          </cell>
        </row>
        <row r="1046">
          <cell r="A1046">
            <v>2006</v>
          </cell>
          <cell r="B1046">
            <v>1</v>
          </cell>
          <cell r="C1046">
            <v>63</v>
          </cell>
          <cell r="D1046">
            <v>20</v>
          </cell>
          <cell r="E1046">
            <v>792020</v>
          </cell>
          <cell r="F1046">
            <v>0</v>
          </cell>
          <cell r="G1046" t="str">
            <v>Затраты по ШПЗ (основные)</v>
          </cell>
          <cell r="H1046">
            <v>2011</v>
          </cell>
          <cell r="I1046">
            <v>7920</v>
          </cell>
          <cell r="J1046">
            <v>63082.98</v>
          </cell>
          <cell r="K1046">
            <v>1</v>
          </cell>
          <cell r="L1046">
            <v>0</v>
          </cell>
          <cell r="M1046">
            <v>0</v>
          </cell>
          <cell r="N1046">
            <v>0</v>
          </cell>
          <cell r="R1046">
            <v>0</v>
          </cell>
          <cell r="S1046">
            <v>0</v>
          </cell>
          <cell r="T1046">
            <v>0</v>
          </cell>
          <cell r="U1046">
            <v>42</v>
          </cell>
          <cell r="V1046">
            <v>0</v>
          </cell>
          <cell r="W1046">
            <v>0</v>
          </cell>
          <cell r="AA1046">
            <v>0</v>
          </cell>
          <cell r="AB1046">
            <v>0</v>
          </cell>
          <cell r="AC1046">
            <v>0</v>
          </cell>
          <cell r="AD1046">
            <v>42</v>
          </cell>
          <cell r="AE1046">
            <v>315000</v>
          </cell>
          <cell r="AF1046">
            <v>0</v>
          </cell>
          <cell r="AI1046">
            <v>2223</v>
          </cell>
          <cell r="AK1046">
            <v>0</v>
          </cell>
          <cell r="AM1046">
            <v>190</v>
          </cell>
          <cell r="AN1046">
            <v>1</v>
          </cell>
          <cell r="AO1046">
            <v>393216</v>
          </cell>
          <cell r="AQ1046">
            <v>0</v>
          </cell>
          <cell r="AR1046">
            <v>0</v>
          </cell>
          <cell r="AS1046" t="str">
            <v>Ы</v>
          </cell>
          <cell r="AT1046" t="str">
            <v>Ы</v>
          </cell>
          <cell r="AU1046">
            <v>0</v>
          </cell>
          <cell r="AV1046">
            <v>0</v>
          </cell>
          <cell r="AW1046">
            <v>23</v>
          </cell>
          <cell r="AX1046">
            <v>1</v>
          </cell>
          <cell r="AY1046">
            <v>0</v>
          </cell>
          <cell r="AZ1046">
            <v>0</v>
          </cell>
          <cell r="BA1046">
            <v>0</v>
          </cell>
          <cell r="BB1046">
            <v>0</v>
          </cell>
          <cell r="BC1046">
            <v>38828</v>
          </cell>
        </row>
        <row r="1047">
          <cell r="A1047">
            <v>2006</v>
          </cell>
          <cell r="B1047">
            <v>1</v>
          </cell>
          <cell r="C1047">
            <v>64</v>
          </cell>
          <cell r="D1047">
            <v>20</v>
          </cell>
          <cell r="E1047">
            <v>792020</v>
          </cell>
          <cell r="F1047">
            <v>0</v>
          </cell>
          <cell r="G1047" t="str">
            <v>Затраты по ШПЗ (основные)</v>
          </cell>
          <cell r="H1047">
            <v>2011</v>
          </cell>
          <cell r="I1047">
            <v>7920</v>
          </cell>
          <cell r="J1047">
            <v>7691603.0300000003</v>
          </cell>
          <cell r="K1047">
            <v>1</v>
          </cell>
          <cell r="L1047">
            <v>0</v>
          </cell>
          <cell r="M1047">
            <v>0</v>
          </cell>
          <cell r="N1047">
            <v>0</v>
          </cell>
          <cell r="R1047">
            <v>0</v>
          </cell>
          <cell r="S1047">
            <v>0</v>
          </cell>
          <cell r="T1047">
            <v>0</v>
          </cell>
          <cell r="U1047">
            <v>42</v>
          </cell>
          <cell r="V1047">
            <v>0</v>
          </cell>
          <cell r="W1047">
            <v>0</v>
          </cell>
          <cell r="AA1047">
            <v>0</v>
          </cell>
          <cell r="AB1047">
            <v>0</v>
          </cell>
          <cell r="AC1047">
            <v>0</v>
          </cell>
          <cell r="AD1047">
            <v>42</v>
          </cell>
          <cell r="AE1047">
            <v>410000</v>
          </cell>
          <cell r="AF1047">
            <v>0</v>
          </cell>
          <cell r="AI1047">
            <v>2223</v>
          </cell>
          <cell r="AK1047">
            <v>0</v>
          </cell>
          <cell r="AM1047">
            <v>191</v>
          </cell>
          <cell r="AN1047">
            <v>1</v>
          </cell>
          <cell r="AO1047">
            <v>393216</v>
          </cell>
          <cell r="AQ1047">
            <v>0</v>
          </cell>
          <cell r="AR1047">
            <v>0</v>
          </cell>
          <cell r="AS1047" t="str">
            <v>Ы</v>
          </cell>
          <cell r="AT1047" t="str">
            <v>Ы</v>
          </cell>
          <cell r="AU1047">
            <v>0</v>
          </cell>
          <cell r="AV1047">
            <v>0</v>
          </cell>
          <cell r="AW1047">
            <v>23</v>
          </cell>
          <cell r="AX1047">
            <v>1</v>
          </cell>
          <cell r="AY1047">
            <v>0</v>
          </cell>
          <cell r="AZ1047">
            <v>0</v>
          </cell>
          <cell r="BA1047">
            <v>0</v>
          </cell>
          <cell r="BB1047">
            <v>0</v>
          </cell>
          <cell r="BC1047">
            <v>38828</v>
          </cell>
        </row>
        <row r="1048">
          <cell r="A1048">
            <v>2006</v>
          </cell>
          <cell r="B1048">
            <v>1</v>
          </cell>
          <cell r="C1048">
            <v>65</v>
          </cell>
          <cell r="D1048">
            <v>20</v>
          </cell>
          <cell r="E1048">
            <v>792020</v>
          </cell>
          <cell r="F1048">
            <v>0</v>
          </cell>
          <cell r="G1048" t="str">
            <v>Затраты по ШПЗ (основные)</v>
          </cell>
          <cell r="H1048">
            <v>2011</v>
          </cell>
          <cell r="I1048">
            <v>7920</v>
          </cell>
          <cell r="J1048">
            <v>1384634.82</v>
          </cell>
          <cell r="K1048">
            <v>1</v>
          </cell>
          <cell r="L1048">
            <v>0</v>
          </cell>
          <cell r="M1048">
            <v>0</v>
          </cell>
          <cell r="N1048">
            <v>0</v>
          </cell>
          <cell r="R1048">
            <v>0</v>
          </cell>
          <cell r="S1048">
            <v>0</v>
          </cell>
          <cell r="T1048">
            <v>0</v>
          </cell>
          <cell r="U1048">
            <v>42</v>
          </cell>
          <cell r="V1048">
            <v>0</v>
          </cell>
          <cell r="W1048">
            <v>0</v>
          </cell>
          <cell r="AA1048">
            <v>0</v>
          </cell>
          <cell r="AB1048">
            <v>0</v>
          </cell>
          <cell r="AC1048">
            <v>0</v>
          </cell>
          <cell r="AD1048">
            <v>42</v>
          </cell>
          <cell r="AE1048">
            <v>420000</v>
          </cell>
          <cell r="AF1048">
            <v>0</v>
          </cell>
          <cell r="AI1048">
            <v>2223</v>
          </cell>
          <cell r="AK1048">
            <v>0</v>
          </cell>
          <cell r="AM1048">
            <v>192</v>
          </cell>
          <cell r="AN1048">
            <v>1</v>
          </cell>
          <cell r="AO1048">
            <v>393216</v>
          </cell>
          <cell r="AQ1048">
            <v>0</v>
          </cell>
          <cell r="AR1048">
            <v>0</v>
          </cell>
          <cell r="AS1048" t="str">
            <v>Ы</v>
          </cell>
          <cell r="AT1048" t="str">
            <v>Ы</v>
          </cell>
          <cell r="AU1048">
            <v>0</v>
          </cell>
          <cell r="AV1048">
            <v>0</v>
          </cell>
          <cell r="AW1048">
            <v>23</v>
          </cell>
          <cell r="AX1048">
            <v>1</v>
          </cell>
          <cell r="AY1048">
            <v>0</v>
          </cell>
          <cell r="AZ1048">
            <v>0</v>
          </cell>
          <cell r="BA1048">
            <v>0</v>
          </cell>
          <cell r="BB1048">
            <v>0</v>
          </cell>
          <cell r="BC1048">
            <v>38828</v>
          </cell>
        </row>
        <row r="1049">
          <cell r="A1049">
            <v>2006</v>
          </cell>
          <cell r="B1049">
            <v>1</v>
          </cell>
          <cell r="C1049">
            <v>66</v>
          </cell>
          <cell r="D1049">
            <v>20</v>
          </cell>
          <cell r="E1049">
            <v>792020</v>
          </cell>
          <cell r="F1049">
            <v>0</v>
          </cell>
          <cell r="G1049" t="str">
            <v>Затраты по ШПЗ (основные)</v>
          </cell>
          <cell r="H1049">
            <v>2011</v>
          </cell>
          <cell r="I1049">
            <v>7920</v>
          </cell>
          <cell r="J1049">
            <v>26867635.120000001</v>
          </cell>
          <cell r="K1049">
            <v>1</v>
          </cell>
          <cell r="L1049">
            <v>0</v>
          </cell>
          <cell r="M1049">
            <v>0</v>
          </cell>
          <cell r="N1049">
            <v>0</v>
          </cell>
          <cell r="R1049">
            <v>0</v>
          </cell>
          <cell r="S1049">
            <v>0</v>
          </cell>
          <cell r="T1049">
            <v>0</v>
          </cell>
          <cell r="U1049">
            <v>42</v>
          </cell>
          <cell r="V1049">
            <v>0</v>
          </cell>
          <cell r="W1049">
            <v>0</v>
          </cell>
          <cell r="AA1049">
            <v>0</v>
          </cell>
          <cell r="AB1049">
            <v>0</v>
          </cell>
          <cell r="AC1049">
            <v>0</v>
          </cell>
          <cell r="AD1049">
            <v>42</v>
          </cell>
          <cell r="AE1049">
            <v>430000</v>
          </cell>
          <cell r="AF1049">
            <v>0</v>
          </cell>
          <cell r="AI1049">
            <v>2223</v>
          </cell>
          <cell r="AK1049">
            <v>0</v>
          </cell>
          <cell r="AM1049">
            <v>193</v>
          </cell>
          <cell r="AN1049">
            <v>1</v>
          </cell>
          <cell r="AO1049">
            <v>393216</v>
          </cell>
          <cell r="AQ1049">
            <v>0</v>
          </cell>
          <cell r="AR1049">
            <v>0</v>
          </cell>
          <cell r="AS1049" t="str">
            <v>Ы</v>
          </cell>
          <cell r="AT1049" t="str">
            <v>Ы</v>
          </cell>
          <cell r="AU1049">
            <v>0</v>
          </cell>
          <cell r="AV1049">
            <v>0</v>
          </cell>
          <cell r="AW1049">
            <v>23</v>
          </cell>
          <cell r="AX1049">
            <v>1</v>
          </cell>
          <cell r="AY1049">
            <v>0</v>
          </cell>
          <cell r="AZ1049">
            <v>0</v>
          </cell>
          <cell r="BA1049">
            <v>0</v>
          </cell>
          <cell r="BB1049">
            <v>0</v>
          </cell>
          <cell r="BC1049">
            <v>38828</v>
          </cell>
        </row>
        <row r="1050">
          <cell r="A1050">
            <v>2006</v>
          </cell>
          <cell r="B1050">
            <v>1</v>
          </cell>
          <cell r="C1050">
            <v>67</v>
          </cell>
          <cell r="D1050">
            <v>20</v>
          </cell>
          <cell r="E1050">
            <v>792020</v>
          </cell>
          <cell r="F1050">
            <v>0</v>
          </cell>
          <cell r="G1050" t="str">
            <v>Затраты по ШПЗ (основные)</v>
          </cell>
          <cell r="H1050">
            <v>2011</v>
          </cell>
          <cell r="I1050">
            <v>7920</v>
          </cell>
          <cell r="J1050">
            <v>250303.69</v>
          </cell>
          <cell r="K1050">
            <v>1</v>
          </cell>
          <cell r="L1050">
            <v>0</v>
          </cell>
          <cell r="M1050">
            <v>0</v>
          </cell>
          <cell r="N1050">
            <v>0</v>
          </cell>
          <cell r="R1050">
            <v>0</v>
          </cell>
          <cell r="S1050">
            <v>0</v>
          </cell>
          <cell r="T1050">
            <v>0</v>
          </cell>
          <cell r="U1050">
            <v>42</v>
          </cell>
          <cell r="V1050">
            <v>0</v>
          </cell>
          <cell r="W1050">
            <v>0</v>
          </cell>
          <cell r="AA1050">
            <v>0</v>
          </cell>
          <cell r="AB1050">
            <v>0</v>
          </cell>
          <cell r="AC1050">
            <v>0</v>
          </cell>
          <cell r="AD1050">
            <v>42</v>
          </cell>
          <cell r="AE1050">
            <v>450000</v>
          </cell>
          <cell r="AF1050">
            <v>0</v>
          </cell>
          <cell r="AI1050">
            <v>2223</v>
          </cell>
          <cell r="AK1050">
            <v>0</v>
          </cell>
          <cell r="AM1050">
            <v>194</v>
          </cell>
          <cell r="AN1050">
            <v>1</v>
          </cell>
          <cell r="AO1050">
            <v>393216</v>
          </cell>
          <cell r="AQ1050">
            <v>0</v>
          </cell>
          <cell r="AR1050">
            <v>0</v>
          </cell>
          <cell r="AS1050" t="str">
            <v>Ы</v>
          </cell>
          <cell r="AT1050" t="str">
            <v>Ы</v>
          </cell>
          <cell r="AU1050">
            <v>0</v>
          </cell>
          <cell r="AV1050">
            <v>0</v>
          </cell>
          <cell r="AW1050">
            <v>23</v>
          </cell>
          <cell r="AX1050">
            <v>1</v>
          </cell>
          <cell r="AY1050">
            <v>0</v>
          </cell>
          <cell r="AZ1050">
            <v>0</v>
          </cell>
          <cell r="BA1050">
            <v>0</v>
          </cell>
          <cell r="BB1050">
            <v>0</v>
          </cell>
          <cell r="BC1050">
            <v>38828</v>
          </cell>
        </row>
        <row r="1051">
          <cell r="A1051">
            <v>2006</v>
          </cell>
          <cell r="B1051">
            <v>1</v>
          </cell>
          <cell r="C1051">
            <v>68</v>
          </cell>
          <cell r="D1051">
            <v>20</v>
          </cell>
          <cell r="E1051">
            <v>792020</v>
          </cell>
          <cell r="F1051">
            <v>0</v>
          </cell>
          <cell r="G1051" t="str">
            <v>Затраты по ШПЗ (основные)</v>
          </cell>
          <cell r="H1051">
            <v>2011</v>
          </cell>
          <cell r="I1051">
            <v>7920</v>
          </cell>
          <cell r="J1051">
            <v>24174.44</v>
          </cell>
          <cell r="K1051">
            <v>1</v>
          </cell>
          <cell r="L1051">
            <v>0</v>
          </cell>
          <cell r="M1051">
            <v>0</v>
          </cell>
          <cell r="N1051">
            <v>0</v>
          </cell>
          <cell r="R1051">
            <v>0</v>
          </cell>
          <cell r="S1051">
            <v>0</v>
          </cell>
          <cell r="T1051">
            <v>0</v>
          </cell>
          <cell r="U1051">
            <v>42</v>
          </cell>
          <cell r="V1051">
            <v>0</v>
          </cell>
          <cell r="W1051">
            <v>0</v>
          </cell>
          <cell r="AA1051">
            <v>0</v>
          </cell>
          <cell r="AB1051">
            <v>0</v>
          </cell>
          <cell r="AC1051">
            <v>0</v>
          </cell>
          <cell r="AD1051">
            <v>42</v>
          </cell>
          <cell r="AE1051">
            <v>460000</v>
          </cell>
          <cell r="AF1051">
            <v>0</v>
          </cell>
          <cell r="AI1051">
            <v>2223</v>
          </cell>
          <cell r="AK1051">
            <v>0</v>
          </cell>
          <cell r="AM1051">
            <v>195</v>
          </cell>
          <cell r="AN1051">
            <v>1</v>
          </cell>
          <cell r="AO1051">
            <v>393216</v>
          </cell>
          <cell r="AQ1051">
            <v>0</v>
          </cell>
          <cell r="AR1051">
            <v>0</v>
          </cell>
          <cell r="AS1051" t="str">
            <v>Ы</v>
          </cell>
          <cell r="AT1051" t="str">
            <v>Ы</v>
          </cell>
          <cell r="AU1051">
            <v>0</v>
          </cell>
          <cell r="AV1051">
            <v>0</v>
          </cell>
          <cell r="AW1051">
            <v>23</v>
          </cell>
          <cell r="AX1051">
            <v>1</v>
          </cell>
          <cell r="AY1051">
            <v>0</v>
          </cell>
          <cell r="AZ1051">
            <v>0</v>
          </cell>
          <cell r="BA1051">
            <v>0</v>
          </cell>
          <cell r="BB1051">
            <v>0</v>
          </cell>
          <cell r="BC1051">
            <v>38828</v>
          </cell>
        </row>
        <row r="1052">
          <cell r="A1052">
            <v>2006</v>
          </cell>
          <cell r="B1052">
            <v>1</v>
          </cell>
          <cell r="C1052">
            <v>69</v>
          </cell>
          <cell r="D1052">
            <v>20</v>
          </cell>
          <cell r="E1052">
            <v>792020</v>
          </cell>
          <cell r="F1052">
            <v>0</v>
          </cell>
          <cell r="G1052" t="str">
            <v>Затраты по ШПЗ (основные)</v>
          </cell>
          <cell r="H1052">
            <v>2011</v>
          </cell>
          <cell r="I1052">
            <v>7920</v>
          </cell>
          <cell r="J1052">
            <v>10796.82</v>
          </cell>
          <cell r="K1052">
            <v>1</v>
          </cell>
          <cell r="L1052">
            <v>0</v>
          </cell>
          <cell r="M1052">
            <v>0</v>
          </cell>
          <cell r="N1052">
            <v>0</v>
          </cell>
          <cell r="R1052">
            <v>0</v>
          </cell>
          <cell r="S1052">
            <v>0</v>
          </cell>
          <cell r="T1052">
            <v>0</v>
          </cell>
          <cell r="U1052">
            <v>42</v>
          </cell>
          <cell r="V1052">
            <v>0</v>
          </cell>
          <cell r="W1052">
            <v>0</v>
          </cell>
          <cell r="AA1052">
            <v>0</v>
          </cell>
          <cell r="AB1052">
            <v>0</v>
          </cell>
          <cell r="AC1052">
            <v>0</v>
          </cell>
          <cell r="AD1052">
            <v>42</v>
          </cell>
          <cell r="AE1052">
            <v>465000</v>
          </cell>
          <cell r="AF1052">
            <v>0</v>
          </cell>
          <cell r="AI1052">
            <v>2223</v>
          </cell>
          <cell r="AK1052">
            <v>0</v>
          </cell>
          <cell r="AM1052">
            <v>196</v>
          </cell>
          <cell r="AN1052">
            <v>1</v>
          </cell>
          <cell r="AO1052">
            <v>393216</v>
          </cell>
          <cell r="AQ1052">
            <v>0</v>
          </cell>
          <cell r="AR1052">
            <v>0</v>
          </cell>
          <cell r="AS1052" t="str">
            <v>Ы</v>
          </cell>
          <cell r="AT1052" t="str">
            <v>Ы</v>
          </cell>
          <cell r="AU1052">
            <v>0</v>
          </cell>
          <cell r="AV1052">
            <v>0</v>
          </cell>
          <cell r="AW1052">
            <v>23</v>
          </cell>
          <cell r="AX1052">
            <v>1</v>
          </cell>
          <cell r="AY1052">
            <v>0</v>
          </cell>
          <cell r="AZ1052">
            <v>0</v>
          </cell>
          <cell r="BA1052">
            <v>0</v>
          </cell>
          <cell r="BB1052">
            <v>0</v>
          </cell>
          <cell r="BC1052">
            <v>38828</v>
          </cell>
        </row>
        <row r="1053">
          <cell r="A1053">
            <v>2006</v>
          </cell>
          <cell r="B1053">
            <v>1</v>
          </cell>
          <cell r="C1053">
            <v>70</v>
          </cell>
          <cell r="D1053">
            <v>20</v>
          </cell>
          <cell r="E1053">
            <v>792020</v>
          </cell>
          <cell r="F1053">
            <v>0</v>
          </cell>
          <cell r="G1053" t="str">
            <v>Затраты по ШПЗ (основные)</v>
          </cell>
          <cell r="H1053">
            <v>2011</v>
          </cell>
          <cell r="I1053">
            <v>7920</v>
          </cell>
          <cell r="J1053">
            <v>1335321.32</v>
          </cell>
          <cell r="K1053">
            <v>1</v>
          </cell>
          <cell r="L1053">
            <v>0</v>
          </cell>
          <cell r="M1053">
            <v>0</v>
          </cell>
          <cell r="N1053">
            <v>0</v>
          </cell>
          <cell r="R1053">
            <v>0</v>
          </cell>
          <cell r="S1053">
            <v>0</v>
          </cell>
          <cell r="T1053">
            <v>0</v>
          </cell>
          <cell r="U1053">
            <v>42</v>
          </cell>
          <cell r="V1053">
            <v>0</v>
          </cell>
          <cell r="W1053">
            <v>0</v>
          </cell>
          <cell r="AA1053">
            <v>0</v>
          </cell>
          <cell r="AB1053">
            <v>0</v>
          </cell>
          <cell r="AC1053">
            <v>0</v>
          </cell>
          <cell r="AD1053">
            <v>42</v>
          </cell>
          <cell r="AE1053">
            <v>502100</v>
          </cell>
          <cell r="AF1053">
            <v>0</v>
          </cell>
          <cell r="AI1053">
            <v>2223</v>
          </cell>
          <cell r="AK1053">
            <v>0</v>
          </cell>
          <cell r="AM1053">
            <v>197</v>
          </cell>
          <cell r="AN1053">
            <v>1</v>
          </cell>
          <cell r="AO1053">
            <v>393216</v>
          </cell>
          <cell r="AQ1053">
            <v>0</v>
          </cell>
          <cell r="AR1053">
            <v>0</v>
          </cell>
          <cell r="AS1053" t="str">
            <v>Ы</v>
          </cell>
          <cell r="AT1053" t="str">
            <v>Ы</v>
          </cell>
          <cell r="AU1053">
            <v>0</v>
          </cell>
          <cell r="AV1053">
            <v>0</v>
          </cell>
          <cell r="AW1053">
            <v>23</v>
          </cell>
          <cell r="AX1053">
            <v>1</v>
          </cell>
          <cell r="AY1053">
            <v>0</v>
          </cell>
          <cell r="AZ1053">
            <v>0</v>
          </cell>
          <cell r="BA1053">
            <v>0</v>
          </cell>
          <cell r="BB1053">
            <v>0</v>
          </cell>
          <cell r="BC1053">
            <v>38828</v>
          </cell>
        </row>
        <row r="1054">
          <cell r="A1054">
            <v>2006</v>
          </cell>
          <cell r="B1054">
            <v>1</v>
          </cell>
          <cell r="C1054">
            <v>71</v>
          </cell>
          <cell r="D1054">
            <v>20</v>
          </cell>
          <cell r="E1054">
            <v>792020</v>
          </cell>
          <cell r="F1054">
            <v>0</v>
          </cell>
          <cell r="G1054" t="str">
            <v>Затраты по ШПЗ (основные)</v>
          </cell>
          <cell r="H1054">
            <v>2011</v>
          </cell>
          <cell r="I1054">
            <v>7920</v>
          </cell>
          <cell r="J1054">
            <v>6308.58</v>
          </cell>
          <cell r="K1054">
            <v>1</v>
          </cell>
          <cell r="L1054">
            <v>0</v>
          </cell>
          <cell r="M1054">
            <v>0</v>
          </cell>
          <cell r="N1054">
            <v>0</v>
          </cell>
          <cell r="R1054">
            <v>0</v>
          </cell>
          <cell r="S1054">
            <v>0</v>
          </cell>
          <cell r="T1054">
            <v>0</v>
          </cell>
          <cell r="U1054">
            <v>42</v>
          </cell>
          <cell r="V1054">
            <v>0</v>
          </cell>
          <cell r="W1054">
            <v>0</v>
          </cell>
          <cell r="AA1054">
            <v>0</v>
          </cell>
          <cell r="AB1054">
            <v>0</v>
          </cell>
          <cell r="AC1054">
            <v>0</v>
          </cell>
          <cell r="AD1054">
            <v>42</v>
          </cell>
          <cell r="AE1054">
            <v>502400</v>
          </cell>
          <cell r="AF1054">
            <v>0</v>
          </cell>
          <cell r="AI1054">
            <v>2223</v>
          </cell>
          <cell r="AK1054">
            <v>0</v>
          </cell>
          <cell r="AM1054">
            <v>198</v>
          </cell>
          <cell r="AN1054">
            <v>1</v>
          </cell>
          <cell r="AO1054">
            <v>393216</v>
          </cell>
          <cell r="AQ1054">
            <v>0</v>
          </cell>
          <cell r="AR1054">
            <v>0</v>
          </cell>
          <cell r="AS1054" t="str">
            <v>Ы</v>
          </cell>
          <cell r="AT1054" t="str">
            <v>Ы</v>
          </cell>
          <cell r="AU1054">
            <v>0</v>
          </cell>
          <cell r="AV1054">
            <v>0</v>
          </cell>
          <cell r="AW1054">
            <v>23</v>
          </cell>
          <cell r="AX1054">
            <v>1</v>
          </cell>
          <cell r="AY1054">
            <v>0</v>
          </cell>
          <cell r="AZ1054">
            <v>0</v>
          </cell>
          <cell r="BA1054">
            <v>0</v>
          </cell>
          <cell r="BB1054">
            <v>0</v>
          </cell>
          <cell r="BC1054">
            <v>38828</v>
          </cell>
        </row>
        <row r="1055">
          <cell r="A1055">
            <v>2006</v>
          </cell>
          <cell r="B1055">
            <v>1</v>
          </cell>
          <cell r="C1055">
            <v>72</v>
          </cell>
          <cell r="D1055">
            <v>20</v>
          </cell>
          <cell r="E1055">
            <v>792020</v>
          </cell>
          <cell r="F1055">
            <v>0</v>
          </cell>
          <cell r="G1055" t="str">
            <v>Затраты по ШПЗ (основные)</v>
          </cell>
          <cell r="H1055">
            <v>2011</v>
          </cell>
          <cell r="I1055">
            <v>7920</v>
          </cell>
          <cell r="J1055">
            <v>1455301.59</v>
          </cell>
          <cell r="K1055">
            <v>1</v>
          </cell>
          <cell r="L1055">
            <v>0</v>
          </cell>
          <cell r="M1055">
            <v>0</v>
          </cell>
          <cell r="N1055">
            <v>0</v>
          </cell>
          <cell r="R1055">
            <v>0</v>
          </cell>
          <cell r="S1055">
            <v>0</v>
          </cell>
          <cell r="T1055">
            <v>0</v>
          </cell>
          <cell r="U1055">
            <v>42</v>
          </cell>
          <cell r="V1055">
            <v>0</v>
          </cell>
          <cell r="W1055">
            <v>0</v>
          </cell>
          <cell r="AA1055">
            <v>0</v>
          </cell>
          <cell r="AB1055">
            <v>0</v>
          </cell>
          <cell r="AC1055">
            <v>0</v>
          </cell>
          <cell r="AD1055">
            <v>42</v>
          </cell>
          <cell r="AE1055">
            <v>503000</v>
          </cell>
          <cell r="AF1055">
            <v>0</v>
          </cell>
          <cell r="AI1055">
            <v>2223</v>
          </cell>
          <cell r="AK1055">
            <v>0</v>
          </cell>
          <cell r="AM1055">
            <v>199</v>
          </cell>
          <cell r="AN1055">
            <v>1</v>
          </cell>
          <cell r="AO1055">
            <v>393216</v>
          </cell>
          <cell r="AQ1055">
            <v>0</v>
          </cell>
          <cell r="AR1055">
            <v>0</v>
          </cell>
          <cell r="AS1055" t="str">
            <v>Ы</v>
          </cell>
          <cell r="AT1055" t="str">
            <v>Ы</v>
          </cell>
          <cell r="AU1055">
            <v>0</v>
          </cell>
          <cell r="AV1055">
            <v>0</v>
          </cell>
          <cell r="AW1055">
            <v>23</v>
          </cell>
          <cell r="AX1055">
            <v>1</v>
          </cell>
          <cell r="AY1055">
            <v>0</v>
          </cell>
          <cell r="AZ1055">
            <v>0</v>
          </cell>
          <cell r="BA1055">
            <v>0</v>
          </cell>
          <cell r="BB1055">
            <v>0</v>
          </cell>
          <cell r="BC1055">
            <v>38828</v>
          </cell>
        </row>
        <row r="1056">
          <cell r="A1056">
            <v>2006</v>
          </cell>
          <cell r="B1056">
            <v>1</v>
          </cell>
          <cell r="C1056">
            <v>73</v>
          </cell>
          <cell r="D1056">
            <v>20</v>
          </cell>
          <cell r="E1056">
            <v>792020</v>
          </cell>
          <cell r="F1056">
            <v>0</v>
          </cell>
          <cell r="G1056" t="str">
            <v>Затраты по ШПЗ (основные)</v>
          </cell>
          <cell r="H1056">
            <v>2011</v>
          </cell>
          <cell r="I1056">
            <v>7920</v>
          </cell>
          <cell r="J1056">
            <v>126068.99</v>
          </cell>
          <cell r="K1056">
            <v>1</v>
          </cell>
          <cell r="L1056">
            <v>0</v>
          </cell>
          <cell r="M1056">
            <v>0</v>
          </cell>
          <cell r="N1056">
            <v>0</v>
          </cell>
          <cell r="R1056">
            <v>0</v>
          </cell>
          <cell r="S1056">
            <v>0</v>
          </cell>
          <cell r="T1056">
            <v>0</v>
          </cell>
          <cell r="U1056">
            <v>42</v>
          </cell>
          <cell r="V1056">
            <v>0</v>
          </cell>
          <cell r="W1056">
            <v>0</v>
          </cell>
          <cell r="AA1056">
            <v>0</v>
          </cell>
          <cell r="AB1056">
            <v>0</v>
          </cell>
          <cell r="AC1056">
            <v>0</v>
          </cell>
          <cell r="AD1056">
            <v>42</v>
          </cell>
          <cell r="AE1056">
            <v>504900</v>
          </cell>
          <cell r="AF1056">
            <v>0</v>
          </cell>
          <cell r="AI1056">
            <v>2223</v>
          </cell>
          <cell r="AK1056">
            <v>0</v>
          </cell>
          <cell r="AM1056">
            <v>200</v>
          </cell>
          <cell r="AN1056">
            <v>1</v>
          </cell>
          <cell r="AO1056">
            <v>393216</v>
          </cell>
          <cell r="AQ1056">
            <v>0</v>
          </cell>
          <cell r="AR1056">
            <v>0</v>
          </cell>
          <cell r="AS1056" t="str">
            <v>Ы</v>
          </cell>
          <cell r="AT1056" t="str">
            <v>Ы</v>
          </cell>
          <cell r="AU1056">
            <v>0</v>
          </cell>
          <cell r="AV1056">
            <v>0</v>
          </cell>
          <cell r="AW1056">
            <v>23</v>
          </cell>
          <cell r="AX1056">
            <v>1</v>
          </cell>
          <cell r="AY1056">
            <v>0</v>
          </cell>
          <cell r="AZ1056">
            <v>0</v>
          </cell>
          <cell r="BA1056">
            <v>0</v>
          </cell>
          <cell r="BB1056">
            <v>0</v>
          </cell>
          <cell r="BC1056">
            <v>38828</v>
          </cell>
        </row>
        <row r="1057">
          <cell r="A1057">
            <v>2006</v>
          </cell>
          <cell r="B1057">
            <v>1</v>
          </cell>
          <cell r="C1057">
            <v>74</v>
          </cell>
          <cell r="D1057">
            <v>20</v>
          </cell>
          <cell r="E1057">
            <v>792020</v>
          </cell>
          <cell r="F1057">
            <v>0</v>
          </cell>
          <cell r="G1057" t="str">
            <v>Затраты по ШПЗ (основные)</v>
          </cell>
          <cell r="H1057">
            <v>2011</v>
          </cell>
          <cell r="I1057">
            <v>7920</v>
          </cell>
          <cell r="J1057">
            <v>146708.44</v>
          </cell>
          <cell r="K1057">
            <v>1</v>
          </cell>
          <cell r="L1057">
            <v>0</v>
          </cell>
          <cell r="M1057">
            <v>0</v>
          </cell>
          <cell r="N1057">
            <v>0</v>
          </cell>
          <cell r="R1057">
            <v>0</v>
          </cell>
          <cell r="S1057">
            <v>0</v>
          </cell>
          <cell r="T1057">
            <v>0</v>
          </cell>
          <cell r="U1057">
            <v>42</v>
          </cell>
          <cell r="V1057">
            <v>0</v>
          </cell>
          <cell r="W1057">
            <v>0</v>
          </cell>
          <cell r="AA1057">
            <v>0</v>
          </cell>
          <cell r="AB1057">
            <v>0</v>
          </cell>
          <cell r="AC1057">
            <v>0</v>
          </cell>
          <cell r="AD1057">
            <v>42</v>
          </cell>
          <cell r="AE1057">
            <v>505100</v>
          </cell>
          <cell r="AF1057">
            <v>0</v>
          </cell>
          <cell r="AI1057">
            <v>2223</v>
          </cell>
          <cell r="AK1057">
            <v>0</v>
          </cell>
          <cell r="AM1057">
            <v>201</v>
          </cell>
          <cell r="AN1057">
            <v>1</v>
          </cell>
          <cell r="AO1057">
            <v>393216</v>
          </cell>
          <cell r="AQ1057">
            <v>0</v>
          </cell>
          <cell r="AR1057">
            <v>0</v>
          </cell>
          <cell r="AS1057" t="str">
            <v>Ы</v>
          </cell>
          <cell r="AT1057" t="str">
            <v>Ы</v>
          </cell>
          <cell r="AU1057">
            <v>0</v>
          </cell>
          <cell r="AV1057">
            <v>0</v>
          </cell>
          <cell r="AW1057">
            <v>23</v>
          </cell>
          <cell r="AX1057">
            <v>1</v>
          </cell>
          <cell r="AY1057">
            <v>0</v>
          </cell>
          <cell r="AZ1057">
            <v>0</v>
          </cell>
          <cell r="BA1057">
            <v>0</v>
          </cell>
          <cell r="BB1057">
            <v>0</v>
          </cell>
          <cell r="BC1057">
            <v>38828</v>
          </cell>
        </row>
        <row r="1058">
          <cell r="A1058">
            <v>2006</v>
          </cell>
          <cell r="B1058">
            <v>1</v>
          </cell>
          <cell r="C1058">
            <v>75</v>
          </cell>
          <cell r="D1058">
            <v>20</v>
          </cell>
          <cell r="E1058">
            <v>792020</v>
          </cell>
          <cell r="F1058">
            <v>0</v>
          </cell>
          <cell r="G1058" t="str">
            <v>Затраты по ШПЗ (основные)</v>
          </cell>
          <cell r="H1058">
            <v>2011</v>
          </cell>
          <cell r="I1058">
            <v>7920</v>
          </cell>
          <cell r="J1058">
            <v>265089.07</v>
          </cell>
          <cell r="K1058">
            <v>1</v>
          </cell>
          <cell r="L1058">
            <v>0</v>
          </cell>
          <cell r="M1058">
            <v>0</v>
          </cell>
          <cell r="N1058">
            <v>0</v>
          </cell>
          <cell r="R1058">
            <v>0</v>
          </cell>
          <cell r="S1058">
            <v>0</v>
          </cell>
          <cell r="T1058">
            <v>0</v>
          </cell>
          <cell r="U1058">
            <v>42</v>
          </cell>
          <cell r="V1058">
            <v>0</v>
          </cell>
          <cell r="W1058">
            <v>0</v>
          </cell>
          <cell r="AA1058">
            <v>0</v>
          </cell>
          <cell r="AB1058">
            <v>0</v>
          </cell>
          <cell r="AC1058">
            <v>0</v>
          </cell>
          <cell r="AD1058">
            <v>42</v>
          </cell>
          <cell r="AE1058">
            <v>505200</v>
          </cell>
          <cell r="AF1058">
            <v>0</v>
          </cell>
          <cell r="AI1058">
            <v>2223</v>
          </cell>
          <cell r="AK1058">
            <v>0</v>
          </cell>
          <cell r="AM1058">
            <v>202</v>
          </cell>
          <cell r="AN1058">
            <v>1</v>
          </cell>
          <cell r="AO1058">
            <v>393216</v>
          </cell>
          <cell r="AQ1058">
            <v>0</v>
          </cell>
          <cell r="AR1058">
            <v>0</v>
          </cell>
          <cell r="AS1058" t="str">
            <v>Ы</v>
          </cell>
          <cell r="AT1058" t="str">
            <v>Ы</v>
          </cell>
          <cell r="AU1058">
            <v>0</v>
          </cell>
          <cell r="AV1058">
            <v>0</v>
          </cell>
          <cell r="AW1058">
            <v>23</v>
          </cell>
          <cell r="AX1058">
            <v>1</v>
          </cell>
          <cell r="AY1058">
            <v>0</v>
          </cell>
          <cell r="AZ1058">
            <v>0</v>
          </cell>
          <cell r="BA1058">
            <v>0</v>
          </cell>
          <cell r="BB1058">
            <v>0</v>
          </cell>
          <cell r="BC1058">
            <v>38828</v>
          </cell>
        </row>
        <row r="1059">
          <cell r="A1059">
            <v>2006</v>
          </cell>
          <cell r="B1059">
            <v>1</v>
          </cell>
          <cell r="C1059">
            <v>76</v>
          </cell>
          <cell r="D1059">
            <v>20</v>
          </cell>
          <cell r="E1059">
            <v>792020</v>
          </cell>
          <cell r="F1059">
            <v>0</v>
          </cell>
          <cell r="G1059" t="str">
            <v>Затраты по ШПЗ (основные)</v>
          </cell>
          <cell r="H1059">
            <v>2011</v>
          </cell>
          <cell r="I1059">
            <v>7920</v>
          </cell>
          <cell r="J1059">
            <v>1780.76</v>
          </cell>
          <cell r="K1059">
            <v>1</v>
          </cell>
          <cell r="L1059">
            <v>0</v>
          </cell>
          <cell r="M1059">
            <v>0</v>
          </cell>
          <cell r="N1059">
            <v>0</v>
          </cell>
          <cell r="R1059">
            <v>0</v>
          </cell>
          <cell r="S1059">
            <v>0</v>
          </cell>
          <cell r="T1059">
            <v>0</v>
          </cell>
          <cell r="U1059">
            <v>42</v>
          </cell>
          <cell r="V1059">
            <v>0</v>
          </cell>
          <cell r="W1059">
            <v>0</v>
          </cell>
          <cell r="AA1059">
            <v>0</v>
          </cell>
          <cell r="AB1059">
            <v>0</v>
          </cell>
          <cell r="AC1059">
            <v>0</v>
          </cell>
          <cell r="AD1059">
            <v>42</v>
          </cell>
          <cell r="AE1059">
            <v>505400</v>
          </cell>
          <cell r="AF1059">
            <v>0</v>
          </cell>
          <cell r="AI1059">
            <v>2223</v>
          </cell>
          <cell r="AK1059">
            <v>0</v>
          </cell>
          <cell r="AM1059">
            <v>203</v>
          </cell>
          <cell r="AN1059">
            <v>1</v>
          </cell>
          <cell r="AO1059">
            <v>393216</v>
          </cell>
          <cell r="AQ1059">
            <v>0</v>
          </cell>
          <cell r="AR1059">
            <v>0</v>
          </cell>
          <cell r="AS1059" t="str">
            <v>Ы</v>
          </cell>
          <cell r="AT1059" t="str">
            <v>Ы</v>
          </cell>
          <cell r="AU1059">
            <v>0</v>
          </cell>
          <cell r="AV1059">
            <v>0</v>
          </cell>
          <cell r="AW1059">
            <v>23</v>
          </cell>
          <cell r="AX1059">
            <v>1</v>
          </cell>
          <cell r="AY1059">
            <v>0</v>
          </cell>
          <cell r="AZ1059">
            <v>0</v>
          </cell>
          <cell r="BA1059">
            <v>0</v>
          </cell>
          <cell r="BB1059">
            <v>0</v>
          </cell>
          <cell r="BC1059">
            <v>38828</v>
          </cell>
        </row>
        <row r="1060">
          <cell r="A1060">
            <v>2006</v>
          </cell>
          <cell r="B1060">
            <v>1</v>
          </cell>
          <cell r="C1060">
            <v>77</v>
          </cell>
          <cell r="D1060">
            <v>20</v>
          </cell>
          <cell r="E1060">
            <v>792020</v>
          </cell>
          <cell r="F1060">
            <v>0</v>
          </cell>
          <cell r="G1060" t="str">
            <v>Затраты по ШПЗ (основные)</v>
          </cell>
          <cell r="H1060">
            <v>2011</v>
          </cell>
          <cell r="I1060">
            <v>7920</v>
          </cell>
          <cell r="J1060">
            <v>664075.55000000005</v>
          </cell>
          <cell r="K1060">
            <v>1</v>
          </cell>
          <cell r="L1060">
            <v>0</v>
          </cell>
          <cell r="M1060">
            <v>0</v>
          </cell>
          <cell r="N1060">
            <v>0</v>
          </cell>
          <cell r="R1060">
            <v>0</v>
          </cell>
          <cell r="S1060">
            <v>0</v>
          </cell>
          <cell r="T1060">
            <v>0</v>
          </cell>
          <cell r="U1060">
            <v>42</v>
          </cell>
          <cell r="V1060">
            <v>0</v>
          </cell>
          <cell r="W1060">
            <v>0</v>
          </cell>
          <cell r="AA1060">
            <v>0</v>
          </cell>
          <cell r="AB1060">
            <v>0</v>
          </cell>
          <cell r="AC1060">
            <v>0</v>
          </cell>
          <cell r="AD1060">
            <v>42</v>
          </cell>
          <cell r="AE1060">
            <v>510100</v>
          </cell>
          <cell r="AF1060">
            <v>0</v>
          </cell>
          <cell r="AI1060">
            <v>2223</v>
          </cell>
          <cell r="AK1060">
            <v>0</v>
          </cell>
          <cell r="AM1060">
            <v>204</v>
          </cell>
          <cell r="AN1060">
            <v>1</v>
          </cell>
          <cell r="AO1060">
            <v>393216</v>
          </cell>
          <cell r="AQ1060">
            <v>0</v>
          </cell>
          <cell r="AR1060">
            <v>0</v>
          </cell>
          <cell r="AS1060" t="str">
            <v>Ы</v>
          </cell>
          <cell r="AT1060" t="str">
            <v>Ы</v>
          </cell>
          <cell r="AU1060">
            <v>0</v>
          </cell>
          <cell r="AV1060">
            <v>0</v>
          </cell>
          <cell r="AW1060">
            <v>23</v>
          </cell>
          <cell r="AX1060">
            <v>1</v>
          </cell>
          <cell r="AY1060">
            <v>0</v>
          </cell>
          <cell r="AZ1060">
            <v>0</v>
          </cell>
          <cell r="BA1060">
            <v>0</v>
          </cell>
          <cell r="BB1060">
            <v>0</v>
          </cell>
          <cell r="BC1060">
            <v>38828</v>
          </cell>
        </row>
        <row r="1061">
          <cell r="A1061">
            <v>2006</v>
          </cell>
          <cell r="B1061">
            <v>1</v>
          </cell>
          <cell r="C1061">
            <v>78</v>
          </cell>
          <cell r="D1061">
            <v>20</v>
          </cell>
          <cell r="E1061">
            <v>792020</v>
          </cell>
          <cell r="F1061">
            <v>0</v>
          </cell>
          <cell r="G1061" t="str">
            <v>Затраты по ШПЗ (основные)</v>
          </cell>
          <cell r="H1061">
            <v>2011</v>
          </cell>
          <cell r="I1061">
            <v>7920</v>
          </cell>
          <cell r="J1061">
            <v>599.91999999999996</v>
          </cell>
          <cell r="K1061">
            <v>1</v>
          </cell>
          <cell r="L1061">
            <v>0</v>
          </cell>
          <cell r="M1061">
            <v>0</v>
          </cell>
          <cell r="N1061">
            <v>0</v>
          </cell>
          <cell r="R1061">
            <v>0</v>
          </cell>
          <cell r="S1061">
            <v>0</v>
          </cell>
          <cell r="T1061">
            <v>0</v>
          </cell>
          <cell r="U1061">
            <v>42</v>
          </cell>
          <cell r="V1061">
            <v>0</v>
          </cell>
          <cell r="W1061">
            <v>0</v>
          </cell>
          <cell r="AA1061">
            <v>0</v>
          </cell>
          <cell r="AB1061">
            <v>0</v>
          </cell>
          <cell r="AC1061">
            <v>0</v>
          </cell>
          <cell r="AD1061">
            <v>42</v>
          </cell>
          <cell r="AE1061">
            <v>510200</v>
          </cell>
          <cell r="AF1061">
            <v>0</v>
          </cell>
          <cell r="AI1061">
            <v>2223</v>
          </cell>
          <cell r="AK1061">
            <v>0</v>
          </cell>
          <cell r="AM1061">
            <v>205</v>
          </cell>
          <cell r="AN1061">
            <v>1</v>
          </cell>
          <cell r="AO1061">
            <v>393216</v>
          </cell>
          <cell r="AQ1061">
            <v>0</v>
          </cell>
          <cell r="AR1061">
            <v>0</v>
          </cell>
          <cell r="AS1061" t="str">
            <v>Ы</v>
          </cell>
          <cell r="AT1061" t="str">
            <v>Ы</v>
          </cell>
          <cell r="AU1061">
            <v>0</v>
          </cell>
          <cell r="AV1061">
            <v>0</v>
          </cell>
          <cell r="AW1061">
            <v>23</v>
          </cell>
          <cell r="AX1061">
            <v>1</v>
          </cell>
          <cell r="AY1061">
            <v>0</v>
          </cell>
          <cell r="AZ1061">
            <v>0</v>
          </cell>
          <cell r="BA1061">
            <v>0</v>
          </cell>
          <cell r="BB1061">
            <v>0</v>
          </cell>
          <cell r="BC1061">
            <v>38828</v>
          </cell>
        </row>
        <row r="1062">
          <cell r="A1062">
            <v>2006</v>
          </cell>
          <cell r="B1062">
            <v>1</v>
          </cell>
          <cell r="C1062">
            <v>79</v>
          </cell>
          <cell r="D1062">
            <v>20</v>
          </cell>
          <cell r="E1062">
            <v>792020</v>
          </cell>
          <cell r="F1062">
            <v>0</v>
          </cell>
          <cell r="G1062" t="str">
            <v>Затраты по ШПЗ (основные)</v>
          </cell>
          <cell r="H1062">
            <v>2011</v>
          </cell>
          <cell r="I1062">
            <v>7920</v>
          </cell>
          <cell r="J1062">
            <v>121847.35</v>
          </cell>
          <cell r="K1062">
            <v>1</v>
          </cell>
          <cell r="L1062">
            <v>0</v>
          </cell>
          <cell r="M1062">
            <v>0</v>
          </cell>
          <cell r="N1062">
            <v>0</v>
          </cell>
          <cell r="R1062">
            <v>0</v>
          </cell>
          <cell r="S1062">
            <v>0</v>
          </cell>
          <cell r="T1062">
            <v>0</v>
          </cell>
          <cell r="U1062">
            <v>42</v>
          </cell>
          <cell r="V1062">
            <v>0</v>
          </cell>
          <cell r="W1062">
            <v>0</v>
          </cell>
          <cell r="AA1062">
            <v>0</v>
          </cell>
          <cell r="AB1062">
            <v>0</v>
          </cell>
          <cell r="AC1062">
            <v>0</v>
          </cell>
          <cell r="AD1062">
            <v>42</v>
          </cell>
          <cell r="AE1062">
            <v>510300</v>
          </cell>
          <cell r="AF1062">
            <v>0</v>
          </cell>
          <cell r="AI1062">
            <v>2223</v>
          </cell>
          <cell r="AK1062">
            <v>0</v>
          </cell>
          <cell r="AM1062">
            <v>206</v>
          </cell>
          <cell r="AN1062">
            <v>1</v>
          </cell>
          <cell r="AO1062">
            <v>393216</v>
          </cell>
          <cell r="AQ1062">
            <v>0</v>
          </cell>
          <cell r="AR1062">
            <v>0</v>
          </cell>
          <cell r="AS1062" t="str">
            <v>Ы</v>
          </cell>
          <cell r="AT1062" t="str">
            <v>Ы</v>
          </cell>
          <cell r="AU1062">
            <v>0</v>
          </cell>
          <cell r="AV1062">
            <v>0</v>
          </cell>
          <cell r="AW1062">
            <v>23</v>
          </cell>
          <cell r="AX1062">
            <v>1</v>
          </cell>
          <cell r="AY1062">
            <v>0</v>
          </cell>
          <cell r="AZ1062">
            <v>0</v>
          </cell>
          <cell r="BA1062">
            <v>0</v>
          </cell>
          <cell r="BB1062">
            <v>0</v>
          </cell>
          <cell r="BC1062">
            <v>38828</v>
          </cell>
        </row>
        <row r="1063">
          <cell r="A1063">
            <v>2006</v>
          </cell>
          <cell r="B1063">
            <v>1</v>
          </cell>
          <cell r="C1063">
            <v>80</v>
          </cell>
          <cell r="D1063">
            <v>20</v>
          </cell>
          <cell r="E1063">
            <v>792020</v>
          </cell>
          <cell r="F1063">
            <v>0</v>
          </cell>
          <cell r="G1063" t="str">
            <v>Затраты по ШПЗ (основные)</v>
          </cell>
          <cell r="H1063">
            <v>2011</v>
          </cell>
          <cell r="I1063">
            <v>7920</v>
          </cell>
          <cell r="J1063">
            <v>7391.49</v>
          </cell>
          <cell r="K1063">
            <v>1</v>
          </cell>
          <cell r="L1063">
            <v>0</v>
          </cell>
          <cell r="M1063">
            <v>0</v>
          </cell>
          <cell r="N1063">
            <v>0</v>
          </cell>
          <cell r="R1063">
            <v>0</v>
          </cell>
          <cell r="S1063">
            <v>0</v>
          </cell>
          <cell r="T1063">
            <v>0</v>
          </cell>
          <cell r="U1063">
            <v>42</v>
          </cell>
          <cell r="V1063">
            <v>0</v>
          </cell>
          <cell r="W1063">
            <v>0</v>
          </cell>
          <cell r="AA1063">
            <v>0</v>
          </cell>
          <cell r="AB1063">
            <v>0</v>
          </cell>
          <cell r="AC1063">
            <v>0</v>
          </cell>
          <cell r="AD1063">
            <v>42</v>
          </cell>
          <cell r="AE1063">
            <v>510400</v>
          </cell>
          <cell r="AF1063">
            <v>0</v>
          </cell>
          <cell r="AI1063">
            <v>2223</v>
          </cell>
          <cell r="AK1063">
            <v>0</v>
          </cell>
          <cell r="AM1063">
            <v>207</v>
          </cell>
          <cell r="AN1063">
            <v>1</v>
          </cell>
          <cell r="AO1063">
            <v>393216</v>
          </cell>
          <cell r="AQ1063">
            <v>0</v>
          </cell>
          <cell r="AR1063">
            <v>0</v>
          </cell>
          <cell r="AS1063" t="str">
            <v>Ы</v>
          </cell>
          <cell r="AT1063" t="str">
            <v>Ы</v>
          </cell>
          <cell r="AU1063">
            <v>0</v>
          </cell>
          <cell r="AV1063">
            <v>0</v>
          </cell>
          <cell r="AW1063">
            <v>23</v>
          </cell>
          <cell r="AX1063">
            <v>1</v>
          </cell>
          <cell r="AY1063">
            <v>0</v>
          </cell>
          <cell r="AZ1063">
            <v>0</v>
          </cell>
          <cell r="BA1063">
            <v>0</v>
          </cell>
          <cell r="BB1063">
            <v>0</v>
          </cell>
          <cell r="BC1063">
            <v>38828</v>
          </cell>
        </row>
        <row r="1064">
          <cell r="A1064">
            <v>2006</v>
          </cell>
          <cell r="B1064">
            <v>1</v>
          </cell>
          <cell r="C1064">
            <v>81</v>
          </cell>
          <cell r="D1064">
            <v>20</v>
          </cell>
          <cell r="E1064">
            <v>792020</v>
          </cell>
          <cell r="F1064">
            <v>0</v>
          </cell>
          <cell r="G1064" t="str">
            <v>Затраты по ШПЗ (основные)</v>
          </cell>
          <cell r="H1064">
            <v>2011</v>
          </cell>
          <cell r="I1064">
            <v>7920</v>
          </cell>
          <cell r="J1064">
            <v>3985.63</v>
          </cell>
          <cell r="K1064">
            <v>1</v>
          </cell>
          <cell r="L1064">
            <v>0</v>
          </cell>
          <cell r="M1064">
            <v>0</v>
          </cell>
          <cell r="N1064">
            <v>0</v>
          </cell>
          <cell r="R1064">
            <v>0</v>
          </cell>
          <cell r="S1064">
            <v>0</v>
          </cell>
          <cell r="T1064">
            <v>0</v>
          </cell>
          <cell r="U1064">
            <v>42</v>
          </cell>
          <cell r="V1064">
            <v>0</v>
          </cell>
          <cell r="W1064">
            <v>0</v>
          </cell>
          <cell r="AA1064">
            <v>0</v>
          </cell>
          <cell r="AB1064">
            <v>0</v>
          </cell>
          <cell r="AC1064">
            <v>0</v>
          </cell>
          <cell r="AD1064">
            <v>42</v>
          </cell>
          <cell r="AE1064">
            <v>510500</v>
          </cell>
          <cell r="AF1064">
            <v>0</v>
          </cell>
          <cell r="AI1064">
            <v>2223</v>
          </cell>
          <cell r="AK1064">
            <v>0</v>
          </cell>
          <cell r="AM1064">
            <v>208</v>
          </cell>
          <cell r="AN1064">
            <v>1</v>
          </cell>
          <cell r="AO1064">
            <v>393216</v>
          </cell>
          <cell r="AQ1064">
            <v>0</v>
          </cell>
          <cell r="AR1064">
            <v>0</v>
          </cell>
          <cell r="AS1064" t="str">
            <v>Ы</v>
          </cell>
          <cell r="AT1064" t="str">
            <v>Ы</v>
          </cell>
          <cell r="AU1064">
            <v>0</v>
          </cell>
          <cell r="AV1064">
            <v>0</v>
          </cell>
          <cell r="AW1064">
            <v>23</v>
          </cell>
          <cell r="AX1064">
            <v>1</v>
          </cell>
          <cell r="AY1064">
            <v>0</v>
          </cell>
          <cell r="AZ1064">
            <v>0</v>
          </cell>
          <cell r="BA1064">
            <v>0</v>
          </cell>
          <cell r="BB1064">
            <v>0</v>
          </cell>
          <cell r="BC1064">
            <v>38828</v>
          </cell>
        </row>
        <row r="1065">
          <cell r="A1065">
            <v>2006</v>
          </cell>
          <cell r="B1065">
            <v>1</v>
          </cell>
          <cell r="C1065">
            <v>82</v>
          </cell>
          <cell r="D1065">
            <v>20</v>
          </cell>
          <cell r="E1065">
            <v>792020</v>
          </cell>
          <cell r="F1065">
            <v>0</v>
          </cell>
          <cell r="G1065" t="str">
            <v>Затраты по ШПЗ (основные)</v>
          </cell>
          <cell r="H1065">
            <v>2011</v>
          </cell>
          <cell r="I1065">
            <v>7920</v>
          </cell>
          <cell r="J1065">
            <v>705088.09</v>
          </cell>
          <cell r="K1065">
            <v>1</v>
          </cell>
          <cell r="L1065">
            <v>0</v>
          </cell>
          <cell r="M1065">
            <v>0</v>
          </cell>
          <cell r="N1065">
            <v>0</v>
          </cell>
          <cell r="R1065">
            <v>0</v>
          </cell>
          <cell r="S1065">
            <v>0</v>
          </cell>
          <cell r="T1065">
            <v>0</v>
          </cell>
          <cell r="U1065">
            <v>42</v>
          </cell>
          <cell r="V1065">
            <v>0</v>
          </cell>
          <cell r="W1065">
            <v>0</v>
          </cell>
          <cell r="AA1065">
            <v>0</v>
          </cell>
          <cell r="AB1065">
            <v>0</v>
          </cell>
          <cell r="AC1065">
            <v>0</v>
          </cell>
          <cell r="AD1065">
            <v>42</v>
          </cell>
          <cell r="AE1065">
            <v>510600</v>
          </cell>
          <cell r="AF1065">
            <v>0</v>
          </cell>
          <cell r="AI1065">
            <v>2223</v>
          </cell>
          <cell r="AK1065">
            <v>0</v>
          </cell>
          <cell r="AM1065">
            <v>209</v>
          </cell>
          <cell r="AN1065">
            <v>1</v>
          </cell>
          <cell r="AO1065">
            <v>393216</v>
          </cell>
          <cell r="AQ1065">
            <v>0</v>
          </cell>
          <cell r="AR1065">
            <v>0</v>
          </cell>
          <cell r="AS1065" t="str">
            <v>Ы</v>
          </cell>
          <cell r="AT1065" t="str">
            <v>Ы</v>
          </cell>
          <cell r="AU1065">
            <v>0</v>
          </cell>
          <cell r="AV1065">
            <v>0</v>
          </cell>
          <cell r="AW1065">
            <v>23</v>
          </cell>
          <cell r="AX1065">
            <v>1</v>
          </cell>
          <cell r="AY1065">
            <v>0</v>
          </cell>
          <cell r="AZ1065">
            <v>0</v>
          </cell>
          <cell r="BA1065">
            <v>0</v>
          </cell>
          <cell r="BB1065">
            <v>0</v>
          </cell>
          <cell r="BC1065">
            <v>38828</v>
          </cell>
        </row>
        <row r="1066">
          <cell r="A1066">
            <v>2006</v>
          </cell>
          <cell r="B1066">
            <v>1</v>
          </cell>
          <cell r="C1066">
            <v>83</v>
          </cell>
          <cell r="D1066">
            <v>20</v>
          </cell>
          <cell r="E1066">
            <v>792020</v>
          </cell>
          <cell r="F1066">
            <v>0</v>
          </cell>
          <cell r="G1066" t="str">
            <v>Затраты по ШПЗ (основные)</v>
          </cell>
          <cell r="H1066">
            <v>2011</v>
          </cell>
          <cell r="I1066">
            <v>7920</v>
          </cell>
          <cell r="J1066">
            <v>1911.88</v>
          </cell>
          <cell r="K1066">
            <v>1</v>
          </cell>
          <cell r="L1066">
            <v>0</v>
          </cell>
          <cell r="M1066">
            <v>0</v>
          </cell>
          <cell r="N1066">
            <v>0</v>
          </cell>
          <cell r="R1066">
            <v>0</v>
          </cell>
          <cell r="S1066">
            <v>0</v>
          </cell>
          <cell r="T1066">
            <v>0</v>
          </cell>
          <cell r="U1066">
            <v>42</v>
          </cell>
          <cell r="V1066">
            <v>0</v>
          </cell>
          <cell r="W1066">
            <v>0</v>
          </cell>
          <cell r="AA1066">
            <v>0</v>
          </cell>
          <cell r="AB1066">
            <v>0</v>
          </cell>
          <cell r="AC1066">
            <v>0</v>
          </cell>
          <cell r="AD1066">
            <v>42</v>
          </cell>
          <cell r="AE1066">
            <v>510630</v>
          </cell>
          <cell r="AF1066">
            <v>0</v>
          </cell>
          <cell r="AI1066">
            <v>2223</v>
          </cell>
          <cell r="AK1066">
            <v>0</v>
          </cell>
          <cell r="AM1066">
            <v>210</v>
          </cell>
          <cell r="AN1066">
            <v>1</v>
          </cell>
          <cell r="AO1066">
            <v>393216</v>
          </cell>
          <cell r="AQ1066">
            <v>0</v>
          </cell>
          <cell r="AR1066">
            <v>0</v>
          </cell>
          <cell r="AS1066" t="str">
            <v>Ы</v>
          </cell>
          <cell r="AT1066" t="str">
            <v>Ы</v>
          </cell>
          <cell r="AU1066">
            <v>0</v>
          </cell>
          <cell r="AV1066">
            <v>0</v>
          </cell>
          <cell r="AW1066">
            <v>23</v>
          </cell>
          <cell r="AX1066">
            <v>1</v>
          </cell>
          <cell r="AY1066">
            <v>0</v>
          </cell>
          <cell r="AZ1066">
            <v>0</v>
          </cell>
          <cell r="BA1066">
            <v>0</v>
          </cell>
          <cell r="BB1066">
            <v>0</v>
          </cell>
          <cell r="BC1066">
            <v>38828</v>
          </cell>
        </row>
        <row r="1067">
          <cell r="A1067">
            <v>2006</v>
          </cell>
          <cell r="B1067">
            <v>1</v>
          </cell>
          <cell r="C1067">
            <v>111</v>
          </cell>
          <cell r="D1067">
            <v>20</v>
          </cell>
          <cell r="E1067">
            <v>792020</v>
          </cell>
          <cell r="F1067">
            <v>0</v>
          </cell>
          <cell r="G1067" t="str">
            <v>Затраты по ШПЗ (основные)</v>
          </cell>
          <cell r="H1067">
            <v>2011</v>
          </cell>
          <cell r="I1067">
            <v>7920</v>
          </cell>
          <cell r="J1067">
            <v>153459.95000000001</v>
          </cell>
          <cell r="K1067">
            <v>1</v>
          </cell>
          <cell r="L1067">
            <v>0</v>
          </cell>
          <cell r="M1067">
            <v>0</v>
          </cell>
          <cell r="N1067">
            <v>0</v>
          </cell>
          <cell r="R1067">
            <v>0</v>
          </cell>
          <cell r="S1067">
            <v>0</v>
          </cell>
          <cell r="T1067">
            <v>0</v>
          </cell>
          <cell r="U1067">
            <v>32</v>
          </cell>
          <cell r="V1067">
            <v>0</v>
          </cell>
          <cell r="W1067">
            <v>0</v>
          </cell>
          <cell r="AA1067">
            <v>0</v>
          </cell>
          <cell r="AB1067">
            <v>0</v>
          </cell>
          <cell r="AC1067">
            <v>0</v>
          </cell>
          <cell r="AD1067">
            <v>32</v>
          </cell>
          <cell r="AE1067">
            <v>110000</v>
          </cell>
          <cell r="AF1067">
            <v>0</v>
          </cell>
          <cell r="AI1067">
            <v>2223</v>
          </cell>
          <cell r="AK1067">
            <v>0</v>
          </cell>
          <cell r="AM1067">
            <v>238</v>
          </cell>
          <cell r="AN1067">
            <v>1</v>
          </cell>
          <cell r="AO1067">
            <v>393216</v>
          </cell>
          <cell r="AQ1067">
            <v>0</v>
          </cell>
          <cell r="AR1067">
            <v>0</v>
          </cell>
          <cell r="AS1067" t="str">
            <v>Ы</v>
          </cell>
          <cell r="AT1067" t="str">
            <v>Ы</v>
          </cell>
          <cell r="AU1067">
            <v>0</v>
          </cell>
          <cell r="AV1067">
            <v>0</v>
          </cell>
          <cell r="AW1067">
            <v>23</v>
          </cell>
          <cell r="AX1067">
            <v>1</v>
          </cell>
          <cell r="AY1067">
            <v>0</v>
          </cell>
          <cell r="AZ1067">
            <v>0</v>
          </cell>
          <cell r="BA1067">
            <v>0</v>
          </cell>
          <cell r="BB1067">
            <v>0</v>
          </cell>
          <cell r="BC1067">
            <v>38828</v>
          </cell>
        </row>
        <row r="1068">
          <cell r="A1068">
            <v>2006</v>
          </cell>
          <cell r="B1068">
            <v>1</v>
          </cell>
          <cell r="C1068">
            <v>112</v>
          </cell>
          <cell r="D1068">
            <v>20</v>
          </cell>
          <cell r="E1068">
            <v>792020</v>
          </cell>
          <cell r="F1068">
            <v>0</v>
          </cell>
          <cell r="G1068" t="str">
            <v>Затраты по ШПЗ (основные)</v>
          </cell>
          <cell r="H1068">
            <v>2011</v>
          </cell>
          <cell r="I1068">
            <v>7920</v>
          </cell>
          <cell r="J1068">
            <v>4076.07</v>
          </cell>
          <cell r="K1068">
            <v>1</v>
          </cell>
          <cell r="L1068">
            <v>0</v>
          </cell>
          <cell r="M1068">
            <v>0</v>
          </cell>
          <cell r="N1068">
            <v>0</v>
          </cell>
          <cell r="R1068">
            <v>0</v>
          </cell>
          <cell r="S1068">
            <v>0</v>
          </cell>
          <cell r="T1068">
            <v>0</v>
          </cell>
          <cell r="U1068">
            <v>32</v>
          </cell>
          <cell r="V1068">
            <v>0</v>
          </cell>
          <cell r="W1068">
            <v>0</v>
          </cell>
          <cell r="AA1068">
            <v>0</v>
          </cell>
          <cell r="AB1068">
            <v>0</v>
          </cell>
          <cell r="AC1068">
            <v>0</v>
          </cell>
          <cell r="AD1068">
            <v>32</v>
          </cell>
          <cell r="AE1068">
            <v>114020</v>
          </cell>
          <cell r="AF1068">
            <v>0</v>
          </cell>
          <cell r="AI1068">
            <v>2223</v>
          </cell>
          <cell r="AK1068">
            <v>0</v>
          </cell>
          <cell r="AM1068">
            <v>239</v>
          </cell>
          <cell r="AN1068">
            <v>1</v>
          </cell>
          <cell r="AO1068">
            <v>393216</v>
          </cell>
          <cell r="AQ1068">
            <v>0</v>
          </cell>
          <cell r="AR1068">
            <v>0</v>
          </cell>
          <cell r="AS1068" t="str">
            <v>Ы</v>
          </cell>
          <cell r="AT1068" t="str">
            <v>Ы</v>
          </cell>
          <cell r="AU1068">
            <v>0</v>
          </cell>
          <cell r="AV1068">
            <v>0</v>
          </cell>
          <cell r="AW1068">
            <v>23</v>
          </cell>
          <cell r="AX1068">
            <v>1</v>
          </cell>
          <cell r="AY1068">
            <v>0</v>
          </cell>
          <cell r="AZ1068">
            <v>0</v>
          </cell>
          <cell r="BA1068">
            <v>0</v>
          </cell>
          <cell r="BB1068">
            <v>0</v>
          </cell>
          <cell r="BC1068">
            <v>38828</v>
          </cell>
        </row>
        <row r="1069">
          <cell r="A1069">
            <v>2006</v>
          </cell>
          <cell r="B1069">
            <v>1</v>
          </cell>
          <cell r="C1069">
            <v>113</v>
          </cell>
          <cell r="D1069">
            <v>20</v>
          </cell>
          <cell r="E1069">
            <v>792020</v>
          </cell>
          <cell r="F1069">
            <v>0</v>
          </cell>
          <cell r="G1069" t="str">
            <v>Затраты по ШПЗ (основные)</v>
          </cell>
          <cell r="H1069">
            <v>2011</v>
          </cell>
          <cell r="I1069">
            <v>7920</v>
          </cell>
          <cell r="J1069">
            <v>508509.49</v>
          </cell>
          <cell r="K1069">
            <v>1</v>
          </cell>
          <cell r="L1069">
            <v>0</v>
          </cell>
          <cell r="M1069">
            <v>0</v>
          </cell>
          <cell r="N1069">
            <v>0</v>
          </cell>
          <cell r="R1069">
            <v>0</v>
          </cell>
          <cell r="S1069">
            <v>0</v>
          </cell>
          <cell r="T1069">
            <v>0</v>
          </cell>
          <cell r="U1069">
            <v>32</v>
          </cell>
          <cell r="V1069">
            <v>0</v>
          </cell>
          <cell r="W1069">
            <v>0</v>
          </cell>
          <cell r="AA1069">
            <v>0</v>
          </cell>
          <cell r="AB1069">
            <v>0</v>
          </cell>
          <cell r="AC1069">
            <v>0</v>
          </cell>
          <cell r="AD1069">
            <v>32</v>
          </cell>
          <cell r="AE1069">
            <v>116000</v>
          </cell>
          <cell r="AF1069">
            <v>0</v>
          </cell>
          <cell r="AI1069">
            <v>2223</v>
          </cell>
          <cell r="AK1069">
            <v>0</v>
          </cell>
          <cell r="AM1069">
            <v>240</v>
          </cell>
          <cell r="AN1069">
            <v>1</v>
          </cell>
          <cell r="AO1069">
            <v>393216</v>
          </cell>
          <cell r="AQ1069">
            <v>0</v>
          </cell>
          <cell r="AR1069">
            <v>0</v>
          </cell>
          <cell r="AS1069" t="str">
            <v>Ы</v>
          </cell>
          <cell r="AT1069" t="str">
            <v>Ы</v>
          </cell>
          <cell r="AU1069">
            <v>0</v>
          </cell>
          <cell r="AV1069">
            <v>0</v>
          </cell>
          <cell r="AW1069">
            <v>23</v>
          </cell>
          <cell r="AX1069">
            <v>1</v>
          </cell>
          <cell r="AY1069">
            <v>0</v>
          </cell>
          <cell r="AZ1069">
            <v>0</v>
          </cell>
          <cell r="BA1069">
            <v>0</v>
          </cell>
          <cell r="BB1069">
            <v>0</v>
          </cell>
          <cell r="BC1069">
            <v>38828</v>
          </cell>
        </row>
        <row r="1070">
          <cell r="A1070">
            <v>2006</v>
          </cell>
          <cell r="B1070">
            <v>1</v>
          </cell>
          <cell r="C1070">
            <v>114</v>
          </cell>
          <cell r="D1070">
            <v>20</v>
          </cell>
          <cell r="E1070">
            <v>792020</v>
          </cell>
          <cell r="F1070">
            <v>0</v>
          </cell>
          <cell r="G1070" t="str">
            <v>Затраты по ШПЗ (основные)</v>
          </cell>
          <cell r="H1070">
            <v>2011</v>
          </cell>
          <cell r="I1070">
            <v>7920</v>
          </cell>
          <cell r="J1070">
            <v>19288.09</v>
          </cell>
          <cell r="K1070">
            <v>1</v>
          </cell>
          <cell r="L1070">
            <v>0</v>
          </cell>
          <cell r="M1070">
            <v>0</v>
          </cell>
          <cell r="N1070">
            <v>0</v>
          </cell>
          <cell r="R1070">
            <v>0</v>
          </cell>
          <cell r="S1070">
            <v>0</v>
          </cell>
          <cell r="T1070">
            <v>0</v>
          </cell>
          <cell r="U1070">
            <v>32</v>
          </cell>
          <cell r="V1070">
            <v>0</v>
          </cell>
          <cell r="W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32</v>
          </cell>
          <cell r="AE1070">
            <v>117000</v>
          </cell>
          <cell r="AF1070">
            <v>0</v>
          </cell>
          <cell r="AI1070">
            <v>2223</v>
          </cell>
          <cell r="AK1070">
            <v>0</v>
          </cell>
          <cell r="AM1070">
            <v>241</v>
          </cell>
          <cell r="AN1070">
            <v>1</v>
          </cell>
          <cell r="AO1070">
            <v>393216</v>
          </cell>
          <cell r="AQ1070">
            <v>0</v>
          </cell>
          <cell r="AR1070">
            <v>0</v>
          </cell>
          <cell r="AS1070" t="str">
            <v>Ы</v>
          </cell>
          <cell r="AT1070" t="str">
            <v>Ы</v>
          </cell>
          <cell r="AU1070">
            <v>0</v>
          </cell>
          <cell r="AV1070">
            <v>0</v>
          </cell>
          <cell r="AW1070">
            <v>23</v>
          </cell>
          <cell r="AX1070">
            <v>1</v>
          </cell>
          <cell r="AY1070">
            <v>0</v>
          </cell>
          <cell r="AZ1070">
            <v>0</v>
          </cell>
          <cell r="BA1070">
            <v>0</v>
          </cell>
          <cell r="BB1070">
            <v>0</v>
          </cell>
          <cell r="BC1070">
            <v>38828</v>
          </cell>
        </row>
        <row r="1071">
          <cell r="A1071">
            <v>2006</v>
          </cell>
          <cell r="B1071">
            <v>1</v>
          </cell>
          <cell r="C1071">
            <v>115</v>
          </cell>
          <cell r="D1071">
            <v>20</v>
          </cell>
          <cell r="E1071">
            <v>792020</v>
          </cell>
          <cell r="F1071">
            <v>0</v>
          </cell>
          <cell r="G1071" t="str">
            <v>Затраты по ШПЗ (основные)</v>
          </cell>
          <cell r="H1071">
            <v>2011</v>
          </cell>
          <cell r="I1071">
            <v>7920</v>
          </cell>
          <cell r="J1071">
            <v>1423.7</v>
          </cell>
          <cell r="K1071">
            <v>1</v>
          </cell>
          <cell r="L1071">
            <v>0</v>
          </cell>
          <cell r="M1071">
            <v>0</v>
          </cell>
          <cell r="N1071">
            <v>0</v>
          </cell>
          <cell r="R1071">
            <v>0</v>
          </cell>
          <cell r="S1071">
            <v>0</v>
          </cell>
          <cell r="T1071">
            <v>0</v>
          </cell>
          <cell r="U1071">
            <v>32</v>
          </cell>
          <cell r="V1071">
            <v>0</v>
          </cell>
          <cell r="W1071">
            <v>0</v>
          </cell>
          <cell r="AA1071">
            <v>0</v>
          </cell>
          <cell r="AB1071">
            <v>0</v>
          </cell>
          <cell r="AC1071">
            <v>0</v>
          </cell>
          <cell r="AD1071">
            <v>32</v>
          </cell>
          <cell r="AE1071">
            <v>130000</v>
          </cell>
          <cell r="AF1071">
            <v>0</v>
          </cell>
          <cell r="AI1071">
            <v>2223</v>
          </cell>
          <cell r="AK1071">
            <v>0</v>
          </cell>
          <cell r="AM1071">
            <v>242</v>
          </cell>
          <cell r="AN1071">
            <v>1</v>
          </cell>
          <cell r="AO1071">
            <v>393216</v>
          </cell>
          <cell r="AQ1071">
            <v>0</v>
          </cell>
          <cell r="AR1071">
            <v>0</v>
          </cell>
          <cell r="AS1071" t="str">
            <v>Ы</v>
          </cell>
          <cell r="AT1071" t="str">
            <v>Ы</v>
          </cell>
          <cell r="AU1071">
            <v>0</v>
          </cell>
          <cell r="AV1071">
            <v>0</v>
          </cell>
          <cell r="AW1071">
            <v>23</v>
          </cell>
          <cell r="AX1071">
            <v>1</v>
          </cell>
          <cell r="AY1071">
            <v>0</v>
          </cell>
          <cell r="AZ1071">
            <v>0</v>
          </cell>
          <cell r="BA1071">
            <v>0</v>
          </cell>
          <cell r="BB1071">
            <v>0</v>
          </cell>
          <cell r="BC1071">
            <v>38828</v>
          </cell>
        </row>
        <row r="1072">
          <cell r="A1072">
            <v>2006</v>
          </cell>
          <cell r="B1072">
            <v>1</v>
          </cell>
          <cell r="C1072">
            <v>116</v>
          </cell>
          <cell r="D1072">
            <v>20</v>
          </cell>
          <cell r="E1072">
            <v>792020</v>
          </cell>
          <cell r="F1072">
            <v>0</v>
          </cell>
          <cell r="G1072" t="str">
            <v>Затраты по ШПЗ (основные)</v>
          </cell>
          <cell r="H1072">
            <v>2011</v>
          </cell>
          <cell r="I1072">
            <v>7920</v>
          </cell>
          <cell r="J1072">
            <v>970</v>
          </cell>
          <cell r="K1072">
            <v>1</v>
          </cell>
          <cell r="L1072">
            <v>0</v>
          </cell>
          <cell r="M1072">
            <v>0</v>
          </cell>
          <cell r="N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32</v>
          </cell>
          <cell r="V1072">
            <v>0</v>
          </cell>
          <cell r="W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32</v>
          </cell>
          <cell r="AE1072">
            <v>131000</v>
          </cell>
          <cell r="AF1072">
            <v>0</v>
          </cell>
          <cell r="AI1072">
            <v>2223</v>
          </cell>
          <cell r="AK1072">
            <v>0</v>
          </cell>
          <cell r="AM1072">
            <v>243</v>
          </cell>
          <cell r="AN1072">
            <v>1</v>
          </cell>
          <cell r="AO1072">
            <v>393216</v>
          </cell>
          <cell r="AQ1072">
            <v>0</v>
          </cell>
          <cell r="AR1072">
            <v>0</v>
          </cell>
          <cell r="AS1072" t="str">
            <v>Ы</v>
          </cell>
          <cell r="AT1072" t="str">
            <v>Ы</v>
          </cell>
          <cell r="AU1072">
            <v>0</v>
          </cell>
          <cell r="AV1072">
            <v>0</v>
          </cell>
          <cell r="AW1072">
            <v>23</v>
          </cell>
          <cell r="AX1072">
            <v>1</v>
          </cell>
          <cell r="AY1072">
            <v>0</v>
          </cell>
          <cell r="AZ1072">
            <v>0</v>
          </cell>
          <cell r="BA1072">
            <v>0</v>
          </cell>
          <cell r="BB1072">
            <v>0</v>
          </cell>
          <cell r="BC1072">
            <v>38828</v>
          </cell>
        </row>
        <row r="1073">
          <cell r="A1073">
            <v>2006</v>
          </cell>
          <cell r="B1073">
            <v>1</v>
          </cell>
          <cell r="C1073">
            <v>117</v>
          </cell>
          <cell r="D1073">
            <v>20</v>
          </cell>
          <cell r="E1073">
            <v>792020</v>
          </cell>
          <cell r="F1073">
            <v>0</v>
          </cell>
          <cell r="G1073" t="str">
            <v>Затраты по ШПЗ (основные)</v>
          </cell>
          <cell r="H1073">
            <v>2011</v>
          </cell>
          <cell r="I1073">
            <v>7920</v>
          </cell>
          <cell r="J1073">
            <v>1421.7</v>
          </cell>
          <cell r="K1073">
            <v>1</v>
          </cell>
          <cell r="L1073">
            <v>0</v>
          </cell>
          <cell r="M1073">
            <v>0</v>
          </cell>
          <cell r="N1073">
            <v>0</v>
          </cell>
          <cell r="R1073">
            <v>0</v>
          </cell>
          <cell r="S1073">
            <v>0</v>
          </cell>
          <cell r="T1073">
            <v>0</v>
          </cell>
          <cell r="U1073">
            <v>32</v>
          </cell>
          <cell r="V1073">
            <v>0</v>
          </cell>
          <cell r="W1073">
            <v>0</v>
          </cell>
          <cell r="AA1073">
            <v>0</v>
          </cell>
          <cell r="AB1073">
            <v>0</v>
          </cell>
          <cell r="AC1073">
            <v>0</v>
          </cell>
          <cell r="AD1073">
            <v>32</v>
          </cell>
          <cell r="AE1073">
            <v>132000</v>
          </cell>
          <cell r="AF1073">
            <v>0</v>
          </cell>
          <cell r="AI1073">
            <v>2223</v>
          </cell>
          <cell r="AK1073">
            <v>0</v>
          </cell>
          <cell r="AM1073">
            <v>244</v>
          </cell>
          <cell r="AN1073">
            <v>1</v>
          </cell>
          <cell r="AO1073">
            <v>393216</v>
          </cell>
          <cell r="AQ1073">
            <v>0</v>
          </cell>
          <cell r="AR1073">
            <v>0</v>
          </cell>
          <cell r="AS1073" t="str">
            <v>Ы</v>
          </cell>
          <cell r="AT1073" t="str">
            <v>Ы</v>
          </cell>
          <cell r="AU1073">
            <v>0</v>
          </cell>
          <cell r="AV1073">
            <v>0</v>
          </cell>
          <cell r="AW1073">
            <v>23</v>
          </cell>
          <cell r="AX1073">
            <v>1</v>
          </cell>
          <cell r="AY1073">
            <v>0</v>
          </cell>
          <cell r="AZ1073">
            <v>0</v>
          </cell>
          <cell r="BA1073">
            <v>0</v>
          </cell>
          <cell r="BB1073">
            <v>0</v>
          </cell>
          <cell r="BC1073">
            <v>38828</v>
          </cell>
        </row>
        <row r="1074">
          <cell r="A1074">
            <v>2006</v>
          </cell>
          <cell r="B1074">
            <v>1</v>
          </cell>
          <cell r="C1074">
            <v>118</v>
          </cell>
          <cell r="D1074">
            <v>20</v>
          </cell>
          <cell r="E1074">
            <v>792020</v>
          </cell>
          <cell r="F1074">
            <v>0</v>
          </cell>
          <cell r="G1074" t="str">
            <v>Затраты по ШПЗ (основные)</v>
          </cell>
          <cell r="H1074">
            <v>2011</v>
          </cell>
          <cell r="I1074">
            <v>7920</v>
          </cell>
          <cell r="J1074">
            <v>10044.620000000001</v>
          </cell>
          <cell r="K1074">
            <v>1</v>
          </cell>
          <cell r="L1074">
            <v>0</v>
          </cell>
          <cell r="M1074">
            <v>0</v>
          </cell>
          <cell r="N1074">
            <v>0</v>
          </cell>
          <cell r="R1074">
            <v>0</v>
          </cell>
          <cell r="S1074">
            <v>0</v>
          </cell>
          <cell r="T1074">
            <v>0</v>
          </cell>
          <cell r="U1074">
            <v>32</v>
          </cell>
          <cell r="V1074">
            <v>0</v>
          </cell>
          <cell r="W1074">
            <v>0</v>
          </cell>
          <cell r="AA1074">
            <v>0</v>
          </cell>
          <cell r="AB1074">
            <v>0</v>
          </cell>
          <cell r="AC1074">
            <v>0</v>
          </cell>
          <cell r="AD1074">
            <v>32</v>
          </cell>
          <cell r="AE1074">
            <v>135000</v>
          </cell>
          <cell r="AF1074">
            <v>0</v>
          </cell>
          <cell r="AI1074">
            <v>2223</v>
          </cell>
          <cell r="AK1074">
            <v>0</v>
          </cell>
          <cell r="AM1074">
            <v>245</v>
          </cell>
          <cell r="AN1074">
            <v>1</v>
          </cell>
          <cell r="AO1074">
            <v>393216</v>
          </cell>
          <cell r="AQ1074">
            <v>0</v>
          </cell>
          <cell r="AR1074">
            <v>0</v>
          </cell>
          <cell r="AS1074" t="str">
            <v>Ы</v>
          </cell>
          <cell r="AT1074" t="str">
            <v>Ы</v>
          </cell>
          <cell r="AU1074">
            <v>0</v>
          </cell>
          <cell r="AV1074">
            <v>0</v>
          </cell>
          <cell r="AW1074">
            <v>23</v>
          </cell>
          <cell r="AX1074">
            <v>1</v>
          </cell>
          <cell r="AY1074">
            <v>0</v>
          </cell>
          <cell r="AZ1074">
            <v>0</v>
          </cell>
          <cell r="BA1074">
            <v>0</v>
          </cell>
          <cell r="BB1074">
            <v>0</v>
          </cell>
          <cell r="BC1074">
            <v>38828</v>
          </cell>
        </row>
        <row r="1075">
          <cell r="A1075">
            <v>2006</v>
          </cell>
          <cell r="B1075">
            <v>1</v>
          </cell>
          <cell r="C1075">
            <v>119</v>
          </cell>
          <cell r="D1075">
            <v>20</v>
          </cell>
          <cell r="E1075">
            <v>792020</v>
          </cell>
          <cell r="F1075">
            <v>0</v>
          </cell>
          <cell r="G1075" t="str">
            <v>Затраты по ШПЗ (основные)</v>
          </cell>
          <cell r="H1075">
            <v>2011</v>
          </cell>
          <cell r="I1075">
            <v>7920</v>
          </cell>
          <cell r="J1075">
            <v>419124.44</v>
          </cell>
          <cell r="K1075">
            <v>1</v>
          </cell>
          <cell r="L1075">
            <v>0</v>
          </cell>
          <cell r="M1075">
            <v>0</v>
          </cell>
          <cell r="N1075">
            <v>0</v>
          </cell>
          <cell r="R1075">
            <v>0</v>
          </cell>
          <cell r="S1075">
            <v>0</v>
          </cell>
          <cell r="T1075">
            <v>0</v>
          </cell>
          <cell r="U1075">
            <v>32</v>
          </cell>
          <cell r="V1075">
            <v>0</v>
          </cell>
          <cell r="W1075">
            <v>0</v>
          </cell>
          <cell r="AA1075">
            <v>0</v>
          </cell>
          <cell r="AB1075">
            <v>0</v>
          </cell>
          <cell r="AC1075">
            <v>0</v>
          </cell>
          <cell r="AD1075">
            <v>32</v>
          </cell>
          <cell r="AE1075">
            <v>143000</v>
          </cell>
          <cell r="AF1075">
            <v>0</v>
          </cell>
          <cell r="AI1075">
            <v>2223</v>
          </cell>
          <cell r="AK1075">
            <v>0</v>
          </cell>
          <cell r="AM1075">
            <v>246</v>
          </cell>
          <cell r="AN1075">
            <v>1</v>
          </cell>
          <cell r="AO1075">
            <v>393216</v>
          </cell>
          <cell r="AQ1075">
            <v>0</v>
          </cell>
          <cell r="AR1075">
            <v>0</v>
          </cell>
          <cell r="AS1075" t="str">
            <v>Ы</v>
          </cell>
          <cell r="AT1075" t="str">
            <v>Ы</v>
          </cell>
          <cell r="AU1075">
            <v>0</v>
          </cell>
          <cell r="AV1075">
            <v>0</v>
          </cell>
          <cell r="AW1075">
            <v>23</v>
          </cell>
          <cell r="AX1075">
            <v>1</v>
          </cell>
          <cell r="AY1075">
            <v>0</v>
          </cell>
          <cell r="AZ1075">
            <v>0</v>
          </cell>
          <cell r="BA1075">
            <v>0</v>
          </cell>
          <cell r="BB1075">
            <v>0</v>
          </cell>
          <cell r="BC1075">
            <v>38828</v>
          </cell>
        </row>
        <row r="1076">
          <cell r="A1076">
            <v>2006</v>
          </cell>
          <cell r="B1076">
            <v>1</v>
          </cell>
          <cell r="C1076">
            <v>120</v>
          </cell>
          <cell r="D1076">
            <v>20</v>
          </cell>
          <cell r="E1076">
            <v>792020</v>
          </cell>
          <cell r="F1076">
            <v>0</v>
          </cell>
          <cell r="G1076" t="str">
            <v>Затраты по ШПЗ (основные)</v>
          </cell>
          <cell r="H1076">
            <v>2011</v>
          </cell>
          <cell r="I1076">
            <v>7920</v>
          </cell>
          <cell r="J1076">
            <v>697981.22</v>
          </cell>
          <cell r="K1076">
            <v>1</v>
          </cell>
          <cell r="L1076">
            <v>0</v>
          </cell>
          <cell r="M1076">
            <v>0</v>
          </cell>
          <cell r="N1076">
            <v>0</v>
          </cell>
          <cell r="R1076">
            <v>0</v>
          </cell>
          <cell r="S1076">
            <v>0</v>
          </cell>
          <cell r="T1076">
            <v>0</v>
          </cell>
          <cell r="U1076">
            <v>32</v>
          </cell>
          <cell r="V1076">
            <v>0</v>
          </cell>
          <cell r="W1076">
            <v>0</v>
          </cell>
          <cell r="AA1076">
            <v>0</v>
          </cell>
          <cell r="AB1076">
            <v>0</v>
          </cell>
          <cell r="AC1076">
            <v>0</v>
          </cell>
          <cell r="AD1076">
            <v>32</v>
          </cell>
          <cell r="AE1076">
            <v>151000</v>
          </cell>
          <cell r="AF1076">
            <v>0</v>
          </cell>
          <cell r="AI1076">
            <v>2223</v>
          </cell>
          <cell r="AK1076">
            <v>0</v>
          </cell>
          <cell r="AM1076">
            <v>247</v>
          </cell>
          <cell r="AN1076">
            <v>1</v>
          </cell>
          <cell r="AO1076">
            <v>393216</v>
          </cell>
          <cell r="AQ1076">
            <v>0</v>
          </cell>
          <cell r="AR1076">
            <v>0</v>
          </cell>
          <cell r="AS1076" t="str">
            <v>Ы</v>
          </cell>
          <cell r="AT1076" t="str">
            <v>Ы</v>
          </cell>
          <cell r="AU1076">
            <v>0</v>
          </cell>
          <cell r="AV1076">
            <v>0</v>
          </cell>
          <cell r="AW1076">
            <v>23</v>
          </cell>
          <cell r="AX1076">
            <v>1</v>
          </cell>
          <cell r="AY1076">
            <v>0</v>
          </cell>
          <cell r="AZ1076">
            <v>0</v>
          </cell>
          <cell r="BA1076">
            <v>0</v>
          </cell>
          <cell r="BB1076">
            <v>0</v>
          </cell>
          <cell r="BC1076">
            <v>38828</v>
          </cell>
        </row>
        <row r="1077">
          <cell r="A1077">
            <v>2006</v>
          </cell>
          <cell r="B1077">
            <v>1</v>
          </cell>
          <cell r="C1077">
            <v>121</v>
          </cell>
          <cell r="D1077">
            <v>20</v>
          </cell>
          <cell r="E1077">
            <v>792020</v>
          </cell>
          <cell r="F1077">
            <v>0</v>
          </cell>
          <cell r="G1077" t="str">
            <v>Затраты по ШПЗ (основные)</v>
          </cell>
          <cell r="H1077">
            <v>2011</v>
          </cell>
          <cell r="I1077">
            <v>7920</v>
          </cell>
          <cell r="J1077">
            <v>73748.759999999995</v>
          </cell>
          <cell r="K1077">
            <v>1</v>
          </cell>
          <cell r="L1077">
            <v>0</v>
          </cell>
          <cell r="M1077">
            <v>0</v>
          </cell>
          <cell r="N1077">
            <v>0</v>
          </cell>
          <cell r="R1077">
            <v>0</v>
          </cell>
          <cell r="S1077">
            <v>0</v>
          </cell>
          <cell r="T1077">
            <v>0</v>
          </cell>
          <cell r="U1077">
            <v>32</v>
          </cell>
          <cell r="V1077">
            <v>0</v>
          </cell>
          <cell r="W1077">
            <v>0</v>
          </cell>
          <cell r="AA1077">
            <v>0</v>
          </cell>
          <cell r="AB1077">
            <v>0</v>
          </cell>
          <cell r="AC1077">
            <v>0</v>
          </cell>
          <cell r="AD1077">
            <v>32</v>
          </cell>
          <cell r="AE1077">
            <v>152000</v>
          </cell>
          <cell r="AF1077">
            <v>0</v>
          </cell>
          <cell r="AI1077">
            <v>2223</v>
          </cell>
          <cell r="AK1077">
            <v>0</v>
          </cell>
          <cell r="AM1077">
            <v>248</v>
          </cell>
          <cell r="AN1077">
            <v>1</v>
          </cell>
          <cell r="AO1077">
            <v>393216</v>
          </cell>
          <cell r="AQ1077">
            <v>0</v>
          </cell>
          <cell r="AR1077">
            <v>0</v>
          </cell>
          <cell r="AS1077" t="str">
            <v>Ы</v>
          </cell>
          <cell r="AT1077" t="str">
            <v>Ы</v>
          </cell>
          <cell r="AU1077">
            <v>0</v>
          </cell>
          <cell r="AV1077">
            <v>0</v>
          </cell>
          <cell r="AW1077">
            <v>23</v>
          </cell>
          <cell r="AX1077">
            <v>1</v>
          </cell>
          <cell r="AY1077">
            <v>0</v>
          </cell>
          <cell r="AZ1077">
            <v>0</v>
          </cell>
          <cell r="BA1077">
            <v>0</v>
          </cell>
          <cell r="BB1077">
            <v>0</v>
          </cell>
          <cell r="BC1077">
            <v>38828</v>
          </cell>
        </row>
        <row r="1078">
          <cell r="A1078">
            <v>2006</v>
          </cell>
          <cell r="B1078">
            <v>1</v>
          </cell>
          <cell r="C1078">
            <v>122</v>
          </cell>
          <cell r="D1078">
            <v>20</v>
          </cell>
          <cell r="E1078">
            <v>792020</v>
          </cell>
          <cell r="F1078">
            <v>0</v>
          </cell>
          <cell r="G1078" t="str">
            <v>Затраты по ШПЗ (основные)</v>
          </cell>
          <cell r="H1078">
            <v>2011</v>
          </cell>
          <cell r="I1078">
            <v>7920</v>
          </cell>
          <cell r="J1078">
            <v>3744304.74</v>
          </cell>
          <cell r="K1078">
            <v>1</v>
          </cell>
          <cell r="L1078">
            <v>0</v>
          </cell>
          <cell r="M1078">
            <v>0</v>
          </cell>
          <cell r="N1078">
            <v>0</v>
          </cell>
          <cell r="R1078">
            <v>0</v>
          </cell>
          <cell r="S1078">
            <v>0</v>
          </cell>
          <cell r="T1078">
            <v>0</v>
          </cell>
          <cell r="U1078">
            <v>32</v>
          </cell>
          <cell r="V1078">
            <v>0</v>
          </cell>
          <cell r="W1078">
            <v>0</v>
          </cell>
          <cell r="AA1078">
            <v>0</v>
          </cell>
          <cell r="AB1078">
            <v>0</v>
          </cell>
          <cell r="AC1078">
            <v>0</v>
          </cell>
          <cell r="AD1078">
            <v>32</v>
          </cell>
          <cell r="AE1078">
            <v>220000</v>
          </cell>
          <cell r="AF1078">
            <v>0</v>
          </cell>
          <cell r="AI1078">
            <v>2223</v>
          </cell>
          <cell r="AK1078">
            <v>0</v>
          </cell>
          <cell r="AM1078">
            <v>249</v>
          </cell>
          <cell r="AN1078">
            <v>1</v>
          </cell>
          <cell r="AO1078">
            <v>393216</v>
          </cell>
          <cell r="AQ1078">
            <v>0</v>
          </cell>
          <cell r="AR1078">
            <v>0</v>
          </cell>
          <cell r="AS1078" t="str">
            <v>Ы</v>
          </cell>
          <cell r="AT1078" t="str">
            <v>Ы</v>
          </cell>
          <cell r="AU1078">
            <v>0</v>
          </cell>
          <cell r="AV1078">
            <v>0</v>
          </cell>
          <cell r="AW1078">
            <v>23</v>
          </cell>
          <cell r="AX1078">
            <v>1</v>
          </cell>
          <cell r="AY1078">
            <v>0</v>
          </cell>
          <cell r="AZ1078">
            <v>0</v>
          </cell>
          <cell r="BA1078">
            <v>0</v>
          </cell>
          <cell r="BB1078">
            <v>0</v>
          </cell>
          <cell r="BC1078">
            <v>38828</v>
          </cell>
        </row>
        <row r="1079">
          <cell r="A1079">
            <v>2006</v>
          </cell>
          <cell r="B1079">
            <v>1</v>
          </cell>
          <cell r="C1079">
            <v>123</v>
          </cell>
          <cell r="D1079">
            <v>20</v>
          </cell>
          <cell r="E1079">
            <v>792020</v>
          </cell>
          <cell r="F1079">
            <v>0</v>
          </cell>
          <cell r="G1079" t="str">
            <v>Затраты по ШПЗ (основные)</v>
          </cell>
          <cell r="H1079">
            <v>2011</v>
          </cell>
          <cell r="I1079">
            <v>7920</v>
          </cell>
          <cell r="J1079">
            <v>1890729.29</v>
          </cell>
          <cell r="K1079">
            <v>1</v>
          </cell>
          <cell r="L1079">
            <v>0</v>
          </cell>
          <cell r="M1079">
            <v>0</v>
          </cell>
          <cell r="N1079">
            <v>0</v>
          </cell>
          <cell r="R1079">
            <v>0</v>
          </cell>
          <cell r="S1079">
            <v>0</v>
          </cell>
          <cell r="T1079">
            <v>0</v>
          </cell>
          <cell r="U1079">
            <v>32</v>
          </cell>
          <cell r="V1079">
            <v>0</v>
          </cell>
          <cell r="W1079">
            <v>0</v>
          </cell>
          <cell r="AA1079">
            <v>0</v>
          </cell>
          <cell r="AB1079">
            <v>0</v>
          </cell>
          <cell r="AC1079">
            <v>0</v>
          </cell>
          <cell r="AD1079">
            <v>32</v>
          </cell>
          <cell r="AE1079">
            <v>230000</v>
          </cell>
          <cell r="AF1079">
            <v>0</v>
          </cell>
          <cell r="AI1079">
            <v>2223</v>
          </cell>
          <cell r="AK1079">
            <v>0</v>
          </cell>
          <cell r="AM1079">
            <v>250</v>
          </cell>
          <cell r="AN1079">
            <v>1</v>
          </cell>
          <cell r="AO1079">
            <v>393216</v>
          </cell>
          <cell r="AQ1079">
            <v>0</v>
          </cell>
          <cell r="AR1079">
            <v>0</v>
          </cell>
          <cell r="AS1079" t="str">
            <v>Ы</v>
          </cell>
          <cell r="AT1079" t="str">
            <v>Ы</v>
          </cell>
          <cell r="AU1079">
            <v>0</v>
          </cell>
          <cell r="AV1079">
            <v>0</v>
          </cell>
          <cell r="AW1079">
            <v>23</v>
          </cell>
          <cell r="AX1079">
            <v>1</v>
          </cell>
          <cell r="AY1079">
            <v>0</v>
          </cell>
          <cell r="AZ1079">
            <v>0</v>
          </cell>
          <cell r="BA1079">
            <v>0</v>
          </cell>
          <cell r="BB1079">
            <v>0</v>
          </cell>
          <cell r="BC1079">
            <v>38828</v>
          </cell>
        </row>
        <row r="1080">
          <cell r="A1080">
            <v>2006</v>
          </cell>
          <cell r="B1080">
            <v>1</v>
          </cell>
          <cell r="C1080">
            <v>124</v>
          </cell>
          <cell r="D1080">
            <v>20</v>
          </cell>
          <cell r="E1080">
            <v>792020</v>
          </cell>
          <cell r="F1080">
            <v>0</v>
          </cell>
          <cell r="G1080" t="str">
            <v>Затраты по ШПЗ (основные)</v>
          </cell>
          <cell r="H1080">
            <v>2011</v>
          </cell>
          <cell r="I1080">
            <v>7920</v>
          </cell>
          <cell r="J1080">
            <v>109409.22</v>
          </cell>
          <cell r="K1080">
            <v>1</v>
          </cell>
          <cell r="L1080">
            <v>0</v>
          </cell>
          <cell r="M1080">
            <v>0</v>
          </cell>
          <cell r="N1080">
            <v>0</v>
          </cell>
          <cell r="R1080">
            <v>0</v>
          </cell>
          <cell r="S1080">
            <v>0</v>
          </cell>
          <cell r="T1080">
            <v>0</v>
          </cell>
          <cell r="U1080">
            <v>32</v>
          </cell>
          <cell r="V1080">
            <v>0</v>
          </cell>
          <cell r="W1080">
            <v>0</v>
          </cell>
          <cell r="AA1080">
            <v>0</v>
          </cell>
          <cell r="AB1080">
            <v>0</v>
          </cell>
          <cell r="AC1080">
            <v>0</v>
          </cell>
          <cell r="AD1080">
            <v>32</v>
          </cell>
          <cell r="AE1080">
            <v>260000</v>
          </cell>
          <cell r="AF1080">
            <v>0</v>
          </cell>
          <cell r="AI1080">
            <v>2223</v>
          </cell>
          <cell r="AK1080">
            <v>0</v>
          </cell>
          <cell r="AM1080">
            <v>251</v>
          </cell>
          <cell r="AN1080">
            <v>1</v>
          </cell>
          <cell r="AO1080">
            <v>393216</v>
          </cell>
          <cell r="AQ1080">
            <v>0</v>
          </cell>
          <cell r="AR1080">
            <v>0</v>
          </cell>
          <cell r="AS1080" t="str">
            <v>Ы</v>
          </cell>
          <cell r="AT1080" t="str">
            <v>Ы</v>
          </cell>
          <cell r="AU1080">
            <v>0</v>
          </cell>
          <cell r="AV1080">
            <v>0</v>
          </cell>
          <cell r="AW1080">
            <v>23</v>
          </cell>
          <cell r="AX1080">
            <v>1</v>
          </cell>
          <cell r="AY1080">
            <v>0</v>
          </cell>
          <cell r="AZ1080">
            <v>0</v>
          </cell>
          <cell r="BA1080">
            <v>0</v>
          </cell>
          <cell r="BB1080">
            <v>0</v>
          </cell>
          <cell r="BC1080">
            <v>38828</v>
          </cell>
        </row>
        <row r="1081">
          <cell r="A1081">
            <v>2006</v>
          </cell>
          <cell r="B1081">
            <v>1</v>
          </cell>
          <cell r="C1081">
            <v>125</v>
          </cell>
          <cell r="D1081">
            <v>20</v>
          </cell>
          <cell r="E1081">
            <v>792020</v>
          </cell>
          <cell r="F1081">
            <v>0</v>
          </cell>
          <cell r="G1081" t="str">
            <v>Затраты по ШПЗ (основные)</v>
          </cell>
          <cell r="H1081">
            <v>2011</v>
          </cell>
          <cell r="I1081">
            <v>7920</v>
          </cell>
          <cell r="J1081">
            <v>501788.25</v>
          </cell>
          <cell r="K1081">
            <v>1</v>
          </cell>
          <cell r="L1081">
            <v>0</v>
          </cell>
          <cell r="M1081">
            <v>0</v>
          </cell>
          <cell r="N1081">
            <v>0</v>
          </cell>
          <cell r="R1081">
            <v>0</v>
          </cell>
          <cell r="S1081">
            <v>0</v>
          </cell>
          <cell r="T1081">
            <v>0</v>
          </cell>
          <cell r="U1081">
            <v>32</v>
          </cell>
          <cell r="V1081">
            <v>0</v>
          </cell>
          <cell r="W1081">
            <v>0</v>
          </cell>
          <cell r="AA1081">
            <v>0</v>
          </cell>
          <cell r="AB1081">
            <v>0</v>
          </cell>
          <cell r="AC1081">
            <v>0</v>
          </cell>
          <cell r="AD1081">
            <v>32</v>
          </cell>
          <cell r="AE1081">
            <v>270000</v>
          </cell>
          <cell r="AF1081">
            <v>0</v>
          </cell>
          <cell r="AI1081">
            <v>2223</v>
          </cell>
          <cell r="AK1081">
            <v>0</v>
          </cell>
          <cell r="AM1081">
            <v>252</v>
          </cell>
          <cell r="AN1081">
            <v>1</v>
          </cell>
          <cell r="AO1081">
            <v>393216</v>
          </cell>
          <cell r="AQ1081">
            <v>0</v>
          </cell>
          <cell r="AR1081">
            <v>0</v>
          </cell>
          <cell r="AS1081" t="str">
            <v>Ы</v>
          </cell>
          <cell r="AT1081" t="str">
            <v>Ы</v>
          </cell>
          <cell r="AU1081">
            <v>0</v>
          </cell>
          <cell r="AV1081">
            <v>0</v>
          </cell>
          <cell r="AW1081">
            <v>23</v>
          </cell>
          <cell r="AX1081">
            <v>1</v>
          </cell>
          <cell r="AY1081">
            <v>0</v>
          </cell>
          <cell r="AZ1081">
            <v>0</v>
          </cell>
          <cell r="BA1081">
            <v>0</v>
          </cell>
          <cell r="BB1081">
            <v>0</v>
          </cell>
          <cell r="BC1081">
            <v>38828</v>
          </cell>
        </row>
        <row r="1082">
          <cell r="A1082">
            <v>2006</v>
          </cell>
          <cell r="B1082">
            <v>1</v>
          </cell>
          <cell r="C1082">
            <v>126</v>
          </cell>
          <cell r="D1082">
            <v>20</v>
          </cell>
          <cell r="E1082">
            <v>792020</v>
          </cell>
          <cell r="F1082">
            <v>0</v>
          </cell>
          <cell r="G1082" t="str">
            <v>Затраты по ШПЗ (основные)</v>
          </cell>
          <cell r="H1082">
            <v>2011</v>
          </cell>
          <cell r="I1082">
            <v>7920</v>
          </cell>
          <cell r="J1082">
            <v>28960.47</v>
          </cell>
          <cell r="K1082">
            <v>1</v>
          </cell>
          <cell r="L1082">
            <v>0</v>
          </cell>
          <cell r="M1082">
            <v>0</v>
          </cell>
          <cell r="N1082">
            <v>0</v>
          </cell>
          <cell r="R1082">
            <v>0</v>
          </cell>
          <cell r="S1082">
            <v>0</v>
          </cell>
          <cell r="T1082">
            <v>0</v>
          </cell>
          <cell r="U1082">
            <v>32</v>
          </cell>
          <cell r="V1082">
            <v>0</v>
          </cell>
          <cell r="W1082">
            <v>0</v>
          </cell>
          <cell r="AA1082">
            <v>0</v>
          </cell>
          <cell r="AB1082">
            <v>0</v>
          </cell>
          <cell r="AC1082">
            <v>0</v>
          </cell>
          <cell r="AD1082">
            <v>32</v>
          </cell>
          <cell r="AE1082">
            <v>280000</v>
          </cell>
          <cell r="AF1082">
            <v>0</v>
          </cell>
          <cell r="AI1082">
            <v>2223</v>
          </cell>
          <cell r="AK1082">
            <v>0</v>
          </cell>
          <cell r="AM1082">
            <v>253</v>
          </cell>
          <cell r="AN1082">
            <v>1</v>
          </cell>
          <cell r="AO1082">
            <v>393216</v>
          </cell>
          <cell r="AQ1082">
            <v>0</v>
          </cell>
          <cell r="AR1082">
            <v>0</v>
          </cell>
          <cell r="AS1082" t="str">
            <v>Ы</v>
          </cell>
          <cell r="AT1082" t="str">
            <v>Ы</v>
          </cell>
          <cell r="AU1082">
            <v>0</v>
          </cell>
          <cell r="AV1082">
            <v>0</v>
          </cell>
          <cell r="AW1082">
            <v>23</v>
          </cell>
          <cell r="AX1082">
            <v>1</v>
          </cell>
          <cell r="AY1082">
            <v>0</v>
          </cell>
          <cell r="AZ1082">
            <v>0</v>
          </cell>
          <cell r="BA1082">
            <v>0</v>
          </cell>
          <cell r="BB1082">
            <v>0</v>
          </cell>
          <cell r="BC1082">
            <v>38828</v>
          </cell>
        </row>
        <row r="1083">
          <cell r="A1083">
            <v>2006</v>
          </cell>
          <cell r="B1083">
            <v>1</v>
          </cell>
          <cell r="C1083">
            <v>127</v>
          </cell>
          <cell r="D1083">
            <v>20</v>
          </cell>
          <cell r="E1083">
            <v>792020</v>
          </cell>
          <cell r="F1083">
            <v>0</v>
          </cell>
          <cell r="G1083" t="str">
            <v>Затраты по ШПЗ (основные)</v>
          </cell>
          <cell r="H1083">
            <v>2011</v>
          </cell>
          <cell r="I1083">
            <v>7920</v>
          </cell>
          <cell r="J1083">
            <v>210512.68</v>
          </cell>
          <cell r="K1083">
            <v>1</v>
          </cell>
          <cell r="L1083">
            <v>0</v>
          </cell>
          <cell r="M1083">
            <v>0</v>
          </cell>
          <cell r="N1083">
            <v>0</v>
          </cell>
          <cell r="R1083">
            <v>0</v>
          </cell>
          <cell r="S1083">
            <v>0</v>
          </cell>
          <cell r="T1083">
            <v>0</v>
          </cell>
          <cell r="U1083">
            <v>32</v>
          </cell>
          <cell r="V1083">
            <v>0</v>
          </cell>
          <cell r="W1083">
            <v>0</v>
          </cell>
          <cell r="AA1083">
            <v>0</v>
          </cell>
          <cell r="AB1083">
            <v>0</v>
          </cell>
          <cell r="AC1083">
            <v>0</v>
          </cell>
          <cell r="AD1083">
            <v>32</v>
          </cell>
          <cell r="AE1083">
            <v>280100</v>
          </cell>
          <cell r="AF1083">
            <v>0</v>
          </cell>
          <cell r="AI1083">
            <v>2223</v>
          </cell>
          <cell r="AK1083">
            <v>0</v>
          </cell>
          <cell r="AM1083">
            <v>254</v>
          </cell>
          <cell r="AN1083">
            <v>1</v>
          </cell>
          <cell r="AO1083">
            <v>393216</v>
          </cell>
          <cell r="AQ1083">
            <v>0</v>
          </cell>
          <cell r="AR1083">
            <v>0</v>
          </cell>
          <cell r="AS1083" t="str">
            <v>Ы</v>
          </cell>
          <cell r="AT1083" t="str">
            <v>Ы</v>
          </cell>
          <cell r="AU1083">
            <v>0</v>
          </cell>
          <cell r="AV1083">
            <v>0</v>
          </cell>
          <cell r="AW1083">
            <v>23</v>
          </cell>
          <cell r="AX1083">
            <v>1</v>
          </cell>
          <cell r="AY1083">
            <v>0</v>
          </cell>
          <cell r="AZ1083">
            <v>0</v>
          </cell>
          <cell r="BA1083">
            <v>0</v>
          </cell>
          <cell r="BB1083">
            <v>0</v>
          </cell>
          <cell r="BC1083">
            <v>38828</v>
          </cell>
        </row>
        <row r="1084">
          <cell r="A1084">
            <v>2006</v>
          </cell>
          <cell r="B1084">
            <v>1</v>
          </cell>
          <cell r="C1084">
            <v>128</v>
          </cell>
          <cell r="D1084">
            <v>20</v>
          </cell>
          <cell r="E1084">
            <v>792020</v>
          </cell>
          <cell r="F1084">
            <v>0</v>
          </cell>
          <cell r="G1084" t="str">
            <v>Затраты по ШПЗ (основные)</v>
          </cell>
          <cell r="H1084">
            <v>2011</v>
          </cell>
          <cell r="I1084">
            <v>7920</v>
          </cell>
          <cell r="J1084">
            <v>26582.19</v>
          </cell>
          <cell r="K1084">
            <v>1</v>
          </cell>
          <cell r="L1084">
            <v>0</v>
          </cell>
          <cell r="M1084">
            <v>0</v>
          </cell>
          <cell r="N1084">
            <v>0</v>
          </cell>
          <cell r="R1084">
            <v>0</v>
          </cell>
          <cell r="S1084">
            <v>0</v>
          </cell>
          <cell r="T1084">
            <v>0</v>
          </cell>
          <cell r="U1084">
            <v>32</v>
          </cell>
          <cell r="V1084">
            <v>0</v>
          </cell>
          <cell r="W1084">
            <v>0</v>
          </cell>
          <cell r="AA1084">
            <v>0</v>
          </cell>
          <cell r="AB1084">
            <v>0</v>
          </cell>
          <cell r="AC1084">
            <v>0</v>
          </cell>
          <cell r="AD1084">
            <v>32</v>
          </cell>
          <cell r="AE1084">
            <v>280200</v>
          </cell>
          <cell r="AF1084">
            <v>0</v>
          </cell>
          <cell r="AI1084">
            <v>2223</v>
          </cell>
          <cell r="AK1084">
            <v>0</v>
          </cell>
          <cell r="AM1084">
            <v>255</v>
          </cell>
          <cell r="AN1084">
            <v>1</v>
          </cell>
          <cell r="AO1084">
            <v>393216</v>
          </cell>
          <cell r="AQ1084">
            <v>0</v>
          </cell>
          <cell r="AR1084">
            <v>0</v>
          </cell>
          <cell r="AS1084" t="str">
            <v>Ы</v>
          </cell>
          <cell r="AT1084" t="str">
            <v>Ы</v>
          </cell>
          <cell r="AU1084">
            <v>0</v>
          </cell>
          <cell r="AV1084">
            <v>0</v>
          </cell>
          <cell r="AW1084">
            <v>23</v>
          </cell>
          <cell r="AX1084">
            <v>1</v>
          </cell>
          <cell r="AY1084">
            <v>0</v>
          </cell>
          <cell r="AZ1084">
            <v>0</v>
          </cell>
          <cell r="BA1084">
            <v>0</v>
          </cell>
          <cell r="BB1084">
            <v>0</v>
          </cell>
          <cell r="BC1084">
            <v>38828</v>
          </cell>
        </row>
        <row r="1085">
          <cell r="A1085">
            <v>2006</v>
          </cell>
          <cell r="B1085">
            <v>1</v>
          </cell>
          <cell r="C1085">
            <v>129</v>
          </cell>
          <cell r="D1085">
            <v>20</v>
          </cell>
          <cell r="E1085">
            <v>792020</v>
          </cell>
          <cell r="F1085">
            <v>0</v>
          </cell>
          <cell r="G1085" t="str">
            <v>Затраты по ШПЗ (основные)</v>
          </cell>
          <cell r="H1085">
            <v>2011</v>
          </cell>
          <cell r="I1085">
            <v>7920</v>
          </cell>
          <cell r="J1085">
            <v>1135.43</v>
          </cell>
          <cell r="K1085">
            <v>1</v>
          </cell>
          <cell r="L1085">
            <v>0</v>
          </cell>
          <cell r="M1085">
            <v>0</v>
          </cell>
          <cell r="N1085">
            <v>0</v>
          </cell>
          <cell r="R1085">
            <v>0</v>
          </cell>
          <cell r="S1085">
            <v>0</v>
          </cell>
          <cell r="T1085">
            <v>0</v>
          </cell>
          <cell r="U1085">
            <v>32</v>
          </cell>
          <cell r="V1085">
            <v>0</v>
          </cell>
          <cell r="W1085">
            <v>0</v>
          </cell>
          <cell r="AA1085">
            <v>0</v>
          </cell>
          <cell r="AB1085">
            <v>0</v>
          </cell>
          <cell r="AC1085">
            <v>0</v>
          </cell>
          <cell r="AD1085">
            <v>32</v>
          </cell>
          <cell r="AE1085">
            <v>280300</v>
          </cell>
          <cell r="AF1085">
            <v>0</v>
          </cell>
          <cell r="AI1085">
            <v>2223</v>
          </cell>
          <cell r="AK1085">
            <v>0</v>
          </cell>
          <cell r="AM1085">
            <v>256</v>
          </cell>
          <cell r="AN1085">
            <v>1</v>
          </cell>
          <cell r="AO1085">
            <v>393216</v>
          </cell>
          <cell r="AQ1085">
            <v>0</v>
          </cell>
          <cell r="AR1085">
            <v>0</v>
          </cell>
          <cell r="AS1085" t="str">
            <v>Ы</v>
          </cell>
          <cell r="AT1085" t="str">
            <v>Ы</v>
          </cell>
          <cell r="AU1085">
            <v>0</v>
          </cell>
          <cell r="AV1085">
            <v>0</v>
          </cell>
          <cell r="AW1085">
            <v>23</v>
          </cell>
          <cell r="AX1085">
            <v>1</v>
          </cell>
          <cell r="AY1085">
            <v>0</v>
          </cell>
          <cell r="AZ1085">
            <v>0</v>
          </cell>
          <cell r="BA1085">
            <v>0</v>
          </cell>
          <cell r="BB1085">
            <v>0</v>
          </cell>
          <cell r="BC1085">
            <v>38828</v>
          </cell>
        </row>
        <row r="1086">
          <cell r="A1086">
            <v>2006</v>
          </cell>
          <cell r="B1086">
            <v>1</v>
          </cell>
          <cell r="C1086">
            <v>130</v>
          </cell>
          <cell r="D1086">
            <v>20</v>
          </cell>
          <cell r="E1086">
            <v>792020</v>
          </cell>
          <cell r="F1086">
            <v>0</v>
          </cell>
          <cell r="G1086" t="str">
            <v>Затраты по ШПЗ (основные)</v>
          </cell>
          <cell r="H1086">
            <v>2011</v>
          </cell>
          <cell r="I1086">
            <v>7920</v>
          </cell>
          <cell r="J1086">
            <v>292906.94</v>
          </cell>
          <cell r="K1086">
            <v>1</v>
          </cell>
          <cell r="L1086">
            <v>0</v>
          </cell>
          <cell r="M1086">
            <v>0</v>
          </cell>
          <cell r="N1086">
            <v>0</v>
          </cell>
          <cell r="R1086">
            <v>0</v>
          </cell>
          <cell r="S1086">
            <v>0</v>
          </cell>
          <cell r="T1086">
            <v>0</v>
          </cell>
          <cell r="U1086">
            <v>32</v>
          </cell>
          <cell r="V1086">
            <v>0</v>
          </cell>
          <cell r="W1086">
            <v>0</v>
          </cell>
          <cell r="AA1086">
            <v>0</v>
          </cell>
          <cell r="AB1086">
            <v>0</v>
          </cell>
          <cell r="AC1086">
            <v>0</v>
          </cell>
          <cell r="AD1086">
            <v>32</v>
          </cell>
          <cell r="AE1086">
            <v>280400</v>
          </cell>
          <cell r="AF1086">
            <v>0</v>
          </cell>
          <cell r="AI1086">
            <v>2223</v>
          </cell>
          <cell r="AK1086">
            <v>0</v>
          </cell>
          <cell r="AM1086">
            <v>257</v>
          </cell>
          <cell r="AN1086">
            <v>1</v>
          </cell>
          <cell r="AO1086">
            <v>393216</v>
          </cell>
          <cell r="AQ1086">
            <v>0</v>
          </cell>
          <cell r="AR1086">
            <v>0</v>
          </cell>
          <cell r="AS1086" t="str">
            <v>Ы</v>
          </cell>
          <cell r="AT1086" t="str">
            <v>Ы</v>
          </cell>
          <cell r="AU1086">
            <v>0</v>
          </cell>
          <cell r="AV1086">
            <v>0</v>
          </cell>
          <cell r="AW1086">
            <v>23</v>
          </cell>
          <cell r="AX1086">
            <v>1</v>
          </cell>
          <cell r="AY1086">
            <v>0</v>
          </cell>
          <cell r="AZ1086">
            <v>0</v>
          </cell>
          <cell r="BA1086">
            <v>0</v>
          </cell>
          <cell r="BB1086">
            <v>0</v>
          </cell>
          <cell r="BC1086">
            <v>38828</v>
          </cell>
        </row>
        <row r="1087">
          <cell r="A1087">
            <v>2006</v>
          </cell>
          <cell r="B1087">
            <v>1</v>
          </cell>
          <cell r="C1087">
            <v>131</v>
          </cell>
          <cell r="D1087">
            <v>20</v>
          </cell>
          <cell r="E1087">
            <v>792020</v>
          </cell>
          <cell r="F1087">
            <v>0</v>
          </cell>
          <cell r="G1087" t="str">
            <v>Затраты по ШПЗ (основные)</v>
          </cell>
          <cell r="H1087">
            <v>2011</v>
          </cell>
          <cell r="I1087">
            <v>7920</v>
          </cell>
          <cell r="J1087">
            <v>18752.68</v>
          </cell>
          <cell r="K1087">
            <v>1</v>
          </cell>
          <cell r="L1087">
            <v>0</v>
          </cell>
          <cell r="M1087">
            <v>0</v>
          </cell>
          <cell r="N1087">
            <v>0</v>
          </cell>
          <cell r="R1087">
            <v>0</v>
          </cell>
          <cell r="S1087">
            <v>0</v>
          </cell>
          <cell r="T1087">
            <v>0</v>
          </cell>
          <cell r="U1087">
            <v>32</v>
          </cell>
          <cell r="V1087">
            <v>0</v>
          </cell>
          <cell r="W1087">
            <v>0</v>
          </cell>
          <cell r="AA1087">
            <v>0</v>
          </cell>
          <cell r="AB1087">
            <v>0</v>
          </cell>
          <cell r="AC1087">
            <v>0</v>
          </cell>
          <cell r="AD1087">
            <v>32</v>
          </cell>
          <cell r="AE1087">
            <v>281100</v>
          </cell>
          <cell r="AF1087">
            <v>0</v>
          </cell>
          <cell r="AI1087">
            <v>2223</v>
          </cell>
          <cell r="AK1087">
            <v>0</v>
          </cell>
          <cell r="AM1087">
            <v>258</v>
          </cell>
          <cell r="AN1087">
            <v>1</v>
          </cell>
          <cell r="AO1087">
            <v>393216</v>
          </cell>
          <cell r="AQ1087">
            <v>0</v>
          </cell>
          <cell r="AR1087">
            <v>0</v>
          </cell>
          <cell r="AS1087" t="str">
            <v>Ы</v>
          </cell>
          <cell r="AT1087" t="str">
            <v>Ы</v>
          </cell>
          <cell r="AU1087">
            <v>0</v>
          </cell>
          <cell r="AV1087">
            <v>0</v>
          </cell>
          <cell r="AW1087">
            <v>23</v>
          </cell>
          <cell r="AX1087">
            <v>1</v>
          </cell>
          <cell r="AY1087">
            <v>0</v>
          </cell>
          <cell r="AZ1087">
            <v>0</v>
          </cell>
          <cell r="BA1087">
            <v>0</v>
          </cell>
          <cell r="BB1087">
            <v>0</v>
          </cell>
          <cell r="BC1087">
            <v>38828</v>
          </cell>
        </row>
        <row r="1088">
          <cell r="A1088">
            <v>2006</v>
          </cell>
          <cell r="B1088">
            <v>1</v>
          </cell>
          <cell r="C1088">
            <v>132</v>
          </cell>
          <cell r="D1088">
            <v>20</v>
          </cell>
          <cell r="E1088">
            <v>792020</v>
          </cell>
          <cell r="F1088">
            <v>0</v>
          </cell>
          <cell r="G1088" t="str">
            <v>Затраты по ШПЗ (основные)</v>
          </cell>
          <cell r="H1088">
            <v>2011</v>
          </cell>
          <cell r="I1088">
            <v>7920</v>
          </cell>
          <cell r="J1088">
            <v>7518.48</v>
          </cell>
          <cell r="K1088">
            <v>1</v>
          </cell>
          <cell r="L1088">
            <v>0</v>
          </cell>
          <cell r="M1088">
            <v>0</v>
          </cell>
          <cell r="N1088">
            <v>0</v>
          </cell>
          <cell r="R1088">
            <v>0</v>
          </cell>
          <cell r="S1088">
            <v>0</v>
          </cell>
          <cell r="T1088">
            <v>0</v>
          </cell>
          <cell r="U1088">
            <v>32</v>
          </cell>
          <cell r="V1088">
            <v>0</v>
          </cell>
          <cell r="W1088">
            <v>0</v>
          </cell>
          <cell r="AA1088">
            <v>0</v>
          </cell>
          <cell r="AB1088">
            <v>0</v>
          </cell>
          <cell r="AC1088">
            <v>0</v>
          </cell>
          <cell r="AD1088">
            <v>32</v>
          </cell>
          <cell r="AE1088">
            <v>282200</v>
          </cell>
          <cell r="AF1088">
            <v>0</v>
          </cell>
          <cell r="AI1088">
            <v>2223</v>
          </cell>
          <cell r="AK1088">
            <v>0</v>
          </cell>
          <cell r="AM1088">
            <v>259</v>
          </cell>
          <cell r="AN1088">
            <v>1</v>
          </cell>
          <cell r="AO1088">
            <v>393216</v>
          </cell>
          <cell r="AQ1088">
            <v>0</v>
          </cell>
          <cell r="AR1088">
            <v>0</v>
          </cell>
          <cell r="AS1088" t="str">
            <v>Ы</v>
          </cell>
          <cell r="AT1088" t="str">
            <v>Ы</v>
          </cell>
          <cell r="AU1088">
            <v>0</v>
          </cell>
          <cell r="AV1088">
            <v>0</v>
          </cell>
          <cell r="AW1088">
            <v>23</v>
          </cell>
          <cell r="AX1088">
            <v>1</v>
          </cell>
          <cell r="AY1088">
            <v>0</v>
          </cell>
          <cell r="AZ1088">
            <v>0</v>
          </cell>
          <cell r="BA1088">
            <v>0</v>
          </cell>
          <cell r="BB1088">
            <v>0</v>
          </cell>
          <cell r="BC1088">
            <v>38828</v>
          </cell>
        </row>
        <row r="1089">
          <cell r="A1089">
            <v>2006</v>
          </cell>
          <cell r="B1089">
            <v>1</v>
          </cell>
          <cell r="C1089">
            <v>133</v>
          </cell>
          <cell r="D1089">
            <v>20</v>
          </cell>
          <cell r="E1089">
            <v>792020</v>
          </cell>
          <cell r="F1089">
            <v>0</v>
          </cell>
          <cell r="G1089" t="str">
            <v>Затраты по ШПЗ (основные)</v>
          </cell>
          <cell r="H1089">
            <v>2011</v>
          </cell>
          <cell r="I1089">
            <v>7920</v>
          </cell>
          <cell r="J1089">
            <v>45460</v>
          </cell>
          <cell r="K1089">
            <v>1</v>
          </cell>
          <cell r="L1089">
            <v>0</v>
          </cell>
          <cell r="M1089">
            <v>0</v>
          </cell>
          <cell r="N1089">
            <v>0</v>
          </cell>
          <cell r="R1089">
            <v>0</v>
          </cell>
          <cell r="S1089">
            <v>0</v>
          </cell>
          <cell r="T1089">
            <v>0</v>
          </cell>
          <cell r="U1089">
            <v>32</v>
          </cell>
          <cell r="V1089">
            <v>0</v>
          </cell>
          <cell r="W1089">
            <v>0</v>
          </cell>
          <cell r="AA1089">
            <v>0</v>
          </cell>
          <cell r="AB1089">
            <v>0</v>
          </cell>
          <cell r="AC1089">
            <v>0</v>
          </cell>
          <cell r="AD1089">
            <v>32</v>
          </cell>
          <cell r="AE1089">
            <v>283000</v>
          </cell>
          <cell r="AF1089">
            <v>0</v>
          </cell>
          <cell r="AI1089">
            <v>2223</v>
          </cell>
          <cell r="AK1089">
            <v>0</v>
          </cell>
          <cell r="AM1089">
            <v>260</v>
          </cell>
          <cell r="AN1089">
            <v>1</v>
          </cell>
          <cell r="AO1089">
            <v>393216</v>
          </cell>
          <cell r="AQ1089">
            <v>0</v>
          </cell>
          <cell r="AR1089">
            <v>0</v>
          </cell>
          <cell r="AS1089" t="str">
            <v>Ы</v>
          </cell>
          <cell r="AT1089" t="str">
            <v>Ы</v>
          </cell>
          <cell r="AU1089">
            <v>0</v>
          </cell>
          <cell r="AV1089">
            <v>0</v>
          </cell>
          <cell r="AW1089">
            <v>23</v>
          </cell>
          <cell r="AX1089">
            <v>1</v>
          </cell>
          <cell r="AY1089">
            <v>0</v>
          </cell>
          <cell r="AZ1089">
            <v>0</v>
          </cell>
          <cell r="BA1089">
            <v>0</v>
          </cell>
          <cell r="BB1089">
            <v>0</v>
          </cell>
          <cell r="BC1089">
            <v>38828</v>
          </cell>
        </row>
        <row r="1090">
          <cell r="A1090">
            <v>2006</v>
          </cell>
          <cell r="B1090">
            <v>1</v>
          </cell>
          <cell r="C1090">
            <v>134</v>
          </cell>
          <cell r="D1090">
            <v>20</v>
          </cell>
          <cell r="E1090">
            <v>792020</v>
          </cell>
          <cell r="F1090">
            <v>0</v>
          </cell>
          <cell r="G1090" t="str">
            <v>Затраты по ШПЗ (основные)</v>
          </cell>
          <cell r="H1090">
            <v>2011</v>
          </cell>
          <cell r="I1090">
            <v>7920</v>
          </cell>
          <cell r="J1090">
            <v>17503.66</v>
          </cell>
          <cell r="K1090">
            <v>1</v>
          </cell>
          <cell r="L1090">
            <v>0</v>
          </cell>
          <cell r="M1090">
            <v>0</v>
          </cell>
          <cell r="N1090">
            <v>0</v>
          </cell>
          <cell r="R1090">
            <v>0</v>
          </cell>
          <cell r="S1090">
            <v>0</v>
          </cell>
          <cell r="T1090">
            <v>0</v>
          </cell>
          <cell r="U1090">
            <v>32</v>
          </cell>
          <cell r="V1090">
            <v>0</v>
          </cell>
          <cell r="W1090">
            <v>0</v>
          </cell>
          <cell r="AA1090">
            <v>0</v>
          </cell>
          <cell r="AB1090">
            <v>0</v>
          </cell>
          <cell r="AC1090">
            <v>0</v>
          </cell>
          <cell r="AD1090">
            <v>32</v>
          </cell>
          <cell r="AE1090">
            <v>285000</v>
          </cell>
          <cell r="AF1090">
            <v>0</v>
          </cell>
          <cell r="AI1090">
            <v>2223</v>
          </cell>
          <cell r="AK1090">
            <v>0</v>
          </cell>
          <cell r="AM1090">
            <v>261</v>
          </cell>
          <cell r="AN1090">
            <v>1</v>
          </cell>
          <cell r="AO1090">
            <v>393216</v>
          </cell>
          <cell r="AQ1090">
            <v>0</v>
          </cell>
          <cell r="AR1090">
            <v>0</v>
          </cell>
          <cell r="AS1090" t="str">
            <v>Ы</v>
          </cell>
          <cell r="AT1090" t="str">
            <v>Ы</v>
          </cell>
          <cell r="AU1090">
            <v>0</v>
          </cell>
          <cell r="AV1090">
            <v>0</v>
          </cell>
          <cell r="AW1090">
            <v>23</v>
          </cell>
          <cell r="AX1090">
            <v>1</v>
          </cell>
          <cell r="AY1090">
            <v>0</v>
          </cell>
          <cell r="AZ1090">
            <v>0</v>
          </cell>
          <cell r="BA1090">
            <v>0</v>
          </cell>
          <cell r="BB1090">
            <v>0</v>
          </cell>
          <cell r="BC1090">
            <v>38828</v>
          </cell>
        </row>
        <row r="1091">
          <cell r="A1091">
            <v>2006</v>
          </cell>
          <cell r="B1091">
            <v>1</v>
          </cell>
          <cell r="C1091">
            <v>135</v>
          </cell>
          <cell r="D1091">
            <v>20</v>
          </cell>
          <cell r="E1091">
            <v>792020</v>
          </cell>
          <cell r="F1091">
            <v>0</v>
          </cell>
          <cell r="G1091" t="str">
            <v>Затраты по ШПЗ (основные)</v>
          </cell>
          <cell r="H1091">
            <v>2011</v>
          </cell>
          <cell r="I1091">
            <v>7920</v>
          </cell>
          <cell r="J1091">
            <v>197453.69</v>
          </cell>
          <cell r="K1091">
            <v>1</v>
          </cell>
          <cell r="L1091">
            <v>0</v>
          </cell>
          <cell r="M1091">
            <v>0</v>
          </cell>
          <cell r="N1091">
            <v>0</v>
          </cell>
          <cell r="R1091">
            <v>0</v>
          </cell>
          <cell r="S1091">
            <v>0</v>
          </cell>
          <cell r="T1091">
            <v>0</v>
          </cell>
          <cell r="U1091">
            <v>32</v>
          </cell>
          <cell r="V1091">
            <v>0</v>
          </cell>
          <cell r="W1091">
            <v>0</v>
          </cell>
          <cell r="AA1091">
            <v>0</v>
          </cell>
          <cell r="AB1091">
            <v>0</v>
          </cell>
          <cell r="AC1091">
            <v>0</v>
          </cell>
          <cell r="AD1091">
            <v>32</v>
          </cell>
          <cell r="AE1091">
            <v>311000</v>
          </cell>
          <cell r="AF1091">
            <v>0</v>
          </cell>
          <cell r="AI1091">
            <v>2223</v>
          </cell>
          <cell r="AK1091">
            <v>0</v>
          </cell>
          <cell r="AM1091">
            <v>262</v>
          </cell>
          <cell r="AN1091">
            <v>1</v>
          </cell>
          <cell r="AO1091">
            <v>393216</v>
          </cell>
          <cell r="AQ1091">
            <v>0</v>
          </cell>
          <cell r="AR1091">
            <v>0</v>
          </cell>
          <cell r="AS1091" t="str">
            <v>Ы</v>
          </cell>
          <cell r="AT1091" t="str">
            <v>Ы</v>
          </cell>
          <cell r="AU1091">
            <v>0</v>
          </cell>
          <cell r="AV1091">
            <v>0</v>
          </cell>
          <cell r="AW1091">
            <v>23</v>
          </cell>
          <cell r="AX1091">
            <v>1</v>
          </cell>
          <cell r="AY1091">
            <v>0</v>
          </cell>
          <cell r="AZ1091">
            <v>0</v>
          </cell>
          <cell r="BA1091">
            <v>0</v>
          </cell>
          <cell r="BB1091">
            <v>0</v>
          </cell>
          <cell r="BC1091">
            <v>38828</v>
          </cell>
        </row>
        <row r="1092">
          <cell r="A1092">
            <v>2006</v>
          </cell>
          <cell r="B1092">
            <v>1</v>
          </cell>
          <cell r="C1092">
            <v>136</v>
          </cell>
          <cell r="D1092">
            <v>20</v>
          </cell>
          <cell r="E1092">
            <v>792020</v>
          </cell>
          <cell r="F1092">
            <v>0</v>
          </cell>
          <cell r="G1092" t="str">
            <v>Затраты по ШПЗ (основные)</v>
          </cell>
          <cell r="H1092">
            <v>2011</v>
          </cell>
          <cell r="I1092">
            <v>7920</v>
          </cell>
          <cell r="J1092">
            <v>1370140.53</v>
          </cell>
          <cell r="K1092">
            <v>1</v>
          </cell>
          <cell r="L1092">
            <v>0</v>
          </cell>
          <cell r="M1092">
            <v>0</v>
          </cell>
          <cell r="N1092">
            <v>0</v>
          </cell>
          <cell r="R1092">
            <v>0</v>
          </cell>
          <cell r="S1092">
            <v>0</v>
          </cell>
          <cell r="T1092">
            <v>0</v>
          </cell>
          <cell r="U1092">
            <v>32</v>
          </cell>
          <cell r="V1092">
            <v>0</v>
          </cell>
          <cell r="W1092">
            <v>0</v>
          </cell>
          <cell r="AA1092">
            <v>0</v>
          </cell>
          <cell r="AB1092">
            <v>0</v>
          </cell>
          <cell r="AC1092">
            <v>0</v>
          </cell>
          <cell r="AD1092">
            <v>32</v>
          </cell>
          <cell r="AE1092">
            <v>312000</v>
          </cell>
          <cell r="AF1092">
            <v>0</v>
          </cell>
          <cell r="AI1092">
            <v>2223</v>
          </cell>
          <cell r="AK1092">
            <v>0</v>
          </cell>
          <cell r="AM1092">
            <v>263</v>
          </cell>
          <cell r="AN1092">
            <v>1</v>
          </cell>
          <cell r="AO1092">
            <v>393216</v>
          </cell>
          <cell r="AQ1092">
            <v>0</v>
          </cell>
          <cell r="AR1092">
            <v>0</v>
          </cell>
          <cell r="AS1092" t="str">
            <v>Ы</v>
          </cell>
          <cell r="AT1092" t="str">
            <v>Ы</v>
          </cell>
          <cell r="AU1092">
            <v>0</v>
          </cell>
          <cell r="AV1092">
            <v>0</v>
          </cell>
          <cell r="AW1092">
            <v>23</v>
          </cell>
          <cell r="AX1092">
            <v>1</v>
          </cell>
          <cell r="AY1092">
            <v>0</v>
          </cell>
          <cell r="AZ1092">
            <v>0</v>
          </cell>
          <cell r="BA1092">
            <v>0</v>
          </cell>
          <cell r="BB1092">
            <v>0</v>
          </cell>
          <cell r="BC1092">
            <v>38828</v>
          </cell>
        </row>
        <row r="1093">
          <cell r="A1093">
            <v>2006</v>
          </cell>
          <cell r="B1093">
            <v>1</v>
          </cell>
          <cell r="C1093">
            <v>137</v>
          </cell>
          <cell r="D1093">
            <v>20</v>
          </cell>
          <cell r="E1093">
            <v>792020</v>
          </cell>
          <cell r="F1093">
            <v>0</v>
          </cell>
          <cell r="G1093" t="str">
            <v>Затраты по ШПЗ (основные)</v>
          </cell>
          <cell r="H1093">
            <v>2011</v>
          </cell>
          <cell r="I1093">
            <v>7920</v>
          </cell>
          <cell r="J1093">
            <v>74722.759999999995</v>
          </cell>
          <cell r="K1093">
            <v>1</v>
          </cell>
          <cell r="L1093">
            <v>0</v>
          </cell>
          <cell r="M1093">
            <v>0</v>
          </cell>
          <cell r="N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32</v>
          </cell>
          <cell r="V1093">
            <v>0</v>
          </cell>
          <cell r="W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32</v>
          </cell>
          <cell r="AE1093">
            <v>313000</v>
          </cell>
          <cell r="AF1093">
            <v>0</v>
          </cell>
          <cell r="AI1093">
            <v>2223</v>
          </cell>
          <cell r="AK1093">
            <v>0</v>
          </cell>
          <cell r="AM1093">
            <v>264</v>
          </cell>
          <cell r="AN1093">
            <v>1</v>
          </cell>
          <cell r="AO1093">
            <v>393216</v>
          </cell>
          <cell r="AQ1093">
            <v>0</v>
          </cell>
          <cell r="AR1093">
            <v>0</v>
          </cell>
          <cell r="AS1093" t="str">
            <v>Ы</v>
          </cell>
          <cell r="AT1093" t="str">
            <v>Ы</v>
          </cell>
          <cell r="AU1093">
            <v>0</v>
          </cell>
          <cell r="AV1093">
            <v>0</v>
          </cell>
          <cell r="AW1093">
            <v>23</v>
          </cell>
          <cell r="AX1093">
            <v>1</v>
          </cell>
          <cell r="AY1093">
            <v>0</v>
          </cell>
          <cell r="AZ1093">
            <v>0</v>
          </cell>
          <cell r="BA1093">
            <v>0</v>
          </cell>
          <cell r="BB1093">
            <v>0</v>
          </cell>
          <cell r="BC1093">
            <v>38828</v>
          </cell>
        </row>
        <row r="1094">
          <cell r="A1094">
            <v>2006</v>
          </cell>
          <cell r="B1094">
            <v>1</v>
          </cell>
          <cell r="C1094">
            <v>138</v>
          </cell>
          <cell r="D1094">
            <v>20</v>
          </cell>
          <cell r="E1094">
            <v>792020</v>
          </cell>
          <cell r="F1094">
            <v>0</v>
          </cell>
          <cell r="G1094" t="str">
            <v>Затраты по ШПЗ (основные)</v>
          </cell>
          <cell r="H1094">
            <v>2011</v>
          </cell>
          <cell r="I1094">
            <v>7920</v>
          </cell>
          <cell r="J1094">
            <v>136088.29</v>
          </cell>
          <cell r="K1094">
            <v>1</v>
          </cell>
          <cell r="L1094">
            <v>0</v>
          </cell>
          <cell r="M1094">
            <v>0</v>
          </cell>
          <cell r="N1094">
            <v>0</v>
          </cell>
          <cell r="R1094">
            <v>0</v>
          </cell>
          <cell r="S1094">
            <v>0</v>
          </cell>
          <cell r="T1094">
            <v>0</v>
          </cell>
          <cell r="U1094">
            <v>32</v>
          </cell>
          <cell r="V1094">
            <v>0</v>
          </cell>
          <cell r="W1094">
            <v>0</v>
          </cell>
          <cell r="AA1094">
            <v>0</v>
          </cell>
          <cell r="AB1094">
            <v>0</v>
          </cell>
          <cell r="AC1094">
            <v>0</v>
          </cell>
          <cell r="AD1094">
            <v>32</v>
          </cell>
          <cell r="AE1094">
            <v>314000</v>
          </cell>
          <cell r="AF1094">
            <v>0</v>
          </cell>
          <cell r="AI1094">
            <v>2223</v>
          </cell>
          <cell r="AK1094">
            <v>0</v>
          </cell>
          <cell r="AM1094">
            <v>265</v>
          </cell>
          <cell r="AN1094">
            <v>1</v>
          </cell>
          <cell r="AO1094">
            <v>393216</v>
          </cell>
          <cell r="AQ1094">
            <v>0</v>
          </cell>
          <cell r="AR1094">
            <v>0</v>
          </cell>
          <cell r="AS1094" t="str">
            <v>Ы</v>
          </cell>
          <cell r="AT1094" t="str">
            <v>Ы</v>
          </cell>
          <cell r="AU1094">
            <v>0</v>
          </cell>
          <cell r="AV1094">
            <v>0</v>
          </cell>
          <cell r="AW1094">
            <v>23</v>
          </cell>
          <cell r="AX1094">
            <v>1</v>
          </cell>
          <cell r="AY1094">
            <v>0</v>
          </cell>
          <cell r="AZ1094">
            <v>0</v>
          </cell>
          <cell r="BA1094">
            <v>0</v>
          </cell>
          <cell r="BB1094">
            <v>0</v>
          </cell>
          <cell r="BC1094">
            <v>38828</v>
          </cell>
        </row>
        <row r="1095">
          <cell r="A1095">
            <v>2006</v>
          </cell>
          <cell r="B1095">
            <v>1</v>
          </cell>
          <cell r="C1095">
            <v>139</v>
          </cell>
          <cell r="D1095">
            <v>20</v>
          </cell>
          <cell r="E1095">
            <v>792020</v>
          </cell>
          <cell r="F1095">
            <v>0</v>
          </cell>
          <cell r="G1095" t="str">
            <v>Затраты по ШПЗ (основные)</v>
          </cell>
          <cell r="H1095">
            <v>2011</v>
          </cell>
          <cell r="I1095">
            <v>7920</v>
          </cell>
          <cell r="J1095">
            <v>27376.34</v>
          </cell>
          <cell r="K1095">
            <v>1</v>
          </cell>
          <cell r="L1095">
            <v>0</v>
          </cell>
          <cell r="M1095">
            <v>0</v>
          </cell>
          <cell r="N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32</v>
          </cell>
          <cell r="V1095">
            <v>0</v>
          </cell>
          <cell r="W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32</v>
          </cell>
          <cell r="AE1095">
            <v>315000</v>
          </cell>
          <cell r="AF1095">
            <v>0</v>
          </cell>
          <cell r="AI1095">
            <v>2223</v>
          </cell>
          <cell r="AK1095">
            <v>0</v>
          </cell>
          <cell r="AM1095">
            <v>266</v>
          </cell>
          <cell r="AN1095">
            <v>1</v>
          </cell>
          <cell r="AO1095">
            <v>393216</v>
          </cell>
          <cell r="AQ1095">
            <v>0</v>
          </cell>
          <cell r="AR1095">
            <v>0</v>
          </cell>
          <cell r="AS1095" t="str">
            <v>Ы</v>
          </cell>
          <cell r="AT1095" t="str">
            <v>Ы</v>
          </cell>
          <cell r="AU1095">
            <v>0</v>
          </cell>
          <cell r="AV1095">
            <v>0</v>
          </cell>
          <cell r="AW1095">
            <v>23</v>
          </cell>
          <cell r="AX1095">
            <v>1</v>
          </cell>
          <cell r="AY1095">
            <v>0</v>
          </cell>
          <cell r="AZ1095">
            <v>0</v>
          </cell>
          <cell r="BA1095">
            <v>0</v>
          </cell>
          <cell r="BB1095">
            <v>0</v>
          </cell>
          <cell r="BC1095">
            <v>38828</v>
          </cell>
        </row>
        <row r="1096">
          <cell r="A1096">
            <v>2006</v>
          </cell>
          <cell r="B1096">
            <v>1</v>
          </cell>
          <cell r="C1096">
            <v>140</v>
          </cell>
          <cell r="D1096">
            <v>20</v>
          </cell>
          <cell r="E1096">
            <v>792020</v>
          </cell>
          <cell r="F1096">
            <v>0</v>
          </cell>
          <cell r="G1096" t="str">
            <v>Затраты по ШПЗ (основные)</v>
          </cell>
          <cell r="H1096">
            <v>2011</v>
          </cell>
          <cell r="I1096">
            <v>7920</v>
          </cell>
          <cell r="J1096">
            <v>1323294.8600000001</v>
          </cell>
          <cell r="K1096">
            <v>1</v>
          </cell>
          <cell r="L1096">
            <v>0</v>
          </cell>
          <cell r="M1096">
            <v>0</v>
          </cell>
          <cell r="N1096">
            <v>0</v>
          </cell>
          <cell r="R1096">
            <v>0</v>
          </cell>
          <cell r="S1096">
            <v>0</v>
          </cell>
          <cell r="T1096">
            <v>0</v>
          </cell>
          <cell r="U1096">
            <v>32</v>
          </cell>
          <cell r="V1096">
            <v>0</v>
          </cell>
          <cell r="W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32</v>
          </cell>
          <cell r="AE1096">
            <v>410000</v>
          </cell>
          <cell r="AF1096">
            <v>0</v>
          </cell>
          <cell r="AI1096">
            <v>2223</v>
          </cell>
          <cell r="AK1096">
            <v>0</v>
          </cell>
          <cell r="AM1096">
            <v>267</v>
          </cell>
          <cell r="AN1096">
            <v>1</v>
          </cell>
          <cell r="AO1096">
            <v>393216</v>
          </cell>
          <cell r="AQ1096">
            <v>0</v>
          </cell>
          <cell r="AR1096">
            <v>0</v>
          </cell>
          <cell r="AS1096" t="str">
            <v>Ы</v>
          </cell>
          <cell r="AT1096" t="str">
            <v>Ы</v>
          </cell>
          <cell r="AU1096">
            <v>0</v>
          </cell>
          <cell r="AV1096">
            <v>0</v>
          </cell>
          <cell r="AW1096">
            <v>23</v>
          </cell>
          <cell r="AX1096">
            <v>1</v>
          </cell>
          <cell r="AY1096">
            <v>0</v>
          </cell>
          <cell r="AZ1096">
            <v>0</v>
          </cell>
          <cell r="BA1096">
            <v>0</v>
          </cell>
          <cell r="BB1096">
            <v>0</v>
          </cell>
          <cell r="BC1096">
            <v>38828</v>
          </cell>
        </row>
        <row r="1097">
          <cell r="A1097">
            <v>2006</v>
          </cell>
          <cell r="B1097">
            <v>1</v>
          </cell>
          <cell r="C1097">
            <v>141</v>
          </cell>
          <cell r="D1097">
            <v>20</v>
          </cell>
          <cell r="E1097">
            <v>792020</v>
          </cell>
          <cell r="F1097">
            <v>0</v>
          </cell>
          <cell r="G1097" t="str">
            <v>Затраты по ШПЗ (основные)</v>
          </cell>
          <cell r="H1097">
            <v>2011</v>
          </cell>
          <cell r="I1097">
            <v>7920</v>
          </cell>
          <cell r="J1097">
            <v>380222.66</v>
          </cell>
          <cell r="K1097">
            <v>1</v>
          </cell>
          <cell r="L1097">
            <v>0</v>
          </cell>
          <cell r="M1097">
            <v>0</v>
          </cell>
          <cell r="N1097">
            <v>0</v>
          </cell>
          <cell r="R1097">
            <v>0</v>
          </cell>
          <cell r="S1097">
            <v>0</v>
          </cell>
          <cell r="T1097">
            <v>0</v>
          </cell>
          <cell r="U1097">
            <v>32</v>
          </cell>
          <cell r="V1097">
            <v>0</v>
          </cell>
          <cell r="W1097">
            <v>0</v>
          </cell>
          <cell r="AA1097">
            <v>0</v>
          </cell>
          <cell r="AB1097">
            <v>0</v>
          </cell>
          <cell r="AC1097">
            <v>0</v>
          </cell>
          <cell r="AD1097">
            <v>32</v>
          </cell>
          <cell r="AE1097">
            <v>420000</v>
          </cell>
          <cell r="AF1097">
            <v>0</v>
          </cell>
          <cell r="AI1097">
            <v>2223</v>
          </cell>
          <cell r="AK1097">
            <v>0</v>
          </cell>
          <cell r="AM1097">
            <v>268</v>
          </cell>
          <cell r="AN1097">
            <v>1</v>
          </cell>
          <cell r="AO1097">
            <v>393216</v>
          </cell>
          <cell r="AQ1097">
            <v>0</v>
          </cell>
          <cell r="AR1097">
            <v>0</v>
          </cell>
          <cell r="AS1097" t="str">
            <v>Ы</v>
          </cell>
          <cell r="AT1097" t="str">
            <v>Ы</v>
          </cell>
          <cell r="AU1097">
            <v>0</v>
          </cell>
          <cell r="AV1097">
            <v>0</v>
          </cell>
          <cell r="AW1097">
            <v>23</v>
          </cell>
          <cell r="AX1097">
            <v>1</v>
          </cell>
          <cell r="AY1097">
            <v>0</v>
          </cell>
          <cell r="AZ1097">
            <v>0</v>
          </cell>
          <cell r="BA1097">
            <v>0</v>
          </cell>
          <cell r="BB1097">
            <v>0</v>
          </cell>
          <cell r="BC1097">
            <v>38828</v>
          </cell>
        </row>
        <row r="1098">
          <cell r="A1098">
            <v>2006</v>
          </cell>
          <cell r="B1098">
            <v>1</v>
          </cell>
          <cell r="C1098">
            <v>142</v>
          </cell>
          <cell r="D1098">
            <v>20</v>
          </cell>
          <cell r="E1098">
            <v>792020</v>
          </cell>
          <cell r="F1098">
            <v>0</v>
          </cell>
          <cell r="G1098" t="str">
            <v>Затраты по ШПЗ (основные)</v>
          </cell>
          <cell r="H1098">
            <v>2011</v>
          </cell>
          <cell r="I1098">
            <v>7920</v>
          </cell>
          <cell r="J1098">
            <v>155344.88</v>
          </cell>
          <cell r="K1098">
            <v>1</v>
          </cell>
          <cell r="L1098">
            <v>0</v>
          </cell>
          <cell r="M1098">
            <v>0</v>
          </cell>
          <cell r="N1098">
            <v>0</v>
          </cell>
          <cell r="R1098">
            <v>0</v>
          </cell>
          <cell r="S1098">
            <v>0</v>
          </cell>
          <cell r="T1098">
            <v>0</v>
          </cell>
          <cell r="U1098">
            <v>32</v>
          </cell>
          <cell r="V1098">
            <v>0</v>
          </cell>
          <cell r="W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32</v>
          </cell>
          <cell r="AE1098">
            <v>430000</v>
          </cell>
          <cell r="AF1098">
            <v>0</v>
          </cell>
          <cell r="AI1098">
            <v>2223</v>
          </cell>
          <cell r="AK1098">
            <v>0</v>
          </cell>
          <cell r="AM1098">
            <v>269</v>
          </cell>
          <cell r="AN1098">
            <v>1</v>
          </cell>
          <cell r="AO1098">
            <v>393216</v>
          </cell>
          <cell r="AQ1098">
            <v>0</v>
          </cell>
          <cell r="AR1098">
            <v>0</v>
          </cell>
          <cell r="AS1098" t="str">
            <v>Ы</v>
          </cell>
          <cell r="AT1098" t="str">
            <v>Ы</v>
          </cell>
          <cell r="AU1098">
            <v>0</v>
          </cell>
          <cell r="AV1098">
            <v>0</v>
          </cell>
          <cell r="AW1098">
            <v>23</v>
          </cell>
          <cell r="AX1098">
            <v>1</v>
          </cell>
          <cell r="AY1098">
            <v>0</v>
          </cell>
          <cell r="AZ1098">
            <v>0</v>
          </cell>
          <cell r="BA1098">
            <v>0</v>
          </cell>
          <cell r="BB1098">
            <v>0</v>
          </cell>
          <cell r="BC1098">
            <v>38828</v>
          </cell>
        </row>
        <row r="1099">
          <cell r="A1099">
            <v>2006</v>
          </cell>
          <cell r="B1099">
            <v>1</v>
          </cell>
          <cell r="C1099">
            <v>143</v>
          </cell>
          <cell r="D1099">
            <v>20</v>
          </cell>
          <cell r="E1099">
            <v>792020</v>
          </cell>
          <cell r="F1099">
            <v>0</v>
          </cell>
          <cell r="G1099" t="str">
            <v>Затраты по ШПЗ (основные)</v>
          </cell>
          <cell r="H1099">
            <v>2011</v>
          </cell>
          <cell r="I1099">
            <v>7920</v>
          </cell>
          <cell r="J1099">
            <v>516288</v>
          </cell>
          <cell r="K1099">
            <v>1</v>
          </cell>
          <cell r="L1099">
            <v>0</v>
          </cell>
          <cell r="M1099">
            <v>0</v>
          </cell>
          <cell r="N1099">
            <v>0</v>
          </cell>
          <cell r="R1099">
            <v>0</v>
          </cell>
          <cell r="S1099">
            <v>0</v>
          </cell>
          <cell r="T1099">
            <v>0</v>
          </cell>
          <cell r="U1099">
            <v>32</v>
          </cell>
          <cell r="V1099">
            <v>0</v>
          </cell>
          <cell r="W1099">
            <v>0</v>
          </cell>
          <cell r="AA1099">
            <v>0</v>
          </cell>
          <cell r="AB1099">
            <v>0</v>
          </cell>
          <cell r="AC1099">
            <v>0</v>
          </cell>
          <cell r="AD1099">
            <v>32</v>
          </cell>
          <cell r="AE1099">
            <v>430110</v>
          </cell>
          <cell r="AF1099">
            <v>0</v>
          </cell>
          <cell r="AI1099">
            <v>2223</v>
          </cell>
          <cell r="AK1099">
            <v>0</v>
          </cell>
          <cell r="AM1099">
            <v>270</v>
          </cell>
          <cell r="AN1099">
            <v>1</v>
          </cell>
          <cell r="AO1099">
            <v>393216</v>
          </cell>
          <cell r="AQ1099">
            <v>0</v>
          </cell>
          <cell r="AR1099">
            <v>0</v>
          </cell>
          <cell r="AS1099" t="str">
            <v>Ы</v>
          </cell>
          <cell r="AT1099" t="str">
            <v>Ы</v>
          </cell>
          <cell r="AU1099">
            <v>0</v>
          </cell>
          <cell r="AV1099">
            <v>0</v>
          </cell>
          <cell r="AW1099">
            <v>23</v>
          </cell>
          <cell r="AX1099">
            <v>1</v>
          </cell>
          <cell r="AY1099">
            <v>0</v>
          </cell>
          <cell r="AZ1099">
            <v>0</v>
          </cell>
          <cell r="BA1099">
            <v>0</v>
          </cell>
          <cell r="BB1099">
            <v>0</v>
          </cell>
          <cell r="BC1099">
            <v>38828</v>
          </cell>
        </row>
        <row r="1100">
          <cell r="A1100">
            <v>2006</v>
          </cell>
          <cell r="B1100">
            <v>1</v>
          </cell>
          <cell r="C1100">
            <v>144</v>
          </cell>
          <cell r="D1100">
            <v>20</v>
          </cell>
          <cell r="E1100">
            <v>792020</v>
          </cell>
          <cell r="F1100">
            <v>0</v>
          </cell>
          <cell r="G1100" t="str">
            <v>Затраты по ШПЗ (основные)</v>
          </cell>
          <cell r="H1100">
            <v>2011</v>
          </cell>
          <cell r="I1100">
            <v>7920</v>
          </cell>
          <cell r="J1100">
            <v>255584</v>
          </cell>
          <cell r="K1100">
            <v>1</v>
          </cell>
          <cell r="L1100">
            <v>0</v>
          </cell>
          <cell r="M1100">
            <v>0</v>
          </cell>
          <cell r="N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32</v>
          </cell>
          <cell r="V1100">
            <v>0</v>
          </cell>
          <cell r="W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32</v>
          </cell>
          <cell r="AE1100">
            <v>430120</v>
          </cell>
          <cell r="AF1100">
            <v>0</v>
          </cell>
          <cell r="AI1100">
            <v>2223</v>
          </cell>
          <cell r="AK1100">
            <v>0</v>
          </cell>
          <cell r="AM1100">
            <v>271</v>
          </cell>
          <cell r="AN1100">
            <v>1</v>
          </cell>
          <cell r="AO1100">
            <v>393216</v>
          </cell>
          <cell r="AQ1100">
            <v>0</v>
          </cell>
          <cell r="AR1100">
            <v>0</v>
          </cell>
          <cell r="AS1100" t="str">
            <v>Ы</v>
          </cell>
          <cell r="AT1100" t="str">
            <v>Ы</v>
          </cell>
          <cell r="AU1100">
            <v>0</v>
          </cell>
          <cell r="AV1100">
            <v>0</v>
          </cell>
          <cell r="AW1100">
            <v>23</v>
          </cell>
          <cell r="AX1100">
            <v>1</v>
          </cell>
          <cell r="AY1100">
            <v>0</v>
          </cell>
          <cell r="AZ1100">
            <v>0</v>
          </cell>
          <cell r="BA1100">
            <v>0</v>
          </cell>
          <cell r="BB1100">
            <v>0</v>
          </cell>
          <cell r="BC1100">
            <v>38828</v>
          </cell>
        </row>
        <row r="1101">
          <cell r="A1101">
            <v>2006</v>
          </cell>
          <cell r="B1101">
            <v>1</v>
          </cell>
          <cell r="C1101">
            <v>145</v>
          </cell>
          <cell r="D1101">
            <v>20</v>
          </cell>
          <cell r="E1101">
            <v>792020</v>
          </cell>
          <cell r="F1101">
            <v>0</v>
          </cell>
          <cell r="G1101" t="str">
            <v>Затраты по ШПЗ (основные)</v>
          </cell>
          <cell r="H1101">
            <v>2011</v>
          </cell>
          <cell r="I1101">
            <v>7920</v>
          </cell>
          <cell r="J1101">
            <v>929408</v>
          </cell>
          <cell r="K1101">
            <v>1</v>
          </cell>
          <cell r="L1101">
            <v>0</v>
          </cell>
          <cell r="M1101">
            <v>0</v>
          </cell>
          <cell r="N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32</v>
          </cell>
          <cell r="V1101">
            <v>0</v>
          </cell>
          <cell r="W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32</v>
          </cell>
          <cell r="AE1101">
            <v>430130</v>
          </cell>
          <cell r="AF1101">
            <v>0</v>
          </cell>
          <cell r="AI1101">
            <v>2223</v>
          </cell>
          <cell r="AK1101">
            <v>0</v>
          </cell>
          <cell r="AM1101">
            <v>272</v>
          </cell>
          <cell r="AN1101">
            <v>1</v>
          </cell>
          <cell r="AO1101">
            <v>393216</v>
          </cell>
          <cell r="AQ1101">
            <v>0</v>
          </cell>
          <cell r="AR1101">
            <v>0</v>
          </cell>
          <cell r="AS1101" t="str">
            <v>Ы</v>
          </cell>
          <cell r="AT1101" t="str">
            <v>Ы</v>
          </cell>
          <cell r="AU1101">
            <v>0</v>
          </cell>
          <cell r="AV1101">
            <v>0</v>
          </cell>
          <cell r="AW1101">
            <v>23</v>
          </cell>
          <cell r="AX1101">
            <v>1</v>
          </cell>
          <cell r="AY1101">
            <v>0</v>
          </cell>
          <cell r="AZ1101">
            <v>0</v>
          </cell>
          <cell r="BA1101">
            <v>0</v>
          </cell>
          <cell r="BB1101">
            <v>0</v>
          </cell>
          <cell r="BC1101">
            <v>38828</v>
          </cell>
        </row>
        <row r="1102">
          <cell r="A1102">
            <v>2006</v>
          </cell>
          <cell r="B1102">
            <v>1</v>
          </cell>
          <cell r="C1102">
            <v>146</v>
          </cell>
          <cell r="D1102">
            <v>20</v>
          </cell>
          <cell r="E1102">
            <v>792020</v>
          </cell>
          <cell r="F1102">
            <v>0</v>
          </cell>
          <cell r="G1102" t="str">
            <v>Затраты по ШПЗ (основные)</v>
          </cell>
          <cell r="H1102">
            <v>2011</v>
          </cell>
          <cell r="I1102">
            <v>7920</v>
          </cell>
          <cell r="J1102">
            <v>846377</v>
          </cell>
          <cell r="K1102">
            <v>1</v>
          </cell>
          <cell r="L1102">
            <v>0</v>
          </cell>
          <cell r="M1102">
            <v>0</v>
          </cell>
          <cell r="N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32</v>
          </cell>
          <cell r="V1102">
            <v>0</v>
          </cell>
          <cell r="W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32</v>
          </cell>
          <cell r="AE1102">
            <v>430140</v>
          </cell>
          <cell r="AF1102">
            <v>0</v>
          </cell>
          <cell r="AI1102">
            <v>2223</v>
          </cell>
          <cell r="AK1102">
            <v>0</v>
          </cell>
          <cell r="AM1102">
            <v>273</v>
          </cell>
          <cell r="AN1102">
            <v>1</v>
          </cell>
          <cell r="AO1102">
            <v>393216</v>
          </cell>
          <cell r="AQ1102">
            <v>0</v>
          </cell>
          <cell r="AR1102">
            <v>0</v>
          </cell>
          <cell r="AS1102" t="str">
            <v>Ы</v>
          </cell>
          <cell r="AT1102" t="str">
            <v>Ы</v>
          </cell>
          <cell r="AU1102">
            <v>0</v>
          </cell>
          <cell r="AV1102">
            <v>0</v>
          </cell>
          <cell r="AW1102">
            <v>23</v>
          </cell>
          <cell r="AX1102">
            <v>1</v>
          </cell>
          <cell r="AY1102">
            <v>0</v>
          </cell>
          <cell r="AZ1102">
            <v>0</v>
          </cell>
          <cell r="BA1102">
            <v>0</v>
          </cell>
          <cell r="BB1102">
            <v>0</v>
          </cell>
          <cell r="BC1102">
            <v>38828</v>
          </cell>
        </row>
        <row r="1103">
          <cell r="A1103">
            <v>2006</v>
          </cell>
          <cell r="B1103">
            <v>1</v>
          </cell>
          <cell r="C1103">
            <v>147</v>
          </cell>
          <cell r="D1103">
            <v>20</v>
          </cell>
          <cell r="E1103">
            <v>792020</v>
          </cell>
          <cell r="F1103">
            <v>0</v>
          </cell>
          <cell r="G1103" t="str">
            <v>Затраты по ШПЗ (основные)</v>
          </cell>
          <cell r="H1103">
            <v>2011</v>
          </cell>
          <cell r="I1103">
            <v>7920</v>
          </cell>
          <cell r="J1103">
            <v>214030</v>
          </cell>
          <cell r="K1103">
            <v>1</v>
          </cell>
          <cell r="L1103">
            <v>0</v>
          </cell>
          <cell r="M1103">
            <v>0</v>
          </cell>
          <cell r="N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32</v>
          </cell>
          <cell r="V1103">
            <v>0</v>
          </cell>
          <cell r="W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32</v>
          </cell>
          <cell r="AE1103">
            <v>430230</v>
          </cell>
          <cell r="AF1103">
            <v>0</v>
          </cell>
          <cell r="AI1103">
            <v>2223</v>
          </cell>
          <cell r="AK1103">
            <v>0</v>
          </cell>
          <cell r="AM1103">
            <v>274</v>
          </cell>
          <cell r="AN1103">
            <v>1</v>
          </cell>
          <cell r="AO1103">
            <v>393216</v>
          </cell>
          <cell r="AQ1103">
            <v>0</v>
          </cell>
          <cell r="AR1103">
            <v>0</v>
          </cell>
          <cell r="AS1103" t="str">
            <v>Ы</v>
          </cell>
          <cell r="AT1103" t="str">
            <v>Ы</v>
          </cell>
          <cell r="AU1103">
            <v>0</v>
          </cell>
          <cell r="AV1103">
            <v>0</v>
          </cell>
          <cell r="AW1103">
            <v>23</v>
          </cell>
          <cell r="AX1103">
            <v>1</v>
          </cell>
          <cell r="AY1103">
            <v>0</v>
          </cell>
          <cell r="AZ1103">
            <v>0</v>
          </cell>
          <cell r="BA1103">
            <v>0</v>
          </cell>
          <cell r="BB1103">
            <v>0</v>
          </cell>
          <cell r="BC1103">
            <v>38828</v>
          </cell>
        </row>
        <row r="1104">
          <cell r="A1104">
            <v>2006</v>
          </cell>
          <cell r="B1104">
            <v>1</v>
          </cell>
          <cell r="C1104">
            <v>148</v>
          </cell>
          <cell r="D1104">
            <v>20</v>
          </cell>
          <cell r="E1104">
            <v>792020</v>
          </cell>
          <cell r="F1104">
            <v>0</v>
          </cell>
          <cell r="G1104" t="str">
            <v>Затраты по ШПЗ (основные)</v>
          </cell>
          <cell r="H1104">
            <v>2011</v>
          </cell>
          <cell r="I1104">
            <v>7920</v>
          </cell>
          <cell r="J1104">
            <v>229653</v>
          </cell>
          <cell r="K1104">
            <v>1</v>
          </cell>
          <cell r="L1104">
            <v>0</v>
          </cell>
          <cell r="M1104">
            <v>0</v>
          </cell>
          <cell r="N1104">
            <v>0</v>
          </cell>
          <cell r="R1104">
            <v>0</v>
          </cell>
          <cell r="S1104">
            <v>0</v>
          </cell>
          <cell r="T1104">
            <v>0</v>
          </cell>
          <cell r="U1104">
            <v>32</v>
          </cell>
          <cell r="V1104">
            <v>0</v>
          </cell>
          <cell r="W1104">
            <v>0</v>
          </cell>
          <cell r="AA1104">
            <v>0</v>
          </cell>
          <cell r="AB1104">
            <v>0</v>
          </cell>
          <cell r="AC1104">
            <v>0</v>
          </cell>
          <cell r="AD1104">
            <v>32</v>
          </cell>
          <cell r="AE1104">
            <v>430240</v>
          </cell>
          <cell r="AF1104">
            <v>0</v>
          </cell>
          <cell r="AI1104">
            <v>2223</v>
          </cell>
          <cell r="AK1104">
            <v>0</v>
          </cell>
          <cell r="AM1104">
            <v>275</v>
          </cell>
          <cell r="AN1104">
            <v>1</v>
          </cell>
          <cell r="AO1104">
            <v>393216</v>
          </cell>
          <cell r="AQ1104">
            <v>0</v>
          </cell>
          <cell r="AR1104">
            <v>0</v>
          </cell>
          <cell r="AS1104" t="str">
            <v>Ы</v>
          </cell>
          <cell r="AT1104" t="str">
            <v>Ы</v>
          </cell>
          <cell r="AU1104">
            <v>0</v>
          </cell>
          <cell r="AV1104">
            <v>0</v>
          </cell>
          <cell r="AW1104">
            <v>23</v>
          </cell>
          <cell r="AX1104">
            <v>1</v>
          </cell>
          <cell r="AY1104">
            <v>0</v>
          </cell>
          <cell r="AZ1104">
            <v>0</v>
          </cell>
          <cell r="BA1104">
            <v>0</v>
          </cell>
          <cell r="BB1104">
            <v>0</v>
          </cell>
          <cell r="BC1104">
            <v>38828</v>
          </cell>
        </row>
        <row r="1105">
          <cell r="A1105">
            <v>2006</v>
          </cell>
          <cell r="B1105">
            <v>1</v>
          </cell>
          <cell r="C1105">
            <v>149</v>
          </cell>
          <cell r="D1105">
            <v>20</v>
          </cell>
          <cell r="E1105">
            <v>792020</v>
          </cell>
          <cell r="F1105">
            <v>0</v>
          </cell>
          <cell r="G1105" t="str">
            <v>Затраты по ШПЗ (основные)</v>
          </cell>
          <cell r="H1105">
            <v>2011</v>
          </cell>
          <cell r="I1105">
            <v>7920</v>
          </cell>
          <cell r="J1105">
            <v>108373.3</v>
          </cell>
          <cell r="K1105">
            <v>1</v>
          </cell>
          <cell r="L1105">
            <v>0</v>
          </cell>
          <cell r="M1105">
            <v>0</v>
          </cell>
          <cell r="N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32</v>
          </cell>
          <cell r="V1105">
            <v>0</v>
          </cell>
          <cell r="W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32</v>
          </cell>
          <cell r="AE1105">
            <v>450000</v>
          </cell>
          <cell r="AF1105">
            <v>0</v>
          </cell>
          <cell r="AI1105">
            <v>2223</v>
          </cell>
          <cell r="AK1105">
            <v>0</v>
          </cell>
          <cell r="AM1105">
            <v>276</v>
          </cell>
          <cell r="AN1105">
            <v>1</v>
          </cell>
          <cell r="AO1105">
            <v>393216</v>
          </cell>
          <cell r="AQ1105">
            <v>0</v>
          </cell>
          <cell r="AR1105">
            <v>0</v>
          </cell>
          <cell r="AS1105" t="str">
            <v>Ы</v>
          </cell>
          <cell r="AT1105" t="str">
            <v>Ы</v>
          </cell>
          <cell r="AU1105">
            <v>0</v>
          </cell>
          <cell r="AV1105">
            <v>0</v>
          </cell>
          <cell r="AW1105">
            <v>23</v>
          </cell>
          <cell r="AX1105">
            <v>1</v>
          </cell>
          <cell r="AY1105">
            <v>0</v>
          </cell>
          <cell r="AZ1105">
            <v>0</v>
          </cell>
          <cell r="BA1105">
            <v>0</v>
          </cell>
          <cell r="BB1105">
            <v>0</v>
          </cell>
          <cell r="BC1105">
            <v>38828</v>
          </cell>
        </row>
        <row r="1106">
          <cell r="A1106">
            <v>2006</v>
          </cell>
          <cell r="B1106">
            <v>1</v>
          </cell>
          <cell r="C1106">
            <v>150</v>
          </cell>
          <cell r="D1106">
            <v>20</v>
          </cell>
          <cell r="E1106">
            <v>792020</v>
          </cell>
          <cell r="F1106">
            <v>0</v>
          </cell>
          <cell r="G1106" t="str">
            <v>Затраты по ШПЗ (основные)</v>
          </cell>
          <cell r="H1106">
            <v>2011</v>
          </cell>
          <cell r="I1106">
            <v>7920</v>
          </cell>
          <cell r="J1106">
            <v>18785.849999999999</v>
          </cell>
          <cell r="K1106">
            <v>1</v>
          </cell>
          <cell r="L1106">
            <v>0</v>
          </cell>
          <cell r="M1106">
            <v>0</v>
          </cell>
          <cell r="N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32</v>
          </cell>
          <cell r="V1106">
            <v>0</v>
          </cell>
          <cell r="W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32</v>
          </cell>
          <cell r="AE1106">
            <v>460000</v>
          </cell>
          <cell r="AF1106">
            <v>0</v>
          </cell>
          <cell r="AI1106">
            <v>2223</v>
          </cell>
          <cell r="AK1106">
            <v>0</v>
          </cell>
          <cell r="AM1106">
            <v>277</v>
          </cell>
          <cell r="AN1106">
            <v>1</v>
          </cell>
          <cell r="AO1106">
            <v>393216</v>
          </cell>
          <cell r="AQ1106">
            <v>0</v>
          </cell>
          <cell r="AR1106">
            <v>0</v>
          </cell>
          <cell r="AS1106" t="str">
            <v>Ы</v>
          </cell>
          <cell r="AT1106" t="str">
            <v>Ы</v>
          </cell>
          <cell r="AU1106">
            <v>0</v>
          </cell>
          <cell r="AV1106">
            <v>0</v>
          </cell>
          <cell r="AW1106">
            <v>23</v>
          </cell>
          <cell r="AX1106">
            <v>1</v>
          </cell>
          <cell r="AY1106">
            <v>0</v>
          </cell>
          <cell r="AZ1106">
            <v>0</v>
          </cell>
          <cell r="BA1106">
            <v>0</v>
          </cell>
          <cell r="BB1106">
            <v>0</v>
          </cell>
          <cell r="BC1106">
            <v>38828</v>
          </cell>
        </row>
        <row r="1107">
          <cell r="A1107">
            <v>2006</v>
          </cell>
          <cell r="B1107">
            <v>1</v>
          </cell>
          <cell r="C1107">
            <v>151</v>
          </cell>
          <cell r="D1107">
            <v>20</v>
          </cell>
          <cell r="E1107">
            <v>792020</v>
          </cell>
          <cell r="F1107">
            <v>0</v>
          </cell>
          <cell r="G1107" t="str">
            <v>Затраты по ШПЗ (основные)</v>
          </cell>
          <cell r="H1107">
            <v>2011</v>
          </cell>
          <cell r="I1107">
            <v>7920</v>
          </cell>
          <cell r="J1107">
            <v>25329.47</v>
          </cell>
          <cell r="K1107">
            <v>1</v>
          </cell>
          <cell r="L1107">
            <v>0</v>
          </cell>
          <cell r="M1107">
            <v>0</v>
          </cell>
          <cell r="N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32</v>
          </cell>
          <cell r="V1107">
            <v>0</v>
          </cell>
          <cell r="W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32</v>
          </cell>
          <cell r="AE1107">
            <v>465000</v>
          </cell>
          <cell r="AF1107">
            <v>0</v>
          </cell>
          <cell r="AI1107">
            <v>2223</v>
          </cell>
          <cell r="AK1107">
            <v>0</v>
          </cell>
          <cell r="AM1107">
            <v>278</v>
          </cell>
          <cell r="AN1107">
            <v>1</v>
          </cell>
          <cell r="AO1107">
            <v>393216</v>
          </cell>
          <cell r="AQ1107">
            <v>0</v>
          </cell>
          <cell r="AR1107">
            <v>0</v>
          </cell>
          <cell r="AS1107" t="str">
            <v>Ы</v>
          </cell>
          <cell r="AT1107" t="str">
            <v>Ы</v>
          </cell>
          <cell r="AU1107">
            <v>0</v>
          </cell>
          <cell r="AV1107">
            <v>0</v>
          </cell>
          <cell r="AW1107">
            <v>23</v>
          </cell>
          <cell r="AX1107">
            <v>1</v>
          </cell>
          <cell r="AY1107">
            <v>0</v>
          </cell>
          <cell r="AZ1107">
            <v>0</v>
          </cell>
          <cell r="BA1107">
            <v>0</v>
          </cell>
          <cell r="BB1107">
            <v>0</v>
          </cell>
          <cell r="BC1107">
            <v>38828</v>
          </cell>
        </row>
        <row r="1108">
          <cell r="A1108">
            <v>2006</v>
          </cell>
          <cell r="B1108">
            <v>1</v>
          </cell>
          <cell r="C1108">
            <v>152</v>
          </cell>
          <cell r="D1108">
            <v>20</v>
          </cell>
          <cell r="E1108">
            <v>792020</v>
          </cell>
          <cell r="F1108">
            <v>0</v>
          </cell>
          <cell r="G1108" t="str">
            <v>Затраты по ШПЗ (основные)</v>
          </cell>
          <cell r="H1108">
            <v>2011</v>
          </cell>
          <cell r="I1108">
            <v>7920</v>
          </cell>
          <cell r="J1108">
            <v>8965.76</v>
          </cell>
          <cell r="K1108">
            <v>1</v>
          </cell>
          <cell r="L1108">
            <v>0</v>
          </cell>
          <cell r="M1108">
            <v>0</v>
          </cell>
          <cell r="N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32</v>
          </cell>
          <cell r="V1108">
            <v>0</v>
          </cell>
          <cell r="W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32</v>
          </cell>
          <cell r="AE1108">
            <v>502100</v>
          </cell>
          <cell r="AF1108">
            <v>0</v>
          </cell>
          <cell r="AI1108">
            <v>2223</v>
          </cell>
          <cell r="AK1108">
            <v>0</v>
          </cell>
          <cell r="AM1108">
            <v>279</v>
          </cell>
          <cell r="AN1108">
            <v>1</v>
          </cell>
          <cell r="AO1108">
            <v>393216</v>
          </cell>
          <cell r="AQ1108">
            <v>0</v>
          </cell>
          <cell r="AR1108">
            <v>0</v>
          </cell>
          <cell r="AS1108" t="str">
            <v>Ы</v>
          </cell>
          <cell r="AT1108" t="str">
            <v>Ы</v>
          </cell>
          <cell r="AU1108">
            <v>0</v>
          </cell>
          <cell r="AV1108">
            <v>0</v>
          </cell>
          <cell r="AW1108">
            <v>23</v>
          </cell>
          <cell r="AX1108">
            <v>1</v>
          </cell>
          <cell r="AY1108">
            <v>0</v>
          </cell>
          <cell r="AZ1108">
            <v>0</v>
          </cell>
          <cell r="BA1108">
            <v>0</v>
          </cell>
          <cell r="BB1108">
            <v>0</v>
          </cell>
          <cell r="BC1108">
            <v>38828</v>
          </cell>
        </row>
        <row r="1109">
          <cell r="A1109">
            <v>2006</v>
          </cell>
          <cell r="B1109">
            <v>1</v>
          </cell>
          <cell r="C1109">
            <v>153</v>
          </cell>
          <cell r="D1109">
            <v>20</v>
          </cell>
          <cell r="E1109">
            <v>792020</v>
          </cell>
          <cell r="F1109">
            <v>0</v>
          </cell>
          <cell r="G1109" t="str">
            <v>Затраты по ШПЗ (основные)</v>
          </cell>
          <cell r="H1109">
            <v>2011</v>
          </cell>
          <cell r="I1109">
            <v>7920</v>
          </cell>
          <cell r="J1109">
            <v>1436112.51</v>
          </cell>
          <cell r="K1109">
            <v>1</v>
          </cell>
          <cell r="L1109">
            <v>0</v>
          </cell>
          <cell r="M1109">
            <v>0</v>
          </cell>
          <cell r="N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32</v>
          </cell>
          <cell r="V1109">
            <v>0</v>
          </cell>
          <cell r="W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32</v>
          </cell>
          <cell r="AE1109">
            <v>503000</v>
          </cell>
          <cell r="AF1109">
            <v>0</v>
          </cell>
          <cell r="AI1109">
            <v>2223</v>
          </cell>
          <cell r="AK1109">
            <v>0</v>
          </cell>
          <cell r="AM1109">
            <v>280</v>
          </cell>
          <cell r="AN1109">
            <v>1</v>
          </cell>
          <cell r="AO1109">
            <v>393216</v>
          </cell>
          <cell r="AQ1109">
            <v>0</v>
          </cell>
          <cell r="AR1109">
            <v>0</v>
          </cell>
          <cell r="AS1109" t="str">
            <v>Ы</v>
          </cell>
          <cell r="AT1109" t="str">
            <v>Ы</v>
          </cell>
          <cell r="AU1109">
            <v>0</v>
          </cell>
          <cell r="AV1109">
            <v>0</v>
          </cell>
          <cell r="AW1109">
            <v>23</v>
          </cell>
          <cell r="AX1109">
            <v>1</v>
          </cell>
          <cell r="AY1109">
            <v>0</v>
          </cell>
          <cell r="AZ1109">
            <v>0</v>
          </cell>
          <cell r="BA1109">
            <v>0</v>
          </cell>
          <cell r="BB1109">
            <v>0</v>
          </cell>
          <cell r="BC1109">
            <v>38828</v>
          </cell>
        </row>
        <row r="1110">
          <cell r="A1110">
            <v>2006</v>
          </cell>
          <cell r="B1110">
            <v>1</v>
          </cell>
          <cell r="C1110">
            <v>154</v>
          </cell>
          <cell r="D1110">
            <v>20</v>
          </cell>
          <cell r="E1110">
            <v>792020</v>
          </cell>
          <cell r="F1110">
            <v>0</v>
          </cell>
          <cell r="G1110" t="str">
            <v>Затраты по ШПЗ (основные)</v>
          </cell>
          <cell r="H1110">
            <v>2011</v>
          </cell>
          <cell r="I1110">
            <v>7920</v>
          </cell>
          <cell r="J1110">
            <v>899.73</v>
          </cell>
          <cell r="K1110">
            <v>1</v>
          </cell>
          <cell r="L1110">
            <v>0</v>
          </cell>
          <cell r="M1110">
            <v>0</v>
          </cell>
          <cell r="N1110">
            <v>0</v>
          </cell>
          <cell r="R1110">
            <v>0</v>
          </cell>
          <cell r="S1110">
            <v>0</v>
          </cell>
          <cell r="T1110">
            <v>0</v>
          </cell>
          <cell r="U1110">
            <v>32</v>
          </cell>
          <cell r="V1110">
            <v>0</v>
          </cell>
          <cell r="W1110">
            <v>0</v>
          </cell>
          <cell r="AA1110">
            <v>0</v>
          </cell>
          <cell r="AB1110">
            <v>0</v>
          </cell>
          <cell r="AC1110">
            <v>0</v>
          </cell>
          <cell r="AD1110">
            <v>32</v>
          </cell>
          <cell r="AE1110">
            <v>504100</v>
          </cell>
          <cell r="AF1110">
            <v>0</v>
          </cell>
          <cell r="AI1110">
            <v>2223</v>
          </cell>
          <cell r="AK1110">
            <v>0</v>
          </cell>
          <cell r="AM1110">
            <v>281</v>
          </cell>
          <cell r="AN1110">
            <v>1</v>
          </cell>
          <cell r="AO1110">
            <v>393216</v>
          </cell>
          <cell r="AQ1110">
            <v>0</v>
          </cell>
          <cell r="AR1110">
            <v>0</v>
          </cell>
          <cell r="AS1110" t="str">
            <v>Ы</v>
          </cell>
          <cell r="AT1110" t="str">
            <v>Ы</v>
          </cell>
          <cell r="AU1110">
            <v>0</v>
          </cell>
          <cell r="AV1110">
            <v>0</v>
          </cell>
          <cell r="AW1110">
            <v>23</v>
          </cell>
          <cell r="AX1110">
            <v>1</v>
          </cell>
          <cell r="AY1110">
            <v>0</v>
          </cell>
          <cell r="AZ1110">
            <v>0</v>
          </cell>
          <cell r="BA1110">
            <v>0</v>
          </cell>
          <cell r="BB1110">
            <v>0</v>
          </cell>
          <cell r="BC1110">
            <v>38828</v>
          </cell>
        </row>
        <row r="1111">
          <cell r="A1111">
            <v>2006</v>
          </cell>
          <cell r="B1111">
            <v>1</v>
          </cell>
          <cell r="C1111">
            <v>155</v>
          </cell>
          <cell r="D1111">
            <v>20</v>
          </cell>
          <cell r="E1111">
            <v>792020</v>
          </cell>
          <cell r="F1111">
            <v>0</v>
          </cell>
          <cell r="G1111" t="str">
            <v>Затраты по ШПЗ (основные)</v>
          </cell>
          <cell r="H1111">
            <v>2011</v>
          </cell>
          <cell r="I1111">
            <v>7920</v>
          </cell>
          <cell r="J1111">
            <v>8235.6200000000008</v>
          </cell>
          <cell r="K1111">
            <v>1</v>
          </cell>
          <cell r="L1111">
            <v>0</v>
          </cell>
          <cell r="M1111">
            <v>0</v>
          </cell>
          <cell r="N1111">
            <v>0</v>
          </cell>
          <cell r="R1111">
            <v>0</v>
          </cell>
          <cell r="S1111">
            <v>0</v>
          </cell>
          <cell r="T1111">
            <v>0</v>
          </cell>
          <cell r="U1111">
            <v>32</v>
          </cell>
          <cell r="V1111">
            <v>0</v>
          </cell>
          <cell r="W1111">
            <v>0</v>
          </cell>
          <cell r="AA1111">
            <v>0</v>
          </cell>
          <cell r="AB1111">
            <v>0</v>
          </cell>
          <cell r="AC1111">
            <v>0</v>
          </cell>
          <cell r="AD1111">
            <v>32</v>
          </cell>
          <cell r="AE1111">
            <v>504200</v>
          </cell>
          <cell r="AF1111">
            <v>0</v>
          </cell>
          <cell r="AI1111">
            <v>2223</v>
          </cell>
          <cell r="AK1111">
            <v>0</v>
          </cell>
          <cell r="AM1111">
            <v>282</v>
          </cell>
          <cell r="AN1111">
            <v>1</v>
          </cell>
          <cell r="AO1111">
            <v>393216</v>
          </cell>
          <cell r="AQ1111">
            <v>0</v>
          </cell>
          <cell r="AR1111">
            <v>0</v>
          </cell>
          <cell r="AS1111" t="str">
            <v>Ы</v>
          </cell>
          <cell r="AT1111" t="str">
            <v>Ы</v>
          </cell>
          <cell r="AU1111">
            <v>0</v>
          </cell>
          <cell r="AV1111">
            <v>0</v>
          </cell>
          <cell r="AW1111">
            <v>23</v>
          </cell>
          <cell r="AX1111">
            <v>1</v>
          </cell>
          <cell r="AY1111">
            <v>0</v>
          </cell>
          <cell r="AZ1111">
            <v>0</v>
          </cell>
          <cell r="BA1111">
            <v>0</v>
          </cell>
          <cell r="BB1111">
            <v>0</v>
          </cell>
          <cell r="BC1111">
            <v>38828</v>
          </cell>
        </row>
        <row r="1112">
          <cell r="A1112">
            <v>2006</v>
          </cell>
          <cell r="B1112">
            <v>1</v>
          </cell>
          <cell r="C1112">
            <v>156</v>
          </cell>
          <cell r="D1112">
            <v>20</v>
          </cell>
          <cell r="E1112">
            <v>792020</v>
          </cell>
          <cell r="F1112">
            <v>0</v>
          </cell>
          <cell r="G1112" t="str">
            <v>Затраты по ШПЗ (основные)</v>
          </cell>
          <cell r="H1112">
            <v>2011</v>
          </cell>
          <cell r="I1112">
            <v>7920</v>
          </cell>
          <cell r="J1112">
            <v>1821.48</v>
          </cell>
          <cell r="K1112">
            <v>1</v>
          </cell>
          <cell r="L1112">
            <v>0</v>
          </cell>
          <cell r="M1112">
            <v>0</v>
          </cell>
          <cell r="N1112">
            <v>0</v>
          </cell>
          <cell r="R1112">
            <v>0</v>
          </cell>
          <cell r="S1112">
            <v>0</v>
          </cell>
          <cell r="T1112">
            <v>0</v>
          </cell>
          <cell r="U1112">
            <v>32</v>
          </cell>
          <cell r="V1112">
            <v>0</v>
          </cell>
          <cell r="W1112">
            <v>0</v>
          </cell>
          <cell r="AA1112">
            <v>0</v>
          </cell>
          <cell r="AB1112">
            <v>0</v>
          </cell>
          <cell r="AC1112">
            <v>0</v>
          </cell>
          <cell r="AD1112">
            <v>32</v>
          </cell>
          <cell r="AE1112">
            <v>504900</v>
          </cell>
          <cell r="AF1112">
            <v>0</v>
          </cell>
          <cell r="AI1112">
            <v>2223</v>
          </cell>
          <cell r="AK1112">
            <v>0</v>
          </cell>
          <cell r="AM1112">
            <v>283</v>
          </cell>
          <cell r="AN1112">
            <v>1</v>
          </cell>
          <cell r="AO1112">
            <v>393216</v>
          </cell>
          <cell r="AQ1112">
            <v>0</v>
          </cell>
          <cell r="AR1112">
            <v>0</v>
          </cell>
          <cell r="AS1112" t="str">
            <v>Ы</v>
          </cell>
          <cell r="AT1112" t="str">
            <v>Ы</v>
          </cell>
          <cell r="AU1112">
            <v>0</v>
          </cell>
          <cell r="AV1112">
            <v>0</v>
          </cell>
          <cell r="AW1112">
            <v>23</v>
          </cell>
          <cell r="AX1112">
            <v>1</v>
          </cell>
          <cell r="AY1112">
            <v>0</v>
          </cell>
          <cell r="AZ1112">
            <v>0</v>
          </cell>
          <cell r="BA1112">
            <v>0</v>
          </cell>
          <cell r="BB1112">
            <v>0</v>
          </cell>
          <cell r="BC1112">
            <v>38828</v>
          </cell>
        </row>
        <row r="1113">
          <cell r="A1113">
            <v>2006</v>
          </cell>
          <cell r="B1113">
            <v>1</v>
          </cell>
          <cell r="C1113">
            <v>157</v>
          </cell>
          <cell r="D1113">
            <v>20</v>
          </cell>
          <cell r="E1113">
            <v>792020</v>
          </cell>
          <cell r="F1113">
            <v>0</v>
          </cell>
          <cell r="G1113" t="str">
            <v>Затраты по ШПЗ (основные)</v>
          </cell>
          <cell r="H1113">
            <v>2011</v>
          </cell>
          <cell r="I1113">
            <v>7920</v>
          </cell>
          <cell r="J1113">
            <v>34541.49</v>
          </cell>
          <cell r="K1113">
            <v>1</v>
          </cell>
          <cell r="L1113">
            <v>0</v>
          </cell>
          <cell r="M1113">
            <v>0</v>
          </cell>
          <cell r="N1113">
            <v>0</v>
          </cell>
          <cell r="R1113">
            <v>0</v>
          </cell>
          <cell r="S1113">
            <v>0</v>
          </cell>
          <cell r="T1113">
            <v>0</v>
          </cell>
          <cell r="U1113">
            <v>32</v>
          </cell>
          <cell r="V1113">
            <v>0</v>
          </cell>
          <cell r="W1113">
            <v>0</v>
          </cell>
          <cell r="AA1113">
            <v>0</v>
          </cell>
          <cell r="AB1113">
            <v>0</v>
          </cell>
          <cell r="AC1113">
            <v>0</v>
          </cell>
          <cell r="AD1113">
            <v>32</v>
          </cell>
          <cell r="AE1113">
            <v>505100</v>
          </cell>
          <cell r="AF1113">
            <v>0</v>
          </cell>
          <cell r="AI1113">
            <v>2223</v>
          </cell>
          <cell r="AK1113">
            <v>0</v>
          </cell>
          <cell r="AM1113">
            <v>284</v>
          </cell>
          <cell r="AN1113">
            <v>1</v>
          </cell>
          <cell r="AO1113">
            <v>393216</v>
          </cell>
          <cell r="AQ1113">
            <v>0</v>
          </cell>
          <cell r="AR1113">
            <v>0</v>
          </cell>
          <cell r="AS1113" t="str">
            <v>Ы</v>
          </cell>
          <cell r="AT1113" t="str">
            <v>Ы</v>
          </cell>
          <cell r="AU1113">
            <v>0</v>
          </cell>
          <cell r="AV1113">
            <v>0</v>
          </cell>
          <cell r="AW1113">
            <v>23</v>
          </cell>
          <cell r="AX1113">
            <v>1</v>
          </cell>
          <cell r="AY1113">
            <v>0</v>
          </cell>
          <cell r="AZ1113">
            <v>0</v>
          </cell>
          <cell r="BA1113">
            <v>0</v>
          </cell>
          <cell r="BB1113">
            <v>0</v>
          </cell>
          <cell r="BC1113">
            <v>38828</v>
          </cell>
        </row>
        <row r="1114">
          <cell r="A1114">
            <v>2006</v>
          </cell>
          <cell r="B1114">
            <v>1</v>
          </cell>
          <cell r="C1114">
            <v>158</v>
          </cell>
          <cell r="D1114">
            <v>20</v>
          </cell>
          <cell r="E1114">
            <v>792020</v>
          </cell>
          <cell r="F1114">
            <v>0</v>
          </cell>
          <cell r="G1114" t="str">
            <v>Затраты по ШПЗ (основные)</v>
          </cell>
          <cell r="H1114">
            <v>2011</v>
          </cell>
          <cell r="I1114">
            <v>7920</v>
          </cell>
          <cell r="J1114">
            <v>337697.52</v>
          </cell>
          <cell r="K1114">
            <v>1</v>
          </cell>
          <cell r="L1114">
            <v>0</v>
          </cell>
          <cell r="M1114">
            <v>0</v>
          </cell>
          <cell r="N1114">
            <v>0</v>
          </cell>
          <cell r="R1114">
            <v>0</v>
          </cell>
          <cell r="S1114">
            <v>0</v>
          </cell>
          <cell r="T1114">
            <v>0</v>
          </cell>
          <cell r="U1114">
            <v>32</v>
          </cell>
          <cell r="V1114">
            <v>0</v>
          </cell>
          <cell r="W1114">
            <v>0</v>
          </cell>
          <cell r="AA1114">
            <v>0</v>
          </cell>
          <cell r="AB1114">
            <v>0</v>
          </cell>
          <cell r="AC1114">
            <v>0</v>
          </cell>
          <cell r="AD1114">
            <v>32</v>
          </cell>
          <cell r="AE1114">
            <v>505200</v>
          </cell>
          <cell r="AF1114">
            <v>0</v>
          </cell>
          <cell r="AI1114">
            <v>2223</v>
          </cell>
          <cell r="AK1114">
            <v>0</v>
          </cell>
          <cell r="AM1114">
            <v>285</v>
          </cell>
          <cell r="AN1114">
            <v>1</v>
          </cell>
          <cell r="AO1114">
            <v>393216</v>
          </cell>
          <cell r="AQ1114">
            <v>0</v>
          </cell>
          <cell r="AR1114">
            <v>0</v>
          </cell>
          <cell r="AS1114" t="str">
            <v>Ы</v>
          </cell>
          <cell r="AT1114" t="str">
            <v>Ы</v>
          </cell>
          <cell r="AU1114">
            <v>0</v>
          </cell>
          <cell r="AV1114">
            <v>0</v>
          </cell>
          <cell r="AW1114">
            <v>23</v>
          </cell>
          <cell r="AX1114">
            <v>1</v>
          </cell>
          <cell r="AY1114">
            <v>0</v>
          </cell>
          <cell r="AZ1114">
            <v>0</v>
          </cell>
          <cell r="BA1114">
            <v>0</v>
          </cell>
          <cell r="BB1114">
            <v>0</v>
          </cell>
          <cell r="BC1114">
            <v>38828</v>
          </cell>
        </row>
        <row r="1115">
          <cell r="A1115">
            <v>2006</v>
          </cell>
          <cell r="B1115">
            <v>1</v>
          </cell>
          <cell r="C1115">
            <v>159</v>
          </cell>
          <cell r="D1115">
            <v>20</v>
          </cell>
          <cell r="E1115">
            <v>792020</v>
          </cell>
          <cell r="F1115">
            <v>0</v>
          </cell>
          <cell r="G1115" t="str">
            <v>Затраты по ШПЗ (основные)</v>
          </cell>
          <cell r="H1115">
            <v>2011</v>
          </cell>
          <cell r="I1115">
            <v>7920</v>
          </cell>
          <cell r="J1115">
            <v>3151.51</v>
          </cell>
          <cell r="K1115">
            <v>1</v>
          </cell>
          <cell r="L1115">
            <v>0</v>
          </cell>
          <cell r="M1115">
            <v>0</v>
          </cell>
          <cell r="N1115">
            <v>0</v>
          </cell>
          <cell r="R1115">
            <v>0</v>
          </cell>
          <cell r="S1115">
            <v>0</v>
          </cell>
          <cell r="T1115">
            <v>0</v>
          </cell>
          <cell r="U1115">
            <v>32</v>
          </cell>
          <cell r="V1115">
            <v>0</v>
          </cell>
          <cell r="W1115">
            <v>0</v>
          </cell>
          <cell r="AA1115">
            <v>0</v>
          </cell>
          <cell r="AB1115">
            <v>0</v>
          </cell>
          <cell r="AC1115">
            <v>0</v>
          </cell>
          <cell r="AD1115">
            <v>32</v>
          </cell>
          <cell r="AE1115">
            <v>505300</v>
          </cell>
          <cell r="AF1115">
            <v>0</v>
          </cell>
          <cell r="AI1115">
            <v>2223</v>
          </cell>
          <cell r="AK1115">
            <v>0</v>
          </cell>
          <cell r="AM1115">
            <v>286</v>
          </cell>
          <cell r="AN1115">
            <v>1</v>
          </cell>
          <cell r="AO1115">
            <v>393216</v>
          </cell>
          <cell r="AQ1115">
            <v>0</v>
          </cell>
          <cell r="AR1115">
            <v>0</v>
          </cell>
          <cell r="AS1115" t="str">
            <v>Ы</v>
          </cell>
          <cell r="AT1115" t="str">
            <v>Ы</v>
          </cell>
          <cell r="AU1115">
            <v>0</v>
          </cell>
          <cell r="AV1115">
            <v>0</v>
          </cell>
          <cell r="AW1115">
            <v>23</v>
          </cell>
          <cell r="AX1115">
            <v>1</v>
          </cell>
          <cell r="AY1115">
            <v>0</v>
          </cell>
          <cell r="AZ1115">
            <v>0</v>
          </cell>
          <cell r="BA1115">
            <v>0</v>
          </cell>
          <cell r="BB1115">
            <v>0</v>
          </cell>
          <cell r="BC1115">
            <v>38828</v>
          </cell>
        </row>
        <row r="1116">
          <cell r="A1116">
            <v>2006</v>
          </cell>
          <cell r="B1116">
            <v>1</v>
          </cell>
          <cell r="C1116">
            <v>160</v>
          </cell>
          <cell r="D1116">
            <v>20</v>
          </cell>
          <cell r="E1116">
            <v>792020</v>
          </cell>
          <cell r="F1116">
            <v>0</v>
          </cell>
          <cell r="G1116" t="str">
            <v>Затраты по ШПЗ (основные)</v>
          </cell>
          <cell r="H1116">
            <v>2011</v>
          </cell>
          <cell r="I1116">
            <v>7920</v>
          </cell>
          <cell r="J1116">
            <v>65</v>
          </cell>
          <cell r="K1116">
            <v>1</v>
          </cell>
          <cell r="L1116">
            <v>0</v>
          </cell>
          <cell r="M1116">
            <v>0</v>
          </cell>
          <cell r="N1116">
            <v>0</v>
          </cell>
          <cell r="R1116">
            <v>0</v>
          </cell>
          <cell r="S1116">
            <v>0</v>
          </cell>
          <cell r="T1116">
            <v>0</v>
          </cell>
          <cell r="U1116">
            <v>32</v>
          </cell>
          <cell r="V1116">
            <v>0</v>
          </cell>
          <cell r="W1116">
            <v>0</v>
          </cell>
          <cell r="AA1116">
            <v>0</v>
          </cell>
          <cell r="AB1116">
            <v>0</v>
          </cell>
          <cell r="AC1116">
            <v>0</v>
          </cell>
          <cell r="AD1116">
            <v>32</v>
          </cell>
          <cell r="AE1116">
            <v>505400</v>
          </cell>
          <cell r="AF1116">
            <v>0</v>
          </cell>
          <cell r="AI1116">
            <v>2223</v>
          </cell>
          <cell r="AK1116">
            <v>0</v>
          </cell>
          <cell r="AM1116">
            <v>287</v>
          </cell>
          <cell r="AN1116">
            <v>1</v>
          </cell>
          <cell r="AO1116">
            <v>393216</v>
          </cell>
          <cell r="AQ1116">
            <v>0</v>
          </cell>
          <cell r="AR1116">
            <v>0</v>
          </cell>
          <cell r="AS1116" t="str">
            <v>Ы</v>
          </cell>
          <cell r="AT1116" t="str">
            <v>Ы</v>
          </cell>
          <cell r="AU1116">
            <v>0</v>
          </cell>
          <cell r="AV1116">
            <v>0</v>
          </cell>
          <cell r="AW1116">
            <v>23</v>
          </cell>
          <cell r="AX1116">
            <v>1</v>
          </cell>
          <cell r="AY1116">
            <v>0</v>
          </cell>
          <cell r="AZ1116">
            <v>0</v>
          </cell>
          <cell r="BA1116">
            <v>0</v>
          </cell>
          <cell r="BB1116">
            <v>0</v>
          </cell>
          <cell r="BC1116">
            <v>38828</v>
          </cell>
        </row>
        <row r="1117">
          <cell r="A1117">
            <v>2006</v>
          </cell>
          <cell r="B1117">
            <v>1</v>
          </cell>
          <cell r="C1117">
            <v>161</v>
          </cell>
          <cell r="D1117">
            <v>20</v>
          </cell>
          <cell r="E1117">
            <v>792020</v>
          </cell>
          <cell r="F1117">
            <v>0</v>
          </cell>
          <cell r="G1117" t="str">
            <v>Затраты по ШПЗ (основные)</v>
          </cell>
          <cell r="H1117">
            <v>2011</v>
          </cell>
          <cell r="I1117">
            <v>7920</v>
          </cell>
          <cell r="J1117">
            <v>47.98</v>
          </cell>
          <cell r="K1117">
            <v>1</v>
          </cell>
          <cell r="L1117">
            <v>0</v>
          </cell>
          <cell r="M1117">
            <v>0</v>
          </cell>
          <cell r="N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32</v>
          </cell>
          <cell r="V1117">
            <v>0</v>
          </cell>
          <cell r="W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32</v>
          </cell>
          <cell r="AE1117">
            <v>507000</v>
          </cell>
          <cell r="AF1117">
            <v>0</v>
          </cell>
          <cell r="AI1117">
            <v>2223</v>
          </cell>
          <cell r="AK1117">
            <v>0</v>
          </cell>
          <cell r="AM1117">
            <v>288</v>
          </cell>
          <cell r="AN1117">
            <v>1</v>
          </cell>
          <cell r="AO1117">
            <v>393216</v>
          </cell>
          <cell r="AQ1117">
            <v>0</v>
          </cell>
          <cell r="AR1117">
            <v>0</v>
          </cell>
          <cell r="AS1117" t="str">
            <v>Ы</v>
          </cell>
          <cell r="AT1117" t="str">
            <v>Ы</v>
          </cell>
          <cell r="AU1117">
            <v>0</v>
          </cell>
          <cell r="AV1117">
            <v>0</v>
          </cell>
          <cell r="AW1117">
            <v>23</v>
          </cell>
          <cell r="AX1117">
            <v>1</v>
          </cell>
          <cell r="AY1117">
            <v>0</v>
          </cell>
          <cell r="AZ1117">
            <v>0</v>
          </cell>
          <cell r="BA1117">
            <v>0</v>
          </cell>
          <cell r="BB1117">
            <v>0</v>
          </cell>
          <cell r="BC1117">
            <v>38828</v>
          </cell>
        </row>
        <row r="1118">
          <cell r="A1118">
            <v>2006</v>
          </cell>
          <cell r="B1118">
            <v>1</v>
          </cell>
          <cell r="C1118">
            <v>162</v>
          </cell>
          <cell r="D1118">
            <v>20</v>
          </cell>
          <cell r="E1118">
            <v>792020</v>
          </cell>
          <cell r="F1118">
            <v>0</v>
          </cell>
          <cell r="G1118" t="str">
            <v>Затраты по ШПЗ (основные)</v>
          </cell>
          <cell r="H1118">
            <v>2011</v>
          </cell>
          <cell r="I1118">
            <v>7920</v>
          </cell>
          <cell r="J1118">
            <v>22989.119999999999</v>
          </cell>
          <cell r="K1118">
            <v>1</v>
          </cell>
          <cell r="L1118">
            <v>0</v>
          </cell>
          <cell r="M1118">
            <v>0</v>
          </cell>
          <cell r="N1118">
            <v>0</v>
          </cell>
          <cell r="R1118">
            <v>0</v>
          </cell>
          <cell r="S1118">
            <v>0</v>
          </cell>
          <cell r="T1118">
            <v>0</v>
          </cell>
          <cell r="U1118">
            <v>32</v>
          </cell>
          <cell r="V1118">
            <v>0</v>
          </cell>
          <cell r="W1118">
            <v>0</v>
          </cell>
          <cell r="AA1118">
            <v>0</v>
          </cell>
          <cell r="AB1118">
            <v>0</v>
          </cell>
          <cell r="AC1118">
            <v>0</v>
          </cell>
          <cell r="AD1118">
            <v>32</v>
          </cell>
          <cell r="AE1118">
            <v>508310</v>
          </cell>
          <cell r="AF1118">
            <v>0</v>
          </cell>
          <cell r="AI1118">
            <v>2223</v>
          </cell>
          <cell r="AK1118">
            <v>0</v>
          </cell>
          <cell r="AM1118">
            <v>289</v>
          </cell>
          <cell r="AN1118">
            <v>1</v>
          </cell>
          <cell r="AO1118">
            <v>393216</v>
          </cell>
          <cell r="AQ1118">
            <v>0</v>
          </cell>
          <cell r="AR1118">
            <v>0</v>
          </cell>
          <cell r="AS1118" t="str">
            <v>Ы</v>
          </cell>
          <cell r="AT1118" t="str">
            <v>Ы</v>
          </cell>
          <cell r="AU1118">
            <v>0</v>
          </cell>
          <cell r="AV1118">
            <v>0</v>
          </cell>
          <cell r="AW1118">
            <v>23</v>
          </cell>
          <cell r="AX1118">
            <v>1</v>
          </cell>
          <cell r="AY1118">
            <v>0</v>
          </cell>
          <cell r="AZ1118">
            <v>0</v>
          </cell>
          <cell r="BA1118">
            <v>0</v>
          </cell>
          <cell r="BB1118">
            <v>0</v>
          </cell>
          <cell r="BC1118">
            <v>38828</v>
          </cell>
        </row>
        <row r="1119">
          <cell r="A1119">
            <v>2006</v>
          </cell>
          <cell r="B1119">
            <v>1</v>
          </cell>
          <cell r="C1119">
            <v>163</v>
          </cell>
          <cell r="D1119">
            <v>20</v>
          </cell>
          <cell r="E1119">
            <v>792020</v>
          </cell>
          <cell r="F1119">
            <v>0</v>
          </cell>
          <cell r="G1119" t="str">
            <v>Затраты по ШПЗ (основные)</v>
          </cell>
          <cell r="H1119">
            <v>2011</v>
          </cell>
          <cell r="I1119">
            <v>7920</v>
          </cell>
          <cell r="J1119">
            <v>512829.1</v>
          </cell>
          <cell r="K1119">
            <v>1</v>
          </cell>
          <cell r="L1119">
            <v>0</v>
          </cell>
          <cell r="M1119">
            <v>0</v>
          </cell>
          <cell r="N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32</v>
          </cell>
          <cell r="V1119">
            <v>0</v>
          </cell>
          <cell r="W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32</v>
          </cell>
          <cell r="AE1119">
            <v>510100</v>
          </cell>
          <cell r="AF1119">
            <v>0</v>
          </cell>
          <cell r="AI1119">
            <v>2223</v>
          </cell>
          <cell r="AK1119">
            <v>0</v>
          </cell>
          <cell r="AM1119">
            <v>290</v>
          </cell>
          <cell r="AN1119">
            <v>1</v>
          </cell>
          <cell r="AO1119">
            <v>393216</v>
          </cell>
          <cell r="AQ1119">
            <v>0</v>
          </cell>
          <cell r="AR1119">
            <v>0</v>
          </cell>
          <cell r="AS1119" t="str">
            <v>Ы</v>
          </cell>
          <cell r="AT1119" t="str">
            <v>Ы</v>
          </cell>
          <cell r="AU1119">
            <v>0</v>
          </cell>
          <cell r="AV1119">
            <v>0</v>
          </cell>
          <cell r="AW1119">
            <v>23</v>
          </cell>
          <cell r="AX1119">
            <v>1</v>
          </cell>
          <cell r="AY1119">
            <v>0</v>
          </cell>
          <cell r="AZ1119">
            <v>0</v>
          </cell>
          <cell r="BA1119">
            <v>0</v>
          </cell>
          <cell r="BB1119">
            <v>0</v>
          </cell>
          <cell r="BC1119">
            <v>38828</v>
          </cell>
        </row>
        <row r="1120">
          <cell r="A1120">
            <v>2006</v>
          </cell>
          <cell r="B1120">
            <v>1</v>
          </cell>
          <cell r="C1120">
            <v>164</v>
          </cell>
          <cell r="D1120">
            <v>20</v>
          </cell>
          <cell r="E1120">
            <v>792020</v>
          </cell>
          <cell r="F1120">
            <v>0</v>
          </cell>
          <cell r="G1120" t="str">
            <v>Затраты по ШПЗ (основные)</v>
          </cell>
          <cell r="H1120">
            <v>2011</v>
          </cell>
          <cell r="I1120">
            <v>7920</v>
          </cell>
          <cell r="J1120">
            <v>2698.68</v>
          </cell>
          <cell r="K1120">
            <v>1</v>
          </cell>
          <cell r="L1120">
            <v>0</v>
          </cell>
          <cell r="M1120">
            <v>0</v>
          </cell>
          <cell r="N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32</v>
          </cell>
          <cell r="V1120">
            <v>0</v>
          </cell>
          <cell r="W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32</v>
          </cell>
          <cell r="AE1120">
            <v>510400</v>
          </cell>
          <cell r="AF1120">
            <v>0</v>
          </cell>
          <cell r="AI1120">
            <v>2223</v>
          </cell>
          <cell r="AK1120">
            <v>0</v>
          </cell>
          <cell r="AM1120">
            <v>291</v>
          </cell>
          <cell r="AN1120">
            <v>1</v>
          </cell>
          <cell r="AO1120">
            <v>393216</v>
          </cell>
          <cell r="AQ1120">
            <v>0</v>
          </cell>
          <cell r="AR1120">
            <v>0</v>
          </cell>
          <cell r="AS1120" t="str">
            <v>Ы</v>
          </cell>
          <cell r="AT1120" t="str">
            <v>Ы</v>
          </cell>
          <cell r="AU1120">
            <v>0</v>
          </cell>
          <cell r="AV1120">
            <v>0</v>
          </cell>
          <cell r="AW1120">
            <v>23</v>
          </cell>
          <cell r="AX1120">
            <v>1</v>
          </cell>
          <cell r="AY1120">
            <v>0</v>
          </cell>
          <cell r="AZ1120">
            <v>0</v>
          </cell>
          <cell r="BA1120">
            <v>0</v>
          </cell>
          <cell r="BB1120">
            <v>0</v>
          </cell>
          <cell r="BC1120">
            <v>38828</v>
          </cell>
        </row>
        <row r="1121">
          <cell r="A1121">
            <v>2006</v>
          </cell>
          <cell r="B1121">
            <v>1</v>
          </cell>
          <cell r="C1121">
            <v>165</v>
          </cell>
          <cell r="D1121">
            <v>20</v>
          </cell>
          <cell r="E1121">
            <v>792020</v>
          </cell>
          <cell r="F1121">
            <v>0</v>
          </cell>
          <cell r="G1121" t="str">
            <v>Затраты по ШПЗ (основные)</v>
          </cell>
          <cell r="H1121">
            <v>2011</v>
          </cell>
          <cell r="I1121">
            <v>7920</v>
          </cell>
          <cell r="J1121">
            <v>983.53</v>
          </cell>
          <cell r="K1121">
            <v>1</v>
          </cell>
          <cell r="L1121">
            <v>0</v>
          </cell>
          <cell r="M1121">
            <v>0</v>
          </cell>
          <cell r="N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32</v>
          </cell>
          <cell r="V1121">
            <v>0</v>
          </cell>
          <cell r="W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32</v>
          </cell>
          <cell r="AE1121">
            <v>510500</v>
          </cell>
          <cell r="AF1121">
            <v>0</v>
          </cell>
          <cell r="AI1121">
            <v>2223</v>
          </cell>
          <cell r="AK1121">
            <v>0</v>
          </cell>
          <cell r="AM1121">
            <v>292</v>
          </cell>
          <cell r="AN1121">
            <v>1</v>
          </cell>
          <cell r="AO1121">
            <v>393216</v>
          </cell>
          <cell r="AQ1121">
            <v>0</v>
          </cell>
          <cell r="AR1121">
            <v>0</v>
          </cell>
          <cell r="AS1121" t="str">
            <v>Ы</v>
          </cell>
          <cell r="AT1121" t="str">
            <v>Ы</v>
          </cell>
          <cell r="AU1121">
            <v>0</v>
          </cell>
          <cell r="AV1121">
            <v>0</v>
          </cell>
          <cell r="AW1121">
            <v>23</v>
          </cell>
          <cell r="AX1121">
            <v>1</v>
          </cell>
          <cell r="AY1121">
            <v>0</v>
          </cell>
          <cell r="AZ1121">
            <v>0</v>
          </cell>
          <cell r="BA1121">
            <v>0</v>
          </cell>
          <cell r="BB1121">
            <v>0</v>
          </cell>
          <cell r="BC1121">
            <v>38828</v>
          </cell>
        </row>
        <row r="1122">
          <cell r="A1122">
            <v>2006</v>
          </cell>
          <cell r="B1122">
            <v>1</v>
          </cell>
          <cell r="C1122">
            <v>166</v>
          </cell>
          <cell r="D1122">
            <v>20</v>
          </cell>
          <cell r="E1122">
            <v>792020</v>
          </cell>
          <cell r="F1122">
            <v>0</v>
          </cell>
          <cell r="G1122" t="str">
            <v>Затраты по ШПЗ (основные)</v>
          </cell>
          <cell r="H1122">
            <v>2011</v>
          </cell>
          <cell r="I1122">
            <v>7920</v>
          </cell>
          <cell r="J1122">
            <v>656631.61</v>
          </cell>
          <cell r="K1122">
            <v>1</v>
          </cell>
          <cell r="L1122">
            <v>0</v>
          </cell>
          <cell r="M1122">
            <v>0</v>
          </cell>
          <cell r="N1122">
            <v>0</v>
          </cell>
          <cell r="R1122">
            <v>0</v>
          </cell>
          <cell r="S1122">
            <v>0</v>
          </cell>
          <cell r="T1122">
            <v>0</v>
          </cell>
          <cell r="U1122">
            <v>32</v>
          </cell>
          <cell r="V1122">
            <v>0</v>
          </cell>
          <cell r="W1122">
            <v>0</v>
          </cell>
          <cell r="AA1122">
            <v>0</v>
          </cell>
          <cell r="AB1122">
            <v>0</v>
          </cell>
          <cell r="AC1122">
            <v>0</v>
          </cell>
          <cell r="AD1122">
            <v>32</v>
          </cell>
          <cell r="AE1122">
            <v>510600</v>
          </cell>
          <cell r="AF1122">
            <v>0</v>
          </cell>
          <cell r="AI1122">
            <v>2223</v>
          </cell>
          <cell r="AK1122">
            <v>0</v>
          </cell>
          <cell r="AM1122">
            <v>293</v>
          </cell>
          <cell r="AN1122">
            <v>1</v>
          </cell>
          <cell r="AO1122">
            <v>393216</v>
          </cell>
          <cell r="AQ1122">
            <v>0</v>
          </cell>
          <cell r="AR1122">
            <v>0</v>
          </cell>
          <cell r="AS1122" t="str">
            <v>Ы</v>
          </cell>
          <cell r="AT1122" t="str">
            <v>Ы</v>
          </cell>
          <cell r="AU1122">
            <v>0</v>
          </cell>
          <cell r="AV1122">
            <v>0</v>
          </cell>
          <cell r="AW1122">
            <v>23</v>
          </cell>
          <cell r="AX1122">
            <v>1</v>
          </cell>
          <cell r="AY1122">
            <v>0</v>
          </cell>
          <cell r="AZ1122">
            <v>0</v>
          </cell>
          <cell r="BA1122">
            <v>0</v>
          </cell>
          <cell r="BB1122">
            <v>0</v>
          </cell>
          <cell r="BC1122">
            <v>38828</v>
          </cell>
        </row>
        <row r="1123">
          <cell r="A1123">
            <v>2006</v>
          </cell>
          <cell r="B1123">
            <v>1</v>
          </cell>
          <cell r="C1123">
            <v>167</v>
          </cell>
          <cell r="D1123">
            <v>20</v>
          </cell>
          <cell r="E1123">
            <v>792020</v>
          </cell>
          <cell r="F1123">
            <v>0</v>
          </cell>
          <cell r="G1123" t="str">
            <v>Затраты по ШПЗ (основные)</v>
          </cell>
          <cell r="H1123">
            <v>2011</v>
          </cell>
          <cell r="I1123">
            <v>7920</v>
          </cell>
          <cell r="J1123">
            <v>1200</v>
          </cell>
          <cell r="K1123">
            <v>1</v>
          </cell>
          <cell r="L1123">
            <v>0</v>
          </cell>
          <cell r="M1123">
            <v>0</v>
          </cell>
          <cell r="N1123">
            <v>0</v>
          </cell>
          <cell r="R1123">
            <v>0</v>
          </cell>
          <cell r="S1123">
            <v>0</v>
          </cell>
          <cell r="T1123">
            <v>0</v>
          </cell>
          <cell r="U1123">
            <v>32</v>
          </cell>
          <cell r="V1123">
            <v>0</v>
          </cell>
          <cell r="W1123">
            <v>0</v>
          </cell>
          <cell r="AA1123">
            <v>0</v>
          </cell>
          <cell r="AB1123">
            <v>0</v>
          </cell>
          <cell r="AC1123">
            <v>0</v>
          </cell>
          <cell r="AD1123">
            <v>32</v>
          </cell>
          <cell r="AE1123">
            <v>522100</v>
          </cell>
          <cell r="AF1123">
            <v>0</v>
          </cell>
          <cell r="AI1123">
            <v>2223</v>
          </cell>
          <cell r="AK1123">
            <v>0</v>
          </cell>
          <cell r="AM1123">
            <v>294</v>
          </cell>
          <cell r="AN1123">
            <v>1</v>
          </cell>
          <cell r="AO1123">
            <v>393216</v>
          </cell>
          <cell r="AQ1123">
            <v>0</v>
          </cell>
          <cell r="AR1123">
            <v>0</v>
          </cell>
          <cell r="AS1123" t="str">
            <v>Ы</v>
          </cell>
          <cell r="AT1123" t="str">
            <v>Ы</v>
          </cell>
          <cell r="AU1123">
            <v>0</v>
          </cell>
          <cell r="AV1123">
            <v>0</v>
          </cell>
          <cell r="AW1123">
            <v>23</v>
          </cell>
          <cell r="AX1123">
            <v>1</v>
          </cell>
          <cell r="AY1123">
            <v>0</v>
          </cell>
          <cell r="AZ1123">
            <v>0</v>
          </cell>
          <cell r="BA1123">
            <v>0</v>
          </cell>
          <cell r="BB1123">
            <v>0</v>
          </cell>
          <cell r="BC1123">
            <v>38828</v>
          </cell>
        </row>
        <row r="1124">
          <cell r="A1124">
            <v>2006</v>
          </cell>
          <cell r="B1124">
            <v>1</v>
          </cell>
          <cell r="C1124">
            <v>179</v>
          </cell>
          <cell r="D1124">
            <v>20</v>
          </cell>
          <cell r="E1124">
            <v>792020</v>
          </cell>
          <cell r="F1124">
            <v>0</v>
          </cell>
          <cell r="G1124" t="str">
            <v>Затраты по ШПЗ (основные)</v>
          </cell>
          <cell r="H1124">
            <v>2011</v>
          </cell>
          <cell r="I1124">
            <v>7920</v>
          </cell>
          <cell r="J1124">
            <v>411142.2</v>
          </cell>
          <cell r="K1124">
            <v>1</v>
          </cell>
          <cell r="L1124">
            <v>0</v>
          </cell>
          <cell r="M1124">
            <v>0</v>
          </cell>
          <cell r="N1124">
            <v>0</v>
          </cell>
          <cell r="R1124">
            <v>0</v>
          </cell>
          <cell r="S1124">
            <v>0</v>
          </cell>
          <cell r="T1124">
            <v>0</v>
          </cell>
          <cell r="U1124">
            <v>31</v>
          </cell>
          <cell r="V1124">
            <v>0</v>
          </cell>
          <cell r="W1124">
            <v>0</v>
          </cell>
          <cell r="AA1124">
            <v>0</v>
          </cell>
          <cell r="AB1124">
            <v>0</v>
          </cell>
          <cell r="AC1124">
            <v>0</v>
          </cell>
          <cell r="AD1124">
            <v>31</v>
          </cell>
          <cell r="AE1124">
            <v>110000</v>
          </cell>
          <cell r="AF1124">
            <v>0</v>
          </cell>
          <cell r="AI1124">
            <v>2223</v>
          </cell>
          <cell r="AK1124">
            <v>0</v>
          </cell>
          <cell r="AM1124">
            <v>306</v>
          </cell>
          <cell r="AN1124">
            <v>1</v>
          </cell>
          <cell r="AO1124">
            <v>393216</v>
          </cell>
          <cell r="AQ1124">
            <v>0</v>
          </cell>
          <cell r="AR1124">
            <v>0</v>
          </cell>
          <cell r="AS1124" t="str">
            <v>Ы</v>
          </cell>
          <cell r="AT1124" t="str">
            <v>Ы</v>
          </cell>
          <cell r="AU1124">
            <v>0</v>
          </cell>
          <cell r="AV1124">
            <v>0</v>
          </cell>
          <cell r="AW1124">
            <v>23</v>
          </cell>
          <cell r="AX1124">
            <v>1</v>
          </cell>
          <cell r="AY1124">
            <v>0</v>
          </cell>
          <cell r="AZ1124">
            <v>0</v>
          </cell>
          <cell r="BA1124">
            <v>0</v>
          </cell>
          <cell r="BB1124">
            <v>0</v>
          </cell>
          <cell r="BC1124">
            <v>38828</v>
          </cell>
        </row>
        <row r="1125">
          <cell r="A1125">
            <v>2006</v>
          </cell>
          <cell r="B1125">
            <v>1</v>
          </cell>
          <cell r="C1125">
            <v>180</v>
          </cell>
          <cell r="D1125">
            <v>20</v>
          </cell>
          <cell r="E1125">
            <v>792020</v>
          </cell>
          <cell r="F1125">
            <v>0</v>
          </cell>
          <cell r="G1125" t="str">
            <v>Затраты по ШПЗ (основные)</v>
          </cell>
          <cell r="H1125">
            <v>2011</v>
          </cell>
          <cell r="I1125">
            <v>7920</v>
          </cell>
          <cell r="J1125">
            <v>294.12</v>
          </cell>
          <cell r="K1125">
            <v>1</v>
          </cell>
          <cell r="L1125">
            <v>0</v>
          </cell>
          <cell r="M1125">
            <v>0</v>
          </cell>
          <cell r="N1125">
            <v>0</v>
          </cell>
          <cell r="R1125">
            <v>0</v>
          </cell>
          <cell r="S1125">
            <v>0</v>
          </cell>
          <cell r="T1125">
            <v>0</v>
          </cell>
          <cell r="U1125">
            <v>31</v>
          </cell>
          <cell r="V1125">
            <v>0</v>
          </cell>
          <cell r="W1125">
            <v>0</v>
          </cell>
          <cell r="AA1125">
            <v>0</v>
          </cell>
          <cell r="AB1125">
            <v>0</v>
          </cell>
          <cell r="AC1125">
            <v>0</v>
          </cell>
          <cell r="AD1125">
            <v>31</v>
          </cell>
          <cell r="AE1125">
            <v>114020</v>
          </cell>
          <cell r="AF1125">
            <v>0</v>
          </cell>
          <cell r="AI1125">
            <v>2223</v>
          </cell>
          <cell r="AK1125">
            <v>0</v>
          </cell>
          <cell r="AM1125">
            <v>307</v>
          </cell>
          <cell r="AN1125">
            <v>1</v>
          </cell>
          <cell r="AO1125">
            <v>393216</v>
          </cell>
          <cell r="AQ1125">
            <v>0</v>
          </cell>
          <cell r="AR1125">
            <v>0</v>
          </cell>
          <cell r="AS1125" t="str">
            <v>Ы</v>
          </cell>
          <cell r="AT1125" t="str">
            <v>Ы</v>
          </cell>
          <cell r="AU1125">
            <v>0</v>
          </cell>
          <cell r="AV1125">
            <v>0</v>
          </cell>
          <cell r="AW1125">
            <v>23</v>
          </cell>
          <cell r="AX1125">
            <v>1</v>
          </cell>
          <cell r="AY1125">
            <v>0</v>
          </cell>
          <cell r="AZ1125">
            <v>0</v>
          </cell>
          <cell r="BA1125">
            <v>0</v>
          </cell>
          <cell r="BB1125">
            <v>0</v>
          </cell>
          <cell r="BC1125">
            <v>38828</v>
          </cell>
        </row>
        <row r="1126">
          <cell r="A1126">
            <v>2006</v>
          </cell>
          <cell r="B1126">
            <v>1</v>
          </cell>
          <cell r="C1126">
            <v>181</v>
          </cell>
          <cell r="D1126">
            <v>20</v>
          </cell>
          <cell r="E1126">
            <v>792020</v>
          </cell>
          <cell r="F1126">
            <v>0</v>
          </cell>
          <cell r="G1126" t="str">
            <v>Затраты по ШПЗ (основные)</v>
          </cell>
          <cell r="H1126">
            <v>2011</v>
          </cell>
          <cell r="I1126">
            <v>7920</v>
          </cell>
          <cell r="J1126">
            <v>12249.25</v>
          </cell>
          <cell r="K1126">
            <v>1</v>
          </cell>
          <cell r="L1126">
            <v>0</v>
          </cell>
          <cell r="M1126">
            <v>0</v>
          </cell>
          <cell r="N1126">
            <v>0</v>
          </cell>
          <cell r="R1126">
            <v>0</v>
          </cell>
          <cell r="S1126">
            <v>0</v>
          </cell>
          <cell r="T1126">
            <v>0</v>
          </cell>
          <cell r="U1126">
            <v>31</v>
          </cell>
          <cell r="V1126">
            <v>0</v>
          </cell>
          <cell r="W1126">
            <v>0</v>
          </cell>
          <cell r="AA1126">
            <v>0</v>
          </cell>
          <cell r="AB1126">
            <v>0</v>
          </cell>
          <cell r="AC1126">
            <v>0</v>
          </cell>
          <cell r="AD1126">
            <v>31</v>
          </cell>
          <cell r="AE1126">
            <v>117000</v>
          </cell>
          <cell r="AF1126">
            <v>0</v>
          </cell>
          <cell r="AI1126">
            <v>2223</v>
          </cell>
          <cell r="AK1126">
            <v>0</v>
          </cell>
          <cell r="AM1126">
            <v>308</v>
          </cell>
          <cell r="AN1126">
            <v>1</v>
          </cell>
          <cell r="AO1126">
            <v>393216</v>
          </cell>
          <cell r="AQ1126">
            <v>0</v>
          </cell>
          <cell r="AR1126">
            <v>0</v>
          </cell>
          <cell r="AS1126" t="str">
            <v>Ы</v>
          </cell>
          <cell r="AT1126" t="str">
            <v>Ы</v>
          </cell>
          <cell r="AU1126">
            <v>0</v>
          </cell>
          <cell r="AV1126">
            <v>0</v>
          </cell>
          <cell r="AW1126">
            <v>23</v>
          </cell>
          <cell r="AX1126">
            <v>1</v>
          </cell>
          <cell r="AY1126">
            <v>0</v>
          </cell>
          <cell r="AZ1126">
            <v>0</v>
          </cell>
          <cell r="BA1126">
            <v>0</v>
          </cell>
          <cell r="BB1126">
            <v>0</v>
          </cell>
          <cell r="BC1126">
            <v>38828</v>
          </cell>
        </row>
        <row r="1127">
          <cell r="A1127">
            <v>2006</v>
          </cell>
          <cell r="B1127">
            <v>1</v>
          </cell>
          <cell r="C1127">
            <v>182</v>
          </cell>
          <cell r="D1127">
            <v>20</v>
          </cell>
          <cell r="E1127">
            <v>792020</v>
          </cell>
          <cell r="F1127">
            <v>0</v>
          </cell>
          <cell r="G1127" t="str">
            <v>Затраты по ШПЗ (основные)</v>
          </cell>
          <cell r="H1127">
            <v>2011</v>
          </cell>
          <cell r="I1127">
            <v>7920</v>
          </cell>
          <cell r="J1127">
            <v>466</v>
          </cell>
          <cell r="K1127">
            <v>1</v>
          </cell>
          <cell r="L1127">
            <v>0</v>
          </cell>
          <cell r="M1127">
            <v>0</v>
          </cell>
          <cell r="N1127">
            <v>0</v>
          </cell>
          <cell r="R1127">
            <v>0</v>
          </cell>
          <cell r="S1127">
            <v>0</v>
          </cell>
          <cell r="T1127">
            <v>0</v>
          </cell>
          <cell r="U1127">
            <v>31</v>
          </cell>
          <cell r="V1127">
            <v>0</v>
          </cell>
          <cell r="W1127">
            <v>0</v>
          </cell>
          <cell r="AA1127">
            <v>0</v>
          </cell>
          <cell r="AB1127">
            <v>0</v>
          </cell>
          <cell r="AC1127">
            <v>0</v>
          </cell>
          <cell r="AD1127">
            <v>31</v>
          </cell>
          <cell r="AE1127">
            <v>118000</v>
          </cell>
          <cell r="AF1127">
            <v>0</v>
          </cell>
          <cell r="AI1127">
            <v>2223</v>
          </cell>
          <cell r="AK1127">
            <v>0</v>
          </cell>
          <cell r="AM1127">
            <v>309</v>
          </cell>
          <cell r="AN1127">
            <v>1</v>
          </cell>
          <cell r="AO1127">
            <v>393216</v>
          </cell>
          <cell r="AQ1127">
            <v>0</v>
          </cell>
          <cell r="AR1127">
            <v>0</v>
          </cell>
          <cell r="AS1127" t="str">
            <v>Ы</v>
          </cell>
          <cell r="AT1127" t="str">
            <v>Ы</v>
          </cell>
          <cell r="AU1127">
            <v>0</v>
          </cell>
          <cell r="AV1127">
            <v>0</v>
          </cell>
          <cell r="AW1127">
            <v>23</v>
          </cell>
          <cell r="AX1127">
            <v>1</v>
          </cell>
          <cell r="AY1127">
            <v>0</v>
          </cell>
          <cell r="AZ1127">
            <v>0</v>
          </cell>
          <cell r="BA1127">
            <v>0</v>
          </cell>
          <cell r="BB1127">
            <v>0</v>
          </cell>
          <cell r="BC1127">
            <v>38828</v>
          </cell>
        </row>
        <row r="1128">
          <cell r="A1128">
            <v>2006</v>
          </cell>
          <cell r="B1128">
            <v>1</v>
          </cell>
          <cell r="C1128">
            <v>183</v>
          </cell>
          <cell r="D1128">
            <v>20</v>
          </cell>
          <cell r="E1128">
            <v>792020</v>
          </cell>
          <cell r="F1128">
            <v>0</v>
          </cell>
          <cell r="G1128" t="str">
            <v>Затраты по ШПЗ (основные)</v>
          </cell>
          <cell r="H1128">
            <v>2011</v>
          </cell>
          <cell r="I1128">
            <v>7920</v>
          </cell>
          <cell r="J1128">
            <v>534</v>
          </cell>
          <cell r="K1128">
            <v>1</v>
          </cell>
          <cell r="L1128">
            <v>0</v>
          </cell>
          <cell r="M1128">
            <v>0</v>
          </cell>
          <cell r="N1128">
            <v>0</v>
          </cell>
          <cell r="R1128">
            <v>0</v>
          </cell>
          <cell r="S1128">
            <v>0</v>
          </cell>
          <cell r="T1128">
            <v>0</v>
          </cell>
          <cell r="U1128">
            <v>31</v>
          </cell>
          <cell r="V1128">
            <v>0</v>
          </cell>
          <cell r="W1128">
            <v>0</v>
          </cell>
          <cell r="AA1128">
            <v>0</v>
          </cell>
          <cell r="AB1128">
            <v>0</v>
          </cell>
          <cell r="AC1128">
            <v>0</v>
          </cell>
          <cell r="AD1128">
            <v>31</v>
          </cell>
          <cell r="AE1128">
            <v>130100</v>
          </cell>
          <cell r="AF1128">
            <v>0</v>
          </cell>
          <cell r="AI1128">
            <v>2223</v>
          </cell>
          <cell r="AK1128">
            <v>0</v>
          </cell>
          <cell r="AM1128">
            <v>310</v>
          </cell>
          <cell r="AN1128">
            <v>1</v>
          </cell>
          <cell r="AO1128">
            <v>393216</v>
          </cell>
          <cell r="AQ1128">
            <v>0</v>
          </cell>
          <cell r="AR1128">
            <v>0</v>
          </cell>
          <cell r="AS1128" t="str">
            <v>Ы</v>
          </cell>
          <cell r="AT1128" t="str">
            <v>Ы</v>
          </cell>
          <cell r="AU1128">
            <v>0</v>
          </cell>
          <cell r="AV1128">
            <v>0</v>
          </cell>
          <cell r="AW1128">
            <v>23</v>
          </cell>
          <cell r="AX1128">
            <v>1</v>
          </cell>
          <cell r="AY1128">
            <v>0</v>
          </cell>
          <cell r="AZ1128">
            <v>0</v>
          </cell>
          <cell r="BA1128">
            <v>0</v>
          </cell>
          <cell r="BB1128">
            <v>0</v>
          </cell>
          <cell r="BC1128">
            <v>38828</v>
          </cell>
        </row>
        <row r="1129">
          <cell r="A1129">
            <v>2006</v>
          </cell>
          <cell r="B1129">
            <v>1</v>
          </cell>
          <cell r="C1129">
            <v>184</v>
          </cell>
          <cell r="D1129">
            <v>20</v>
          </cell>
          <cell r="E1129">
            <v>792020</v>
          </cell>
          <cell r="F1129">
            <v>0</v>
          </cell>
          <cell r="G1129" t="str">
            <v>Затраты по ШПЗ (основные)</v>
          </cell>
          <cell r="H1129">
            <v>2011</v>
          </cell>
          <cell r="I1129">
            <v>7920</v>
          </cell>
          <cell r="J1129">
            <v>10018.39</v>
          </cell>
          <cell r="K1129">
            <v>1</v>
          </cell>
          <cell r="L1129">
            <v>0</v>
          </cell>
          <cell r="M1129">
            <v>0</v>
          </cell>
          <cell r="N1129">
            <v>0</v>
          </cell>
          <cell r="R1129">
            <v>0</v>
          </cell>
          <cell r="S1129">
            <v>0</v>
          </cell>
          <cell r="T1129">
            <v>0</v>
          </cell>
          <cell r="U1129">
            <v>31</v>
          </cell>
          <cell r="V1129">
            <v>0</v>
          </cell>
          <cell r="W1129">
            <v>0</v>
          </cell>
          <cell r="AA1129">
            <v>0</v>
          </cell>
          <cell r="AB1129">
            <v>0</v>
          </cell>
          <cell r="AC1129">
            <v>0</v>
          </cell>
          <cell r="AD1129">
            <v>31</v>
          </cell>
          <cell r="AE1129">
            <v>132000</v>
          </cell>
          <cell r="AF1129">
            <v>0</v>
          </cell>
          <cell r="AI1129">
            <v>2223</v>
          </cell>
          <cell r="AK1129">
            <v>0</v>
          </cell>
          <cell r="AM1129">
            <v>311</v>
          </cell>
          <cell r="AN1129">
            <v>1</v>
          </cell>
          <cell r="AO1129">
            <v>393216</v>
          </cell>
          <cell r="AQ1129">
            <v>0</v>
          </cell>
          <cell r="AR1129">
            <v>0</v>
          </cell>
          <cell r="AS1129" t="str">
            <v>Ы</v>
          </cell>
          <cell r="AT1129" t="str">
            <v>Ы</v>
          </cell>
          <cell r="AU1129">
            <v>0</v>
          </cell>
          <cell r="AV1129">
            <v>0</v>
          </cell>
          <cell r="AW1129">
            <v>23</v>
          </cell>
          <cell r="AX1129">
            <v>1</v>
          </cell>
          <cell r="AY1129">
            <v>0</v>
          </cell>
          <cell r="AZ1129">
            <v>0</v>
          </cell>
          <cell r="BA1129">
            <v>0</v>
          </cell>
          <cell r="BB1129">
            <v>0</v>
          </cell>
          <cell r="BC1129">
            <v>38828</v>
          </cell>
        </row>
        <row r="1130">
          <cell r="A1130">
            <v>2006</v>
          </cell>
          <cell r="B1130">
            <v>1</v>
          </cell>
          <cell r="C1130">
            <v>185</v>
          </cell>
          <cell r="D1130">
            <v>20</v>
          </cell>
          <cell r="E1130">
            <v>792020</v>
          </cell>
          <cell r="F1130">
            <v>0</v>
          </cell>
          <cell r="G1130" t="str">
            <v>Затраты по ШПЗ (основные)</v>
          </cell>
          <cell r="H1130">
            <v>2011</v>
          </cell>
          <cell r="I1130">
            <v>7920</v>
          </cell>
          <cell r="J1130">
            <v>312.83999999999997</v>
          </cell>
          <cell r="K1130">
            <v>1</v>
          </cell>
          <cell r="L1130">
            <v>0</v>
          </cell>
          <cell r="M1130">
            <v>0</v>
          </cell>
          <cell r="N1130">
            <v>0</v>
          </cell>
          <cell r="R1130">
            <v>0</v>
          </cell>
          <cell r="S1130">
            <v>0</v>
          </cell>
          <cell r="T1130">
            <v>0</v>
          </cell>
          <cell r="U1130">
            <v>31</v>
          </cell>
          <cell r="V1130">
            <v>0</v>
          </cell>
          <cell r="W1130">
            <v>0</v>
          </cell>
          <cell r="AA1130">
            <v>0</v>
          </cell>
          <cell r="AB1130">
            <v>0</v>
          </cell>
          <cell r="AC1130">
            <v>0</v>
          </cell>
          <cell r="AD1130">
            <v>31</v>
          </cell>
          <cell r="AE1130">
            <v>135000</v>
          </cell>
          <cell r="AF1130">
            <v>0</v>
          </cell>
          <cell r="AI1130">
            <v>2223</v>
          </cell>
          <cell r="AK1130">
            <v>0</v>
          </cell>
          <cell r="AM1130">
            <v>312</v>
          </cell>
          <cell r="AN1130">
            <v>1</v>
          </cell>
          <cell r="AO1130">
            <v>393216</v>
          </cell>
          <cell r="AQ1130">
            <v>0</v>
          </cell>
          <cell r="AR1130">
            <v>0</v>
          </cell>
          <cell r="AS1130" t="str">
            <v>Ы</v>
          </cell>
          <cell r="AT1130" t="str">
            <v>Ы</v>
          </cell>
          <cell r="AU1130">
            <v>0</v>
          </cell>
          <cell r="AV1130">
            <v>0</v>
          </cell>
          <cell r="AW1130">
            <v>23</v>
          </cell>
          <cell r="AX1130">
            <v>1</v>
          </cell>
          <cell r="AY1130">
            <v>0</v>
          </cell>
          <cell r="AZ1130">
            <v>0</v>
          </cell>
          <cell r="BA1130">
            <v>0</v>
          </cell>
          <cell r="BB1130">
            <v>0</v>
          </cell>
          <cell r="BC1130">
            <v>38828</v>
          </cell>
        </row>
        <row r="1131">
          <cell r="A1131">
            <v>2006</v>
          </cell>
          <cell r="B1131">
            <v>1</v>
          </cell>
          <cell r="C1131">
            <v>186</v>
          </cell>
          <cell r="D1131">
            <v>20</v>
          </cell>
          <cell r="E1131">
            <v>792020</v>
          </cell>
          <cell r="F1131">
            <v>0</v>
          </cell>
          <cell r="G1131" t="str">
            <v>Затраты по ШПЗ (основные)</v>
          </cell>
          <cell r="H1131">
            <v>2011</v>
          </cell>
          <cell r="I1131">
            <v>7920</v>
          </cell>
          <cell r="J1131">
            <v>268472.95</v>
          </cell>
          <cell r="K1131">
            <v>1</v>
          </cell>
          <cell r="L1131">
            <v>0</v>
          </cell>
          <cell r="M1131">
            <v>0</v>
          </cell>
          <cell r="N1131">
            <v>0</v>
          </cell>
          <cell r="R1131">
            <v>0</v>
          </cell>
          <cell r="S1131">
            <v>0</v>
          </cell>
          <cell r="T1131">
            <v>0</v>
          </cell>
          <cell r="U1131">
            <v>31</v>
          </cell>
          <cell r="V1131">
            <v>0</v>
          </cell>
          <cell r="W1131">
            <v>0</v>
          </cell>
          <cell r="AA1131">
            <v>0</v>
          </cell>
          <cell r="AB1131">
            <v>0</v>
          </cell>
          <cell r="AC1131">
            <v>0</v>
          </cell>
          <cell r="AD1131">
            <v>31</v>
          </cell>
          <cell r="AE1131">
            <v>143000</v>
          </cell>
          <cell r="AF1131">
            <v>0</v>
          </cell>
          <cell r="AI1131">
            <v>2223</v>
          </cell>
          <cell r="AK1131">
            <v>0</v>
          </cell>
          <cell r="AM1131">
            <v>313</v>
          </cell>
          <cell r="AN1131">
            <v>1</v>
          </cell>
          <cell r="AO1131">
            <v>393216</v>
          </cell>
          <cell r="AQ1131">
            <v>0</v>
          </cell>
          <cell r="AR1131">
            <v>0</v>
          </cell>
          <cell r="AS1131" t="str">
            <v>Ы</v>
          </cell>
          <cell r="AT1131" t="str">
            <v>Ы</v>
          </cell>
          <cell r="AU1131">
            <v>0</v>
          </cell>
          <cell r="AV1131">
            <v>0</v>
          </cell>
          <cell r="AW1131">
            <v>23</v>
          </cell>
          <cell r="AX1131">
            <v>1</v>
          </cell>
          <cell r="AY1131">
            <v>0</v>
          </cell>
          <cell r="AZ1131">
            <v>0</v>
          </cell>
          <cell r="BA1131">
            <v>0</v>
          </cell>
          <cell r="BB1131">
            <v>0</v>
          </cell>
          <cell r="BC1131">
            <v>38828</v>
          </cell>
        </row>
        <row r="1132">
          <cell r="A1132">
            <v>2006</v>
          </cell>
          <cell r="B1132">
            <v>1</v>
          </cell>
          <cell r="C1132">
            <v>187</v>
          </cell>
          <cell r="D1132">
            <v>20</v>
          </cell>
          <cell r="E1132">
            <v>792020</v>
          </cell>
          <cell r="F1132">
            <v>0</v>
          </cell>
          <cell r="G1132" t="str">
            <v>Затраты по ШПЗ (основные)</v>
          </cell>
          <cell r="H1132">
            <v>2011</v>
          </cell>
          <cell r="I1132">
            <v>7920</v>
          </cell>
          <cell r="J1132">
            <v>3411307.29</v>
          </cell>
          <cell r="K1132">
            <v>1</v>
          </cell>
          <cell r="L1132">
            <v>0</v>
          </cell>
          <cell r="M1132">
            <v>0</v>
          </cell>
          <cell r="N1132">
            <v>0</v>
          </cell>
          <cell r="R1132">
            <v>0</v>
          </cell>
          <cell r="S1132">
            <v>0</v>
          </cell>
          <cell r="T1132">
            <v>0</v>
          </cell>
          <cell r="U1132">
            <v>31</v>
          </cell>
          <cell r="V1132">
            <v>0</v>
          </cell>
          <cell r="W1132">
            <v>0</v>
          </cell>
          <cell r="AA1132">
            <v>0</v>
          </cell>
          <cell r="AB1132">
            <v>0</v>
          </cell>
          <cell r="AC1132">
            <v>0</v>
          </cell>
          <cell r="AD1132">
            <v>31</v>
          </cell>
          <cell r="AE1132">
            <v>220000</v>
          </cell>
          <cell r="AF1132">
            <v>0</v>
          </cell>
          <cell r="AI1132">
            <v>2223</v>
          </cell>
          <cell r="AK1132">
            <v>0</v>
          </cell>
          <cell r="AM1132">
            <v>314</v>
          </cell>
          <cell r="AN1132">
            <v>1</v>
          </cell>
          <cell r="AO1132">
            <v>393216</v>
          </cell>
          <cell r="AQ1132">
            <v>0</v>
          </cell>
          <cell r="AR1132">
            <v>0</v>
          </cell>
          <cell r="AS1132" t="str">
            <v>Ы</v>
          </cell>
          <cell r="AT1132" t="str">
            <v>Ы</v>
          </cell>
          <cell r="AU1132">
            <v>0</v>
          </cell>
          <cell r="AV1132">
            <v>0</v>
          </cell>
          <cell r="AW1132">
            <v>23</v>
          </cell>
          <cell r="AX1132">
            <v>1</v>
          </cell>
          <cell r="AY1132">
            <v>0</v>
          </cell>
          <cell r="AZ1132">
            <v>0</v>
          </cell>
          <cell r="BA1132">
            <v>0</v>
          </cell>
          <cell r="BB1132">
            <v>0</v>
          </cell>
          <cell r="BC1132">
            <v>38828</v>
          </cell>
        </row>
        <row r="1133">
          <cell r="A1133">
            <v>2006</v>
          </cell>
          <cell r="B1133">
            <v>1</v>
          </cell>
          <cell r="C1133">
            <v>188</v>
          </cell>
          <cell r="D1133">
            <v>20</v>
          </cell>
          <cell r="E1133">
            <v>792020</v>
          </cell>
          <cell r="F1133">
            <v>0</v>
          </cell>
          <cell r="G1133" t="str">
            <v>Затраты по ШПЗ (основные)</v>
          </cell>
          <cell r="H1133">
            <v>2011</v>
          </cell>
          <cell r="I1133">
            <v>7920</v>
          </cell>
          <cell r="J1133">
            <v>1640344.71</v>
          </cell>
          <cell r="K1133">
            <v>1</v>
          </cell>
          <cell r="L1133">
            <v>0</v>
          </cell>
          <cell r="M1133">
            <v>0</v>
          </cell>
          <cell r="N1133">
            <v>0</v>
          </cell>
          <cell r="R1133">
            <v>0</v>
          </cell>
          <cell r="S1133">
            <v>0</v>
          </cell>
          <cell r="T1133">
            <v>0</v>
          </cell>
          <cell r="U1133">
            <v>31</v>
          </cell>
          <cell r="V1133">
            <v>0</v>
          </cell>
          <cell r="W1133">
            <v>0</v>
          </cell>
          <cell r="AA1133">
            <v>0</v>
          </cell>
          <cell r="AB1133">
            <v>0</v>
          </cell>
          <cell r="AC1133">
            <v>0</v>
          </cell>
          <cell r="AD1133">
            <v>31</v>
          </cell>
          <cell r="AE1133">
            <v>230000</v>
          </cell>
          <cell r="AF1133">
            <v>0</v>
          </cell>
          <cell r="AI1133">
            <v>2223</v>
          </cell>
          <cell r="AK1133">
            <v>0</v>
          </cell>
          <cell r="AM1133">
            <v>315</v>
          </cell>
          <cell r="AN1133">
            <v>1</v>
          </cell>
          <cell r="AO1133">
            <v>393216</v>
          </cell>
          <cell r="AQ1133">
            <v>0</v>
          </cell>
          <cell r="AR1133">
            <v>0</v>
          </cell>
          <cell r="AS1133" t="str">
            <v>Ы</v>
          </cell>
          <cell r="AT1133" t="str">
            <v>Ы</v>
          </cell>
          <cell r="AU1133">
            <v>0</v>
          </cell>
          <cell r="AV1133">
            <v>0</v>
          </cell>
          <cell r="AW1133">
            <v>23</v>
          </cell>
          <cell r="AX1133">
            <v>1</v>
          </cell>
          <cell r="AY1133">
            <v>0</v>
          </cell>
          <cell r="AZ1133">
            <v>0</v>
          </cell>
          <cell r="BA1133">
            <v>0</v>
          </cell>
          <cell r="BB1133">
            <v>0</v>
          </cell>
          <cell r="BC1133">
            <v>38828</v>
          </cell>
        </row>
        <row r="1134">
          <cell r="A1134">
            <v>2006</v>
          </cell>
          <cell r="B1134">
            <v>1</v>
          </cell>
          <cell r="C1134">
            <v>189</v>
          </cell>
          <cell r="D1134">
            <v>20</v>
          </cell>
          <cell r="E1134">
            <v>792020</v>
          </cell>
          <cell r="F1134">
            <v>0</v>
          </cell>
          <cell r="G1134" t="str">
            <v>Затраты по ШПЗ (основные)</v>
          </cell>
          <cell r="H1134">
            <v>2011</v>
          </cell>
          <cell r="I1134">
            <v>7920</v>
          </cell>
          <cell r="J1134">
            <v>120780.49</v>
          </cell>
          <cell r="K1134">
            <v>1</v>
          </cell>
          <cell r="L1134">
            <v>0</v>
          </cell>
          <cell r="M1134">
            <v>0</v>
          </cell>
          <cell r="N1134">
            <v>0</v>
          </cell>
          <cell r="R1134">
            <v>0</v>
          </cell>
          <cell r="S1134">
            <v>0</v>
          </cell>
          <cell r="T1134">
            <v>0</v>
          </cell>
          <cell r="U1134">
            <v>31</v>
          </cell>
          <cell r="V1134">
            <v>0</v>
          </cell>
          <cell r="W1134">
            <v>0</v>
          </cell>
          <cell r="AA1134">
            <v>0</v>
          </cell>
          <cell r="AB1134">
            <v>0</v>
          </cell>
          <cell r="AC1134">
            <v>0</v>
          </cell>
          <cell r="AD1134">
            <v>31</v>
          </cell>
          <cell r="AE1134">
            <v>260000</v>
          </cell>
          <cell r="AF1134">
            <v>0</v>
          </cell>
          <cell r="AI1134">
            <v>2223</v>
          </cell>
          <cell r="AK1134">
            <v>0</v>
          </cell>
          <cell r="AM1134">
            <v>316</v>
          </cell>
          <cell r="AN1134">
            <v>1</v>
          </cell>
          <cell r="AO1134">
            <v>393216</v>
          </cell>
          <cell r="AQ1134">
            <v>0</v>
          </cell>
          <cell r="AR1134">
            <v>0</v>
          </cell>
          <cell r="AS1134" t="str">
            <v>Ы</v>
          </cell>
          <cell r="AT1134" t="str">
            <v>Ы</v>
          </cell>
          <cell r="AU1134">
            <v>0</v>
          </cell>
          <cell r="AV1134">
            <v>0</v>
          </cell>
          <cell r="AW1134">
            <v>23</v>
          </cell>
          <cell r="AX1134">
            <v>1</v>
          </cell>
          <cell r="AY1134">
            <v>0</v>
          </cell>
          <cell r="AZ1134">
            <v>0</v>
          </cell>
          <cell r="BA1134">
            <v>0</v>
          </cell>
          <cell r="BB1134">
            <v>0</v>
          </cell>
          <cell r="BC1134">
            <v>38828</v>
          </cell>
        </row>
        <row r="1135">
          <cell r="A1135">
            <v>2006</v>
          </cell>
          <cell r="B1135">
            <v>1</v>
          </cell>
          <cell r="C1135">
            <v>190</v>
          </cell>
          <cell r="D1135">
            <v>20</v>
          </cell>
          <cell r="E1135">
            <v>792020</v>
          </cell>
          <cell r="F1135">
            <v>0</v>
          </cell>
          <cell r="G1135" t="str">
            <v>Затраты по ШПЗ (основные)</v>
          </cell>
          <cell r="H1135">
            <v>2011</v>
          </cell>
          <cell r="I1135">
            <v>7920</v>
          </cell>
          <cell r="J1135">
            <v>378480.29</v>
          </cell>
          <cell r="K1135">
            <v>1</v>
          </cell>
          <cell r="L1135">
            <v>0</v>
          </cell>
          <cell r="M1135">
            <v>0</v>
          </cell>
          <cell r="N1135">
            <v>0</v>
          </cell>
          <cell r="R1135">
            <v>0</v>
          </cell>
          <cell r="S1135">
            <v>0</v>
          </cell>
          <cell r="T1135">
            <v>0</v>
          </cell>
          <cell r="U1135">
            <v>31</v>
          </cell>
          <cell r="V1135">
            <v>0</v>
          </cell>
          <cell r="W1135">
            <v>0</v>
          </cell>
          <cell r="AA1135">
            <v>0</v>
          </cell>
          <cell r="AB1135">
            <v>0</v>
          </cell>
          <cell r="AC1135">
            <v>0</v>
          </cell>
          <cell r="AD1135">
            <v>31</v>
          </cell>
          <cell r="AE1135">
            <v>270000</v>
          </cell>
          <cell r="AF1135">
            <v>0</v>
          </cell>
          <cell r="AI1135">
            <v>2223</v>
          </cell>
          <cell r="AK1135">
            <v>0</v>
          </cell>
          <cell r="AM1135">
            <v>317</v>
          </cell>
          <cell r="AN1135">
            <v>1</v>
          </cell>
          <cell r="AO1135">
            <v>393216</v>
          </cell>
          <cell r="AQ1135">
            <v>0</v>
          </cell>
          <cell r="AR1135">
            <v>0</v>
          </cell>
          <cell r="AS1135" t="str">
            <v>Ы</v>
          </cell>
          <cell r="AT1135" t="str">
            <v>Ы</v>
          </cell>
          <cell r="AU1135">
            <v>0</v>
          </cell>
          <cell r="AV1135">
            <v>0</v>
          </cell>
          <cell r="AW1135">
            <v>23</v>
          </cell>
          <cell r="AX1135">
            <v>1</v>
          </cell>
          <cell r="AY1135">
            <v>0</v>
          </cell>
          <cell r="AZ1135">
            <v>0</v>
          </cell>
          <cell r="BA1135">
            <v>0</v>
          </cell>
          <cell r="BB1135">
            <v>0</v>
          </cell>
          <cell r="BC1135">
            <v>38828</v>
          </cell>
        </row>
        <row r="1136">
          <cell r="A1136">
            <v>2006</v>
          </cell>
          <cell r="B1136">
            <v>1</v>
          </cell>
          <cell r="C1136">
            <v>191</v>
          </cell>
          <cell r="D1136">
            <v>20</v>
          </cell>
          <cell r="E1136">
            <v>792020</v>
          </cell>
          <cell r="F1136">
            <v>0</v>
          </cell>
          <cell r="G1136" t="str">
            <v>Затраты по ШПЗ (основные)</v>
          </cell>
          <cell r="H1136">
            <v>2011</v>
          </cell>
          <cell r="I1136">
            <v>7920</v>
          </cell>
          <cell r="J1136">
            <v>195279.64</v>
          </cell>
          <cell r="K1136">
            <v>1</v>
          </cell>
          <cell r="L1136">
            <v>0</v>
          </cell>
          <cell r="M1136">
            <v>0</v>
          </cell>
          <cell r="N1136">
            <v>0</v>
          </cell>
          <cell r="R1136">
            <v>0</v>
          </cell>
          <cell r="S1136">
            <v>0</v>
          </cell>
          <cell r="T1136">
            <v>0</v>
          </cell>
          <cell r="U1136">
            <v>31</v>
          </cell>
          <cell r="V1136">
            <v>0</v>
          </cell>
          <cell r="W1136">
            <v>0</v>
          </cell>
          <cell r="AA1136">
            <v>0</v>
          </cell>
          <cell r="AB1136">
            <v>0</v>
          </cell>
          <cell r="AC1136">
            <v>0</v>
          </cell>
          <cell r="AD1136">
            <v>31</v>
          </cell>
          <cell r="AE1136">
            <v>280100</v>
          </cell>
          <cell r="AF1136">
            <v>0</v>
          </cell>
          <cell r="AI1136">
            <v>2223</v>
          </cell>
          <cell r="AK1136">
            <v>0</v>
          </cell>
          <cell r="AM1136">
            <v>318</v>
          </cell>
          <cell r="AN1136">
            <v>1</v>
          </cell>
          <cell r="AO1136">
            <v>393216</v>
          </cell>
          <cell r="AQ1136">
            <v>0</v>
          </cell>
          <cell r="AR1136">
            <v>0</v>
          </cell>
          <cell r="AS1136" t="str">
            <v>Ы</v>
          </cell>
          <cell r="AT1136" t="str">
            <v>Ы</v>
          </cell>
          <cell r="AU1136">
            <v>0</v>
          </cell>
          <cell r="AV1136">
            <v>0</v>
          </cell>
          <cell r="AW1136">
            <v>23</v>
          </cell>
          <cell r="AX1136">
            <v>1</v>
          </cell>
          <cell r="AY1136">
            <v>0</v>
          </cell>
          <cell r="AZ1136">
            <v>0</v>
          </cell>
          <cell r="BA1136">
            <v>0</v>
          </cell>
          <cell r="BB1136">
            <v>0</v>
          </cell>
          <cell r="BC1136">
            <v>38828</v>
          </cell>
        </row>
        <row r="1137">
          <cell r="A1137">
            <v>2006</v>
          </cell>
          <cell r="B1137">
            <v>1</v>
          </cell>
          <cell r="C1137">
            <v>192</v>
          </cell>
          <cell r="D1137">
            <v>20</v>
          </cell>
          <cell r="E1137">
            <v>792020</v>
          </cell>
          <cell r="F1137">
            <v>0</v>
          </cell>
          <cell r="G1137" t="str">
            <v>Затраты по ШПЗ (основные)</v>
          </cell>
          <cell r="H1137">
            <v>2011</v>
          </cell>
          <cell r="I1137">
            <v>7920</v>
          </cell>
          <cell r="J1137">
            <v>52764.29</v>
          </cell>
          <cell r="K1137">
            <v>1</v>
          </cell>
          <cell r="L1137">
            <v>0</v>
          </cell>
          <cell r="M1137">
            <v>0</v>
          </cell>
          <cell r="N1137">
            <v>0</v>
          </cell>
          <cell r="R1137">
            <v>0</v>
          </cell>
          <cell r="S1137">
            <v>0</v>
          </cell>
          <cell r="T1137">
            <v>0</v>
          </cell>
          <cell r="U1137">
            <v>31</v>
          </cell>
          <cell r="V1137">
            <v>0</v>
          </cell>
          <cell r="W1137">
            <v>0</v>
          </cell>
          <cell r="AA1137">
            <v>0</v>
          </cell>
          <cell r="AB1137">
            <v>0</v>
          </cell>
          <cell r="AC1137">
            <v>0</v>
          </cell>
          <cell r="AD1137">
            <v>31</v>
          </cell>
          <cell r="AE1137">
            <v>280200</v>
          </cell>
          <cell r="AF1137">
            <v>0</v>
          </cell>
          <cell r="AI1137">
            <v>2223</v>
          </cell>
          <cell r="AK1137">
            <v>0</v>
          </cell>
          <cell r="AM1137">
            <v>319</v>
          </cell>
          <cell r="AN1137">
            <v>1</v>
          </cell>
          <cell r="AO1137">
            <v>393216</v>
          </cell>
          <cell r="AQ1137">
            <v>0</v>
          </cell>
          <cell r="AR1137">
            <v>0</v>
          </cell>
          <cell r="AS1137" t="str">
            <v>Ы</v>
          </cell>
          <cell r="AT1137" t="str">
            <v>Ы</v>
          </cell>
          <cell r="AU1137">
            <v>0</v>
          </cell>
          <cell r="AV1137">
            <v>0</v>
          </cell>
          <cell r="AW1137">
            <v>23</v>
          </cell>
          <cell r="AX1137">
            <v>1</v>
          </cell>
          <cell r="AY1137">
            <v>0</v>
          </cell>
          <cell r="AZ1137">
            <v>0</v>
          </cell>
          <cell r="BA1137">
            <v>0</v>
          </cell>
          <cell r="BB1137">
            <v>0</v>
          </cell>
          <cell r="BC1137">
            <v>38828</v>
          </cell>
        </row>
        <row r="1138">
          <cell r="A1138">
            <v>2006</v>
          </cell>
          <cell r="B1138">
            <v>1</v>
          </cell>
          <cell r="C1138">
            <v>193</v>
          </cell>
          <cell r="D1138">
            <v>20</v>
          </cell>
          <cell r="E1138">
            <v>792020</v>
          </cell>
          <cell r="F1138">
            <v>0</v>
          </cell>
          <cell r="G1138" t="str">
            <v>Затраты по ШПЗ (основные)</v>
          </cell>
          <cell r="H1138">
            <v>2011</v>
          </cell>
          <cell r="I1138">
            <v>7920</v>
          </cell>
          <cell r="J1138">
            <v>334795.37</v>
          </cell>
          <cell r="K1138">
            <v>1</v>
          </cell>
          <cell r="L1138">
            <v>0</v>
          </cell>
          <cell r="M1138">
            <v>0</v>
          </cell>
          <cell r="N1138">
            <v>0</v>
          </cell>
          <cell r="R1138">
            <v>0</v>
          </cell>
          <cell r="S1138">
            <v>0</v>
          </cell>
          <cell r="T1138">
            <v>0</v>
          </cell>
          <cell r="U1138">
            <v>31</v>
          </cell>
          <cell r="V1138">
            <v>0</v>
          </cell>
          <cell r="W1138">
            <v>0</v>
          </cell>
          <cell r="AA1138">
            <v>0</v>
          </cell>
          <cell r="AB1138">
            <v>0</v>
          </cell>
          <cell r="AC1138">
            <v>0</v>
          </cell>
          <cell r="AD1138">
            <v>31</v>
          </cell>
          <cell r="AE1138">
            <v>280400</v>
          </cell>
          <cell r="AF1138">
            <v>0</v>
          </cell>
          <cell r="AI1138">
            <v>2223</v>
          </cell>
          <cell r="AK1138">
            <v>0</v>
          </cell>
          <cell r="AM1138">
            <v>320</v>
          </cell>
          <cell r="AN1138">
            <v>1</v>
          </cell>
          <cell r="AO1138">
            <v>393216</v>
          </cell>
          <cell r="AQ1138">
            <v>0</v>
          </cell>
          <cell r="AR1138">
            <v>0</v>
          </cell>
          <cell r="AS1138" t="str">
            <v>Ы</v>
          </cell>
          <cell r="AT1138" t="str">
            <v>Ы</v>
          </cell>
          <cell r="AU1138">
            <v>0</v>
          </cell>
          <cell r="AV1138">
            <v>0</v>
          </cell>
          <cell r="AW1138">
            <v>23</v>
          </cell>
          <cell r="AX1138">
            <v>1</v>
          </cell>
          <cell r="AY1138">
            <v>0</v>
          </cell>
          <cell r="AZ1138">
            <v>0</v>
          </cell>
          <cell r="BA1138">
            <v>0</v>
          </cell>
          <cell r="BB1138">
            <v>0</v>
          </cell>
          <cell r="BC1138">
            <v>38828</v>
          </cell>
        </row>
        <row r="1139">
          <cell r="A1139">
            <v>2006</v>
          </cell>
          <cell r="B1139">
            <v>1</v>
          </cell>
          <cell r="C1139">
            <v>194</v>
          </cell>
          <cell r="D1139">
            <v>20</v>
          </cell>
          <cell r="E1139">
            <v>792020</v>
          </cell>
          <cell r="F1139">
            <v>0</v>
          </cell>
          <cell r="G1139" t="str">
            <v>Затраты по ШПЗ (основные)</v>
          </cell>
          <cell r="H1139">
            <v>2011</v>
          </cell>
          <cell r="I1139">
            <v>7920</v>
          </cell>
          <cell r="J1139">
            <v>30661.89</v>
          </cell>
          <cell r="K1139">
            <v>1</v>
          </cell>
          <cell r="L1139">
            <v>0</v>
          </cell>
          <cell r="M1139">
            <v>0</v>
          </cell>
          <cell r="N1139">
            <v>0</v>
          </cell>
          <cell r="R1139">
            <v>0</v>
          </cell>
          <cell r="S1139">
            <v>0</v>
          </cell>
          <cell r="T1139">
            <v>0</v>
          </cell>
          <cell r="U1139">
            <v>31</v>
          </cell>
          <cell r="V1139">
            <v>0</v>
          </cell>
          <cell r="W1139">
            <v>0</v>
          </cell>
          <cell r="AA1139">
            <v>0</v>
          </cell>
          <cell r="AB1139">
            <v>0</v>
          </cell>
          <cell r="AC1139">
            <v>0</v>
          </cell>
          <cell r="AD1139">
            <v>31</v>
          </cell>
          <cell r="AE1139">
            <v>281100</v>
          </cell>
          <cell r="AF1139">
            <v>0</v>
          </cell>
          <cell r="AI1139">
            <v>2223</v>
          </cell>
          <cell r="AK1139">
            <v>0</v>
          </cell>
          <cell r="AM1139">
            <v>321</v>
          </cell>
          <cell r="AN1139">
            <v>1</v>
          </cell>
          <cell r="AO1139">
            <v>393216</v>
          </cell>
          <cell r="AQ1139">
            <v>0</v>
          </cell>
          <cell r="AR1139">
            <v>0</v>
          </cell>
          <cell r="AS1139" t="str">
            <v>Ы</v>
          </cell>
          <cell r="AT1139" t="str">
            <v>Ы</v>
          </cell>
          <cell r="AU1139">
            <v>0</v>
          </cell>
          <cell r="AV1139">
            <v>0</v>
          </cell>
          <cell r="AW1139">
            <v>23</v>
          </cell>
          <cell r="AX1139">
            <v>1</v>
          </cell>
          <cell r="AY1139">
            <v>0</v>
          </cell>
          <cell r="AZ1139">
            <v>0</v>
          </cell>
          <cell r="BA1139">
            <v>0</v>
          </cell>
          <cell r="BB1139">
            <v>0</v>
          </cell>
          <cell r="BC1139">
            <v>38828</v>
          </cell>
        </row>
        <row r="1140">
          <cell r="A1140">
            <v>2006</v>
          </cell>
          <cell r="B1140">
            <v>1</v>
          </cell>
          <cell r="C1140">
            <v>195</v>
          </cell>
          <cell r="D1140">
            <v>20</v>
          </cell>
          <cell r="E1140">
            <v>792020</v>
          </cell>
          <cell r="F1140">
            <v>0</v>
          </cell>
          <cell r="G1140" t="str">
            <v>Затраты по ШПЗ (основные)</v>
          </cell>
          <cell r="H1140">
            <v>2011</v>
          </cell>
          <cell r="I1140">
            <v>7920</v>
          </cell>
          <cell r="J1140">
            <v>200</v>
          </cell>
          <cell r="K1140">
            <v>1</v>
          </cell>
          <cell r="L1140">
            <v>0</v>
          </cell>
          <cell r="M1140">
            <v>0</v>
          </cell>
          <cell r="N1140">
            <v>0</v>
          </cell>
          <cell r="R1140">
            <v>0</v>
          </cell>
          <cell r="S1140">
            <v>0</v>
          </cell>
          <cell r="T1140">
            <v>0</v>
          </cell>
          <cell r="U1140">
            <v>31</v>
          </cell>
          <cell r="V1140">
            <v>0</v>
          </cell>
          <cell r="W1140">
            <v>0</v>
          </cell>
          <cell r="AA1140">
            <v>0</v>
          </cell>
          <cell r="AB1140">
            <v>0</v>
          </cell>
          <cell r="AC1140">
            <v>0</v>
          </cell>
          <cell r="AD1140">
            <v>31</v>
          </cell>
          <cell r="AE1140">
            <v>282000</v>
          </cell>
          <cell r="AF1140">
            <v>0</v>
          </cell>
          <cell r="AI1140">
            <v>2223</v>
          </cell>
          <cell r="AK1140">
            <v>0</v>
          </cell>
          <cell r="AM1140">
            <v>322</v>
          </cell>
          <cell r="AN1140">
            <v>1</v>
          </cell>
          <cell r="AO1140">
            <v>393216</v>
          </cell>
          <cell r="AQ1140">
            <v>0</v>
          </cell>
          <cell r="AR1140">
            <v>0</v>
          </cell>
          <cell r="AS1140" t="str">
            <v>Ы</v>
          </cell>
          <cell r="AT1140" t="str">
            <v>Ы</v>
          </cell>
          <cell r="AU1140">
            <v>0</v>
          </cell>
          <cell r="AV1140">
            <v>0</v>
          </cell>
          <cell r="AW1140">
            <v>23</v>
          </cell>
          <cell r="AX1140">
            <v>1</v>
          </cell>
          <cell r="AY1140">
            <v>0</v>
          </cell>
          <cell r="AZ1140">
            <v>0</v>
          </cell>
          <cell r="BA1140">
            <v>0</v>
          </cell>
          <cell r="BB1140">
            <v>0</v>
          </cell>
          <cell r="BC1140">
            <v>38828</v>
          </cell>
        </row>
        <row r="1141">
          <cell r="A1141">
            <v>2006</v>
          </cell>
          <cell r="B1141">
            <v>1</v>
          </cell>
          <cell r="C1141">
            <v>196</v>
          </cell>
          <cell r="D1141">
            <v>20</v>
          </cell>
          <cell r="E1141">
            <v>792020</v>
          </cell>
          <cell r="F1141">
            <v>0</v>
          </cell>
          <cell r="G1141" t="str">
            <v>Затраты по ШПЗ (основные)</v>
          </cell>
          <cell r="H1141">
            <v>2011</v>
          </cell>
          <cell r="I1141">
            <v>7920</v>
          </cell>
          <cell r="J1141">
            <v>23375.41</v>
          </cell>
          <cell r="K1141">
            <v>1</v>
          </cell>
          <cell r="L1141">
            <v>0</v>
          </cell>
          <cell r="M1141">
            <v>0</v>
          </cell>
          <cell r="N1141">
            <v>0</v>
          </cell>
          <cell r="R1141">
            <v>0</v>
          </cell>
          <cell r="S1141">
            <v>0</v>
          </cell>
          <cell r="T1141">
            <v>0</v>
          </cell>
          <cell r="U1141">
            <v>31</v>
          </cell>
          <cell r="V1141">
            <v>0</v>
          </cell>
          <cell r="W1141">
            <v>0</v>
          </cell>
          <cell r="AA1141">
            <v>0</v>
          </cell>
          <cell r="AB1141">
            <v>0</v>
          </cell>
          <cell r="AC1141">
            <v>0</v>
          </cell>
          <cell r="AD1141">
            <v>31</v>
          </cell>
          <cell r="AE1141">
            <v>282200</v>
          </cell>
          <cell r="AF1141">
            <v>0</v>
          </cell>
          <cell r="AI1141">
            <v>2223</v>
          </cell>
          <cell r="AK1141">
            <v>0</v>
          </cell>
          <cell r="AM1141">
            <v>323</v>
          </cell>
          <cell r="AN1141">
            <v>1</v>
          </cell>
          <cell r="AO1141">
            <v>393216</v>
          </cell>
          <cell r="AQ1141">
            <v>0</v>
          </cell>
          <cell r="AR1141">
            <v>0</v>
          </cell>
          <cell r="AS1141" t="str">
            <v>Ы</v>
          </cell>
          <cell r="AT1141" t="str">
            <v>Ы</v>
          </cell>
          <cell r="AU1141">
            <v>0</v>
          </cell>
          <cell r="AV1141">
            <v>0</v>
          </cell>
          <cell r="AW1141">
            <v>23</v>
          </cell>
          <cell r="AX1141">
            <v>1</v>
          </cell>
          <cell r="AY1141">
            <v>0</v>
          </cell>
          <cell r="AZ1141">
            <v>0</v>
          </cell>
          <cell r="BA1141">
            <v>0</v>
          </cell>
          <cell r="BB1141">
            <v>0</v>
          </cell>
          <cell r="BC1141">
            <v>38828</v>
          </cell>
        </row>
        <row r="1142">
          <cell r="A1142">
            <v>2006</v>
          </cell>
          <cell r="B1142">
            <v>1</v>
          </cell>
          <cell r="C1142">
            <v>197</v>
          </cell>
          <cell r="D1142">
            <v>20</v>
          </cell>
          <cell r="E1142">
            <v>792020</v>
          </cell>
          <cell r="F1142">
            <v>0</v>
          </cell>
          <cell r="G1142" t="str">
            <v>Затраты по ШПЗ (основные)</v>
          </cell>
          <cell r="H1142">
            <v>2011</v>
          </cell>
          <cell r="I1142">
            <v>7920</v>
          </cell>
          <cell r="J1142">
            <v>47620</v>
          </cell>
          <cell r="K1142">
            <v>1</v>
          </cell>
          <cell r="L1142">
            <v>0</v>
          </cell>
          <cell r="M1142">
            <v>0</v>
          </cell>
          <cell r="N1142">
            <v>0</v>
          </cell>
          <cell r="R1142">
            <v>0</v>
          </cell>
          <cell r="S1142">
            <v>0</v>
          </cell>
          <cell r="T1142">
            <v>0</v>
          </cell>
          <cell r="U1142">
            <v>31</v>
          </cell>
          <cell r="V1142">
            <v>0</v>
          </cell>
          <cell r="W1142">
            <v>0</v>
          </cell>
          <cell r="AA1142">
            <v>0</v>
          </cell>
          <cell r="AB1142">
            <v>0</v>
          </cell>
          <cell r="AC1142">
            <v>0</v>
          </cell>
          <cell r="AD1142">
            <v>31</v>
          </cell>
          <cell r="AE1142">
            <v>283000</v>
          </cell>
          <cell r="AF1142">
            <v>0</v>
          </cell>
          <cell r="AI1142">
            <v>2223</v>
          </cell>
          <cell r="AK1142">
            <v>0</v>
          </cell>
          <cell r="AM1142">
            <v>324</v>
          </cell>
          <cell r="AN1142">
            <v>1</v>
          </cell>
          <cell r="AO1142">
            <v>393216</v>
          </cell>
          <cell r="AQ1142">
            <v>0</v>
          </cell>
          <cell r="AR1142">
            <v>0</v>
          </cell>
          <cell r="AS1142" t="str">
            <v>Ы</v>
          </cell>
          <cell r="AT1142" t="str">
            <v>Ы</v>
          </cell>
          <cell r="AU1142">
            <v>0</v>
          </cell>
          <cell r="AV1142">
            <v>0</v>
          </cell>
          <cell r="AW1142">
            <v>23</v>
          </cell>
          <cell r="AX1142">
            <v>1</v>
          </cell>
          <cell r="AY1142">
            <v>0</v>
          </cell>
          <cell r="AZ1142">
            <v>0</v>
          </cell>
          <cell r="BA1142">
            <v>0</v>
          </cell>
          <cell r="BB1142">
            <v>0</v>
          </cell>
          <cell r="BC1142">
            <v>38828</v>
          </cell>
        </row>
        <row r="1143">
          <cell r="A1143">
            <v>2006</v>
          </cell>
          <cell r="B1143">
            <v>1</v>
          </cell>
          <cell r="C1143">
            <v>198</v>
          </cell>
          <cell r="D1143">
            <v>20</v>
          </cell>
          <cell r="E1143">
            <v>792020</v>
          </cell>
          <cell r="F1143">
            <v>0</v>
          </cell>
          <cell r="G1143" t="str">
            <v>Затраты по ШПЗ (основные)</v>
          </cell>
          <cell r="H1143">
            <v>2011</v>
          </cell>
          <cell r="I1143">
            <v>7920</v>
          </cell>
          <cell r="J1143">
            <v>18460.82</v>
          </cell>
          <cell r="K1143">
            <v>1</v>
          </cell>
          <cell r="L1143">
            <v>0</v>
          </cell>
          <cell r="M1143">
            <v>0</v>
          </cell>
          <cell r="N1143">
            <v>0</v>
          </cell>
          <cell r="R1143">
            <v>0</v>
          </cell>
          <cell r="S1143">
            <v>0</v>
          </cell>
          <cell r="T1143">
            <v>0</v>
          </cell>
          <cell r="U1143">
            <v>31</v>
          </cell>
          <cell r="V1143">
            <v>0</v>
          </cell>
          <cell r="W1143">
            <v>0</v>
          </cell>
          <cell r="AA1143">
            <v>0</v>
          </cell>
          <cell r="AB1143">
            <v>0</v>
          </cell>
          <cell r="AC1143">
            <v>0</v>
          </cell>
          <cell r="AD1143">
            <v>31</v>
          </cell>
          <cell r="AE1143">
            <v>285000</v>
          </cell>
          <cell r="AF1143">
            <v>0</v>
          </cell>
          <cell r="AI1143">
            <v>2223</v>
          </cell>
          <cell r="AK1143">
            <v>0</v>
          </cell>
          <cell r="AM1143">
            <v>325</v>
          </cell>
          <cell r="AN1143">
            <v>1</v>
          </cell>
          <cell r="AO1143">
            <v>393216</v>
          </cell>
          <cell r="AQ1143">
            <v>0</v>
          </cell>
          <cell r="AR1143">
            <v>0</v>
          </cell>
          <cell r="AS1143" t="str">
            <v>Ы</v>
          </cell>
          <cell r="AT1143" t="str">
            <v>Ы</v>
          </cell>
          <cell r="AU1143">
            <v>0</v>
          </cell>
          <cell r="AV1143">
            <v>0</v>
          </cell>
          <cell r="AW1143">
            <v>23</v>
          </cell>
          <cell r="AX1143">
            <v>1</v>
          </cell>
          <cell r="AY1143">
            <v>0</v>
          </cell>
          <cell r="AZ1143">
            <v>0</v>
          </cell>
          <cell r="BA1143">
            <v>0</v>
          </cell>
          <cell r="BB1143">
            <v>0</v>
          </cell>
          <cell r="BC1143">
            <v>38828</v>
          </cell>
        </row>
        <row r="1144">
          <cell r="A1144">
            <v>2006</v>
          </cell>
          <cell r="B1144">
            <v>1</v>
          </cell>
          <cell r="C1144">
            <v>199</v>
          </cell>
          <cell r="D1144">
            <v>20</v>
          </cell>
          <cell r="E1144">
            <v>792020</v>
          </cell>
          <cell r="F1144">
            <v>0</v>
          </cell>
          <cell r="G1144" t="str">
            <v>Затраты по ШПЗ (основные)</v>
          </cell>
          <cell r="H1144">
            <v>2011</v>
          </cell>
          <cell r="I1144">
            <v>7920</v>
          </cell>
          <cell r="J1144">
            <v>143790.04</v>
          </cell>
          <cell r="K1144">
            <v>1</v>
          </cell>
          <cell r="L1144">
            <v>0</v>
          </cell>
          <cell r="M1144">
            <v>0</v>
          </cell>
          <cell r="N1144">
            <v>0</v>
          </cell>
          <cell r="R1144">
            <v>0</v>
          </cell>
          <cell r="S1144">
            <v>0</v>
          </cell>
          <cell r="T1144">
            <v>0</v>
          </cell>
          <cell r="U1144">
            <v>31</v>
          </cell>
          <cell r="V1144">
            <v>0</v>
          </cell>
          <cell r="W1144">
            <v>0</v>
          </cell>
          <cell r="AA1144">
            <v>0</v>
          </cell>
          <cell r="AB1144">
            <v>0</v>
          </cell>
          <cell r="AC1144">
            <v>0</v>
          </cell>
          <cell r="AD1144">
            <v>31</v>
          </cell>
          <cell r="AE1144">
            <v>311000</v>
          </cell>
          <cell r="AF1144">
            <v>0</v>
          </cell>
          <cell r="AI1144">
            <v>2223</v>
          </cell>
          <cell r="AK1144">
            <v>0</v>
          </cell>
          <cell r="AM1144">
            <v>326</v>
          </cell>
          <cell r="AN1144">
            <v>1</v>
          </cell>
          <cell r="AO1144">
            <v>393216</v>
          </cell>
          <cell r="AQ1144">
            <v>0</v>
          </cell>
          <cell r="AR1144">
            <v>0</v>
          </cell>
          <cell r="AS1144" t="str">
            <v>Ы</v>
          </cell>
          <cell r="AT1144" t="str">
            <v>Ы</v>
          </cell>
          <cell r="AU1144">
            <v>0</v>
          </cell>
          <cell r="AV1144">
            <v>0</v>
          </cell>
          <cell r="AW1144">
            <v>23</v>
          </cell>
          <cell r="AX1144">
            <v>1</v>
          </cell>
          <cell r="AY1144">
            <v>0</v>
          </cell>
          <cell r="AZ1144">
            <v>0</v>
          </cell>
          <cell r="BA1144">
            <v>0</v>
          </cell>
          <cell r="BB1144">
            <v>0</v>
          </cell>
          <cell r="BC1144">
            <v>38828</v>
          </cell>
        </row>
        <row r="1145">
          <cell r="A1145">
            <v>2006</v>
          </cell>
          <cell r="B1145">
            <v>1</v>
          </cell>
          <cell r="C1145">
            <v>200</v>
          </cell>
          <cell r="D1145">
            <v>20</v>
          </cell>
          <cell r="E1145">
            <v>792020</v>
          </cell>
          <cell r="F1145">
            <v>0</v>
          </cell>
          <cell r="G1145" t="str">
            <v>Затраты по ШПЗ (основные)</v>
          </cell>
          <cell r="H1145">
            <v>2011</v>
          </cell>
          <cell r="I1145">
            <v>7920</v>
          </cell>
          <cell r="J1145">
            <v>297496.63</v>
          </cell>
          <cell r="K1145">
            <v>1</v>
          </cell>
          <cell r="L1145">
            <v>0</v>
          </cell>
          <cell r="M1145">
            <v>0</v>
          </cell>
          <cell r="N1145">
            <v>0</v>
          </cell>
          <cell r="R1145">
            <v>0</v>
          </cell>
          <cell r="S1145">
            <v>0</v>
          </cell>
          <cell r="T1145">
            <v>0</v>
          </cell>
          <cell r="U1145">
            <v>31</v>
          </cell>
          <cell r="V1145">
            <v>0</v>
          </cell>
          <cell r="W1145">
            <v>0</v>
          </cell>
          <cell r="AA1145">
            <v>0</v>
          </cell>
          <cell r="AB1145">
            <v>0</v>
          </cell>
          <cell r="AC1145">
            <v>0</v>
          </cell>
          <cell r="AD1145">
            <v>31</v>
          </cell>
          <cell r="AE1145">
            <v>312000</v>
          </cell>
          <cell r="AF1145">
            <v>0</v>
          </cell>
          <cell r="AI1145">
            <v>2223</v>
          </cell>
          <cell r="AK1145">
            <v>0</v>
          </cell>
          <cell r="AM1145">
            <v>327</v>
          </cell>
          <cell r="AN1145">
            <v>1</v>
          </cell>
          <cell r="AO1145">
            <v>393216</v>
          </cell>
          <cell r="AQ1145">
            <v>0</v>
          </cell>
          <cell r="AR1145">
            <v>0</v>
          </cell>
          <cell r="AS1145" t="str">
            <v>Ы</v>
          </cell>
          <cell r="AT1145" t="str">
            <v>Ы</v>
          </cell>
          <cell r="AU1145">
            <v>0</v>
          </cell>
          <cell r="AV1145">
            <v>0</v>
          </cell>
          <cell r="AW1145">
            <v>23</v>
          </cell>
          <cell r="AX1145">
            <v>1</v>
          </cell>
          <cell r="AY1145">
            <v>0</v>
          </cell>
          <cell r="AZ1145">
            <v>0</v>
          </cell>
          <cell r="BA1145">
            <v>0</v>
          </cell>
          <cell r="BB1145">
            <v>0</v>
          </cell>
          <cell r="BC1145">
            <v>38828</v>
          </cell>
        </row>
        <row r="1146">
          <cell r="A1146">
            <v>2006</v>
          </cell>
          <cell r="B1146">
            <v>1</v>
          </cell>
          <cell r="C1146">
            <v>201</v>
          </cell>
          <cell r="D1146">
            <v>20</v>
          </cell>
          <cell r="E1146">
            <v>792020</v>
          </cell>
          <cell r="F1146">
            <v>0</v>
          </cell>
          <cell r="G1146" t="str">
            <v>Затраты по ШПЗ (основные)</v>
          </cell>
          <cell r="H1146">
            <v>2011</v>
          </cell>
          <cell r="I1146">
            <v>7920</v>
          </cell>
          <cell r="J1146">
            <v>52151.35</v>
          </cell>
          <cell r="K1146">
            <v>1</v>
          </cell>
          <cell r="L1146">
            <v>0</v>
          </cell>
          <cell r="M1146">
            <v>0</v>
          </cell>
          <cell r="N1146">
            <v>0</v>
          </cell>
          <cell r="R1146">
            <v>0</v>
          </cell>
          <cell r="S1146">
            <v>0</v>
          </cell>
          <cell r="T1146">
            <v>0</v>
          </cell>
          <cell r="U1146">
            <v>31</v>
          </cell>
          <cell r="V1146">
            <v>0</v>
          </cell>
          <cell r="W1146">
            <v>0</v>
          </cell>
          <cell r="AA1146">
            <v>0</v>
          </cell>
          <cell r="AB1146">
            <v>0</v>
          </cell>
          <cell r="AC1146">
            <v>0</v>
          </cell>
          <cell r="AD1146">
            <v>31</v>
          </cell>
          <cell r="AE1146">
            <v>312100</v>
          </cell>
          <cell r="AF1146">
            <v>0</v>
          </cell>
          <cell r="AI1146">
            <v>2223</v>
          </cell>
          <cell r="AK1146">
            <v>0</v>
          </cell>
          <cell r="AM1146">
            <v>328</v>
          </cell>
          <cell r="AN1146">
            <v>1</v>
          </cell>
          <cell r="AO1146">
            <v>393216</v>
          </cell>
          <cell r="AQ1146">
            <v>0</v>
          </cell>
          <cell r="AR1146">
            <v>0</v>
          </cell>
          <cell r="AS1146" t="str">
            <v>Ы</v>
          </cell>
          <cell r="AT1146" t="str">
            <v>Ы</v>
          </cell>
          <cell r="AU1146">
            <v>0</v>
          </cell>
          <cell r="AV1146">
            <v>0</v>
          </cell>
          <cell r="AW1146">
            <v>23</v>
          </cell>
          <cell r="AX1146">
            <v>1</v>
          </cell>
          <cell r="AY1146">
            <v>0</v>
          </cell>
          <cell r="AZ1146">
            <v>0</v>
          </cell>
          <cell r="BA1146">
            <v>0</v>
          </cell>
          <cell r="BB1146">
            <v>0</v>
          </cell>
          <cell r="BC1146">
            <v>38828</v>
          </cell>
        </row>
        <row r="1147">
          <cell r="A1147">
            <v>2006</v>
          </cell>
          <cell r="B1147">
            <v>1</v>
          </cell>
          <cell r="C1147">
            <v>202</v>
          </cell>
          <cell r="D1147">
            <v>20</v>
          </cell>
          <cell r="E1147">
            <v>792020</v>
          </cell>
          <cell r="F1147">
            <v>0</v>
          </cell>
          <cell r="G1147" t="str">
            <v>Затраты по ШПЗ (основные)</v>
          </cell>
          <cell r="H1147">
            <v>2011</v>
          </cell>
          <cell r="I1147">
            <v>7920</v>
          </cell>
          <cell r="J1147">
            <v>641995.93999999994</v>
          </cell>
          <cell r="K1147">
            <v>1</v>
          </cell>
          <cell r="L1147">
            <v>0</v>
          </cell>
          <cell r="M1147">
            <v>0</v>
          </cell>
          <cell r="N1147">
            <v>0</v>
          </cell>
          <cell r="R1147">
            <v>0</v>
          </cell>
          <cell r="S1147">
            <v>0</v>
          </cell>
          <cell r="T1147">
            <v>0</v>
          </cell>
          <cell r="U1147">
            <v>31</v>
          </cell>
          <cell r="V1147">
            <v>0</v>
          </cell>
          <cell r="W1147">
            <v>0</v>
          </cell>
          <cell r="AA1147">
            <v>0</v>
          </cell>
          <cell r="AB1147">
            <v>0</v>
          </cell>
          <cell r="AC1147">
            <v>0</v>
          </cell>
          <cell r="AD1147">
            <v>31</v>
          </cell>
          <cell r="AE1147">
            <v>312200</v>
          </cell>
          <cell r="AF1147">
            <v>0</v>
          </cell>
          <cell r="AI1147">
            <v>2223</v>
          </cell>
          <cell r="AK1147">
            <v>0</v>
          </cell>
          <cell r="AM1147">
            <v>329</v>
          </cell>
          <cell r="AN1147">
            <v>1</v>
          </cell>
          <cell r="AO1147">
            <v>393216</v>
          </cell>
          <cell r="AQ1147">
            <v>0</v>
          </cell>
          <cell r="AR1147">
            <v>0</v>
          </cell>
          <cell r="AS1147" t="str">
            <v>Ы</v>
          </cell>
          <cell r="AT1147" t="str">
            <v>Ы</v>
          </cell>
          <cell r="AU1147">
            <v>0</v>
          </cell>
          <cell r="AV1147">
            <v>0</v>
          </cell>
          <cell r="AW1147">
            <v>23</v>
          </cell>
          <cell r="AX1147">
            <v>1</v>
          </cell>
          <cell r="AY1147">
            <v>0</v>
          </cell>
          <cell r="AZ1147">
            <v>0</v>
          </cell>
          <cell r="BA1147">
            <v>0</v>
          </cell>
          <cell r="BB1147">
            <v>0</v>
          </cell>
          <cell r="BC1147">
            <v>38828</v>
          </cell>
        </row>
        <row r="1148">
          <cell r="A1148">
            <v>2006</v>
          </cell>
          <cell r="B1148">
            <v>1</v>
          </cell>
          <cell r="C1148">
            <v>203</v>
          </cell>
          <cell r="D1148">
            <v>20</v>
          </cell>
          <cell r="E1148">
            <v>792020</v>
          </cell>
          <cell r="F1148">
            <v>0</v>
          </cell>
          <cell r="G1148" t="str">
            <v>Затраты по ШПЗ (основные)</v>
          </cell>
          <cell r="H1148">
            <v>2011</v>
          </cell>
          <cell r="I1148">
            <v>7920</v>
          </cell>
          <cell r="J1148">
            <v>54552.56</v>
          </cell>
          <cell r="K1148">
            <v>1</v>
          </cell>
          <cell r="L1148">
            <v>0</v>
          </cell>
          <cell r="M1148">
            <v>0</v>
          </cell>
          <cell r="N1148">
            <v>0</v>
          </cell>
          <cell r="R1148">
            <v>0</v>
          </cell>
          <cell r="S1148">
            <v>0</v>
          </cell>
          <cell r="T1148">
            <v>0</v>
          </cell>
          <cell r="U1148">
            <v>31</v>
          </cell>
          <cell r="V1148">
            <v>0</v>
          </cell>
          <cell r="W1148">
            <v>0</v>
          </cell>
          <cell r="AA1148">
            <v>0</v>
          </cell>
          <cell r="AB1148">
            <v>0</v>
          </cell>
          <cell r="AC1148">
            <v>0</v>
          </cell>
          <cell r="AD1148">
            <v>31</v>
          </cell>
          <cell r="AE1148">
            <v>313000</v>
          </cell>
          <cell r="AF1148">
            <v>0</v>
          </cell>
          <cell r="AI1148">
            <v>2223</v>
          </cell>
          <cell r="AK1148">
            <v>0</v>
          </cell>
          <cell r="AM1148">
            <v>330</v>
          </cell>
          <cell r="AN1148">
            <v>1</v>
          </cell>
          <cell r="AO1148">
            <v>393216</v>
          </cell>
          <cell r="AQ1148">
            <v>0</v>
          </cell>
          <cell r="AR1148">
            <v>0</v>
          </cell>
          <cell r="AS1148" t="str">
            <v>Ы</v>
          </cell>
          <cell r="AT1148" t="str">
            <v>Ы</v>
          </cell>
          <cell r="AU1148">
            <v>0</v>
          </cell>
          <cell r="AV1148">
            <v>0</v>
          </cell>
          <cell r="AW1148">
            <v>23</v>
          </cell>
          <cell r="AX1148">
            <v>1</v>
          </cell>
          <cell r="AY1148">
            <v>0</v>
          </cell>
          <cell r="AZ1148">
            <v>0</v>
          </cell>
          <cell r="BA1148">
            <v>0</v>
          </cell>
          <cell r="BB1148">
            <v>0</v>
          </cell>
          <cell r="BC1148">
            <v>38828</v>
          </cell>
        </row>
        <row r="1149">
          <cell r="A1149">
            <v>2006</v>
          </cell>
          <cell r="B1149">
            <v>1</v>
          </cell>
          <cell r="C1149">
            <v>204</v>
          </cell>
          <cell r="D1149">
            <v>20</v>
          </cell>
          <cell r="E1149">
            <v>792020</v>
          </cell>
          <cell r="F1149">
            <v>0</v>
          </cell>
          <cell r="G1149" t="str">
            <v>Затраты по ШПЗ (основные)</v>
          </cell>
          <cell r="H1149">
            <v>2011</v>
          </cell>
          <cell r="I1149">
            <v>7920</v>
          </cell>
          <cell r="J1149">
            <v>99165.54</v>
          </cell>
          <cell r="K1149">
            <v>1</v>
          </cell>
          <cell r="L1149">
            <v>0</v>
          </cell>
          <cell r="M1149">
            <v>0</v>
          </cell>
          <cell r="N1149">
            <v>0</v>
          </cell>
          <cell r="R1149">
            <v>0</v>
          </cell>
          <cell r="S1149">
            <v>0</v>
          </cell>
          <cell r="T1149">
            <v>0</v>
          </cell>
          <cell r="U1149">
            <v>31</v>
          </cell>
          <cell r="V1149">
            <v>0</v>
          </cell>
          <cell r="W1149">
            <v>0</v>
          </cell>
          <cell r="AA1149">
            <v>0</v>
          </cell>
          <cell r="AB1149">
            <v>0</v>
          </cell>
          <cell r="AC1149">
            <v>0</v>
          </cell>
          <cell r="AD1149">
            <v>31</v>
          </cell>
          <cell r="AE1149">
            <v>314000</v>
          </cell>
          <cell r="AF1149">
            <v>0</v>
          </cell>
          <cell r="AI1149">
            <v>2223</v>
          </cell>
          <cell r="AK1149">
            <v>0</v>
          </cell>
          <cell r="AM1149">
            <v>331</v>
          </cell>
          <cell r="AN1149">
            <v>1</v>
          </cell>
          <cell r="AO1149">
            <v>393216</v>
          </cell>
          <cell r="AQ1149">
            <v>0</v>
          </cell>
          <cell r="AR1149">
            <v>0</v>
          </cell>
          <cell r="AS1149" t="str">
            <v>Ы</v>
          </cell>
          <cell r="AT1149" t="str">
            <v>Ы</v>
          </cell>
          <cell r="AU1149">
            <v>0</v>
          </cell>
          <cell r="AV1149">
            <v>0</v>
          </cell>
          <cell r="AW1149">
            <v>23</v>
          </cell>
          <cell r="AX1149">
            <v>1</v>
          </cell>
          <cell r="AY1149">
            <v>0</v>
          </cell>
          <cell r="AZ1149">
            <v>0</v>
          </cell>
          <cell r="BA1149">
            <v>0</v>
          </cell>
          <cell r="BB1149">
            <v>0</v>
          </cell>
          <cell r="BC1149">
            <v>38828</v>
          </cell>
        </row>
        <row r="1150">
          <cell r="A1150">
            <v>2006</v>
          </cell>
          <cell r="B1150">
            <v>1</v>
          </cell>
          <cell r="C1150">
            <v>205</v>
          </cell>
          <cell r="D1150">
            <v>20</v>
          </cell>
          <cell r="E1150">
            <v>792020</v>
          </cell>
          <cell r="F1150">
            <v>0</v>
          </cell>
          <cell r="G1150" t="str">
            <v>Затраты по ШПЗ (основные)</v>
          </cell>
          <cell r="H1150">
            <v>2011</v>
          </cell>
          <cell r="I1150">
            <v>7920</v>
          </cell>
          <cell r="J1150">
            <v>19833.11</v>
          </cell>
          <cell r="K1150">
            <v>1</v>
          </cell>
          <cell r="L1150">
            <v>0</v>
          </cell>
          <cell r="M1150">
            <v>0</v>
          </cell>
          <cell r="N1150">
            <v>0</v>
          </cell>
          <cell r="R1150">
            <v>0</v>
          </cell>
          <cell r="S1150">
            <v>0</v>
          </cell>
          <cell r="T1150">
            <v>0</v>
          </cell>
          <cell r="U1150">
            <v>31</v>
          </cell>
          <cell r="V1150">
            <v>0</v>
          </cell>
          <cell r="W1150">
            <v>0</v>
          </cell>
          <cell r="AA1150">
            <v>0</v>
          </cell>
          <cell r="AB1150">
            <v>0</v>
          </cell>
          <cell r="AC1150">
            <v>0</v>
          </cell>
          <cell r="AD1150">
            <v>31</v>
          </cell>
          <cell r="AE1150">
            <v>315000</v>
          </cell>
          <cell r="AF1150">
            <v>0</v>
          </cell>
          <cell r="AI1150">
            <v>2223</v>
          </cell>
          <cell r="AK1150">
            <v>0</v>
          </cell>
          <cell r="AM1150">
            <v>332</v>
          </cell>
          <cell r="AN1150">
            <v>1</v>
          </cell>
          <cell r="AO1150">
            <v>393216</v>
          </cell>
          <cell r="AQ1150">
            <v>0</v>
          </cell>
          <cell r="AR1150">
            <v>0</v>
          </cell>
          <cell r="AS1150" t="str">
            <v>Ы</v>
          </cell>
          <cell r="AT1150" t="str">
            <v>Ы</v>
          </cell>
          <cell r="AU1150">
            <v>0</v>
          </cell>
          <cell r="AV1150">
            <v>0</v>
          </cell>
          <cell r="AW1150">
            <v>23</v>
          </cell>
          <cell r="AX1150">
            <v>1</v>
          </cell>
          <cell r="AY1150">
            <v>0</v>
          </cell>
          <cell r="AZ1150">
            <v>0</v>
          </cell>
          <cell r="BA1150">
            <v>0</v>
          </cell>
          <cell r="BB1150">
            <v>0</v>
          </cell>
          <cell r="BC1150">
            <v>38828</v>
          </cell>
        </row>
        <row r="1151">
          <cell r="A1151">
            <v>2006</v>
          </cell>
          <cell r="B1151">
            <v>1</v>
          </cell>
          <cell r="C1151">
            <v>206</v>
          </cell>
          <cell r="D1151">
            <v>20</v>
          </cell>
          <cell r="E1151">
            <v>792020</v>
          </cell>
          <cell r="F1151">
            <v>0</v>
          </cell>
          <cell r="G1151" t="str">
            <v>Затраты по ШПЗ (основные)</v>
          </cell>
          <cell r="H1151">
            <v>2011</v>
          </cell>
          <cell r="I1151">
            <v>7920</v>
          </cell>
          <cell r="J1151">
            <v>1564929</v>
          </cell>
          <cell r="K1151">
            <v>1</v>
          </cell>
          <cell r="L1151">
            <v>0</v>
          </cell>
          <cell r="M1151">
            <v>0</v>
          </cell>
          <cell r="N1151">
            <v>0</v>
          </cell>
          <cell r="R1151">
            <v>0</v>
          </cell>
          <cell r="S1151">
            <v>0</v>
          </cell>
          <cell r="T1151">
            <v>0</v>
          </cell>
          <cell r="U1151">
            <v>31</v>
          </cell>
          <cell r="V1151">
            <v>0</v>
          </cell>
          <cell r="W1151">
            <v>0</v>
          </cell>
          <cell r="AA1151">
            <v>0</v>
          </cell>
          <cell r="AB1151">
            <v>0</v>
          </cell>
          <cell r="AC1151">
            <v>0</v>
          </cell>
          <cell r="AD1151">
            <v>31</v>
          </cell>
          <cell r="AE1151">
            <v>410000</v>
          </cell>
          <cell r="AF1151">
            <v>0</v>
          </cell>
          <cell r="AI1151">
            <v>2223</v>
          </cell>
          <cell r="AK1151">
            <v>0</v>
          </cell>
          <cell r="AM1151">
            <v>333</v>
          </cell>
          <cell r="AN1151">
            <v>1</v>
          </cell>
          <cell r="AO1151">
            <v>393216</v>
          </cell>
          <cell r="AQ1151">
            <v>0</v>
          </cell>
          <cell r="AR1151">
            <v>0</v>
          </cell>
          <cell r="AS1151" t="str">
            <v>Ы</v>
          </cell>
          <cell r="AT1151" t="str">
            <v>Ы</v>
          </cell>
          <cell r="AU1151">
            <v>0</v>
          </cell>
          <cell r="AV1151">
            <v>0</v>
          </cell>
          <cell r="AW1151">
            <v>23</v>
          </cell>
          <cell r="AX1151">
            <v>1</v>
          </cell>
          <cell r="AY1151">
            <v>0</v>
          </cell>
          <cell r="AZ1151">
            <v>0</v>
          </cell>
          <cell r="BA1151">
            <v>0</v>
          </cell>
          <cell r="BB1151">
            <v>0</v>
          </cell>
          <cell r="BC1151">
            <v>38828</v>
          </cell>
        </row>
        <row r="1152">
          <cell r="A1152">
            <v>2006</v>
          </cell>
          <cell r="B1152">
            <v>1</v>
          </cell>
          <cell r="C1152">
            <v>207</v>
          </cell>
          <cell r="D1152">
            <v>20</v>
          </cell>
          <cell r="E1152">
            <v>792020</v>
          </cell>
          <cell r="F1152">
            <v>0</v>
          </cell>
          <cell r="G1152" t="str">
            <v>Затраты по ШПЗ (основные)</v>
          </cell>
          <cell r="H1152">
            <v>2011</v>
          </cell>
          <cell r="I1152">
            <v>7920</v>
          </cell>
          <cell r="J1152">
            <v>11601</v>
          </cell>
          <cell r="K1152">
            <v>1</v>
          </cell>
          <cell r="L1152">
            <v>0</v>
          </cell>
          <cell r="M1152">
            <v>0</v>
          </cell>
          <cell r="N1152">
            <v>0</v>
          </cell>
          <cell r="R1152">
            <v>0</v>
          </cell>
          <cell r="S1152">
            <v>0</v>
          </cell>
          <cell r="T1152">
            <v>0</v>
          </cell>
          <cell r="U1152">
            <v>31</v>
          </cell>
          <cell r="V1152">
            <v>0</v>
          </cell>
          <cell r="W1152">
            <v>0</v>
          </cell>
          <cell r="AA1152">
            <v>0</v>
          </cell>
          <cell r="AB1152">
            <v>0</v>
          </cell>
          <cell r="AC1152">
            <v>0</v>
          </cell>
          <cell r="AD1152">
            <v>31</v>
          </cell>
          <cell r="AE1152">
            <v>410200</v>
          </cell>
          <cell r="AF1152">
            <v>0</v>
          </cell>
          <cell r="AI1152">
            <v>2223</v>
          </cell>
          <cell r="AK1152">
            <v>0</v>
          </cell>
          <cell r="AM1152">
            <v>334</v>
          </cell>
          <cell r="AN1152">
            <v>1</v>
          </cell>
          <cell r="AO1152">
            <v>393216</v>
          </cell>
          <cell r="AQ1152">
            <v>0</v>
          </cell>
          <cell r="AR1152">
            <v>0</v>
          </cell>
          <cell r="AS1152" t="str">
            <v>Ы</v>
          </cell>
          <cell r="AT1152" t="str">
            <v>Ы</v>
          </cell>
          <cell r="AU1152">
            <v>0</v>
          </cell>
          <cell r="AV1152">
            <v>0</v>
          </cell>
          <cell r="AW1152">
            <v>23</v>
          </cell>
          <cell r="AX1152">
            <v>1</v>
          </cell>
          <cell r="AY1152">
            <v>0</v>
          </cell>
          <cell r="AZ1152">
            <v>0</v>
          </cell>
          <cell r="BA1152">
            <v>0</v>
          </cell>
          <cell r="BB1152">
            <v>0</v>
          </cell>
          <cell r="BC1152">
            <v>38828</v>
          </cell>
        </row>
        <row r="1153">
          <cell r="A1153">
            <v>2006</v>
          </cell>
          <cell r="B1153">
            <v>1</v>
          </cell>
          <cell r="C1153">
            <v>208</v>
          </cell>
          <cell r="D1153">
            <v>20</v>
          </cell>
          <cell r="E1153">
            <v>792020</v>
          </cell>
          <cell r="F1153">
            <v>0</v>
          </cell>
          <cell r="G1153" t="str">
            <v>Затраты по ШПЗ (основные)</v>
          </cell>
          <cell r="H1153">
            <v>2011</v>
          </cell>
          <cell r="I1153">
            <v>7920</v>
          </cell>
          <cell r="J1153">
            <v>200212</v>
          </cell>
          <cell r="K1153">
            <v>1</v>
          </cell>
          <cell r="L1153">
            <v>0</v>
          </cell>
          <cell r="M1153">
            <v>0</v>
          </cell>
          <cell r="N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31</v>
          </cell>
          <cell r="V1153">
            <v>0</v>
          </cell>
          <cell r="W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31</v>
          </cell>
          <cell r="AE1153">
            <v>420000</v>
          </cell>
          <cell r="AF1153">
            <v>0</v>
          </cell>
          <cell r="AI1153">
            <v>2223</v>
          </cell>
          <cell r="AK1153">
            <v>0</v>
          </cell>
          <cell r="AM1153">
            <v>335</v>
          </cell>
          <cell r="AN1153">
            <v>1</v>
          </cell>
          <cell r="AO1153">
            <v>393216</v>
          </cell>
          <cell r="AQ1153">
            <v>0</v>
          </cell>
          <cell r="AR1153">
            <v>0</v>
          </cell>
          <cell r="AS1153" t="str">
            <v>Ы</v>
          </cell>
          <cell r="AT1153" t="str">
            <v>Ы</v>
          </cell>
          <cell r="AU1153">
            <v>0</v>
          </cell>
          <cell r="AV1153">
            <v>0</v>
          </cell>
          <cell r="AW1153">
            <v>23</v>
          </cell>
          <cell r="AX1153">
            <v>1</v>
          </cell>
          <cell r="AY1153">
            <v>0</v>
          </cell>
          <cell r="AZ1153">
            <v>0</v>
          </cell>
          <cell r="BA1153">
            <v>0</v>
          </cell>
          <cell r="BB1153">
            <v>0</v>
          </cell>
          <cell r="BC1153">
            <v>38828</v>
          </cell>
        </row>
        <row r="1154">
          <cell r="A1154">
            <v>2006</v>
          </cell>
          <cell r="B1154">
            <v>1</v>
          </cell>
          <cell r="C1154">
            <v>209</v>
          </cell>
          <cell r="D1154">
            <v>20</v>
          </cell>
          <cell r="E1154">
            <v>792020</v>
          </cell>
          <cell r="F1154">
            <v>0</v>
          </cell>
          <cell r="G1154" t="str">
            <v>Затраты по ШПЗ (основные)</v>
          </cell>
          <cell r="H1154">
            <v>2011</v>
          </cell>
          <cell r="I1154">
            <v>7920</v>
          </cell>
          <cell r="J1154">
            <v>2276250</v>
          </cell>
          <cell r="K1154">
            <v>1</v>
          </cell>
          <cell r="L1154">
            <v>0</v>
          </cell>
          <cell r="M1154">
            <v>0</v>
          </cell>
          <cell r="N1154">
            <v>0</v>
          </cell>
          <cell r="R1154">
            <v>0</v>
          </cell>
          <cell r="S1154">
            <v>0</v>
          </cell>
          <cell r="T1154">
            <v>0</v>
          </cell>
          <cell r="U1154">
            <v>31</v>
          </cell>
          <cell r="V1154">
            <v>0</v>
          </cell>
          <cell r="W1154">
            <v>0</v>
          </cell>
          <cell r="AA1154">
            <v>0</v>
          </cell>
          <cell r="AB1154">
            <v>0</v>
          </cell>
          <cell r="AC1154">
            <v>0</v>
          </cell>
          <cell r="AD1154">
            <v>31</v>
          </cell>
          <cell r="AE1154">
            <v>430000</v>
          </cell>
          <cell r="AF1154">
            <v>0</v>
          </cell>
          <cell r="AI1154">
            <v>2223</v>
          </cell>
          <cell r="AK1154">
            <v>0</v>
          </cell>
          <cell r="AM1154">
            <v>336</v>
          </cell>
          <cell r="AN1154">
            <v>1</v>
          </cell>
          <cell r="AO1154">
            <v>393216</v>
          </cell>
          <cell r="AQ1154">
            <v>0</v>
          </cell>
          <cell r="AR1154">
            <v>0</v>
          </cell>
          <cell r="AS1154" t="str">
            <v>Ы</v>
          </cell>
          <cell r="AT1154" t="str">
            <v>Ы</v>
          </cell>
          <cell r="AU1154">
            <v>0</v>
          </cell>
          <cell r="AV1154">
            <v>0</v>
          </cell>
          <cell r="AW1154">
            <v>23</v>
          </cell>
          <cell r="AX1154">
            <v>1</v>
          </cell>
          <cell r="AY1154">
            <v>0</v>
          </cell>
          <cell r="AZ1154">
            <v>0</v>
          </cell>
          <cell r="BA1154">
            <v>0</v>
          </cell>
          <cell r="BB1154">
            <v>0</v>
          </cell>
          <cell r="BC1154">
            <v>38828</v>
          </cell>
        </row>
        <row r="1155">
          <cell r="A1155">
            <v>2006</v>
          </cell>
          <cell r="B1155">
            <v>1</v>
          </cell>
          <cell r="C1155">
            <v>210</v>
          </cell>
          <cell r="D1155">
            <v>20</v>
          </cell>
          <cell r="E1155">
            <v>792020</v>
          </cell>
          <cell r="F1155">
            <v>0</v>
          </cell>
          <cell r="G1155" t="str">
            <v>Затраты по ШПЗ (основные)</v>
          </cell>
          <cell r="H1155">
            <v>2011</v>
          </cell>
          <cell r="I1155">
            <v>7920</v>
          </cell>
          <cell r="J1155">
            <v>1470856</v>
          </cell>
          <cell r="K1155">
            <v>1</v>
          </cell>
          <cell r="L1155">
            <v>0</v>
          </cell>
          <cell r="M1155">
            <v>0</v>
          </cell>
          <cell r="N1155">
            <v>0</v>
          </cell>
          <cell r="R1155">
            <v>0</v>
          </cell>
          <cell r="S1155">
            <v>0</v>
          </cell>
          <cell r="T1155">
            <v>0</v>
          </cell>
          <cell r="U1155">
            <v>31</v>
          </cell>
          <cell r="V1155">
            <v>0</v>
          </cell>
          <cell r="W1155">
            <v>0</v>
          </cell>
          <cell r="AA1155">
            <v>0</v>
          </cell>
          <cell r="AB1155">
            <v>0</v>
          </cell>
          <cell r="AC1155">
            <v>0</v>
          </cell>
          <cell r="AD1155">
            <v>31</v>
          </cell>
          <cell r="AE1155">
            <v>430110</v>
          </cell>
          <cell r="AF1155">
            <v>0</v>
          </cell>
          <cell r="AI1155">
            <v>2223</v>
          </cell>
          <cell r="AK1155">
            <v>0</v>
          </cell>
          <cell r="AM1155">
            <v>337</v>
          </cell>
          <cell r="AN1155">
            <v>1</v>
          </cell>
          <cell r="AO1155">
            <v>393216</v>
          </cell>
          <cell r="AQ1155">
            <v>0</v>
          </cell>
          <cell r="AR1155">
            <v>0</v>
          </cell>
          <cell r="AS1155" t="str">
            <v>Ы</v>
          </cell>
          <cell r="AT1155" t="str">
            <v>Ы</v>
          </cell>
          <cell r="AU1155">
            <v>0</v>
          </cell>
          <cell r="AV1155">
            <v>0</v>
          </cell>
          <cell r="AW1155">
            <v>23</v>
          </cell>
          <cell r="AX1155">
            <v>1</v>
          </cell>
          <cell r="AY1155">
            <v>0</v>
          </cell>
          <cell r="AZ1155">
            <v>0</v>
          </cell>
          <cell r="BA1155">
            <v>0</v>
          </cell>
          <cell r="BB1155">
            <v>0</v>
          </cell>
          <cell r="BC1155">
            <v>38828</v>
          </cell>
        </row>
        <row r="1156">
          <cell r="A1156">
            <v>2006</v>
          </cell>
          <cell r="B1156">
            <v>1</v>
          </cell>
          <cell r="C1156">
            <v>211</v>
          </cell>
          <cell r="D1156">
            <v>20</v>
          </cell>
          <cell r="E1156">
            <v>792020</v>
          </cell>
          <cell r="F1156">
            <v>0</v>
          </cell>
          <cell r="G1156" t="str">
            <v>Затраты по ШПЗ (основные)</v>
          </cell>
          <cell r="H1156">
            <v>2011</v>
          </cell>
          <cell r="I1156">
            <v>7920</v>
          </cell>
          <cell r="J1156">
            <v>37224</v>
          </cell>
          <cell r="K1156">
            <v>1</v>
          </cell>
          <cell r="L1156">
            <v>0</v>
          </cell>
          <cell r="M1156">
            <v>0</v>
          </cell>
          <cell r="N1156">
            <v>0</v>
          </cell>
          <cell r="R1156">
            <v>0</v>
          </cell>
          <cell r="S1156">
            <v>0</v>
          </cell>
          <cell r="T1156">
            <v>0</v>
          </cell>
          <cell r="U1156">
            <v>31</v>
          </cell>
          <cell r="V1156">
            <v>0</v>
          </cell>
          <cell r="W1156">
            <v>0</v>
          </cell>
          <cell r="AA1156">
            <v>0</v>
          </cell>
          <cell r="AB1156">
            <v>0</v>
          </cell>
          <cell r="AC1156">
            <v>0</v>
          </cell>
          <cell r="AD1156">
            <v>31</v>
          </cell>
          <cell r="AE1156">
            <v>430120</v>
          </cell>
          <cell r="AF1156">
            <v>0</v>
          </cell>
          <cell r="AI1156">
            <v>2223</v>
          </cell>
          <cell r="AK1156">
            <v>0</v>
          </cell>
          <cell r="AM1156">
            <v>338</v>
          </cell>
          <cell r="AN1156">
            <v>1</v>
          </cell>
          <cell r="AO1156">
            <v>393216</v>
          </cell>
          <cell r="AQ1156">
            <v>0</v>
          </cell>
          <cell r="AR1156">
            <v>0</v>
          </cell>
          <cell r="AS1156" t="str">
            <v>Ы</v>
          </cell>
          <cell r="AT1156" t="str">
            <v>Ы</v>
          </cell>
          <cell r="AU1156">
            <v>0</v>
          </cell>
          <cell r="AV1156">
            <v>0</v>
          </cell>
          <cell r="AW1156">
            <v>23</v>
          </cell>
          <cell r="AX1156">
            <v>1</v>
          </cell>
          <cell r="AY1156">
            <v>0</v>
          </cell>
          <cell r="AZ1156">
            <v>0</v>
          </cell>
          <cell r="BA1156">
            <v>0</v>
          </cell>
          <cell r="BB1156">
            <v>0</v>
          </cell>
          <cell r="BC1156">
            <v>38828</v>
          </cell>
        </row>
        <row r="1157">
          <cell r="A1157">
            <v>2006</v>
          </cell>
          <cell r="B1157">
            <v>1</v>
          </cell>
          <cell r="C1157">
            <v>212</v>
          </cell>
          <cell r="D1157">
            <v>20</v>
          </cell>
          <cell r="E1157">
            <v>792020</v>
          </cell>
          <cell r="F1157">
            <v>0</v>
          </cell>
          <cell r="G1157" t="str">
            <v>Затраты по ШПЗ (основные)</v>
          </cell>
          <cell r="H1157">
            <v>2011</v>
          </cell>
          <cell r="I1157">
            <v>7920</v>
          </cell>
          <cell r="J1157">
            <v>695191</v>
          </cell>
          <cell r="K1157">
            <v>1</v>
          </cell>
          <cell r="L1157">
            <v>0</v>
          </cell>
          <cell r="M1157">
            <v>0</v>
          </cell>
          <cell r="N1157">
            <v>0</v>
          </cell>
          <cell r="R1157">
            <v>0</v>
          </cell>
          <cell r="S1157">
            <v>0</v>
          </cell>
          <cell r="T1157">
            <v>0</v>
          </cell>
          <cell r="U1157">
            <v>31</v>
          </cell>
          <cell r="V1157">
            <v>0</v>
          </cell>
          <cell r="W1157">
            <v>0</v>
          </cell>
          <cell r="AA1157">
            <v>0</v>
          </cell>
          <cell r="AB1157">
            <v>0</v>
          </cell>
          <cell r="AC1157">
            <v>0</v>
          </cell>
          <cell r="AD1157">
            <v>31</v>
          </cell>
          <cell r="AE1157">
            <v>430130</v>
          </cell>
          <cell r="AF1157">
            <v>0</v>
          </cell>
          <cell r="AI1157">
            <v>2223</v>
          </cell>
          <cell r="AK1157">
            <v>0</v>
          </cell>
          <cell r="AM1157">
            <v>339</v>
          </cell>
          <cell r="AN1157">
            <v>1</v>
          </cell>
          <cell r="AO1157">
            <v>393216</v>
          </cell>
          <cell r="AQ1157">
            <v>0</v>
          </cell>
          <cell r="AR1157">
            <v>0</v>
          </cell>
          <cell r="AS1157" t="str">
            <v>Ы</v>
          </cell>
          <cell r="AT1157" t="str">
            <v>Ы</v>
          </cell>
          <cell r="AU1157">
            <v>0</v>
          </cell>
          <cell r="AV1157">
            <v>0</v>
          </cell>
          <cell r="AW1157">
            <v>23</v>
          </cell>
          <cell r="AX1157">
            <v>1</v>
          </cell>
          <cell r="AY1157">
            <v>0</v>
          </cell>
          <cell r="AZ1157">
            <v>0</v>
          </cell>
          <cell r="BA1157">
            <v>0</v>
          </cell>
          <cell r="BB1157">
            <v>0</v>
          </cell>
          <cell r="BC1157">
            <v>38828</v>
          </cell>
        </row>
        <row r="1158">
          <cell r="A1158">
            <v>2006</v>
          </cell>
          <cell r="B1158">
            <v>1</v>
          </cell>
          <cell r="C1158">
            <v>213</v>
          </cell>
          <cell r="D1158">
            <v>20</v>
          </cell>
          <cell r="E1158">
            <v>792020</v>
          </cell>
          <cell r="F1158">
            <v>0</v>
          </cell>
          <cell r="G1158" t="str">
            <v>Затраты по ШПЗ (основные)</v>
          </cell>
          <cell r="H1158">
            <v>2011</v>
          </cell>
          <cell r="I1158">
            <v>7920</v>
          </cell>
          <cell r="J1158">
            <v>66332</v>
          </cell>
          <cell r="K1158">
            <v>1</v>
          </cell>
          <cell r="L1158">
            <v>0</v>
          </cell>
          <cell r="M1158">
            <v>0</v>
          </cell>
          <cell r="N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31</v>
          </cell>
          <cell r="V1158">
            <v>0</v>
          </cell>
          <cell r="W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31</v>
          </cell>
          <cell r="AE1158">
            <v>430140</v>
          </cell>
          <cell r="AF1158">
            <v>0</v>
          </cell>
          <cell r="AI1158">
            <v>2223</v>
          </cell>
          <cell r="AK1158">
            <v>0</v>
          </cell>
          <cell r="AM1158">
            <v>340</v>
          </cell>
          <cell r="AN1158">
            <v>1</v>
          </cell>
          <cell r="AO1158">
            <v>393216</v>
          </cell>
          <cell r="AQ1158">
            <v>0</v>
          </cell>
          <cell r="AR1158">
            <v>0</v>
          </cell>
          <cell r="AS1158" t="str">
            <v>Ы</v>
          </cell>
          <cell r="AT1158" t="str">
            <v>Ы</v>
          </cell>
          <cell r="AU1158">
            <v>0</v>
          </cell>
          <cell r="AV1158">
            <v>0</v>
          </cell>
          <cell r="AW1158">
            <v>23</v>
          </cell>
          <cell r="AX1158">
            <v>1</v>
          </cell>
          <cell r="AY1158">
            <v>0</v>
          </cell>
          <cell r="AZ1158">
            <v>0</v>
          </cell>
          <cell r="BA1158">
            <v>0</v>
          </cell>
          <cell r="BB1158">
            <v>0</v>
          </cell>
          <cell r="BC1158">
            <v>38828</v>
          </cell>
        </row>
        <row r="1159">
          <cell r="A1159">
            <v>2006</v>
          </cell>
          <cell r="B1159">
            <v>1</v>
          </cell>
          <cell r="C1159">
            <v>214</v>
          </cell>
          <cell r="D1159">
            <v>20</v>
          </cell>
          <cell r="E1159">
            <v>792020</v>
          </cell>
          <cell r="F1159">
            <v>0</v>
          </cell>
          <cell r="G1159" t="str">
            <v>Затраты по ШПЗ (основные)</v>
          </cell>
          <cell r="H1159">
            <v>2011</v>
          </cell>
          <cell r="I1159">
            <v>7920</v>
          </cell>
          <cell r="J1159">
            <v>162308</v>
          </cell>
          <cell r="K1159">
            <v>1</v>
          </cell>
          <cell r="L1159">
            <v>0</v>
          </cell>
          <cell r="M1159">
            <v>0</v>
          </cell>
          <cell r="N1159">
            <v>0</v>
          </cell>
          <cell r="R1159">
            <v>0</v>
          </cell>
          <cell r="S1159">
            <v>0</v>
          </cell>
          <cell r="T1159">
            <v>0</v>
          </cell>
          <cell r="U1159">
            <v>31</v>
          </cell>
          <cell r="V1159">
            <v>0</v>
          </cell>
          <cell r="W1159">
            <v>0</v>
          </cell>
          <cell r="AA1159">
            <v>0</v>
          </cell>
          <cell r="AB1159">
            <v>0</v>
          </cell>
          <cell r="AC1159">
            <v>0</v>
          </cell>
          <cell r="AD1159">
            <v>31</v>
          </cell>
          <cell r="AE1159">
            <v>430220</v>
          </cell>
          <cell r="AF1159">
            <v>0</v>
          </cell>
          <cell r="AI1159">
            <v>2223</v>
          </cell>
          <cell r="AK1159">
            <v>0</v>
          </cell>
          <cell r="AM1159">
            <v>341</v>
          </cell>
          <cell r="AN1159">
            <v>1</v>
          </cell>
          <cell r="AO1159">
            <v>393216</v>
          </cell>
          <cell r="AQ1159">
            <v>0</v>
          </cell>
          <cell r="AR1159">
            <v>0</v>
          </cell>
          <cell r="AS1159" t="str">
            <v>Ы</v>
          </cell>
          <cell r="AT1159" t="str">
            <v>Ы</v>
          </cell>
          <cell r="AU1159">
            <v>0</v>
          </cell>
          <cell r="AV1159">
            <v>0</v>
          </cell>
          <cell r="AW1159">
            <v>23</v>
          </cell>
          <cell r="AX1159">
            <v>1</v>
          </cell>
          <cell r="AY1159">
            <v>0</v>
          </cell>
          <cell r="AZ1159">
            <v>0</v>
          </cell>
          <cell r="BA1159">
            <v>0</v>
          </cell>
          <cell r="BB1159">
            <v>0</v>
          </cell>
          <cell r="BC1159">
            <v>38828</v>
          </cell>
        </row>
        <row r="1160">
          <cell r="A1160">
            <v>2006</v>
          </cell>
          <cell r="B1160">
            <v>1</v>
          </cell>
          <cell r="C1160">
            <v>215</v>
          </cell>
          <cell r="D1160">
            <v>20</v>
          </cell>
          <cell r="E1160">
            <v>792020</v>
          </cell>
          <cell r="F1160">
            <v>0</v>
          </cell>
          <cell r="G1160" t="str">
            <v>Затраты по ШПЗ (основные)</v>
          </cell>
          <cell r="H1160">
            <v>2011</v>
          </cell>
          <cell r="I1160">
            <v>7920</v>
          </cell>
          <cell r="J1160">
            <v>151366</v>
          </cell>
          <cell r="K1160">
            <v>1</v>
          </cell>
          <cell r="L1160">
            <v>0</v>
          </cell>
          <cell r="M1160">
            <v>0</v>
          </cell>
          <cell r="N1160">
            <v>0</v>
          </cell>
          <cell r="R1160">
            <v>0</v>
          </cell>
          <cell r="S1160">
            <v>0</v>
          </cell>
          <cell r="T1160">
            <v>0</v>
          </cell>
          <cell r="U1160">
            <v>31</v>
          </cell>
          <cell r="V1160">
            <v>0</v>
          </cell>
          <cell r="W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31</v>
          </cell>
          <cell r="AE1160">
            <v>430230</v>
          </cell>
          <cell r="AF1160">
            <v>0</v>
          </cell>
          <cell r="AI1160">
            <v>2223</v>
          </cell>
          <cell r="AK1160">
            <v>0</v>
          </cell>
          <cell r="AM1160">
            <v>342</v>
          </cell>
          <cell r="AN1160">
            <v>1</v>
          </cell>
          <cell r="AO1160">
            <v>393216</v>
          </cell>
          <cell r="AQ1160">
            <v>0</v>
          </cell>
          <cell r="AR1160">
            <v>0</v>
          </cell>
          <cell r="AS1160" t="str">
            <v>Ы</v>
          </cell>
          <cell r="AT1160" t="str">
            <v>Ы</v>
          </cell>
          <cell r="AU1160">
            <v>0</v>
          </cell>
          <cell r="AV1160">
            <v>0</v>
          </cell>
          <cell r="AW1160">
            <v>23</v>
          </cell>
          <cell r="AX1160">
            <v>1</v>
          </cell>
          <cell r="AY1160">
            <v>0</v>
          </cell>
          <cell r="AZ1160">
            <v>0</v>
          </cell>
          <cell r="BA1160">
            <v>0</v>
          </cell>
          <cell r="BB1160">
            <v>0</v>
          </cell>
          <cell r="BC1160">
            <v>38828</v>
          </cell>
        </row>
        <row r="1161">
          <cell r="A1161">
            <v>2006</v>
          </cell>
          <cell r="B1161">
            <v>1</v>
          </cell>
          <cell r="C1161">
            <v>216</v>
          </cell>
          <cell r="D1161">
            <v>20</v>
          </cell>
          <cell r="E1161">
            <v>792020</v>
          </cell>
          <cell r="F1161">
            <v>0</v>
          </cell>
          <cell r="G1161" t="str">
            <v>Затраты по ШПЗ (основные)</v>
          </cell>
          <cell r="H1161">
            <v>2011</v>
          </cell>
          <cell r="I1161">
            <v>7920</v>
          </cell>
          <cell r="J1161">
            <v>61458</v>
          </cell>
          <cell r="K1161">
            <v>1</v>
          </cell>
          <cell r="L1161">
            <v>0</v>
          </cell>
          <cell r="M1161">
            <v>0</v>
          </cell>
          <cell r="N1161">
            <v>0</v>
          </cell>
          <cell r="R1161">
            <v>0</v>
          </cell>
          <cell r="S1161">
            <v>0</v>
          </cell>
          <cell r="T1161">
            <v>0</v>
          </cell>
          <cell r="U1161">
            <v>31</v>
          </cell>
          <cell r="V1161">
            <v>0</v>
          </cell>
          <cell r="W1161">
            <v>0</v>
          </cell>
          <cell r="AA1161">
            <v>0</v>
          </cell>
          <cell r="AB1161">
            <v>0</v>
          </cell>
          <cell r="AC1161">
            <v>0</v>
          </cell>
          <cell r="AD1161">
            <v>31</v>
          </cell>
          <cell r="AE1161">
            <v>430240</v>
          </cell>
          <cell r="AF1161">
            <v>0</v>
          </cell>
          <cell r="AI1161">
            <v>2223</v>
          </cell>
          <cell r="AK1161">
            <v>0</v>
          </cell>
          <cell r="AM1161">
            <v>343</v>
          </cell>
          <cell r="AN1161">
            <v>1</v>
          </cell>
          <cell r="AO1161">
            <v>393216</v>
          </cell>
          <cell r="AQ1161">
            <v>0</v>
          </cell>
          <cell r="AR1161">
            <v>0</v>
          </cell>
          <cell r="AS1161" t="str">
            <v>Ы</v>
          </cell>
          <cell r="AT1161" t="str">
            <v>Ы</v>
          </cell>
          <cell r="AU1161">
            <v>0</v>
          </cell>
          <cell r="AV1161">
            <v>0</v>
          </cell>
          <cell r="AW1161">
            <v>23</v>
          </cell>
          <cell r="AX1161">
            <v>1</v>
          </cell>
          <cell r="AY1161">
            <v>0</v>
          </cell>
          <cell r="AZ1161">
            <v>0</v>
          </cell>
          <cell r="BA1161">
            <v>0</v>
          </cell>
          <cell r="BB1161">
            <v>0</v>
          </cell>
          <cell r="BC1161">
            <v>38828</v>
          </cell>
        </row>
        <row r="1162">
          <cell r="A1162">
            <v>2006</v>
          </cell>
          <cell r="B1162">
            <v>1</v>
          </cell>
          <cell r="C1162">
            <v>217</v>
          </cell>
          <cell r="D1162">
            <v>20</v>
          </cell>
          <cell r="E1162">
            <v>792020</v>
          </cell>
          <cell r="F1162">
            <v>0</v>
          </cell>
          <cell r="G1162" t="str">
            <v>Затраты по ШПЗ (основные)</v>
          </cell>
          <cell r="H1162">
            <v>2011</v>
          </cell>
          <cell r="I1162">
            <v>7920</v>
          </cell>
          <cell r="J1162">
            <v>135477</v>
          </cell>
          <cell r="K1162">
            <v>1</v>
          </cell>
          <cell r="L1162">
            <v>0</v>
          </cell>
          <cell r="M1162">
            <v>0</v>
          </cell>
          <cell r="N1162">
            <v>0</v>
          </cell>
          <cell r="R1162">
            <v>0</v>
          </cell>
          <cell r="S1162">
            <v>0</v>
          </cell>
          <cell r="T1162">
            <v>0</v>
          </cell>
          <cell r="U1162">
            <v>31</v>
          </cell>
          <cell r="V1162">
            <v>0</v>
          </cell>
          <cell r="W1162">
            <v>0</v>
          </cell>
          <cell r="AA1162">
            <v>0</v>
          </cell>
          <cell r="AB1162">
            <v>0</v>
          </cell>
          <cell r="AC1162">
            <v>0</v>
          </cell>
          <cell r="AD1162">
            <v>31</v>
          </cell>
          <cell r="AE1162">
            <v>450000</v>
          </cell>
          <cell r="AF1162">
            <v>0</v>
          </cell>
          <cell r="AI1162">
            <v>2223</v>
          </cell>
          <cell r="AK1162">
            <v>0</v>
          </cell>
          <cell r="AM1162">
            <v>344</v>
          </cell>
          <cell r="AN1162">
            <v>1</v>
          </cell>
          <cell r="AO1162">
            <v>393216</v>
          </cell>
          <cell r="AQ1162">
            <v>0</v>
          </cell>
          <cell r="AR1162">
            <v>0</v>
          </cell>
          <cell r="AS1162" t="str">
            <v>Ы</v>
          </cell>
          <cell r="AT1162" t="str">
            <v>Ы</v>
          </cell>
          <cell r="AU1162">
            <v>0</v>
          </cell>
          <cell r="AV1162">
            <v>0</v>
          </cell>
          <cell r="AW1162">
            <v>23</v>
          </cell>
          <cell r="AX1162">
            <v>1</v>
          </cell>
          <cell r="AY1162">
            <v>0</v>
          </cell>
          <cell r="AZ1162">
            <v>0</v>
          </cell>
          <cell r="BA1162">
            <v>0</v>
          </cell>
          <cell r="BB1162">
            <v>0</v>
          </cell>
          <cell r="BC1162">
            <v>38828</v>
          </cell>
        </row>
        <row r="1163">
          <cell r="A1163">
            <v>2006</v>
          </cell>
          <cell r="B1163">
            <v>1</v>
          </cell>
          <cell r="C1163">
            <v>218</v>
          </cell>
          <cell r="D1163">
            <v>20</v>
          </cell>
          <cell r="E1163">
            <v>792020</v>
          </cell>
          <cell r="F1163">
            <v>0</v>
          </cell>
          <cell r="G1163" t="str">
            <v>Затраты по ШПЗ (основные)</v>
          </cell>
          <cell r="H1163">
            <v>2011</v>
          </cell>
          <cell r="I1163">
            <v>7920</v>
          </cell>
          <cell r="J1163">
            <v>9941</v>
          </cell>
          <cell r="K1163">
            <v>1</v>
          </cell>
          <cell r="L1163">
            <v>0</v>
          </cell>
          <cell r="M1163">
            <v>0</v>
          </cell>
          <cell r="N1163">
            <v>0</v>
          </cell>
          <cell r="R1163">
            <v>0</v>
          </cell>
          <cell r="S1163">
            <v>0</v>
          </cell>
          <cell r="T1163">
            <v>0</v>
          </cell>
          <cell r="U1163">
            <v>31</v>
          </cell>
          <cell r="V1163">
            <v>0</v>
          </cell>
          <cell r="W1163">
            <v>0</v>
          </cell>
          <cell r="AA1163">
            <v>0</v>
          </cell>
          <cell r="AB1163">
            <v>0</v>
          </cell>
          <cell r="AC1163">
            <v>0</v>
          </cell>
          <cell r="AD1163">
            <v>31</v>
          </cell>
          <cell r="AE1163">
            <v>460000</v>
          </cell>
          <cell r="AF1163">
            <v>0</v>
          </cell>
          <cell r="AI1163">
            <v>2223</v>
          </cell>
          <cell r="AK1163">
            <v>0</v>
          </cell>
          <cell r="AM1163">
            <v>345</v>
          </cell>
          <cell r="AN1163">
            <v>1</v>
          </cell>
          <cell r="AO1163">
            <v>393216</v>
          </cell>
          <cell r="AQ1163">
            <v>0</v>
          </cell>
          <cell r="AR1163">
            <v>0</v>
          </cell>
          <cell r="AS1163" t="str">
            <v>Ы</v>
          </cell>
          <cell r="AT1163" t="str">
            <v>Ы</v>
          </cell>
          <cell r="AU1163">
            <v>0</v>
          </cell>
          <cell r="AV1163">
            <v>0</v>
          </cell>
          <cell r="AW1163">
            <v>23</v>
          </cell>
          <cell r="AX1163">
            <v>1</v>
          </cell>
          <cell r="AY1163">
            <v>0</v>
          </cell>
          <cell r="AZ1163">
            <v>0</v>
          </cell>
          <cell r="BA1163">
            <v>0</v>
          </cell>
          <cell r="BB1163">
            <v>0</v>
          </cell>
          <cell r="BC1163">
            <v>38828</v>
          </cell>
        </row>
        <row r="1164">
          <cell r="A1164">
            <v>2006</v>
          </cell>
          <cell r="B1164">
            <v>1</v>
          </cell>
          <cell r="C1164">
            <v>219</v>
          </cell>
          <cell r="D1164">
            <v>20</v>
          </cell>
          <cell r="E1164">
            <v>792020</v>
          </cell>
          <cell r="F1164">
            <v>0</v>
          </cell>
          <cell r="G1164" t="str">
            <v>Затраты по ШПЗ (основные)</v>
          </cell>
          <cell r="H1164">
            <v>2011</v>
          </cell>
          <cell r="I1164">
            <v>7920</v>
          </cell>
          <cell r="J1164">
            <v>991</v>
          </cell>
          <cell r="K1164">
            <v>1</v>
          </cell>
          <cell r="L1164">
            <v>0</v>
          </cell>
          <cell r="M1164">
            <v>0</v>
          </cell>
          <cell r="N1164">
            <v>0</v>
          </cell>
          <cell r="R1164">
            <v>0</v>
          </cell>
          <cell r="S1164">
            <v>0</v>
          </cell>
          <cell r="T1164">
            <v>0</v>
          </cell>
          <cell r="U1164">
            <v>31</v>
          </cell>
          <cell r="V1164">
            <v>0</v>
          </cell>
          <cell r="W1164">
            <v>0</v>
          </cell>
          <cell r="AA1164">
            <v>0</v>
          </cell>
          <cell r="AB1164">
            <v>0</v>
          </cell>
          <cell r="AC1164">
            <v>0</v>
          </cell>
          <cell r="AD1164">
            <v>31</v>
          </cell>
          <cell r="AE1164">
            <v>465000</v>
          </cell>
          <cell r="AF1164">
            <v>0</v>
          </cell>
          <cell r="AI1164">
            <v>2223</v>
          </cell>
          <cell r="AK1164">
            <v>0</v>
          </cell>
          <cell r="AM1164">
            <v>346</v>
          </cell>
          <cell r="AN1164">
            <v>1</v>
          </cell>
          <cell r="AO1164">
            <v>393216</v>
          </cell>
          <cell r="AQ1164">
            <v>0</v>
          </cell>
          <cell r="AR1164">
            <v>0</v>
          </cell>
          <cell r="AS1164" t="str">
            <v>Ы</v>
          </cell>
          <cell r="AT1164" t="str">
            <v>Ы</v>
          </cell>
          <cell r="AU1164">
            <v>0</v>
          </cell>
          <cell r="AV1164">
            <v>0</v>
          </cell>
          <cell r="AW1164">
            <v>23</v>
          </cell>
          <cell r="AX1164">
            <v>1</v>
          </cell>
          <cell r="AY1164">
            <v>0</v>
          </cell>
          <cell r="AZ1164">
            <v>0</v>
          </cell>
          <cell r="BA1164">
            <v>0</v>
          </cell>
          <cell r="BB1164">
            <v>0</v>
          </cell>
          <cell r="BC1164">
            <v>38828</v>
          </cell>
        </row>
        <row r="1165">
          <cell r="A1165">
            <v>2006</v>
          </cell>
          <cell r="B1165">
            <v>1</v>
          </cell>
          <cell r="C1165">
            <v>220</v>
          </cell>
          <cell r="D1165">
            <v>20</v>
          </cell>
          <cell r="E1165">
            <v>792020</v>
          </cell>
          <cell r="F1165">
            <v>0</v>
          </cell>
          <cell r="G1165" t="str">
            <v>Затраты по ШПЗ (основные)</v>
          </cell>
          <cell r="H1165">
            <v>2011</v>
          </cell>
          <cell r="I1165">
            <v>7920</v>
          </cell>
          <cell r="J1165">
            <v>157565</v>
          </cell>
          <cell r="K1165">
            <v>1</v>
          </cell>
          <cell r="L1165">
            <v>0</v>
          </cell>
          <cell r="M1165">
            <v>0</v>
          </cell>
          <cell r="N1165">
            <v>0</v>
          </cell>
          <cell r="R1165">
            <v>0</v>
          </cell>
          <cell r="S1165">
            <v>0</v>
          </cell>
          <cell r="T1165">
            <v>0</v>
          </cell>
          <cell r="U1165">
            <v>31</v>
          </cell>
          <cell r="V1165">
            <v>0</v>
          </cell>
          <cell r="W1165">
            <v>0</v>
          </cell>
          <cell r="AA1165">
            <v>0</v>
          </cell>
          <cell r="AB1165">
            <v>0</v>
          </cell>
          <cell r="AC1165">
            <v>0</v>
          </cell>
          <cell r="AD1165">
            <v>31</v>
          </cell>
          <cell r="AE1165">
            <v>501102</v>
          </cell>
          <cell r="AF1165">
            <v>0</v>
          </cell>
          <cell r="AI1165">
            <v>2223</v>
          </cell>
          <cell r="AK1165">
            <v>0</v>
          </cell>
          <cell r="AM1165">
            <v>347</v>
          </cell>
          <cell r="AN1165">
            <v>1</v>
          </cell>
          <cell r="AO1165">
            <v>393216</v>
          </cell>
          <cell r="AQ1165">
            <v>0</v>
          </cell>
          <cell r="AR1165">
            <v>0</v>
          </cell>
          <cell r="AS1165" t="str">
            <v>Ы</v>
          </cell>
          <cell r="AT1165" t="str">
            <v>Ы</v>
          </cell>
          <cell r="AU1165">
            <v>0</v>
          </cell>
          <cell r="AV1165">
            <v>0</v>
          </cell>
          <cell r="AW1165">
            <v>23</v>
          </cell>
          <cell r="AX1165">
            <v>1</v>
          </cell>
          <cell r="AY1165">
            <v>0</v>
          </cell>
          <cell r="AZ1165">
            <v>0</v>
          </cell>
          <cell r="BA1165">
            <v>0</v>
          </cell>
          <cell r="BB1165">
            <v>0</v>
          </cell>
          <cell r="BC1165">
            <v>38828</v>
          </cell>
        </row>
        <row r="1166">
          <cell r="A1166">
            <v>2006</v>
          </cell>
          <cell r="B1166">
            <v>1</v>
          </cell>
          <cell r="C1166">
            <v>221</v>
          </cell>
          <cell r="D1166">
            <v>20</v>
          </cell>
          <cell r="E1166">
            <v>792020</v>
          </cell>
          <cell r="F1166">
            <v>0</v>
          </cell>
          <cell r="G1166" t="str">
            <v>Затраты по ШПЗ (основные)</v>
          </cell>
          <cell r="H1166">
            <v>2011</v>
          </cell>
          <cell r="I1166">
            <v>7920</v>
          </cell>
          <cell r="J1166">
            <v>10468</v>
          </cell>
          <cell r="K1166">
            <v>1</v>
          </cell>
          <cell r="L1166">
            <v>0</v>
          </cell>
          <cell r="M1166">
            <v>0</v>
          </cell>
          <cell r="N1166">
            <v>0</v>
          </cell>
          <cell r="R1166">
            <v>0</v>
          </cell>
          <cell r="S1166">
            <v>0</v>
          </cell>
          <cell r="T1166">
            <v>0</v>
          </cell>
          <cell r="U1166">
            <v>31</v>
          </cell>
          <cell r="V1166">
            <v>0</v>
          </cell>
          <cell r="W1166">
            <v>0</v>
          </cell>
          <cell r="AA1166">
            <v>0</v>
          </cell>
          <cell r="AB1166">
            <v>0</v>
          </cell>
          <cell r="AC1166">
            <v>0</v>
          </cell>
          <cell r="AD1166">
            <v>31</v>
          </cell>
          <cell r="AE1166">
            <v>502400</v>
          </cell>
          <cell r="AF1166">
            <v>0</v>
          </cell>
          <cell r="AI1166">
            <v>2223</v>
          </cell>
          <cell r="AK1166">
            <v>0</v>
          </cell>
          <cell r="AM1166">
            <v>348</v>
          </cell>
          <cell r="AN1166">
            <v>1</v>
          </cell>
          <cell r="AO1166">
            <v>393216</v>
          </cell>
          <cell r="AQ1166">
            <v>0</v>
          </cell>
          <cell r="AR1166">
            <v>0</v>
          </cell>
          <cell r="AS1166" t="str">
            <v>Ы</v>
          </cell>
          <cell r="AT1166" t="str">
            <v>Ы</v>
          </cell>
          <cell r="AU1166">
            <v>0</v>
          </cell>
          <cell r="AV1166">
            <v>0</v>
          </cell>
          <cell r="AW1166">
            <v>23</v>
          </cell>
          <cell r="AX1166">
            <v>1</v>
          </cell>
          <cell r="AY1166">
            <v>0</v>
          </cell>
          <cell r="AZ1166">
            <v>0</v>
          </cell>
          <cell r="BA1166">
            <v>0</v>
          </cell>
          <cell r="BB1166">
            <v>0</v>
          </cell>
          <cell r="BC1166">
            <v>38828</v>
          </cell>
        </row>
        <row r="1167">
          <cell r="A1167">
            <v>2006</v>
          </cell>
          <cell r="B1167">
            <v>1</v>
          </cell>
          <cell r="C1167">
            <v>222</v>
          </cell>
          <cell r="D1167">
            <v>20</v>
          </cell>
          <cell r="E1167">
            <v>792020</v>
          </cell>
          <cell r="F1167">
            <v>0</v>
          </cell>
          <cell r="G1167" t="str">
            <v>Затраты по ШПЗ (основные)</v>
          </cell>
          <cell r="H1167">
            <v>2011</v>
          </cell>
          <cell r="I1167">
            <v>7920</v>
          </cell>
          <cell r="J1167">
            <v>326472.8</v>
          </cell>
          <cell r="K1167">
            <v>1</v>
          </cell>
          <cell r="L1167">
            <v>0</v>
          </cell>
          <cell r="M1167">
            <v>0</v>
          </cell>
          <cell r="N1167">
            <v>0</v>
          </cell>
          <cell r="R1167">
            <v>0</v>
          </cell>
          <cell r="S1167">
            <v>0</v>
          </cell>
          <cell r="T1167">
            <v>0</v>
          </cell>
          <cell r="U1167">
            <v>31</v>
          </cell>
          <cell r="V1167">
            <v>0</v>
          </cell>
          <cell r="W1167">
            <v>0</v>
          </cell>
          <cell r="AA1167">
            <v>0</v>
          </cell>
          <cell r="AB1167">
            <v>0</v>
          </cell>
          <cell r="AC1167">
            <v>0</v>
          </cell>
          <cell r="AD1167">
            <v>31</v>
          </cell>
          <cell r="AE1167">
            <v>503000</v>
          </cell>
          <cell r="AF1167">
            <v>0</v>
          </cell>
          <cell r="AI1167">
            <v>2223</v>
          </cell>
          <cell r="AK1167">
            <v>0</v>
          </cell>
          <cell r="AM1167">
            <v>349</v>
          </cell>
          <cell r="AN1167">
            <v>1</v>
          </cell>
          <cell r="AO1167">
            <v>393216</v>
          </cell>
          <cell r="AQ1167">
            <v>0</v>
          </cell>
          <cell r="AR1167">
            <v>0</v>
          </cell>
          <cell r="AS1167" t="str">
            <v>Ы</v>
          </cell>
          <cell r="AT1167" t="str">
            <v>Ы</v>
          </cell>
          <cell r="AU1167">
            <v>0</v>
          </cell>
          <cell r="AV1167">
            <v>0</v>
          </cell>
          <cell r="AW1167">
            <v>23</v>
          </cell>
          <cell r="AX1167">
            <v>1</v>
          </cell>
          <cell r="AY1167">
            <v>0</v>
          </cell>
          <cell r="AZ1167">
            <v>0</v>
          </cell>
          <cell r="BA1167">
            <v>0</v>
          </cell>
          <cell r="BB1167">
            <v>0</v>
          </cell>
          <cell r="BC1167">
            <v>38828</v>
          </cell>
        </row>
        <row r="1168">
          <cell r="A1168">
            <v>2006</v>
          </cell>
          <cell r="B1168">
            <v>1</v>
          </cell>
          <cell r="C1168">
            <v>223</v>
          </cell>
          <cell r="D1168">
            <v>20</v>
          </cell>
          <cell r="E1168">
            <v>792020</v>
          </cell>
          <cell r="F1168">
            <v>0</v>
          </cell>
          <cell r="G1168" t="str">
            <v>Затраты по ШПЗ (основные)</v>
          </cell>
          <cell r="H1168">
            <v>2011</v>
          </cell>
          <cell r="I1168">
            <v>7920</v>
          </cell>
          <cell r="J1168">
            <v>3000</v>
          </cell>
          <cell r="K1168">
            <v>1</v>
          </cell>
          <cell r="L1168">
            <v>0</v>
          </cell>
          <cell r="M1168">
            <v>0</v>
          </cell>
          <cell r="N1168">
            <v>0</v>
          </cell>
          <cell r="R1168">
            <v>0</v>
          </cell>
          <cell r="S1168">
            <v>0</v>
          </cell>
          <cell r="T1168">
            <v>0</v>
          </cell>
          <cell r="U1168">
            <v>31</v>
          </cell>
          <cell r="V1168">
            <v>0</v>
          </cell>
          <cell r="W1168">
            <v>0</v>
          </cell>
          <cell r="AA1168">
            <v>0</v>
          </cell>
          <cell r="AB1168">
            <v>0</v>
          </cell>
          <cell r="AC1168">
            <v>0</v>
          </cell>
          <cell r="AD1168">
            <v>31</v>
          </cell>
          <cell r="AE1168">
            <v>504100</v>
          </cell>
          <cell r="AF1168">
            <v>0</v>
          </cell>
          <cell r="AI1168">
            <v>2223</v>
          </cell>
          <cell r="AK1168">
            <v>0</v>
          </cell>
          <cell r="AM1168">
            <v>350</v>
          </cell>
          <cell r="AN1168">
            <v>1</v>
          </cell>
          <cell r="AO1168">
            <v>393216</v>
          </cell>
          <cell r="AQ1168">
            <v>0</v>
          </cell>
          <cell r="AR1168">
            <v>0</v>
          </cell>
          <cell r="AS1168" t="str">
            <v>Ы</v>
          </cell>
          <cell r="AT1168" t="str">
            <v>Ы</v>
          </cell>
          <cell r="AU1168">
            <v>0</v>
          </cell>
          <cell r="AV1168">
            <v>0</v>
          </cell>
          <cell r="AW1168">
            <v>23</v>
          </cell>
          <cell r="AX1168">
            <v>1</v>
          </cell>
          <cell r="AY1168">
            <v>0</v>
          </cell>
          <cell r="AZ1168">
            <v>0</v>
          </cell>
          <cell r="BA1168">
            <v>0</v>
          </cell>
          <cell r="BB1168">
            <v>0</v>
          </cell>
          <cell r="BC1168">
            <v>38828</v>
          </cell>
        </row>
        <row r="1169">
          <cell r="A1169">
            <v>2006</v>
          </cell>
          <cell r="B1169">
            <v>1</v>
          </cell>
          <cell r="C1169">
            <v>224</v>
          </cell>
          <cell r="D1169">
            <v>20</v>
          </cell>
          <cell r="E1169">
            <v>792020</v>
          </cell>
          <cell r="F1169">
            <v>0</v>
          </cell>
          <cell r="G1169" t="str">
            <v>Затраты по ШПЗ (основные)</v>
          </cell>
          <cell r="H1169">
            <v>2011</v>
          </cell>
          <cell r="I1169">
            <v>7920</v>
          </cell>
          <cell r="J1169">
            <v>4702</v>
          </cell>
          <cell r="K1169">
            <v>1</v>
          </cell>
          <cell r="L1169">
            <v>0</v>
          </cell>
          <cell r="M1169">
            <v>0</v>
          </cell>
          <cell r="N1169">
            <v>0</v>
          </cell>
          <cell r="R1169">
            <v>0</v>
          </cell>
          <cell r="S1169">
            <v>0</v>
          </cell>
          <cell r="T1169">
            <v>0</v>
          </cell>
          <cell r="U1169">
            <v>31</v>
          </cell>
          <cell r="V1169">
            <v>0</v>
          </cell>
          <cell r="W1169">
            <v>0</v>
          </cell>
          <cell r="AA1169">
            <v>0</v>
          </cell>
          <cell r="AB1169">
            <v>0</v>
          </cell>
          <cell r="AC1169">
            <v>0</v>
          </cell>
          <cell r="AD1169">
            <v>31</v>
          </cell>
          <cell r="AE1169">
            <v>504900</v>
          </cell>
          <cell r="AF1169">
            <v>0</v>
          </cell>
          <cell r="AI1169">
            <v>2223</v>
          </cell>
          <cell r="AK1169">
            <v>0</v>
          </cell>
          <cell r="AM1169">
            <v>351</v>
          </cell>
          <cell r="AN1169">
            <v>1</v>
          </cell>
          <cell r="AO1169">
            <v>393216</v>
          </cell>
          <cell r="AQ1169">
            <v>0</v>
          </cell>
          <cell r="AR1169">
            <v>0</v>
          </cell>
          <cell r="AS1169" t="str">
            <v>Ы</v>
          </cell>
          <cell r="AT1169" t="str">
            <v>Ы</v>
          </cell>
          <cell r="AU1169">
            <v>0</v>
          </cell>
          <cell r="AV1169">
            <v>0</v>
          </cell>
          <cell r="AW1169">
            <v>23</v>
          </cell>
          <cell r="AX1169">
            <v>1</v>
          </cell>
          <cell r="AY1169">
            <v>0</v>
          </cell>
          <cell r="AZ1169">
            <v>0</v>
          </cell>
          <cell r="BA1169">
            <v>0</v>
          </cell>
          <cell r="BB1169">
            <v>0</v>
          </cell>
          <cell r="BC1169">
            <v>38828</v>
          </cell>
        </row>
        <row r="1170">
          <cell r="A1170">
            <v>2006</v>
          </cell>
          <cell r="B1170">
            <v>1</v>
          </cell>
          <cell r="C1170">
            <v>225</v>
          </cell>
          <cell r="D1170">
            <v>20</v>
          </cell>
          <cell r="E1170">
            <v>792020</v>
          </cell>
          <cell r="F1170">
            <v>0</v>
          </cell>
          <cell r="G1170" t="str">
            <v>Затраты по ШПЗ (основные)</v>
          </cell>
          <cell r="H1170">
            <v>2011</v>
          </cell>
          <cell r="I1170">
            <v>7920</v>
          </cell>
          <cell r="J1170">
            <v>14576.63</v>
          </cell>
          <cell r="K1170">
            <v>1</v>
          </cell>
          <cell r="L1170">
            <v>0</v>
          </cell>
          <cell r="M1170">
            <v>0</v>
          </cell>
          <cell r="N1170">
            <v>0</v>
          </cell>
          <cell r="R1170">
            <v>0</v>
          </cell>
          <cell r="S1170">
            <v>0</v>
          </cell>
          <cell r="T1170">
            <v>0</v>
          </cell>
          <cell r="U1170">
            <v>31</v>
          </cell>
          <cell r="V1170">
            <v>0</v>
          </cell>
          <cell r="W1170">
            <v>0</v>
          </cell>
          <cell r="AA1170">
            <v>0</v>
          </cell>
          <cell r="AB1170">
            <v>0</v>
          </cell>
          <cell r="AC1170">
            <v>0</v>
          </cell>
          <cell r="AD1170">
            <v>31</v>
          </cell>
          <cell r="AE1170">
            <v>505100</v>
          </cell>
          <cell r="AF1170">
            <v>0</v>
          </cell>
          <cell r="AI1170">
            <v>2223</v>
          </cell>
          <cell r="AK1170">
            <v>0</v>
          </cell>
          <cell r="AM1170">
            <v>352</v>
          </cell>
          <cell r="AN1170">
            <v>1</v>
          </cell>
          <cell r="AO1170">
            <v>393216</v>
          </cell>
          <cell r="AQ1170">
            <v>0</v>
          </cell>
          <cell r="AR1170">
            <v>0</v>
          </cell>
          <cell r="AS1170" t="str">
            <v>Ы</v>
          </cell>
          <cell r="AT1170" t="str">
            <v>Ы</v>
          </cell>
          <cell r="AU1170">
            <v>0</v>
          </cell>
          <cell r="AV1170">
            <v>0</v>
          </cell>
          <cell r="AW1170">
            <v>23</v>
          </cell>
          <cell r="AX1170">
            <v>1</v>
          </cell>
          <cell r="AY1170">
            <v>0</v>
          </cell>
          <cell r="AZ1170">
            <v>0</v>
          </cell>
          <cell r="BA1170">
            <v>0</v>
          </cell>
          <cell r="BB1170">
            <v>0</v>
          </cell>
          <cell r="BC1170">
            <v>38828</v>
          </cell>
        </row>
        <row r="1171">
          <cell r="A1171">
            <v>2006</v>
          </cell>
          <cell r="B1171">
            <v>1</v>
          </cell>
          <cell r="C1171">
            <v>226</v>
          </cell>
          <cell r="D1171">
            <v>20</v>
          </cell>
          <cell r="E1171">
            <v>792020</v>
          </cell>
          <cell r="F1171">
            <v>0</v>
          </cell>
          <cell r="G1171" t="str">
            <v>Затраты по ШПЗ (основные)</v>
          </cell>
          <cell r="H1171">
            <v>2011</v>
          </cell>
          <cell r="I1171">
            <v>7920</v>
          </cell>
          <cell r="J1171">
            <v>255401.46</v>
          </cell>
          <cell r="K1171">
            <v>1</v>
          </cell>
          <cell r="L1171">
            <v>0</v>
          </cell>
          <cell r="M1171">
            <v>0</v>
          </cell>
          <cell r="N1171">
            <v>0</v>
          </cell>
          <cell r="R1171">
            <v>0</v>
          </cell>
          <cell r="S1171">
            <v>0</v>
          </cell>
          <cell r="T1171">
            <v>0</v>
          </cell>
          <cell r="U1171">
            <v>31</v>
          </cell>
          <cell r="V1171">
            <v>0</v>
          </cell>
          <cell r="W1171">
            <v>0</v>
          </cell>
          <cell r="AA1171">
            <v>0</v>
          </cell>
          <cell r="AB1171">
            <v>0</v>
          </cell>
          <cell r="AC1171">
            <v>0</v>
          </cell>
          <cell r="AD1171">
            <v>31</v>
          </cell>
          <cell r="AE1171">
            <v>505200</v>
          </cell>
          <cell r="AF1171">
            <v>0</v>
          </cell>
          <cell r="AI1171">
            <v>2223</v>
          </cell>
          <cell r="AK1171">
            <v>0</v>
          </cell>
          <cell r="AM1171">
            <v>353</v>
          </cell>
          <cell r="AN1171">
            <v>1</v>
          </cell>
          <cell r="AO1171">
            <v>393216</v>
          </cell>
          <cell r="AQ1171">
            <v>0</v>
          </cell>
          <cell r="AR1171">
            <v>0</v>
          </cell>
          <cell r="AS1171" t="str">
            <v>Ы</v>
          </cell>
          <cell r="AT1171" t="str">
            <v>Ы</v>
          </cell>
          <cell r="AU1171">
            <v>0</v>
          </cell>
          <cell r="AV1171">
            <v>0</v>
          </cell>
          <cell r="AW1171">
            <v>23</v>
          </cell>
          <cell r="AX1171">
            <v>1</v>
          </cell>
          <cell r="AY1171">
            <v>0</v>
          </cell>
          <cell r="AZ1171">
            <v>0</v>
          </cell>
          <cell r="BA1171">
            <v>0</v>
          </cell>
          <cell r="BB1171">
            <v>0</v>
          </cell>
          <cell r="BC1171">
            <v>38828</v>
          </cell>
        </row>
        <row r="1172">
          <cell r="A1172">
            <v>2006</v>
          </cell>
          <cell r="B1172">
            <v>1</v>
          </cell>
          <cell r="C1172">
            <v>227</v>
          </cell>
          <cell r="D1172">
            <v>20</v>
          </cell>
          <cell r="E1172">
            <v>792020</v>
          </cell>
          <cell r="F1172">
            <v>0</v>
          </cell>
          <cell r="G1172" t="str">
            <v>Затраты по ШПЗ (основные)</v>
          </cell>
          <cell r="H1172">
            <v>2011</v>
          </cell>
          <cell r="I1172">
            <v>7920</v>
          </cell>
          <cell r="J1172">
            <v>2473.36</v>
          </cell>
          <cell r="K1172">
            <v>1</v>
          </cell>
          <cell r="L1172">
            <v>0</v>
          </cell>
          <cell r="M1172">
            <v>0</v>
          </cell>
          <cell r="N1172">
            <v>0</v>
          </cell>
          <cell r="R1172">
            <v>0</v>
          </cell>
          <cell r="S1172">
            <v>0</v>
          </cell>
          <cell r="T1172">
            <v>0</v>
          </cell>
          <cell r="U1172">
            <v>31</v>
          </cell>
          <cell r="V1172">
            <v>0</v>
          </cell>
          <cell r="W1172">
            <v>0</v>
          </cell>
          <cell r="AA1172">
            <v>0</v>
          </cell>
          <cell r="AB1172">
            <v>0</v>
          </cell>
          <cell r="AC1172">
            <v>0</v>
          </cell>
          <cell r="AD1172">
            <v>31</v>
          </cell>
          <cell r="AE1172">
            <v>505300</v>
          </cell>
          <cell r="AF1172">
            <v>0</v>
          </cell>
          <cell r="AI1172">
            <v>2223</v>
          </cell>
          <cell r="AK1172">
            <v>0</v>
          </cell>
          <cell r="AM1172">
            <v>354</v>
          </cell>
          <cell r="AN1172">
            <v>1</v>
          </cell>
          <cell r="AO1172">
            <v>393216</v>
          </cell>
          <cell r="AQ1172">
            <v>0</v>
          </cell>
          <cell r="AR1172">
            <v>0</v>
          </cell>
          <cell r="AS1172" t="str">
            <v>Ы</v>
          </cell>
          <cell r="AT1172" t="str">
            <v>Ы</v>
          </cell>
          <cell r="AU1172">
            <v>0</v>
          </cell>
          <cell r="AV1172">
            <v>0</v>
          </cell>
          <cell r="AW1172">
            <v>23</v>
          </cell>
          <cell r="AX1172">
            <v>1</v>
          </cell>
          <cell r="AY1172">
            <v>0</v>
          </cell>
          <cell r="AZ1172">
            <v>0</v>
          </cell>
          <cell r="BA1172">
            <v>0</v>
          </cell>
          <cell r="BB1172">
            <v>0</v>
          </cell>
          <cell r="BC1172">
            <v>38828</v>
          </cell>
        </row>
        <row r="1173">
          <cell r="A1173">
            <v>2006</v>
          </cell>
          <cell r="B1173">
            <v>1</v>
          </cell>
          <cell r="C1173">
            <v>228</v>
          </cell>
          <cell r="D1173">
            <v>20</v>
          </cell>
          <cell r="E1173">
            <v>792020</v>
          </cell>
          <cell r="F1173">
            <v>0</v>
          </cell>
          <cell r="G1173" t="str">
            <v>Затраты по ШПЗ (основные)</v>
          </cell>
          <cell r="H1173">
            <v>2011</v>
          </cell>
          <cell r="I1173">
            <v>7920</v>
          </cell>
          <cell r="J1173">
            <v>408</v>
          </cell>
          <cell r="K1173">
            <v>1</v>
          </cell>
          <cell r="L1173">
            <v>0</v>
          </cell>
          <cell r="M1173">
            <v>0</v>
          </cell>
          <cell r="N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31</v>
          </cell>
          <cell r="V1173">
            <v>0</v>
          </cell>
          <cell r="W1173">
            <v>0</v>
          </cell>
          <cell r="AA1173">
            <v>0</v>
          </cell>
          <cell r="AB1173">
            <v>0</v>
          </cell>
          <cell r="AC1173">
            <v>0</v>
          </cell>
          <cell r="AD1173">
            <v>31</v>
          </cell>
          <cell r="AE1173">
            <v>505400</v>
          </cell>
          <cell r="AF1173">
            <v>0</v>
          </cell>
          <cell r="AI1173">
            <v>2223</v>
          </cell>
          <cell r="AK1173">
            <v>0</v>
          </cell>
          <cell r="AM1173">
            <v>355</v>
          </cell>
          <cell r="AN1173">
            <v>1</v>
          </cell>
          <cell r="AO1173">
            <v>393216</v>
          </cell>
          <cell r="AQ1173">
            <v>0</v>
          </cell>
          <cell r="AR1173">
            <v>0</v>
          </cell>
          <cell r="AS1173" t="str">
            <v>Ы</v>
          </cell>
          <cell r="AT1173" t="str">
            <v>Ы</v>
          </cell>
          <cell r="AU1173">
            <v>0</v>
          </cell>
          <cell r="AV1173">
            <v>0</v>
          </cell>
          <cell r="AW1173">
            <v>23</v>
          </cell>
          <cell r="AX1173">
            <v>1</v>
          </cell>
          <cell r="AY1173">
            <v>0</v>
          </cell>
          <cell r="AZ1173">
            <v>0</v>
          </cell>
          <cell r="BA1173">
            <v>0</v>
          </cell>
          <cell r="BB1173">
            <v>0</v>
          </cell>
          <cell r="BC1173">
            <v>38828</v>
          </cell>
        </row>
        <row r="1174">
          <cell r="A1174">
            <v>2006</v>
          </cell>
          <cell r="B1174">
            <v>1</v>
          </cell>
          <cell r="C1174">
            <v>229</v>
          </cell>
          <cell r="D1174">
            <v>20</v>
          </cell>
          <cell r="E1174">
            <v>792020</v>
          </cell>
          <cell r="F1174">
            <v>0</v>
          </cell>
          <cell r="G1174" t="str">
            <v>Затраты по ШПЗ (основные)</v>
          </cell>
          <cell r="H1174">
            <v>2011</v>
          </cell>
          <cell r="I1174">
            <v>7920</v>
          </cell>
          <cell r="J1174">
            <v>218</v>
          </cell>
          <cell r="K1174">
            <v>1</v>
          </cell>
          <cell r="L1174">
            <v>0</v>
          </cell>
          <cell r="M1174">
            <v>0</v>
          </cell>
          <cell r="N1174">
            <v>0</v>
          </cell>
          <cell r="R1174">
            <v>0</v>
          </cell>
          <cell r="S1174">
            <v>0</v>
          </cell>
          <cell r="T1174">
            <v>0</v>
          </cell>
          <cell r="U1174">
            <v>31</v>
          </cell>
          <cell r="V1174">
            <v>0</v>
          </cell>
          <cell r="W1174">
            <v>0</v>
          </cell>
          <cell r="AA1174">
            <v>0</v>
          </cell>
          <cell r="AB1174">
            <v>0</v>
          </cell>
          <cell r="AC1174">
            <v>0</v>
          </cell>
          <cell r="AD1174">
            <v>31</v>
          </cell>
          <cell r="AE1174">
            <v>506300</v>
          </cell>
          <cell r="AF1174">
            <v>0</v>
          </cell>
          <cell r="AI1174">
            <v>2223</v>
          </cell>
          <cell r="AK1174">
            <v>0</v>
          </cell>
          <cell r="AM1174">
            <v>356</v>
          </cell>
          <cell r="AN1174">
            <v>1</v>
          </cell>
          <cell r="AO1174">
            <v>393216</v>
          </cell>
          <cell r="AQ1174">
            <v>0</v>
          </cell>
          <cell r="AR1174">
            <v>0</v>
          </cell>
          <cell r="AS1174" t="str">
            <v>Ы</v>
          </cell>
          <cell r="AT1174" t="str">
            <v>Ы</v>
          </cell>
          <cell r="AU1174">
            <v>0</v>
          </cell>
          <cell r="AV1174">
            <v>0</v>
          </cell>
          <cell r="AW1174">
            <v>23</v>
          </cell>
          <cell r="AX1174">
            <v>1</v>
          </cell>
          <cell r="AY1174">
            <v>0</v>
          </cell>
          <cell r="AZ1174">
            <v>0</v>
          </cell>
          <cell r="BA1174">
            <v>0</v>
          </cell>
          <cell r="BB1174">
            <v>0</v>
          </cell>
          <cell r="BC1174">
            <v>38828</v>
          </cell>
        </row>
        <row r="1175">
          <cell r="A1175">
            <v>2006</v>
          </cell>
          <cell r="B1175">
            <v>1</v>
          </cell>
          <cell r="C1175">
            <v>230</v>
          </cell>
          <cell r="D1175">
            <v>20</v>
          </cell>
          <cell r="E1175">
            <v>792020</v>
          </cell>
          <cell r="F1175">
            <v>0</v>
          </cell>
          <cell r="G1175" t="str">
            <v>Затраты по ШПЗ (основные)</v>
          </cell>
          <cell r="H1175">
            <v>2011</v>
          </cell>
          <cell r="I1175">
            <v>7920</v>
          </cell>
          <cell r="J1175">
            <v>1646.98</v>
          </cell>
          <cell r="K1175">
            <v>1</v>
          </cell>
          <cell r="L1175">
            <v>0</v>
          </cell>
          <cell r="M1175">
            <v>0</v>
          </cell>
          <cell r="N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31</v>
          </cell>
          <cell r="V1175">
            <v>0</v>
          </cell>
          <cell r="W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31</v>
          </cell>
          <cell r="AE1175">
            <v>510200</v>
          </cell>
          <cell r="AF1175">
            <v>0</v>
          </cell>
          <cell r="AI1175">
            <v>2223</v>
          </cell>
          <cell r="AK1175">
            <v>0</v>
          </cell>
          <cell r="AM1175">
            <v>357</v>
          </cell>
          <cell r="AN1175">
            <v>1</v>
          </cell>
          <cell r="AO1175">
            <v>393216</v>
          </cell>
          <cell r="AQ1175">
            <v>0</v>
          </cell>
          <cell r="AR1175">
            <v>0</v>
          </cell>
          <cell r="AS1175" t="str">
            <v>Ы</v>
          </cell>
          <cell r="AT1175" t="str">
            <v>Ы</v>
          </cell>
          <cell r="AU1175">
            <v>0</v>
          </cell>
          <cell r="AV1175">
            <v>0</v>
          </cell>
          <cell r="AW1175">
            <v>23</v>
          </cell>
          <cell r="AX1175">
            <v>1</v>
          </cell>
          <cell r="AY1175">
            <v>0</v>
          </cell>
          <cell r="AZ1175">
            <v>0</v>
          </cell>
          <cell r="BA1175">
            <v>0</v>
          </cell>
          <cell r="BB1175">
            <v>0</v>
          </cell>
          <cell r="BC1175">
            <v>38828</v>
          </cell>
        </row>
        <row r="1176">
          <cell r="A1176">
            <v>2006</v>
          </cell>
          <cell r="B1176">
            <v>1</v>
          </cell>
          <cell r="C1176">
            <v>231</v>
          </cell>
          <cell r="D1176">
            <v>20</v>
          </cell>
          <cell r="E1176">
            <v>792020</v>
          </cell>
          <cell r="F1176">
            <v>0</v>
          </cell>
          <cell r="G1176" t="str">
            <v>Затраты по ШПЗ (основные)</v>
          </cell>
          <cell r="H1176">
            <v>2011</v>
          </cell>
          <cell r="I1176">
            <v>7920</v>
          </cell>
          <cell r="J1176">
            <v>3346.5</v>
          </cell>
          <cell r="K1176">
            <v>1</v>
          </cell>
          <cell r="L1176">
            <v>0</v>
          </cell>
          <cell r="M1176">
            <v>0</v>
          </cell>
          <cell r="N1176">
            <v>0</v>
          </cell>
          <cell r="R1176">
            <v>0</v>
          </cell>
          <cell r="S1176">
            <v>0</v>
          </cell>
          <cell r="T1176">
            <v>0</v>
          </cell>
          <cell r="U1176">
            <v>31</v>
          </cell>
          <cell r="V1176">
            <v>0</v>
          </cell>
          <cell r="W1176">
            <v>0</v>
          </cell>
          <cell r="AA1176">
            <v>0</v>
          </cell>
          <cell r="AB1176">
            <v>0</v>
          </cell>
          <cell r="AC1176">
            <v>0</v>
          </cell>
          <cell r="AD1176">
            <v>31</v>
          </cell>
          <cell r="AE1176">
            <v>510400</v>
          </cell>
          <cell r="AF1176">
            <v>0</v>
          </cell>
          <cell r="AI1176">
            <v>2223</v>
          </cell>
          <cell r="AK1176">
            <v>0</v>
          </cell>
          <cell r="AM1176">
            <v>358</v>
          </cell>
          <cell r="AN1176">
            <v>1</v>
          </cell>
          <cell r="AO1176">
            <v>393216</v>
          </cell>
          <cell r="AQ1176">
            <v>0</v>
          </cell>
          <cell r="AR1176">
            <v>0</v>
          </cell>
          <cell r="AS1176" t="str">
            <v>Ы</v>
          </cell>
          <cell r="AT1176" t="str">
            <v>Ы</v>
          </cell>
          <cell r="AU1176">
            <v>0</v>
          </cell>
          <cell r="AV1176">
            <v>0</v>
          </cell>
          <cell r="AW1176">
            <v>23</v>
          </cell>
          <cell r="AX1176">
            <v>1</v>
          </cell>
          <cell r="AY1176">
            <v>0</v>
          </cell>
          <cell r="AZ1176">
            <v>0</v>
          </cell>
          <cell r="BA1176">
            <v>0</v>
          </cell>
          <cell r="BB1176">
            <v>0</v>
          </cell>
          <cell r="BC1176">
            <v>38828</v>
          </cell>
        </row>
        <row r="1177">
          <cell r="A1177">
            <v>2006</v>
          </cell>
          <cell r="B1177">
            <v>1</v>
          </cell>
          <cell r="C1177">
            <v>232</v>
          </cell>
          <cell r="D1177">
            <v>20</v>
          </cell>
          <cell r="E1177">
            <v>792020</v>
          </cell>
          <cell r="F1177">
            <v>0</v>
          </cell>
          <cell r="G1177" t="str">
            <v>Затраты по ШПЗ (основные)</v>
          </cell>
          <cell r="H1177">
            <v>2011</v>
          </cell>
          <cell r="I1177">
            <v>7920</v>
          </cell>
          <cell r="J1177">
            <v>1528.8</v>
          </cell>
          <cell r="K1177">
            <v>1</v>
          </cell>
          <cell r="L1177">
            <v>0</v>
          </cell>
          <cell r="M1177">
            <v>0</v>
          </cell>
          <cell r="N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31</v>
          </cell>
          <cell r="V1177">
            <v>0</v>
          </cell>
          <cell r="W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31</v>
          </cell>
          <cell r="AE1177">
            <v>510600</v>
          </cell>
          <cell r="AF1177">
            <v>0</v>
          </cell>
          <cell r="AI1177">
            <v>2223</v>
          </cell>
          <cell r="AK1177">
            <v>0</v>
          </cell>
          <cell r="AM1177">
            <v>359</v>
          </cell>
          <cell r="AN1177">
            <v>1</v>
          </cell>
          <cell r="AO1177">
            <v>393216</v>
          </cell>
          <cell r="AQ1177">
            <v>0</v>
          </cell>
          <cell r="AR1177">
            <v>0</v>
          </cell>
          <cell r="AS1177" t="str">
            <v>Ы</v>
          </cell>
          <cell r="AT1177" t="str">
            <v>Ы</v>
          </cell>
          <cell r="AU1177">
            <v>0</v>
          </cell>
          <cell r="AV1177">
            <v>0</v>
          </cell>
          <cell r="AW1177">
            <v>23</v>
          </cell>
          <cell r="AX1177">
            <v>1</v>
          </cell>
          <cell r="AY1177">
            <v>0</v>
          </cell>
          <cell r="AZ1177">
            <v>0</v>
          </cell>
          <cell r="BA1177">
            <v>0</v>
          </cell>
          <cell r="BB1177">
            <v>0</v>
          </cell>
          <cell r="BC1177">
            <v>38828</v>
          </cell>
        </row>
        <row r="1178">
          <cell r="A1178">
            <v>2006</v>
          </cell>
          <cell r="B1178">
            <v>1</v>
          </cell>
          <cell r="C1178">
            <v>233</v>
          </cell>
          <cell r="D1178">
            <v>20</v>
          </cell>
          <cell r="E1178">
            <v>792020</v>
          </cell>
          <cell r="F1178">
            <v>0</v>
          </cell>
          <cell r="G1178" t="str">
            <v>Затраты по ШПЗ (основные)</v>
          </cell>
          <cell r="H1178">
            <v>2011</v>
          </cell>
          <cell r="I1178">
            <v>7920</v>
          </cell>
          <cell r="J1178">
            <v>16737.490000000002</v>
          </cell>
          <cell r="K1178">
            <v>1</v>
          </cell>
          <cell r="L1178">
            <v>0</v>
          </cell>
          <cell r="M1178">
            <v>0</v>
          </cell>
          <cell r="N1178">
            <v>0</v>
          </cell>
          <cell r="R1178">
            <v>0</v>
          </cell>
          <cell r="S1178">
            <v>0</v>
          </cell>
          <cell r="T1178">
            <v>0</v>
          </cell>
          <cell r="U1178">
            <v>31</v>
          </cell>
          <cell r="V1178">
            <v>0</v>
          </cell>
          <cell r="W1178">
            <v>0</v>
          </cell>
          <cell r="AA1178">
            <v>0</v>
          </cell>
          <cell r="AB1178">
            <v>0</v>
          </cell>
          <cell r="AC1178">
            <v>0</v>
          </cell>
          <cell r="AD1178">
            <v>31</v>
          </cell>
          <cell r="AE1178">
            <v>513600</v>
          </cell>
          <cell r="AF1178">
            <v>0</v>
          </cell>
          <cell r="AI1178">
            <v>2223</v>
          </cell>
          <cell r="AK1178">
            <v>0</v>
          </cell>
          <cell r="AM1178">
            <v>360</v>
          </cell>
          <cell r="AN1178">
            <v>1</v>
          </cell>
          <cell r="AO1178">
            <v>393216</v>
          </cell>
          <cell r="AQ1178">
            <v>0</v>
          </cell>
          <cell r="AR1178">
            <v>0</v>
          </cell>
          <cell r="AS1178" t="str">
            <v>Ы</v>
          </cell>
          <cell r="AT1178" t="str">
            <v>Ы</v>
          </cell>
          <cell r="AU1178">
            <v>0</v>
          </cell>
          <cell r="AV1178">
            <v>0</v>
          </cell>
          <cell r="AW1178">
            <v>23</v>
          </cell>
          <cell r="AX1178">
            <v>1</v>
          </cell>
          <cell r="AY1178">
            <v>0</v>
          </cell>
          <cell r="AZ1178">
            <v>0</v>
          </cell>
          <cell r="BA1178">
            <v>0</v>
          </cell>
          <cell r="BB1178">
            <v>0</v>
          </cell>
          <cell r="BC1178">
            <v>38828</v>
          </cell>
        </row>
        <row r="1179">
          <cell r="A1179">
            <v>2006</v>
          </cell>
          <cell r="B1179">
            <v>1</v>
          </cell>
          <cell r="C1179">
            <v>234</v>
          </cell>
          <cell r="D1179">
            <v>20</v>
          </cell>
          <cell r="E1179">
            <v>792020</v>
          </cell>
          <cell r="F1179">
            <v>0</v>
          </cell>
          <cell r="G1179" t="str">
            <v>Затраты по ШПЗ (основные)</v>
          </cell>
          <cell r="H1179">
            <v>2011</v>
          </cell>
          <cell r="I1179">
            <v>7920</v>
          </cell>
          <cell r="J1179">
            <v>3164.91</v>
          </cell>
          <cell r="K1179">
            <v>1</v>
          </cell>
          <cell r="L1179">
            <v>0</v>
          </cell>
          <cell r="M1179">
            <v>0</v>
          </cell>
          <cell r="N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31</v>
          </cell>
          <cell r="V1179">
            <v>0</v>
          </cell>
          <cell r="W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31</v>
          </cell>
          <cell r="AE1179">
            <v>530000</v>
          </cell>
          <cell r="AF1179">
            <v>0</v>
          </cell>
          <cell r="AI1179">
            <v>2223</v>
          </cell>
          <cell r="AK1179">
            <v>0</v>
          </cell>
          <cell r="AM1179">
            <v>361</v>
          </cell>
          <cell r="AN1179">
            <v>1</v>
          </cell>
          <cell r="AO1179">
            <v>393216</v>
          </cell>
          <cell r="AQ1179">
            <v>0</v>
          </cell>
          <cell r="AR1179">
            <v>0</v>
          </cell>
          <cell r="AS1179" t="str">
            <v>Ы</v>
          </cell>
          <cell r="AT1179" t="str">
            <v>Ы</v>
          </cell>
          <cell r="AU1179">
            <v>0</v>
          </cell>
          <cell r="AV1179">
            <v>0</v>
          </cell>
          <cell r="AW1179">
            <v>23</v>
          </cell>
          <cell r="AX1179">
            <v>1</v>
          </cell>
          <cell r="AY1179">
            <v>0</v>
          </cell>
          <cell r="AZ1179">
            <v>0</v>
          </cell>
          <cell r="BA1179">
            <v>0</v>
          </cell>
          <cell r="BB1179">
            <v>0</v>
          </cell>
          <cell r="BC1179">
            <v>38828</v>
          </cell>
        </row>
        <row r="1180">
          <cell r="A1180">
            <v>2006</v>
          </cell>
          <cell r="B1180">
            <v>1</v>
          </cell>
          <cell r="C1180">
            <v>238</v>
          </cell>
          <cell r="D1180">
            <v>20</v>
          </cell>
          <cell r="E1180">
            <v>792020</v>
          </cell>
          <cell r="F1180">
            <v>0</v>
          </cell>
          <cell r="G1180" t="str">
            <v>Затраты по ШПЗ (основные)</v>
          </cell>
          <cell r="H1180">
            <v>2011</v>
          </cell>
          <cell r="I1180">
            <v>7920</v>
          </cell>
          <cell r="J1180">
            <v>72194.25</v>
          </cell>
          <cell r="K1180">
            <v>1</v>
          </cell>
          <cell r="L1180">
            <v>0</v>
          </cell>
          <cell r="M1180">
            <v>0</v>
          </cell>
          <cell r="N1180">
            <v>0</v>
          </cell>
          <cell r="R1180">
            <v>0</v>
          </cell>
          <cell r="S1180">
            <v>0</v>
          </cell>
          <cell r="T1180">
            <v>0</v>
          </cell>
          <cell r="U1180">
            <v>33</v>
          </cell>
          <cell r="V1180">
            <v>0</v>
          </cell>
          <cell r="W1180">
            <v>0</v>
          </cell>
          <cell r="AA1180">
            <v>0</v>
          </cell>
          <cell r="AB1180">
            <v>0</v>
          </cell>
          <cell r="AC1180">
            <v>0</v>
          </cell>
          <cell r="AD1180">
            <v>33</v>
          </cell>
          <cell r="AE1180">
            <v>110000</v>
          </cell>
          <cell r="AF1180">
            <v>0</v>
          </cell>
          <cell r="AI1180">
            <v>2223</v>
          </cell>
          <cell r="AK1180">
            <v>0</v>
          </cell>
          <cell r="AM1180">
            <v>365</v>
          </cell>
          <cell r="AN1180">
            <v>1</v>
          </cell>
          <cell r="AO1180">
            <v>393216</v>
          </cell>
          <cell r="AQ1180">
            <v>0</v>
          </cell>
          <cell r="AR1180">
            <v>0</v>
          </cell>
          <cell r="AS1180" t="str">
            <v>Ы</v>
          </cell>
          <cell r="AT1180" t="str">
            <v>Ы</v>
          </cell>
          <cell r="AU1180">
            <v>0</v>
          </cell>
          <cell r="AV1180">
            <v>0</v>
          </cell>
          <cell r="AW1180">
            <v>23</v>
          </cell>
          <cell r="AX1180">
            <v>1</v>
          </cell>
          <cell r="AY1180">
            <v>0</v>
          </cell>
          <cell r="AZ1180">
            <v>0</v>
          </cell>
          <cell r="BA1180">
            <v>0</v>
          </cell>
          <cell r="BB1180">
            <v>0</v>
          </cell>
          <cell r="BC1180">
            <v>38828</v>
          </cell>
        </row>
        <row r="1181">
          <cell r="A1181">
            <v>2006</v>
          </cell>
          <cell r="B1181">
            <v>1</v>
          </cell>
          <cell r="C1181">
            <v>239</v>
          </cell>
          <cell r="D1181">
            <v>20</v>
          </cell>
          <cell r="E1181">
            <v>792020</v>
          </cell>
          <cell r="F1181">
            <v>0</v>
          </cell>
          <cell r="G1181" t="str">
            <v>Затраты по ШПЗ (основные)</v>
          </cell>
          <cell r="H1181">
            <v>2011</v>
          </cell>
          <cell r="I1181">
            <v>7920</v>
          </cell>
          <cell r="J1181">
            <v>4271.6000000000004</v>
          </cell>
          <cell r="K1181">
            <v>1</v>
          </cell>
          <cell r="L1181">
            <v>0</v>
          </cell>
          <cell r="M1181">
            <v>0</v>
          </cell>
          <cell r="N1181">
            <v>0</v>
          </cell>
          <cell r="R1181">
            <v>0</v>
          </cell>
          <cell r="S1181">
            <v>0</v>
          </cell>
          <cell r="T1181">
            <v>0</v>
          </cell>
          <cell r="U1181">
            <v>33</v>
          </cell>
          <cell r="V1181">
            <v>0</v>
          </cell>
          <cell r="W1181">
            <v>0</v>
          </cell>
          <cell r="AA1181">
            <v>0</v>
          </cell>
          <cell r="AB1181">
            <v>0</v>
          </cell>
          <cell r="AC1181">
            <v>0</v>
          </cell>
          <cell r="AD1181">
            <v>33</v>
          </cell>
          <cell r="AE1181">
            <v>114020</v>
          </cell>
          <cell r="AF1181">
            <v>0</v>
          </cell>
          <cell r="AI1181">
            <v>2223</v>
          </cell>
          <cell r="AK1181">
            <v>0</v>
          </cell>
          <cell r="AM1181">
            <v>366</v>
          </cell>
          <cell r="AN1181">
            <v>1</v>
          </cell>
          <cell r="AO1181">
            <v>393216</v>
          </cell>
          <cell r="AQ1181">
            <v>0</v>
          </cell>
          <cell r="AR1181">
            <v>0</v>
          </cell>
          <cell r="AS1181" t="str">
            <v>Ы</v>
          </cell>
          <cell r="AT1181" t="str">
            <v>Ы</v>
          </cell>
          <cell r="AU1181">
            <v>0</v>
          </cell>
          <cell r="AV1181">
            <v>0</v>
          </cell>
          <cell r="AW1181">
            <v>23</v>
          </cell>
          <cell r="AX1181">
            <v>1</v>
          </cell>
          <cell r="AY1181">
            <v>0</v>
          </cell>
          <cell r="AZ1181">
            <v>0</v>
          </cell>
          <cell r="BA1181">
            <v>0</v>
          </cell>
          <cell r="BB1181">
            <v>0</v>
          </cell>
          <cell r="BC1181">
            <v>38828</v>
          </cell>
        </row>
        <row r="1182">
          <cell r="A1182">
            <v>2006</v>
          </cell>
          <cell r="B1182">
            <v>1</v>
          </cell>
          <cell r="C1182">
            <v>240</v>
          </cell>
          <cell r="D1182">
            <v>20</v>
          </cell>
          <cell r="E1182">
            <v>792020</v>
          </cell>
          <cell r="F1182">
            <v>0</v>
          </cell>
          <cell r="G1182" t="str">
            <v>Затраты по ШПЗ (основные)</v>
          </cell>
          <cell r="H1182">
            <v>2011</v>
          </cell>
          <cell r="I1182">
            <v>7920</v>
          </cell>
          <cell r="J1182">
            <v>218951.48</v>
          </cell>
          <cell r="K1182">
            <v>1</v>
          </cell>
          <cell r="L1182">
            <v>0</v>
          </cell>
          <cell r="M1182">
            <v>0</v>
          </cell>
          <cell r="N1182">
            <v>0</v>
          </cell>
          <cell r="R1182">
            <v>0</v>
          </cell>
          <cell r="S1182">
            <v>0</v>
          </cell>
          <cell r="T1182">
            <v>0</v>
          </cell>
          <cell r="U1182">
            <v>33</v>
          </cell>
          <cell r="V1182">
            <v>0</v>
          </cell>
          <cell r="W1182">
            <v>0</v>
          </cell>
          <cell r="AA1182">
            <v>0</v>
          </cell>
          <cell r="AB1182">
            <v>0</v>
          </cell>
          <cell r="AC1182">
            <v>0</v>
          </cell>
          <cell r="AD1182">
            <v>33</v>
          </cell>
          <cell r="AE1182">
            <v>116000</v>
          </cell>
          <cell r="AF1182">
            <v>0</v>
          </cell>
          <cell r="AI1182">
            <v>2223</v>
          </cell>
          <cell r="AK1182">
            <v>0</v>
          </cell>
          <cell r="AM1182">
            <v>367</v>
          </cell>
          <cell r="AN1182">
            <v>1</v>
          </cell>
          <cell r="AO1182">
            <v>393216</v>
          </cell>
          <cell r="AQ1182">
            <v>0</v>
          </cell>
          <cell r="AR1182">
            <v>0</v>
          </cell>
          <cell r="AS1182" t="str">
            <v>Ы</v>
          </cell>
          <cell r="AT1182" t="str">
            <v>Ы</v>
          </cell>
          <cell r="AU1182">
            <v>0</v>
          </cell>
          <cell r="AV1182">
            <v>0</v>
          </cell>
          <cell r="AW1182">
            <v>23</v>
          </cell>
          <cell r="AX1182">
            <v>1</v>
          </cell>
          <cell r="AY1182">
            <v>0</v>
          </cell>
          <cell r="AZ1182">
            <v>0</v>
          </cell>
          <cell r="BA1182">
            <v>0</v>
          </cell>
          <cell r="BB1182">
            <v>0</v>
          </cell>
          <cell r="BC1182">
            <v>38828</v>
          </cell>
        </row>
        <row r="1183">
          <cell r="A1183">
            <v>2006</v>
          </cell>
          <cell r="B1183">
            <v>1</v>
          </cell>
          <cell r="C1183">
            <v>241</v>
          </cell>
          <cell r="D1183">
            <v>20</v>
          </cell>
          <cell r="E1183">
            <v>792020</v>
          </cell>
          <cell r="F1183">
            <v>0</v>
          </cell>
          <cell r="G1183" t="str">
            <v>Затраты по ШПЗ (основные)</v>
          </cell>
          <cell r="H1183">
            <v>2011</v>
          </cell>
          <cell r="I1183">
            <v>7920</v>
          </cell>
          <cell r="J1183">
            <v>3587.68</v>
          </cell>
          <cell r="K1183">
            <v>1</v>
          </cell>
          <cell r="L1183">
            <v>0</v>
          </cell>
          <cell r="M1183">
            <v>0</v>
          </cell>
          <cell r="N1183">
            <v>0</v>
          </cell>
          <cell r="R1183">
            <v>0</v>
          </cell>
          <cell r="S1183">
            <v>0</v>
          </cell>
          <cell r="T1183">
            <v>0</v>
          </cell>
          <cell r="U1183">
            <v>33</v>
          </cell>
          <cell r="V1183">
            <v>0</v>
          </cell>
          <cell r="W1183">
            <v>0</v>
          </cell>
          <cell r="AA1183">
            <v>0</v>
          </cell>
          <cell r="AB1183">
            <v>0</v>
          </cell>
          <cell r="AC1183">
            <v>0</v>
          </cell>
          <cell r="AD1183">
            <v>33</v>
          </cell>
          <cell r="AE1183">
            <v>117000</v>
          </cell>
          <cell r="AF1183">
            <v>0</v>
          </cell>
          <cell r="AI1183">
            <v>2223</v>
          </cell>
          <cell r="AK1183">
            <v>0</v>
          </cell>
          <cell r="AM1183">
            <v>368</v>
          </cell>
          <cell r="AN1183">
            <v>1</v>
          </cell>
          <cell r="AO1183">
            <v>393216</v>
          </cell>
          <cell r="AQ1183">
            <v>0</v>
          </cell>
          <cell r="AR1183">
            <v>0</v>
          </cell>
          <cell r="AS1183" t="str">
            <v>Ы</v>
          </cell>
          <cell r="AT1183" t="str">
            <v>Ы</v>
          </cell>
          <cell r="AU1183">
            <v>0</v>
          </cell>
          <cell r="AV1183">
            <v>0</v>
          </cell>
          <cell r="AW1183">
            <v>23</v>
          </cell>
          <cell r="AX1183">
            <v>1</v>
          </cell>
          <cell r="AY1183">
            <v>0</v>
          </cell>
          <cell r="AZ1183">
            <v>0</v>
          </cell>
          <cell r="BA1183">
            <v>0</v>
          </cell>
          <cell r="BB1183">
            <v>0</v>
          </cell>
          <cell r="BC1183">
            <v>38828</v>
          </cell>
        </row>
        <row r="1184">
          <cell r="A1184">
            <v>2006</v>
          </cell>
          <cell r="B1184">
            <v>1</v>
          </cell>
          <cell r="C1184">
            <v>242</v>
          </cell>
          <cell r="D1184">
            <v>20</v>
          </cell>
          <cell r="E1184">
            <v>792020</v>
          </cell>
          <cell r="F1184">
            <v>0</v>
          </cell>
          <cell r="G1184" t="str">
            <v>Затраты по ШПЗ (основные)</v>
          </cell>
          <cell r="H1184">
            <v>2011</v>
          </cell>
          <cell r="I1184">
            <v>7920</v>
          </cell>
          <cell r="J1184">
            <v>3070</v>
          </cell>
          <cell r="K1184">
            <v>1</v>
          </cell>
          <cell r="L1184">
            <v>0</v>
          </cell>
          <cell r="M1184">
            <v>0</v>
          </cell>
          <cell r="N1184">
            <v>0</v>
          </cell>
          <cell r="R1184">
            <v>0</v>
          </cell>
          <cell r="S1184">
            <v>0</v>
          </cell>
          <cell r="T1184">
            <v>0</v>
          </cell>
          <cell r="U1184">
            <v>33</v>
          </cell>
          <cell r="V1184">
            <v>0</v>
          </cell>
          <cell r="W1184">
            <v>0</v>
          </cell>
          <cell r="AA1184">
            <v>0</v>
          </cell>
          <cell r="AB1184">
            <v>0</v>
          </cell>
          <cell r="AC1184">
            <v>0</v>
          </cell>
          <cell r="AD1184">
            <v>33</v>
          </cell>
          <cell r="AE1184">
            <v>118000</v>
          </cell>
          <cell r="AF1184">
            <v>0</v>
          </cell>
          <cell r="AI1184">
            <v>2223</v>
          </cell>
          <cell r="AK1184">
            <v>0</v>
          </cell>
          <cell r="AM1184">
            <v>369</v>
          </cell>
          <cell r="AN1184">
            <v>1</v>
          </cell>
          <cell r="AO1184">
            <v>393216</v>
          </cell>
          <cell r="AQ1184">
            <v>0</v>
          </cell>
          <cell r="AR1184">
            <v>0</v>
          </cell>
          <cell r="AS1184" t="str">
            <v>Ы</v>
          </cell>
          <cell r="AT1184" t="str">
            <v>Ы</v>
          </cell>
          <cell r="AU1184">
            <v>0</v>
          </cell>
          <cell r="AV1184">
            <v>0</v>
          </cell>
          <cell r="AW1184">
            <v>23</v>
          </cell>
          <cell r="AX1184">
            <v>1</v>
          </cell>
          <cell r="AY1184">
            <v>0</v>
          </cell>
          <cell r="AZ1184">
            <v>0</v>
          </cell>
          <cell r="BA1184">
            <v>0</v>
          </cell>
          <cell r="BB1184">
            <v>0</v>
          </cell>
          <cell r="BC1184">
            <v>38828</v>
          </cell>
        </row>
        <row r="1185">
          <cell r="A1185">
            <v>2006</v>
          </cell>
          <cell r="B1185">
            <v>1</v>
          </cell>
          <cell r="C1185">
            <v>243</v>
          </cell>
          <cell r="D1185">
            <v>20</v>
          </cell>
          <cell r="E1185">
            <v>792020</v>
          </cell>
          <cell r="F1185">
            <v>0</v>
          </cell>
          <cell r="G1185" t="str">
            <v>Затраты по ШПЗ (основные)</v>
          </cell>
          <cell r="H1185">
            <v>2011</v>
          </cell>
          <cell r="I1185">
            <v>7920</v>
          </cell>
          <cell r="J1185">
            <v>7713.5</v>
          </cell>
          <cell r="K1185">
            <v>1</v>
          </cell>
          <cell r="L1185">
            <v>0</v>
          </cell>
          <cell r="M1185">
            <v>0</v>
          </cell>
          <cell r="N1185">
            <v>0</v>
          </cell>
          <cell r="R1185">
            <v>0</v>
          </cell>
          <cell r="S1185">
            <v>0</v>
          </cell>
          <cell r="T1185">
            <v>0</v>
          </cell>
          <cell r="U1185">
            <v>33</v>
          </cell>
          <cell r="V1185">
            <v>0</v>
          </cell>
          <cell r="W1185">
            <v>0</v>
          </cell>
          <cell r="AA1185">
            <v>0</v>
          </cell>
          <cell r="AB1185">
            <v>0</v>
          </cell>
          <cell r="AC1185">
            <v>0</v>
          </cell>
          <cell r="AD1185">
            <v>33</v>
          </cell>
          <cell r="AE1185">
            <v>130100</v>
          </cell>
          <cell r="AF1185">
            <v>0</v>
          </cell>
          <cell r="AI1185">
            <v>2223</v>
          </cell>
          <cell r="AK1185">
            <v>0</v>
          </cell>
          <cell r="AM1185">
            <v>370</v>
          </cell>
          <cell r="AN1185">
            <v>1</v>
          </cell>
          <cell r="AO1185">
            <v>393216</v>
          </cell>
          <cell r="AQ1185">
            <v>0</v>
          </cell>
          <cell r="AR1185">
            <v>0</v>
          </cell>
          <cell r="AS1185" t="str">
            <v>Ы</v>
          </cell>
          <cell r="AT1185" t="str">
            <v>Ы</v>
          </cell>
          <cell r="AU1185">
            <v>0</v>
          </cell>
          <cell r="AV1185">
            <v>0</v>
          </cell>
          <cell r="AW1185">
            <v>23</v>
          </cell>
          <cell r="AX1185">
            <v>1</v>
          </cell>
          <cell r="AY1185">
            <v>0</v>
          </cell>
          <cell r="AZ1185">
            <v>0</v>
          </cell>
          <cell r="BA1185">
            <v>0</v>
          </cell>
          <cell r="BB1185">
            <v>0</v>
          </cell>
          <cell r="BC1185">
            <v>38828</v>
          </cell>
        </row>
        <row r="1186">
          <cell r="A1186">
            <v>2006</v>
          </cell>
          <cell r="B1186">
            <v>1</v>
          </cell>
          <cell r="C1186">
            <v>244</v>
          </cell>
          <cell r="D1186">
            <v>20</v>
          </cell>
          <cell r="E1186">
            <v>792020</v>
          </cell>
          <cell r="F1186">
            <v>0</v>
          </cell>
          <cell r="G1186" t="str">
            <v>Затраты по ШПЗ (основные)</v>
          </cell>
          <cell r="H1186">
            <v>2011</v>
          </cell>
          <cell r="I1186">
            <v>7920</v>
          </cell>
          <cell r="J1186">
            <v>1468.16</v>
          </cell>
          <cell r="K1186">
            <v>1</v>
          </cell>
          <cell r="L1186">
            <v>0</v>
          </cell>
          <cell r="M1186">
            <v>0</v>
          </cell>
          <cell r="N1186">
            <v>0</v>
          </cell>
          <cell r="R1186">
            <v>0</v>
          </cell>
          <cell r="S1186">
            <v>0</v>
          </cell>
          <cell r="T1186">
            <v>0</v>
          </cell>
          <cell r="U1186">
            <v>33</v>
          </cell>
          <cell r="V1186">
            <v>0</v>
          </cell>
          <cell r="W1186">
            <v>0</v>
          </cell>
          <cell r="AA1186">
            <v>0</v>
          </cell>
          <cell r="AB1186">
            <v>0</v>
          </cell>
          <cell r="AC1186">
            <v>0</v>
          </cell>
          <cell r="AD1186">
            <v>33</v>
          </cell>
          <cell r="AE1186">
            <v>135000</v>
          </cell>
          <cell r="AF1186">
            <v>0</v>
          </cell>
          <cell r="AI1186">
            <v>2223</v>
          </cell>
          <cell r="AK1186">
            <v>0</v>
          </cell>
          <cell r="AM1186">
            <v>371</v>
          </cell>
          <cell r="AN1186">
            <v>1</v>
          </cell>
          <cell r="AO1186">
            <v>393216</v>
          </cell>
          <cell r="AQ1186">
            <v>0</v>
          </cell>
          <cell r="AR1186">
            <v>0</v>
          </cell>
          <cell r="AS1186" t="str">
            <v>Ы</v>
          </cell>
          <cell r="AT1186" t="str">
            <v>Ы</v>
          </cell>
          <cell r="AU1186">
            <v>0</v>
          </cell>
          <cell r="AV1186">
            <v>0</v>
          </cell>
          <cell r="AW1186">
            <v>23</v>
          </cell>
          <cell r="AX1186">
            <v>1</v>
          </cell>
          <cell r="AY1186">
            <v>0</v>
          </cell>
          <cell r="AZ1186">
            <v>0</v>
          </cell>
          <cell r="BA1186">
            <v>0</v>
          </cell>
          <cell r="BB1186">
            <v>0</v>
          </cell>
          <cell r="BC1186">
            <v>38828</v>
          </cell>
        </row>
        <row r="1187">
          <cell r="A1187">
            <v>2006</v>
          </cell>
          <cell r="B1187">
            <v>1</v>
          </cell>
          <cell r="C1187">
            <v>245</v>
          </cell>
          <cell r="D1187">
            <v>20</v>
          </cell>
          <cell r="E1187">
            <v>792020</v>
          </cell>
          <cell r="F1187">
            <v>0</v>
          </cell>
          <cell r="G1187" t="str">
            <v>Затраты по ШПЗ (основные)</v>
          </cell>
          <cell r="H1187">
            <v>2011</v>
          </cell>
          <cell r="I1187">
            <v>7920</v>
          </cell>
          <cell r="J1187">
            <v>321574.13</v>
          </cell>
          <cell r="K1187">
            <v>1</v>
          </cell>
          <cell r="L1187">
            <v>0</v>
          </cell>
          <cell r="M1187">
            <v>0</v>
          </cell>
          <cell r="N1187">
            <v>0</v>
          </cell>
          <cell r="R1187">
            <v>0</v>
          </cell>
          <cell r="S1187">
            <v>0</v>
          </cell>
          <cell r="T1187">
            <v>0</v>
          </cell>
          <cell r="U1187">
            <v>33</v>
          </cell>
          <cell r="V1187">
            <v>0</v>
          </cell>
          <cell r="W1187">
            <v>0</v>
          </cell>
          <cell r="AA1187">
            <v>0</v>
          </cell>
          <cell r="AB1187">
            <v>0</v>
          </cell>
          <cell r="AC1187">
            <v>0</v>
          </cell>
          <cell r="AD1187">
            <v>33</v>
          </cell>
          <cell r="AE1187">
            <v>143000</v>
          </cell>
          <cell r="AF1187">
            <v>0</v>
          </cell>
          <cell r="AI1187">
            <v>2223</v>
          </cell>
          <cell r="AK1187">
            <v>0</v>
          </cell>
          <cell r="AM1187">
            <v>372</v>
          </cell>
          <cell r="AN1187">
            <v>1</v>
          </cell>
          <cell r="AO1187">
            <v>393216</v>
          </cell>
          <cell r="AQ1187">
            <v>0</v>
          </cell>
          <cell r="AR1187">
            <v>0</v>
          </cell>
          <cell r="AS1187" t="str">
            <v>Ы</v>
          </cell>
          <cell r="AT1187" t="str">
            <v>Ы</v>
          </cell>
          <cell r="AU1187">
            <v>0</v>
          </cell>
          <cell r="AV1187">
            <v>0</v>
          </cell>
          <cell r="AW1187">
            <v>23</v>
          </cell>
          <cell r="AX1187">
            <v>1</v>
          </cell>
          <cell r="AY1187">
            <v>0</v>
          </cell>
          <cell r="AZ1187">
            <v>0</v>
          </cell>
          <cell r="BA1187">
            <v>0</v>
          </cell>
          <cell r="BB1187">
            <v>0</v>
          </cell>
          <cell r="BC1187">
            <v>38828</v>
          </cell>
        </row>
        <row r="1188">
          <cell r="A1188">
            <v>2006</v>
          </cell>
          <cell r="B1188">
            <v>1</v>
          </cell>
          <cell r="C1188">
            <v>246</v>
          </cell>
          <cell r="D1188">
            <v>20</v>
          </cell>
          <cell r="E1188">
            <v>792020</v>
          </cell>
          <cell r="F1188">
            <v>0</v>
          </cell>
          <cell r="G1188" t="str">
            <v>Затраты по ШПЗ (основные)</v>
          </cell>
          <cell r="H1188">
            <v>2011</v>
          </cell>
          <cell r="I1188">
            <v>7920</v>
          </cell>
          <cell r="J1188">
            <v>531779.30000000005</v>
          </cell>
          <cell r="K1188">
            <v>1</v>
          </cell>
          <cell r="L1188">
            <v>0</v>
          </cell>
          <cell r="M1188">
            <v>0</v>
          </cell>
          <cell r="N1188">
            <v>0</v>
          </cell>
          <cell r="R1188">
            <v>0</v>
          </cell>
          <cell r="S1188">
            <v>0</v>
          </cell>
          <cell r="T1188">
            <v>0</v>
          </cell>
          <cell r="U1188">
            <v>33</v>
          </cell>
          <cell r="V1188">
            <v>0</v>
          </cell>
          <cell r="W1188">
            <v>0</v>
          </cell>
          <cell r="AA1188">
            <v>0</v>
          </cell>
          <cell r="AB1188">
            <v>0</v>
          </cell>
          <cell r="AC1188">
            <v>0</v>
          </cell>
          <cell r="AD1188">
            <v>33</v>
          </cell>
          <cell r="AE1188">
            <v>151000</v>
          </cell>
          <cell r="AF1188">
            <v>0</v>
          </cell>
          <cell r="AI1188">
            <v>2223</v>
          </cell>
          <cell r="AK1188">
            <v>0</v>
          </cell>
          <cell r="AM1188">
            <v>373</v>
          </cell>
          <cell r="AN1188">
            <v>1</v>
          </cell>
          <cell r="AO1188">
            <v>393216</v>
          </cell>
          <cell r="AQ1188">
            <v>0</v>
          </cell>
          <cell r="AR1188">
            <v>0</v>
          </cell>
          <cell r="AS1188" t="str">
            <v>Ы</v>
          </cell>
          <cell r="AT1188" t="str">
            <v>Ы</v>
          </cell>
          <cell r="AU1188">
            <v>0</v>
          </cell>
          <cell r="AV1188">
            <v>0</v>
          </cell>
          <cell r="AW1188">
            <v>23</v>
          </cell>
          <cell r="AX1188">
            <v>1</v>
          </cell>
          <cell r="AY1188">
            <v>0</v>
          </cell>
          <cell r="AZ1188">
            <v>0</v>
          </cell>
          <cell r="BA1188">
            <v>0</v>
          </cell>
          <cell r="BB1188">
            <v>0</v>
          </cell>
          <cell r="BC1188">
            <v>38828</v>
          </cell>
        </row>
        <row r="1189">
          <cell r="A1189">
            <v>2006</v>
          </cell>
          <cell r="B1189">
            <v>1</v>
          </cell>
          <cell r="C1189">
            <v>247</v>
          </cell>
          <cell r="D1189">
            <v>20</v>
          </cell>
          <cell r="E1189">
            <v>792020</v>
          </cell>
          <cell r="F1189">
            <v>0</v>
          </cell>
          <cell r="G1189" t="str">
            <v>Затраты по ШПЗ (основные)</v>
          </cell>
          <cell r="H1189">
            <v>2011</v>
          </cell>
          <cell r="I1189">
            <v>7920</v>
          </cell>
          <cell r="J1189">
            <v>69278.759999999995</v>
          </cell>
          <cell r="K1189">
            <v>1</v>
          </cell>
          <cell r="L1189">
            <v>0</v>
          </cell>
          <cell r="M1189">
            <v>0</v>
          </cell>
          <cell r="N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33</v>
          </cell>
          <cell r="V1189">
            <v>0</v>
          </cell>
          <cell r="W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33</v>
          </cell>
          <cell r="AE1189">
            <v>152000</v>
          </cell>
          <cell r="AF1189">
            <v>0</v>
          </cell>
          <cell r="AI1189">
            <v>2223</v>
          </cell>
          <cell r="AK1189">
            <v>0</v>
          </cell>
          <cell r="AM1189">
            <v>374</v>
          </cell>
          <cell r="AN1189">
            <v>1</v>
          </cell>
          <cell r="AO1189">
            <v>393216</v>
          </cell>
          <cell r="AQ1189">
            <v>0</v>
          </cell>
          <cell r="AR1189">
            <v>0</v>
          </cell>
          <cell r="AS1189" t="str">
            <v>Ы</v>
          </cell>
          <cell r="AT1189" t="str">
            <v>Ы</v>
          </cell>
          <cell r="AU1189">
            <v>0</v>
          </cell>
          <cell r="AV1189">
            <v>0</v>
          </cell>
          <cell r="AW1189">
            <v>23</v>
          </cell>
          <cell r="AX1189">
            <v>1</v>
          </cell>
          <cell r="AY1189">
            <v>0</v>
          </cell>
          <cell r="AZ1189">
            <v>0</v>
          </cell>
          <cell r="BA1189">
            <v>0</v>
          </cell>
          <cell r="BB1189">
            <v>0</v>
          </cell>
          <cell r="BC1189">
            <v>38828</v>
          </cell>
        </row>
        <row r="1190">
          <cell r="A1190">
            <v>2006</v>
          </cell>
          <cell r="B1190">
            <v>1</v>
          </cell>
          <cell r="C1190">
            <v>248</v>
          </cell>
          <cell r="D1190">
            <v>20</v>
          </cell>
          <cell r="E1190">
            <v>792020</v>
          </cell>
          <cell r="F1190">
            <v>0</v>
          </cell>
          <cell r="G1190" t="str">
            <v>Затраты по ШПЗ (основные)</v>
          </cell>
          <cell r="H1190">
            <v>2011</v>
          </cell>
          <cell r="I1190">
            <v>7920</v>
          </cell>
          <cell r="J1190">
            <v>1981819.99</v>
          </cell>
          <cell r="K1190">
            <v>1</v>
          </cell>
          <cell r="L1190">
            <v>0</v>
          </cell>
          <cell r="M1190">
            <v>0</v>
          </cell>
          <cell r="N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33</v>
          </cell>
          <cell r="V1190">
            <v>0</v>
          </cell>
          <cell r="W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33</v>
          </cell>
          <cell r="AE1190">
            <v>220000</v>
          </cell>
          <cell r="AF1190">
            <v>0</v>
          </cell>
          <cell r="AI1190">
            <v>2223</v>
          </cell>
          <cell r="AK1190">
            <v>0</v>
          </cell>
          <cell r="AM1190">
            <v>375</v>
          </cell>
          <cell r="AN1190">
            <v>1</v>
          </cell>
          <cell r="AO1190">
            <v>393216</v>
          </cell>
          <cell r="AQ1190">
            <v>0</v>
          </cell>
          <cell r="AR1190">
            <v>0</v>
          </cell>
          <cell r="AS1190" t="str">
            <v>Ы</v>
          </cell>
          <cell r="AT1190" t="str">
            <v>Ы</v>
          </cell>
          <cell r="AU1190">
            <v>0</v>
          </cell>
          <cell r="AV1190">
            <v>0</v>
          </cell>
          <cell r="AW1190">
            <v>23</v>
          </cell>
          <cell r="AX1190">
            <v>1</v>
          </cell>
          <cell r="AY1190">
            <v>0</v>
          </cell>
          <cell r="AZ1190">
            <v>0</v>
          </cell>
          <cell r="BA1190">
            <v>0</v>
          </cell>
          <cell r="BB1190">
            <v>0</v>
          </cell>
          <cell r="BC1190">
            <v>38828</v>
          </cell>
        </row>
        <row r="1191">
          <cell r="A1191">
            <v>2006</v>
          </cell>
          <cell r="B1191">
            <v>1</v>
          </cell>
          <cell r="C1191">
            <v>249</v>
          </cell>
          <cell r="D1191">
            <v>20</v>
          </cell>
          <cell r="E1191">
            <v>792020</v>
          </cell>
          <cell r="F1191">
            <v>0</v>
          </cell>
          <cell r="G1191" t="str">
            <v>Затраты по ШПЗ (основные)</v>
          </cell>
          <cell r="H1191">
            <v>2011</v>
          </cell>
          <cell r="I1191">
            <v>7920</v>
          </cell>
          <cell r="J1191">
            <v>1005013.8</v>
          </cell>
          <cell r="K1191">
            <v>1</v>
          </cell>
          <cell r="L1191">
            <v>0</v>
          </cell>
          <cell r="M1191">
            <v>0</v>
          </cell>
          <cell r="N1191">
            <v>0</v>
          </cell>
          <cell r="R1191">
            <v>0</v>
          </cell>
          <cell r="S1191">
            <v>0</v>
          </cell>
          <cell r="T1191">
            <v>0</v>
          </cell>
          <cell r="U1191">
            <v>33</v>
          </cell>
          <cell r="V1191">
            <v>0</v>
          </cell>
          <cell r="W1191">
            <v>0</v>
          </cell>
          <cell r="AA1191">
            <v>0</v>
          </cell>
          <cell r="AB1191">
            <v>0</v>
          </cell>
          <cell r="AC1191">
            <v>0</v>
          </cell>
          <cell r="AD1191">
            <v>33</v>
          </cell>
          <cell r="AE1191">
            <v>230000</v>
          </cell>
          <cell r="AF1191">
            <v>0</v>
          </cell>
          <cell r="AI1191">
            <v>2223</v>
          </cell>
          <cell r="AK1191">
            <v>0</v>
          </cell>
          <cell r="AM1191">
            <v>376</v>
          </cell>
          <cell r="AN1191">
            <v>1</v>
          </cell>
          <cell r="AO1191">
            <v>393216</v>
          </cell>
          <cell r="AQ1191">
            <v>0</v>
          </cell>
          <cell r="AR1191">
            <v>0</v>
          </cell>
          <cell r="AS1191" t="str">
            <v>Ы</v>
          </cell>
          <cell r="AT1191" t="str">
            <v>Ы</v>
          </cell>
          <cell r="AU1191">
            <v>0</v>
          </cell>
          <cell r="AV1191">
            <v>0</v>
          </cell>
          <cell r="AW1191">
            <v>23</v>
          </cell>
          <cell r="AX1191">
            <v>1</v>
          </cell>
          <cell r="AY1191">
            <v>0</v>
          </cell>
          <cell r="AZ1191">
            <v>0</v>
          </cell>
          <cell r="BA1191">
            <v>0</v>
          </cell>
          <cell r="BB1191">
            <v>0</v>
          </cell>
          <cell r="BC1191">
            <v>38828</v>
          </cell>
        </row>
        <row r="1192">
          <cell r="A1192">
            <v>2006</v>
          </cell>
          <cell r="B1192">
            <v>1</v>
          </cell>
          <cell r="C1192">
            <v>250</v>
          </cell>
          <cell r="D1192">
            <v>20</v>
          </cell>
          <cell r="E1192">
            <v>792020</v>
          </cell>
          <cell r="F1192">
            <v>0</v>
          </cell>
          <cell r="G1192" t="str">
            <v>Затраты по ШПЗ (основные)</v>
          </cell>
          <cell r="H1192">
            <v>2011</v>
          </cell>
          <cell r="I1192">
            <v>7920</v>
          </cell>
          <cell r="J1192">
            <v>90025.13</v>
          </cell>
          <cell r="K1192">
            <v>1</v>
          </cell>
          <cell r="L1192">
            <v>0</v>
          </cell>
          <cell r="M1192">
            <v>0</v>
          </cell>
          <cell r="N1192">
            <v>0</v>
          </cell>
          <cell r="R1192">
            <v>0</v>
          </cell>
          <cell r="S1192">
            <v>0</v>
          </cell>
          <cell r="T1192">
            <v>0</v>
          </cell>
          <cell r="U1192">
            <v>33</v>
          </cell>
          <cell r="V1192">
            <v>0</v>
          </cell>
          <cell r="W1192">
            <v>0</v>
          </cell>
          <cell r="AA1192">
            <v>0</v>
          </cell>
          <cell r="AB1192">
            <v>0</v>
          </cell>
          <cell r="AC1192">
            <v>0</v>
          </cell>
          <cell r="AD1192">
            <v>33</v>
          </cell>
          <cell r="AE1192">
            <v>260000</v>
          </cell>
          <cell r="AF1192">
            <v>0</v>
          </cell>
          <cell r="AI1192">
            <v>2223</v>
          </cell>
          <cell r="AK1192">
            <v>0</v>
          </cell>
          <cell r="AM1192">
            <v>377</v>
          </cell>
          <cell r="AN1192">
            <v>1</v>
          </cell>
          <cell r="AO1192">
            <v>393216</v>
          </cell>
          <cell r="AQ1192">
            <v>0</v>
          </cell>
          <cell r="AR1192">
            <v>0</v>
          </cell>
          <cell r="AS1192" t="str">
            <v>Ы</v>
          </cell>
          <cell r="AT1192" t="str">
            <v>Ы</v>
          </cell>
          <cell r="AU1192">
            <v>0</v>
          </cell>
          <cell r="AV1192">
            <v>0</v>
          </cell>
          <cell r="AW1192">
            <v>23</v>
          </cell>
          <cell r="AX1192">
            <v>1</v>
          </cell>
          <cell r="AY1192">
            <v>0</v>
          </cell>
          <cell r="AZ1192">
            <v>0</v>
          </cell>
          <cell r="BA1192">
            <v>0</v>
          </cell>
          <cell r="BB1192">
            <v>0</v>
          </cell>
          <cell r="BC1192">
            <v>38828</v>
          </cell>
        </row>
        <row r="1193">
          <cell r="A1193">
            <v>2006</v>
          </cell>
          <cell r="B1193">
            <v>1</v>
          </cell>
          <cell r="C1193">
            <v>251</v>
          </cell>
          <cell r="D1193">
            <v>20</v>
          </cell>
          <cell r="E1193">
            <v>792020</v>
          </cell>
          <cell r="F1193">
            <v>0</v>
          </cell>
          <cell r="G1193" t="str">
            <v>Затраты по ШПЗ (основные)</v>
          </cell>
          <cell r="H1193">
            <v>2011</v>
          </cell>
          <cell r="I1193">
            <v>7920</v>
          </cell>
          <cell r="J1193">
            <v>242109.14</v>
          </cell>
          <cell r="K1193">
            <v>1</v>
          </cell>
          <cell r="L1193">
            <v>0</v>
          </cell>
          <cell r="M1193">
            <v>0</v>
          </cell>
          <cell r="N1193">
            <v>0</v>
          </cell>
          <cell r="R1193">
            <v>0</v>
          </cell>
          <cell r="S1193">
            <v>0</v>
          </cell>
          <cell r="T1193">
            <v>0</v>
          </cell>
          <cell r="U1193">
            <v>33</v>
          </cell>
          <cell r="V1193">
            <v>0</v>
          </cell>
          <cell r="W1193">
            <v>0</v>
          </cell>
          <cell r="AA1193">
            <v>0</v>
          </cell>
          <cell r="AB1193">
            <v>0</v>
          </cell>
          <cell r="AC1193">
            <v>0</v>
          </cell>
          <cell r="AD1193">
            <v>33</v>
          </cell>
          <cell r="AE1193">
            <v>270000</v>
          </cell>
          <cell r="AF1193">
            <v>0</v>
          </cell>
          <cell r="AI1193">
            <v>2223</v>
          </cell>
          <cell r="AK1193">
            <v>0</v>
          </cell>
          <cell r="AM1193">
            <v>378</v>
          </cell>
          <cell r="AN1193">
            <v>1</v>
          </cell>
          <cell r="AO1193">
            <v>393216</v>
          </cell>
          <cell r="AQ1193">
            <v>0</v>
          </cell>
          <cell r="AR1193">
            <v>0</v>
          </cell>
          <cell r="AS1193" t="str">
            <v>Ы</v>
          </cell>
          <cell r="AT1193" t="str">
            <v>Ы</v>
          </cell>
          <cell r="AU1193">
            <v>0</v>
          </cell>
          <cell r="AV1193">
            <v>0</v>
          </cell>
          <cell r="AW1193">
            <v>23</v>
          </cell>
          <cell r="AX1193">
            <v>1</v>
          </cell>
          <cell r="AY1193">
            <v>0</v>
          </cell>
          <cell r="AZ1193">
            <v>0</v>
          </cell>
          <cell r="BA1193">
            <v>0</v>
          </cell>
          <cell r="BB1193">
            <v>0</v>
          </cell>
          <cell r="BC1193">
            <v>38828</v>
          </cell>
        </row>
        <row r="1194">
          <cell r="A1194">
            <v>2006</v>
          </cell>
          <cell r="B1194">
            <v>1</v>
          </cell>
          <cell r="C1194">
            <v>252</v>
          </cell>
          <cell r="D1194">
            <v>20</v>
          </cell>
          <cell r="E1194">
            <v>792020</v>
          </cell>
          <cell r="F1194">
            <v>0</v>
          </cell>
          <cell r="G1194" t="str">
            <v>Затраты по ШПЗ (основные)</v>
          </cell>
          <cell r="H1194">
            <v>2011</v>
          </cell>
          <cell r="I1194">
            <v>7920</v>
          </cell>
          <cell r="J1194">
            <v>10766.51</v>
          </cell>
          <cell r="K1194">
            <v>1</v>
          </cell>
          <cell r="L1194">
            <v>0</v>
          </cell>
          <cell r="M1194">
            <v>0</v>
          </cell>
          <cell r="N1194">
            <v>0</v>
          </cell>
          <cell r="R1194">
            <v>0</v>
          </cell>
          <cell r="S1194">
            <v>0</v>
          </cell>
          <cell r="T1194">
            <v>0</v>
          </cell>
          <cell r="U1194">
            <v>33</v>
          </cell>
          <cell r="V1194">
            <v>0</v>
          </cell>
          <cell r="W1194">
            <v>0</v>
          </cell>
          <cell r="AA1194">
            <v>0</v>
          </cell>
          <cell r="AB1194">
            <v>0</v>
          </cell>
          <cell r="AC1194">
            <v>0</v>
          </cell>
          <cell r="AD1194">
            <v>33</v>
          </cell>
          <cell r="AE1194">
            <v>280000</v>
          </cell>
          <cell r="AF1194">
            <v>0</v>
          </cell>
          <cell r="AI1194">
            <v>2223</v>
          </cell>
          <cell r="AK1194">
            <v>0</v>
          </cell>
          <cell r="AM1194">
            <v>379</v>
          </cell>
          <cell r="AN1194">
            <v>1</v>
          </cell>
          <cell r="AO1194">
            <v>393216</v>
          </cell>
          <cell r="AQ1194">
            <v>0</v>
          </cell>
          <cell r="AR1194">
            <v>0</v>
          </cell>
          <cell r="AS1194" t="str">
            <v>Ы</v>
          </cell>
          <cell r="AT1194" t="str">
            <v>Ы</v>
          </cell>
          <cell r="AU1194">
            <v>0</v>
          </cell>
          <cell r="AV1194">
            <v>0</v>
          </cell>
          <cell r="AW1194">
            <v>23</v>
          </cell>
          <cell r="AX1194">
            <v>1</v>
          </cell>
          <cell r="AY1194">
            <v>0</v>
          </cell>
          <cell r="AZ1194">
            <v>0</v>
          </cell>
          <cell r="BA1194">
            <v>0</v>
          </cell>
          <cell r="BB1194">
            <v>0</v>
          </cell>
          <cell r="BC1194">
            <v>38828</v>
          </cell>
        </row>
        <row r="1195">
          <cell r="A1195">
            <v>2006</v>
          </cell>
          <cell r="B1195">
            <v>1</v>
          </cell>
          <cell r="C1195">
            <v>253</v>
          </cell>
          <cell r="D1195">
            <v>20</v>
          </cell>
          <cell r="E1195">
            <v>792020</v>
          </cell>
          <cell r="F1195">
            <v>0</v>
          </cell>
          <cell r="G1195" t="str">
            <v>Затраты по ШПЗ (основные)</v>
          </cell>
          <cell r="H1195">
            <v>2011</v>
          </cell>
          <cell r="I1195">
            <v>7920</v>
          </cell>
          <cell r="J1195">
            <v>83466.44</v>
          </cell>
          <cell r="K1195">
            <v>1</v>
          </cell>
          <cell r="L1195">
            <v>0</v>
          </cell>
          <cell r="M1195">
            <v>0</v>
          </cell>
          <cell r="N1195">
            <v>0</v>
          </cell>
          <cell r="R1195">
            <v>0</v>
          </cell>
          <cell r="S1195">
            <v>0</v>
          </cell>
          <cell r="T1195">
            <v>0</v>
          </cell>
          <cell r="U1195">
            <v>33</v>
          </cell>
          <cell r="V1195">
            <v>0</v>
          </cell>
          <cell r="W1195">
            <v>0</v>
          </cell>
          <cell r="AA1195">
            <v>0</v>
          </cell>
          <cell r="AB1195">
            <v>0</v>
          </cell>
          <cell r="AC1195">
            <v>0</v>
          </cell>
          <cell r="AD1195">
            <v>33</v>
          </cell>
          <cell r="AE1195">
            <v>280100</v>
          </cell>
          <cell r="AF1195">
            <v>0</v>
          </cell>
          <cell r="AI1195">
            <v>2223</v>
          </cell>
          <cell r="AK1195">
            <v>0</v>
          </cell>
          <cell r="AM1195">
            <v>380</v>
          </cell>
          <cell r="AN1195">
            <v>1</v>
          </cell>
          <cell r="AO1195">
            <v>393216</v>
          </cell>
          <cell r="AQ1195">
            <v>0</v>
          </cell>
          <cell r="AR1195">
            <v>0</v>
          </cell>
          <cell r="AS1195" t="str">
            <v>Ы</v>
          </cell>
          <cell r="AT1195" t="str">
            <v>Ы</v>
          </cell>
          <cell r="AU1195">
            <v>0</v>
          </cell>
          <cell r="AV1195">
            <v>0</v>
          </cell>
          <cell r="AW1195">
            <v>23</v>
          </cell>
          <cell r="AX1195">
            <v>1</v>
          </cell>
          <cell r="AY1195">
            <v>0</v>
          </cell>
          <cell r="AZ1195">
            <v>0</v>
          </cell>
          <cell r="BA1195">
            <v>0</v>
          </cell>
          <cell r="BB1195">
            <v>0</v>
          </cell>
          <cell r="BC1195">
            <v>38828</v>
          </cell>
        </row>
        <row r="1196">
          <cell r="A1196">
            <v>2006</v>
          </cell>
          <cell r="B1196">
            <v>1</v>
          </cell>
          <cell r="C1196">
            <v>254</v>
          </cell>
          <cell r="D1196">
            <v>20</v>
          </cell>
          <cell r="E1196">
            <v>792020</v>
          </cell>
          <cell r="F1196">
            <v>0</v>
          </cell>
          <cell r="G1196" t="str">
            <v>Затраты по ШПЗ (основные)</v>
          </cell>
          <cell r="H1196">
            <v>2011</v>
          </cell>
          <cell r="I1196">
            <v>7920</v>
          </cell>
          <cell r="J1196">
            <v>52909.06</v>
          </cell>
          <cell r="K1196">
            <v>1</v>
          </cell>
          <cell r="L1196">
            <v>0</v>
          </cell>
          <cell r="M1196">
            <v>0</v>
          </cell>
          <cell r="N1196">
            <v>0</v>
          </cell>
          <cell r="R1196">
            <v>0</v>
          </cell>
          <cell r="S1196">
            <v>0</v>
          </cell>
          <cell r="T1196">
            <v>0</v>
          </cell>
          <cell r="U1196">
            <v>33</v>
          </cell>
          <cell r="V1196">
            <v>0</v>
          </cell>
          <cell r="W1196">
            <v>0</v>
          </cell>
          <cell r="AA1196">
            <v>0</v>
          </cell>
          <cell r="AB1196">
            <v>0</v>
          </cell>
          <cell r="AC1196">
            <v>0</v>
          </cell>
          <cell r="AD1196">
            <v>33</v>
          </cell>
          <cell r="AE1196">
            <v>280200</v>
          </cell>
          <cell r="AF1196">
            <v>0</v>
          </cell>
          <cell r="AI1196">
            <v>2223</v>
          </cell>
          <cell r="AK1196">
            <v>0</v>
          </cell>
          <cell r="AM1196">
            <v>381</v>
          </cell>
          <cell r="AN1196">
            <v>1</v>
          </cell>
          <cell r="AO1196">
            <v>393216</v>
          </cell>
          <cell r="AQ1196">
            <v>0</v>
          </cell>
          <cell r="AR1196">
            <v>0</v>
          </cell>
          <cell r="AS1196" t="str">
            <v>Ы</v>
          </cell>
          <cell r="AT1196" t="str">
            <v>Ы</v>
          </cell>
          <cell r="AU1196">
            <v>0</v>
          </cell>
          <cell r="AV1196">
            <v>0</v>
          </cell>
          <cell r="AW1196">
            <v>23</v>
          </cell>
          <cell r="AX1196">
            <v>1</v>
          </cell>
          <cell r="AY1196">
            <v>0</v>
          </cell>
          <cell r="AZ1196">
            <v>0</v>
          </cell>
          <cell r="BA1196">
            <v>0</v>
          </cell>
          <cell r="BB1196">
            <v>0</v>
          </cell>
          <cell r="BC1196">
            <v>38828</v>
          </cell>
        </row>
        <row r="1197">
          <cell r="A1197">
            <v>2006</v>
          </cell>
          <cell r="B1197">
            <v>1</v>
          </cell>
          <cell r="C1197">
            <v>255</v>
          </cell>
          <cell r="D1197">
            <v>20</v>
          </cell>
          <cell r="E1197">
            <v>792020</v>
          </cell>
          <cell r="F1197">
            <v>0</v>
          </cell>
          <cell r="G1197" t="str">
            <v>Затраты по ШПЗ (основные)</v>
          </cell>
          <cell r="H1197">
            <v>2011</v>
          </cell>
          <cell r="I1197">
            <v>7920</v>
          </cell>
          <cell r="J1197">
            <v>10586.1</v>
          </cell>
          <cell r="K1197">
            <v>1</v>
          </cell>
          <cell r="L1197">
            <v>0</v>
          </cell>
          <cell r="M1197">
            <v>0</v>
          </cell>
          <cell r="N1197">
            <v>0</v>
          </cell>
          <cell r="R1197">
            <v>0</v>
          </cell>
          <cell r="S1197">
            <v>0</v>
          </cell>
          <cell r="T1197">
            <v>0</v>
          </cell>
          <cell r="U1197">
            <v>33</v>
          </cell>
          <cell r="V1197">
            <v>0</v>
          </cell>
          <cell r="W1197">
            <v>0</v>
          </cell>
          <cell r="AA1197">
            <v>0</v>
          </cell>
          <cell r="AB1197">
            <v>0</v>
          </cell>
          <cell r="AC1197">
            <v>0</v>
          </cell>
          <cell r="AD1197">
            <v>33</v>
          </cell>
          <cell r="AE1197">
            <v>280300</v>
          </cell>
          <cell r="AF1197">
            <v>0</v>
          </cell>
          <cell r="AI1197">
            <v>2223</v>
          </cell>
          <cell r="AK1197">
            <v>0</v>
          </cell>
          <cell r="AM1197">
            <v>382</v>
          </cell>
          <cell r="AN1197">
            <v>1</v>
          </cell>
          <cell r="AO1197">
            <v>393216</v>
          </cell>
          <cell r="AQ1197">
            <v>0</v>
          </cell>
          <cell r="AR1197">
            <v>0</v>
          </cell>
          <cell r="AS1197" t="str">
            <v>Ы</v>
          </cell>
          <cell r="AT1197" t="str">
            <v>Ы</v>
          </cell>
          <cell r="AU1197">
            <v>0</v>
          </cell>
          <cell r="AV1197">
            <v>0</v>
          </cell>
          <cell r="AW1197">
            <v>23</v>
          </cell>
          <cell r="AX1197">
            <v>1</v>
          </cell>
          <cell r="AY1197">
            <v>0</v>
          </cell>
          <cell r="AZ1197">
            <v>0</v>
          </cell>
          <cell r="BA1197">
            <v>0</v>
          </cell>
          <cell r="BB1197">
            <v>0</v>
          </cell>
          <cell r="BC1197">
            <v>38828</v>
          </cell>
        </row>
        <row r="1198">
          <cell r="A1198">
            <v>2006</v>
          </cell>
          <cell r="B1198">
            <v>1</v>
          </cell>
          <cell r="C1198">
            <v>256</v>
          </cell>
          <cell r="D1198">
            <v>20</v>
          </cell>
          <cell r="E1198">
            <v>792020</v>
          </cell>
          <cell r="F1198">
            <v>0</v>
          </cell>
          <cell r="G1198" t="str">
            <v>Затраты по ШПЗ (основные)</v>
          </cell>
          <cell r="H1198">
            <v>2011</v>
          </cell>
          <cell r="I1198">
            <v>7920</v>
          </cell>
          <cell r="J1198">
            <v>168216.55</v>
          </cell>
          <cell r="K1198">
            <v>1</v>
          </cell>
          <cell r="L1198">
            <v>0</v>
          </cell>
          <cell r="M1198">
            <v>0</v>
          </cell>
          <cell r="N1198">
            <v>0</v>
          </cell>
          <cell r="R1198">
            <v>0</v>
          </cell>
          <cell r="S1198">
            <v>0</v>
          </cell>
          <cell r="T1198">
            <v>0</v>
          </cell>
          <cell r="U1198">
            <v>33</v>
          </cell>
          <cell r="V1198">
            <v>0</v>
          </cell>
          <cell r="W1198">
            <v>0</v>
          </cell>
          <cell r="AA1198">
            <v>0</v>
          </cell>
          <cell r="AB1198">
            <v>0</v>
          </cell>
          <cell r="AC1198">
            <v>0</v>
          </cell>
          <cell r="AD1198">
            <v>33</v>
          </cell>
          <cell r="AE1198">
            <v>280400</v>
          </cell>
          <cell r="AF1198">
            <v>0</v>
          </cell>
          <cell r="AI1198">
            <v>2223</v>
          </cell>
          <cell r="AK1198">
            <v>0</v>
          </cell>
          <cell r="AM1198">
            <v>383</v>
          </cell>
          <cell r="AN1198">
            <v>1</v>
          </cell>
          <cell r="AO1198">
            <v>393216</v>
          </cell>
          <cell r="AQ1198">
            <v>0</v>
          </cell>
          <cell r="AR1198">
            <v>0</v>
          </cell>
          <cell r="AS1198" t="str">
            <v>Ы</v>
          </cell>
          <cell r="AT1198" t="str">
            <v>Ы</v>
          </cell>
          <cell r="AU1198">
            <v>0</v>
          </cell>
          <cell r="AV1198">
            <v>0</v>
          </cell>
          <cell r="AW1198">
            <v>23</v>
          </cell>
          <cell r="AX1198">
            <v>1</v>
          </cell>
          <cell r="AY1198">
            <v>0</v>
          </cell>
          <cell r="AZ1198">
            <v>0</v>
          </cell>
          <cell r="BA1198">
            <v>0</v>
          </cell>
          <cell r="BB1198">
            <v>0</v>
          </cell>
          <cell r="BC1198">
            <v>38828</v>
          </cell>
        </row>
        <row r="1199">
          <cell r="A1199">
            <v>2006</v>
          </cell>
          <cell r="B1199">
            <v>1</v>
          </cell>
          <cell r="C1199">
            <v>257</v>
          </cell>
          <cell r="D1199">
            <v>20</v>
          </cell>
          <cell r="E1199">
            <v>792020</v>
          </cell>
          <cell r="F1199">
            <v>0</v>
          </cell>
          <cell r="G1199" t="str">
            <v>Затраты по ШПЗ (основные)</v>
          </cell>
          <cell r="H1199">
            <v>2011</v>
          </cell>
          <cell r="I1199">
            <v>7920</v>
          </cell>
          <cell r="J1199">
            <v>37371</v>
          </cell>
          <cell r="K1199">
            <v>1</v>
          </cell>
          <cell r="L1199">
            <v>0</v>
          </cell>
          <cell r="M1199">
            <v>0</v>
          </cell>
          <cell r="N1199">
            <v>0</v>
          </cell>
          <cell r="R1199">
            <v>0</v>
          </cell>
          <cell r="S1199">
            <v>0</v>
          </cell>
          <cell r="T1199">
            <v>0</v>
          </cell>
          <cell r="U1199">
            <v>33</v>
          </cell>
          <cell r="V1199">
            <v>0</v>
          </cell>
          <cell r="W1199">
            <v>0</v>
          </cell>
          <cell r="AA1199">
            <v>0</v>
          </cell>
          <cell r="AB1199">
            <v>0</v>
          </cell>
          <cell r="AC1199">
            <v>0</v>
          </cell>
          <cell r="AD1199">
            <v>33</v>
          </cell>
          <cell r="AE1199">
            <v>282200</v>
          </cell>
          <cell r="AF1199">
            <v>0</v>
          </cell>
          <cell r="AI1199">
            <v>2223</v>
          </cell>
          <cell r="AK1199">
            <v>0</v>
          </cell>
          <cell r="AM1199">
            <v>384</v>
          </cell>
          <cell r="AN1199">
            <v>1</v>
          </cell>
          <cell r="AO1199">
            <v>393216</v>
          </cell>
          <cell r="AQ1199">
            <v>0</v>
          </cell>
          <cell r="AR1199">
            <v>0</v>
          </cell>
          <cell r="AS1199" t="str">
            <v>Ы</v>
          </cell>
          <cell r="AT1199" t="str">
            <v>Ы</v>
          </cell>
          <cell r="AU1199">
            <v>0</v>
          </cell>
          <cell r="AV1199">
            <v>0</v>
          </cell>
          <cell r="AW1199">
            <v>23</v>
          </cell>
          <cell r="AX1199">
            <v>1</v>
          </cell>
          <cell r="AY1199">
            <v>0</v>
          </cell>
          <cell r="AZ1199">
            <v>0</v>
          </cell>
          <cell r="BA1199">
            <v>0</v>
          </cell>
          <cell r="BB1199">
            <v>0</v>
          </cell>
          <cell r="BC1199">
            <v>38828</v>
          </cell>
        </row>
        <row r="1200">
          <cell r="A1200">
            <v>2006</v>
          </cell>
          <cell r="B1200">
            <v>1</v>
          </cell>
          <cell r="C1200">
            <v>258</v>
          </cell>
          <cell r="D1200">
            <v>20</v>
          </cell>
          <cell r="E1200">
            <v>792020</v>
          </cell>
          <cell r="F1200">
            <v>0</v>
          </cell>
          <cell r="G1200" t="str">
            <v>Затраты по ШПЗ (основные)</v>
          </cell>
          <cell r="H1200">
            <v>2011</v>
          </cell>
          <cell r="I1200">
            <v>7920</v>
          </cell>
          <cell r="J1200">
            <v>79870</v>
          </cell>
          <cell r="K1200">
            <v>1</v>
          </cell>
          <cell r="L1200">
            <v>0</v>
          </cell>
          <cell r="M1200">
            <v>0</v>
          </cell>
          <cell r="N1200">
            <v>0</v>
          </cell>
          <cell r="R1200">
            <v>0</v>
          </cell>
          <cell r="S1200">
            <v>0</v>
          </cell>
          <cell r="T1200">
            <v>0</v>
          </cell>
          <cell r="U1200">
            <v>33</v>
          </cell>
          <cell r="V1200">
            <v>0</v>
          </cell>
          <cell r="W1200">
            <v>0</v>
          </cell>
          <cell r="AA1200">
            <v>0</v>
          </cell>
          <cell r="AB1200">
            <v>0</v>
          </cell>
          <cell r="AC1200">
            <v>0</v>
          </cell>
          <cell r="AD1200">
            <v>33</v>
          </cell>
          <cell r="AE1200">
            <v>283000</v>
          </cell>
          <cell r="AF1200">
            <v>0</v>
          </cell>
          <cell r="AI1200">
            <v>2223</v>
          </cell>
          <cell r="AK1200">
            <v>0</v>
          </cell>
          <cell r="AM1200">
            <v>385</v>
          </cell>
          <cell r="AN1200">
            <v>1</v>
          </cell>
          <cell r="AO1200">
            <v>393216</v>
          </cell>
          <cell r="AQ1200">
            <v>0</v>
          </cell>
          <cell r="AR1200">
            <v>0</v>
          </cell>
          <cell r="AS1200" t="str">
            <v>Ы</v>
          </cell>
          <cell r="AT1200" t="str">
            <v>Ы</v>
          </cell>
          <cell r="AU1200">
            <v>0</v>
          </cell>
          <cell r="AV1200">
            <v>0</v>
          </cell>
          <cell r="AW1200">
            <v>23</v>
          </cell>
          <cell r="AX1200">
            <v>1</v>
          </cell>
          <cell r="AY1200">
            <v>0</v>
          </cell>
          <cell r="AZ1200">
            <v>0</v>
          </cell>
          <cell r="BA1200">
            <v>0</v>
          </cell>
          <cell r="BB1200">
            <v>0</v>
          </cell>
          <cell r="BC1200">
            <v>38828</v>
          </cell>
        </row>
        <row r="1201">
          <cell r="A1201">
            <v>2006</v>
          </cell>
          <cell r="B1201">
            <v>1</v>
          </cell>
          <cell r="C1201">
            <v>259</v>
          </cell>
          <cell r="D1201">
            <v>20</v>
          </cell>
          <cell r="E1201">
            <v>792020</v>
          </cell>
          <cell r="F1201">
            <v>0</v>
          </cell>
          <cell r="G1201" t="str">
            <v>Затраты по ШПЗ (основные)</v>
          </cell>
          <cell r="H1201">
            <v>2011</v>
          </cell>
          <cell r="I1201">
            <v>7920</v>
          </cell>
          <cell r="J1201">
            <v>4966.22</v>
          </cell>
          <cell r="K1201">
            <v>1</v>
          </cell>
          <cell r="L1201">
            <v>0</v>
          </cell>
          <cell r="M1201">
            <v>0</v>
          </cell>
          <cell r="N1201">
            <v>0</v>
          </cell>
          <cell r="R1201">
            <v>0</v>
          </cell>
          <cell r="S1201">
            <v>0</v>
          </cell>
          <cell r="T1201">
            <v>0</v>
          </cell>
          <cell r="U1201">
            <v>33</v>
          </cell>
          <cell r="V1201">
            <v>0</v>
          </cell>
          <cell r="W1201">
            <v>0</v>
          </cell>
          <cell r="AA1201">
            <v>0</v>
          </cell>
          <cell r="AB1201">
            <v>0</v>
          </cell>
          <cell r="AC1201">
            <v>0</v>
          </cell>
          <cell r="AD1201">
            <v>33</v>
          </cell>
          <cell r="AE1201">
            <v>285000</v>
          </cell>
          <cell r="AF1201">
            <v>0</v>
          </cell>
          <cell r="AI1201">
            <v>2223</v>
          </cell>
          <cell r="AK1201">
            <v>0</v>
          </cell>
          <cell r="AM1201">
            <v>386</v>
          </cell>
          <cell r="AN1201">
            <v>1</v>
          </cell>
          <cell r="AO1201">
            <v>393216</v>
          </cell>
          <cell r="AQ1201">
            <v>0</v>
          </cell>
          <cell r="AR1201">
            <v>0</v>
          </cell>
          <cell r="AS1201" t="str">
            <v>Ы</v>
          </cell>
          <cell r="AT1201" t="str">
            <v>Ы</v>
          </cell>
          <cell r="AU1201">
            <v>0</v>
          </cell>
          <cell r="AV1201">
            <v>0</v>
          </cell>
          <cell r="AW1201">
            <v>23</v>
          </cell>
          <cell r="AX1201">
            <v>1</v>
          </cell>
          <cell r="AY1201">
            <v>0</v>
          </cell>
          <cell r="AZ1201">
            <v>0</v>
          </cell>
          <cell r="BA1201">
            <v>0</v>
          </cell>
          <cell r="BB1201">
            <v>0</v>
          </cell>
          <cell r="BC1201">
            <v>38828</v>
          </cell>
        </row>
        <row r="1202">
          <cell r="A1202">
            <v>2006</v>
          </cell>
          <cell r="B1202">
            <v>1</v>
          </cell>
          <cell r="C1202">
            <v>260</v>
          </cell>
          <cell r="D1202">
            <v>20</v>
          </cell>
          <cell r="E1202">
            <v>792020</v>
          </cell>
          <cell r="F1202">
            <v>0</v>
          </cell>
          <cell r="G1202" t="str">
            <v>Затраты по ШПЗ (основные)</v>
          </cell>
          <cell r="H1202">
            <v>2011</v>
          </cell>
          <cell r="I1202">
            <v>7920</v>
          </cell>
          <cell r="J1202">
            <v>107713.91</v>
          </cell>
          <cell r="K1202">
            <v>1</v>
          </cell>
          <cell r="L1202">
            <v>0</v>
          </cell>
          <cell r="M1202">
            <v>0</v>
          </cell>
          <cell r="N1202">
            <v>0</v>
          </cell>
          <cell r="R1202">
            <v>0</v>
          </cell>
          <cell r="S1202">
            <v>0</v>
          </cell>
          <cell r="T1202">
            <v>0</v>
          </cell>
          <cell r="U1202">
            <v>33</v>
          </cell>
          <cell r="V1202">
            <v>0</v>
          </cell>
          <cell r="W1202">
            <v>0</v>
          </cell>
          <cell r="AA1202">
            <v>0</v>
          </cell>
          <cell r="AB1202">
            <v>0</v>
          </cell>
          <cell r="AC1202">
            <v>0</v>
          </cell>
          <cell r="AD1202">
            <v>33</v>
          </cell>
          <cell r="AE1202">
            <v>311000</v>
          </cell>
          <cell r="AF1202">
            <v>0</v>
          </cell>
          <cell r="AI1202">
            <v>2223</v>
          </cell>
          <cell r="AK1202">
            <v>0</v>
          </cell>
          <cell r="AM1202">
            <v>387</v>
          </cell>
          <cell r="AN1202">
            <v>1</v>
          </cell>
          <cell r="AO1202">
            <v>393216</v>
          </cell>
          <cell r="AQ1202">
            <v>0</v>
          </cell>
          <cell r="AR1202">
            <v>0</v>
          </cell>
          <cell r="AS1202" t="str">
            <v>Ы</v>
          </cell>
          <cell r="AT1202" t="str">
            <v>Ы</v>
          </cell>
          <cell r="AU1202">
            <v>0</v>
          </cell>
          <cell r="AV1202">
            <v>0</v>
          </cell>
          <cell r="AW1202">
            <v>23</v>
          </cell>
          <cell r="AX1202">
            <v>1</v>
          </cell>
          <cell r="AY1202">
            <v>0</v>
          </cell>
          <cell r="AZ1202">
            <v>0</v>
          </cell>
          <cell r="BA1202">
            <v>0</v>
          </cell>
          <cell r="BB1202">
            <v>0</v>
          </cell>
          <cell r="BC1202">
            <v>38828</v>
          </cell>
        </row>
        <row r="1203">
          <cell r="A1203">
            <v>2006</v>
          </cell>
          <cell r="B1203">
            <v>1</v>
          </cell>
          <cell r="C1203">
            <v>261</v>
          </cell>
          <cell r="D1203">
            <v>20</v>
          </cell>
          <cell r="E1203">
            <v>792020</v>
          </cell>
          <cell r="F1203">
            <v>0</v>
          </cell>
          <cell r="G1203" t="str">
            <v>Затраты по ШПЗ (основные)</v>
          </cell>
          <cell r="H1203">
            <v>2011</v>
          </cell>
          <cell r="I1203">
            <v>7920</v>
          </cell>
          <cell r="J1203">
            <v>222531.8</v>
          </cell>
          <cell r="K1203">
            <v>1</v>
          </cell>
          <cell r="L1203">
            <v>0</v>
          </cell>
          <cell r="M1203">
            <v>0</v>
          </cell>
          <cell r="N1203">
            <v>0</v>
          </cell>
          <cell r="R1203">
            <v>0</v>
          </cell>
          <cell r="S1203">
            <v>0</v>
          </cell>
          <cell r="T1203">
            <v>0</v>
          </cell>
          <cell r="U1203">
            <v>33</v>
          </cell>
          <cell r="V1203">
            <v>0</v>
          </cell>
          <cell r="W1203">
            <v>0</v>
          </cell>
          <cell r="AA1203">
            <v>0</v>
          </cell>
          <cell r="AB1203">
            <v>0</v>
          </cell>
          <cell r="AC1203">
            <v>0</v>
          </cell>
          <cell r="AD1203">
            <v>33</v>
          </cell>
          <cell r="AE1203">
            <v>312000</v>
          </cell>
          <cell r="AF1203">
            <v>0</v>
          </cell>
          <cell r="AI1203">
            <v>2223</v>
          </cell>
          <cell r="AK1203">
            <v>0</v>
          </cell>
          <cell r="AM1203">
            <v>388</v>
          </cell>
          <cell r="AN1203">
            <v>1</v>
          </cell>
          <cell r="AO1203">
            <v>393216</v>
          </cell>
          <cell r="AQ1203">
            <v>0</v>
          </cell>
          <cell r="AR1203">
            <v>0</v>
          </cell>
          <cell r="AS1203" t="str">
            <v>Ы</v>
          </cell>
          <cell r="AT1203" t="str">
            <v>Ы</v>
          </cell>
          <cell r="AU1203">
            <v>0</v>
          </cell>
          <cell r="AV1203">
            <v>0</v>
          </cell>
          <cell r="AW1203">
            <v>23</v>
          </cell>
          <cell r="AX1203">
            <v>1</v>
          </cell>
          <cell r="AY1203">
            <v>0</v>
          </cell>
          <cell r="AZ1203">
            <v>0</v>
          </cell>
          <cell r="BA1203">
            <v>0</v>
          </cell>
          <cell r="BB1203">
            <v>0</v>
          </cell>
          <cell r="BC1203">
            <v>38828</v>
          </cell>
        </row>
        <row r="1204">
          <cell r="A1204">
            <v>2006</v>
          </cell>
          <cell r="B1204">
            <v>1</v>
          </cell>
          <cell r="C1204">
            <v>262</v>
          </cell>
          <cell r="D1204">
            <v>20</v>
          </cell>
          <cell r="E1204">
            <v>792020</v>
          </cell>
          <cell r="F1204">
            <v>0</v>
          </cell>
          <cell r="G1204" t="str">
            <v>Затраты по ШПЗ (основные)</v>
          </cell>
          <cell r="H1204">
            <v>2011</v>
          </cell>
          <cell r="I1204">
            <v>7920</v>
          </cell>
          <cell r="J1204">
            <v>36395.25</v>
          </cell>
          <cell r="K1204">
            <v>1</v>
          </cell>
          <cell r="L1204">
            <v>0</v>
          </cell>
          <cell r="M1204">
            <v>0</v>
          </cell>
          <cell r="N1204">
            <v>0</v>
          </cell>
          <cell r="R1204">
            <v>0</v>
          </cell>
          <cell r="S1204">
            <v>0</v>
          </cell>
          <cell r="T1204">
            <v>0</v>
          </cell>
          <cell r="U1204">
            <v>33</v>
          </cell>
          <cell r="V1204">
            <v>0</v>
          </cell>
          <cell r="W1204">
            <v>0</v>
          </cell>
          <cell r="AA1204">
            <v>0</v>
          </cell>
          <cell r="AB1204">
            <v>0</v>
          </cell>
          <cell r="AC1204">
            <v>0</v>
          </cell>
          <cell r="AD1204">
            <v>33</v>
          </cell>
          <cell r="AE1204">
            <v>312100</v>
          </cell>
          <cell r="AF1204">
            <v>0</v>
          </cell>
          <cell r="AI1204">
            <v>2223</v>
          </cell>
          <cell r="AK1204">
            <v>0</v>
          </cell>
          <cell r="AM1204">
            <v>389</v>
          </cell>
          <cell r="AN1204">
            <v>1</v>
          </cell>
          <cell r="AO1204">
            <v>393216</v>
          </cell>
          <cell r="AQ1204">
            <v>0</v>
          </cell>
          <cell r="AR1204">
            <v>0</v>
          </cell>
          <cell r="AS1204" t="str">
            <v>Ы</v>
          </cell>
          <cell r="AT1204" t="str">
            <v>Ы</v>
          </cell>
          <cell r="AU1204">
            <v>0</v>
          </cell>
          <cell r="AV1204">
            <v>0</v>
          </cell>
          <cell r="AW1204">
            <v>23</v>
          </cell>
          <cell r="AX1204">
            <v>1</v>
          </cell>
          <cell r="AY1204">
            <v>0</v>
          </cell>
          <cell r="AZ1204">
            <v>0</v>
          </cell>
          <cell r="BA1204">
            <v>0</v>
          </cell>
          <cell r="BB1204">
            <v>0</v>
          </cell>
          <cell r="BC1204">
            <v>38828</v>
          </cell>
        </row>
        <row r="1205">
          <cell r="A1205">
            <v>2006</v>
          </cell>
          <cell r="B1205">
            <v>1</v>
          </cell>
          <cell r="C1205">
            <v>263</v>
          </cell>
          <cell r="D1205">
            <v>20</v>
          </cell>
          <cell r="E1205">
            <v>792020</v>
          </cell>
          <cell r="F1205">
            <v>0</v>
          </cell>
          <cell r="G1205" t="str">
            <v>Затраты по ШПЗ (основные)</v>
          </cell>
          <cell r="H1205">
            <v>2011</v>
          </cell>
          <cell r="I1205">
            <v>7920</v>
          </cell>
          <cell r="J1205">
            <v>485074.37</v>
          </cell>
          <cell r="K1205">
            <v>1</v>
          </cell>
          <cell r="L1205">
            <v>0</v>
          </cell>
          <cell r="M1205">
            <v>0</v>
          </cell>
          <cell r="N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33</v>
          </cell>
          <cell r="V1205">
            <v>0</v>
          </cell>
          <cell r="W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33</v>
          </cell>
          <cell r="AE1205">
            <v>312200</v>
          </cell>
          <cell r="AF1205">
            <v>0</v>
          </cell>
          <cell r="AI1205">
            <v>2223</v>
          </cell>
          <cell r="AK1205">
            <v>0</v>
          </cell>
          <cell r="AM1205">
            <v>390</v>
          </cell>
          <cell r="AN1205">
            <v>1</v>
          </cell>
          <cell r="AO1205">
            <v>393216</v>
          </cell>
          <cell r="AQ1205">
            <v>0</v>
          </cell>
          <cell r="AR1205">
            <v>0</v>
          </cell>
          <cell r="AS1205" t="str">
            <v>Ы</v>
          </cell>
          <cell r="AT1205" t="str">
            <v>Ы</v>
          </cell>
          <cell r="AU1205">
            <v>0</v>
          </cell>
          <cell r="AV1205">
            <v>0</v>
          </cell>
          <cell r="AW1205">
            <v>23</v>
          </cell>
          <cell r="AX1205">
            <v>1</v>
          </cell>
          <cell r="AY1205">
            <v>0</v>
          </cell>
          <cell r="AZ1205">
            <v>0</v>
          </cell>
          <cell r="BA1205">
            <v>0</v>
          </cell>
          <cell r="BB1205">
            <v>0</v>
          </cell>
          <cell r="BC1205">
            <v>38828</v>
          </cell>
        </row>
        <row r="1206">
          <cell r="A1206">
            <v>2006</v>
          </cell>
          <cell r="B1206">
            <v>1</v>
          </cell>
          <cell r="C1206">
            <v>264</v>
          </cell>
          <cell r="D1206">
            <v>20</v>
          </cell>
          <cell r="E1206">
            <v>792020</v>
          </cell>
          <cell r="F1206">
            <v>0</v>
          </cell>
          <cell r="G1206" t="str">
            <v>Затраты по ШПЗ (основные)</v>
          </cell>
          <cell r="H1206">
            <v>2011</v>
          </cell>
          <cell r="I1206">
            <v>7920</v>
          </cell>
          <cell r="J1206">
            <v>40640.559999999998</v>
          </cell>
          <cell r="K1206">
            <v>1</v>
          </cell>
          <cell r="L1206">
            <v>0</v>
          </cell>
          <cell r="M1206">
            <v>0</v>
          </cell>
          <cell r="N1206">
            <v>0</v>
          </cell>
          <cell r="R1206">
            <v>0</v>
          </cell>
          <cell r="S1206">
            <v>0</v>
          </cell>
          <cell r="T1206">
            <v>0</v>
          </cell>
          <cell r="U1206">
            <v>33</v>
          </cell>
          <cell r="V1206">
            <v>0</v>
          </cell>
          <cell r="W1206">
            <v>0</v>
          </cell>
          <cell r="AA1206">
            <v>0</v>
          </cell>
          <cell r="AB1206">
            <v>0</v>
          </cell>
          <cell r="AC1206">
            <v>0</v>
          </cell>
          <cell r="AD1206">
            <v>33</v>
          </cell>
          <cell r="AE1206">
            <v>313000</v>
          </cell>
          <cell r="AF1206">
            <v>0</v>
          </cell>
          <cell r="AI1206">
            <v>2223</v>
          </cell>
          <cell r="AK1206">
            <v>0</v>
          </cell>
          <cell r="AM1206">
            <v>391</v>
          </cell>
          <cell r="AN1206">
            <v>1</v>
          </cell>
          <cell r="AO1206">
            <v>393216</v>
          </cell>
          <cell r="AQ1206">
            <v>0</v>
          </cell>
          <cell r="AR1206">
            <v>0</v>
          </cell>
          <cell r="AS1206" t="str">
            <v>Ы</v>
          </cell>
          <cell r="AT1206" t="str">
            <v>Ы</v>
          </cell>
          <cell r="AU1206">
            <v>0</v>
          </cell>
          <cell r="AV1206">
            <v>0</v>
          </cell>
          <cell r="AW1206">
            <v>23</v>
          </cell>
          <cell r="AX1206">
            <v>1</v>
          </cell>
          <cell r="AY1206">
            <v>0</v>
          </cell>
          <cell r="AZ1206">
            <v>0</v>
          </cell>
          <cell r="BA1206">
            <v>0</v>
          </cell>
          <cell r="BB1206">
            <v>0</v>
          </cell>
          <cell r="BC1206">
            <v>38828</v>
          </cell>
        </row>
        <row r="1207">
          <cell r="A1207">
            <v>2006</v>
          </cell>
          <cell r="B1207">
            <v>1</v>
          </cell>
          <cell r="C1207">
            <v>265</v>
          </cell>
          <cell r="D1207">
            <v>20</v>
          </cell>
          <cell r="E1207">
            <v>792020</v>
          </cell>
          <cell r="F1207">
            <v>0</v>
          </cell>
          <cell r="G1207" t="str">
            <v>Затраты по ШПЗ (основные)</v>
          </cell>
          <cell r="H1207">
            <v>2011</v>
          </cell>
          <cell r="I1207">
            <v>7920</v>
          </cell>
          <cell r="J1207">
            <v>74177.27</v>
          </cell>
          <cell r="K1207">
            <v>1</v>
          </cell>
          <cell r="L1207">
            <v>0</v>
          </cell>
          <cell r="M1207">
            <v>0</v>
          </cell>
          <cell r="N1207">
            <v>0</v>
          </cell>
          <cell r="R1207">
            <v>0</v>
          </cell>
          <cell r="S1207">
            <v>0</v>
          </cell>
          <cell r="T1207">
            <v>0</v>
          </cell>
          <cell r="U1207">
            <v>33</v>
          </cell>
          <cell r="V1207">
            <v>0</v>
          </cell>
          <cell r="W1207">
            <v>0</v>
          </cell>
          <cell r="AA1207">
            <v>0</v>
          </cell>
          <cell r="AB1207">
            <v>0</v>
          </cell>
          <cell r="AC1207">
            <v>0</v>
          </cell>
          <cell r="AD1207">
            <v>33</v>
          </cell>
          <cell r="AE1207">
            <v>314000</v>
          </cell>
          <cell r="AF1207">
            <v>0</v>
          </cell>
          <cell r="AI1207">
            <v>2223</v>
          </cell>
          <cell r="AK1207">
            <v>0</v>
          </cell>
          <cell r="AM1207">
            <v>392</v>
          </cell>
          <cell r="AN1207">
            <v>1</v>
          </cell>
          <cell r="AO1207">
            <v>393216</v>
          </cell>
          <cell r="AQ1207">
            <v>0</v>
          </cell>
          <cell r="AR1207">
            <v>0</v>
          </cell>
          <cell r="AS1207" t="str">
            <v>Ы</v>
          </cell>
          <cell r="AT1207" t="str">
            <v>Ы</v>
          </cell>
          <cell r="AU1207">
            <v>0</v>
          </cell>
          <cell r="AV1207">
            <v>0</v>
          </cell>
          <cell r="AW1207">
            <v>23</v>
          </cell>
          <cell r="AX1207">
            <v>1</v>
          </cell>
          <cell r="AY1207">
            <v>0</v>
          </cell>
          <cell r="AZ1207">
            <v>0</v>
          </cell>
          <cell r="BA1207">
            <v>0</v>
          </cell>
          <cell r="BB1207">
            <v>0</v>
          </cell>
          <cell r="BC1207">
            <v>38828</v>
          </cell>
        </row>
        <row r="1208">
          <cell r="A1208">
            <v>2006</v>
          </cell>
          <cell r="B1208">
            <v>1</v>
          </cell>
          <cell r="C1208">
            <v>266</v>
          </cell>
          <cell r="D1208">
            <v>20</v>
          </cell>
          <cell r="E1208">
            <v>792020</v>
          </cell>
          <cell r="F1208">
            <v>0</v>
          </cell>
          <cell r="G1208" t="str">
            <v>Затраты по ШПЗ (основные)</v>
          </cell>
          <cell r="H1208">
            <v>2011</v>
          </cell>
          <cell r="I1208">
            <v>7920</v>
          </cell>
          <cell r="J1208">
            <v>14858.98</v>
          </cell>
          <cell r="K1208">
            <v>1</v>
          </cell>
          <cell r="L1208">
            <v>0</v>
          </cell>
          <cell r="M1208">
            <v>0</v>
          </cell>
          <cell r="N1208">
            <v>0</v>
          </cell>
          <cell r="R1208">
            <v>0</v>
          </cell>
          <cell r="S1208">
            <v>0</v>
          </cell>
          <cell r="T1208">
            <v>0</v>
          </cell>
          <cell r="U1208">
            <v>33</v>
          </cell>
          <cell r="V1208">
            <v>0</v>
          </cell>
          <cell r="W1208">
            <v>0</v>
          </cell>
          <cell r="AA1208">
            <v>0</v>
          </cell>
          <cell r="AB1208">
            <v>0</v>
          </cell>
          <cell r="AC1208">
            <v>0</v>
          </cell>
          <cell r="AD1208">
            <v>33</v>
          </cell>
          <cell r="AE1208">
            <v>315000</v>
          </cell>
          <cell r="AF1208">
            <v>0</v>
          </cell>
          <cell r="AI1208">
            <v>2223</v>
          </cell>
          <cell r="AK1208">
            <v>0</v>
          </cell>
          <cell r="AM1208">
            <v>393</v>
          </cell>
          <cell r="AN1208">
            <v>1</v>
          </cell>
          <cell r="AO1208">
            <v>393216</v>
          </cell>
          <cell r="AQ1208">
            <v>0</v>
          </cell>
          <cell r="AR1208">
            <v>0</v>
          </cell>
          <cell r="AS1208" t="str">
            <v>Ы</v>
          </cell>
          <cell r="AT1208" t="str">
            <v>Ы</v>
          </cell>
          <cell r="AU1208">
            <v>0</v>
          </cell>
          <cell r="AV1208">
            <v>0</v>
          </cell>
          <cell r="AW1208">
            <v>23</v>
          </cell>
          <cell r="AX1208">
            <v>1</v>
          </cell>
          <cell r="AY1208">
            <v>0</v>
          </cell>
          <cell r="AZ1208">
            <v>0</v>
          </cell>
          <cell r="BA1208">
            <v>0</v>
          </cell>
          <cell r="BB1208">
            <v>0</v>
          </cell>
          <cell r="BC1208">
            <v>38828</v>
          </cell>
        </row>
        <row r="1209">
          <cell r="A1209">
            <v>2006</v>
          </cell>
          <cell r="B1209">
            <v>1</v>
          </cell>
          <cell r="C1209">
            <v>267</v>
          </cell>
          <cell r="D1209">
            <v>20</v>
          </cell>
          <cell r="E1209">
            <v>792020</v>
          </cell>
          <cell r="F1209">
            <v>0</v>
          </cell>
          <cell r="G1209" t="str">
            <v>Затраты по ШПЗ (основные)</v>
          </cell>
          <cell r="H1209">
            <v>2011</v>
          </cell>
          <cell r="I1209">
            <v>7920</v>
          </cell>
          <cell r="J1209">
            <v>694594</v>
          </cell>
          <cell r="K1209">
            <v>1</v>
          </cell>
          <cell r="L1209">
            <v>0</v>
          </cell>
          <cell r="M1209">
            <v>0</v>
          </cell>
          <cell r="N1209">
            <v>0</v>
          </cell>
          <cell r="R1209">
            <v>0</v>
          </cell>
          <cell r="S1209">
            <v>0</v>
          </cell>
          <cell r="T1209">
            <v>0</v>
          </cell>
          <cell r="U1209">
            <v>33</v>
          </cell>
          <cell r="V1209">
            <v>0</v>
          </cell>
          <cell r="W1209">
            <v>0</v>
          </cell>
          <cell r="AA1209">
            <v>0</v>
          </cell>
          <cell r="AB1209">
            <v>0</v>
          </cell>
          <cell r="AC1209">
            <v>0</v>
          </cell>
          <cell r="AD1209">
            <v>33</v>
          </cell>
          <cell r="AE1209">
            <v>410000</v>
          </cell>
          <cell r="AF1209">
            <v>0</v>
          </cell>
          <cell r="AI1209">
            <v>2223</v>
          </cell>
          <cell r="AK1209">
            <v>0</v>
          </cell>
          <cell r="AM1209">
            <v>394</v>
          </cell>
          <cell r="AN1209">
            <v>1</v>
          </cell>
          <cell r="AO1209">
            <v>393216</v>
          </cell>
          <cell r="AQ1209">
            <v>0</v>
          </cell>
          <cell r="AR1209">
            <v>0</v>
          </cell>
          <cell r="AS1209" t="str">
            <v>Ы</v>
          </cell>
          <cell r="AT1209" t="str">
            <v>Ы</v>
          </cell>
          <cell r="AU1209">
            <v>0</v>
          </cell>
          <cell r="AV1209">
            <v>0</v>
          </cell>
          <cell r="AW1209">
            <v>23</v>
          </cell>
          <cell r="AX1209">
            <v>1</v>
          </cell>
          <cell r="AY1209">
            <v>0</v>
          </cell>
          <cell r="AZ1209">
            <v>0</v>
          </cell>
          <cell r="BA1209">
            <v>0</v>
          </cell>
          <cell r="BB1209">
            <v>0</v>
          </cell>
          <cell r="BC1209">
            <v>38828</v>
          </cell>
        </row>
        <row r="1210">
          <cell r="A1210">
            <v>2006</v>
          </cell>
          <cell r="B1210">
            <v>1</v>
          </cell>
          <cell r="C1210">
            <v>268</v>
          </cell>
          <cell r="D1210">
            <v>20</v>
          </cell>
          <cell r="E1210">
            <v>792020</v>
          </cell>
          <cell r="F1210">
            <v>0</v>
          </cell>
          <cell r="G1210" t="str">
            <v>Затраты по ШПЗ (основные)</v>
          </cell>
          <cell r="H1210">
            <v>2011</v>
          </cell>
          <cell r="I1210">
            <v>7920</v>
          </cell>
          <cell r="J1210">
            <v>164818</v>
          </cell>
          <cell r="K1210">
            <v>1</v>
          </cell>
          <cell r="L1210">
            <v>0</v>
          </cell>
          <cell r="M1210">
            <v>0</v>
          </cell>
          <cell r="N1210">
            <v>0</v>
          </cell>
          <cell r="R1210">
            <v>0</v>
          </cell>
          <cell r="S1210">
            <v>0</v>
          </cell>
          <cell r="T1210">
            <v>0</v>
          </cell>
          <cell r="U1210">
            <v>33</v>
          </cell>
          <cell r="V1210">
            <v>0</v>
          </cell>
          <cell r="W1210">
            <v>0</v>
          </cell>
          <cell r="AA1210">
            <v>0</v>
          </cell>
          <cell r="AB1210">
            <v>0</v>
          </cell>
          <cell r="AC1210">
            <v>0</v>
          </cell>
          <cell r="AD1210">
            <v>33</v>
          </cell>
          <cell r="AE1210">
            <v>410100</v>
          </cell>
          <cell r="AF1210">
            <v>0</v>
          </cell>
          <cell r="AI1210">
            <v>2223</v>
          </cell>
          <cell r="AK1210">
            <v>0</v>
          </cell>
          <cell r="AM1210">
            <v>395</v>
          </cell>
          <cell r="AN1210">
            <v>1</v>
          </cell>
          <cell r="AO1210">
            <v>393216</v>
          </cell>
          <cell r="AQ1210">
            <v>0</v>
          </cell>
          <cell r="AR1210">
            <v>0</v>
          </cell>
          <cell r="AS1210" t="str">
            <v>Ы</v>
          </cell>
          <cell r="AT1210" t="str">
            <v>Ы</v>
          </cell>
          <cell r="AU1210">
            <v>0</v>
          </cell>
          <cell r="AV1210">
            <v>0</v>
          </cell>
          <cell r="AW1210">
            <v>23</v>
          </cell>
          <cell r="AX1210">
            <v>1</v>
          </cell>
          <cell r="AY1210">
            <v>0</v>
          </cell>
          <cell r="AZ1210">
            <v>0</v>
          </cell>
          <cell r="BA1210">
            <v>0</v>
          </cell>
          <cell r="BB1210">
            <v>0</v>
          </cell>
          <cell r="BC1210">
            <v>38828</v>
          </cell>
        </row>
        <row r="1211">
          <cell r="A1211">
            <v>2006</v>
          </cell>
          <cell r="B1211">
            <v>1</v>
          </cell>
          <cell r="C1211">
            <v>269</v>
          </cell>
          <cell r="D1211">
            <v>20</v>
          </cell>
          <cell r="E1211">
            <v>792020</v>
          </cell>
          <cell r="F1211">
            <v>0</v>
          </cell>
          <cell r="G1211" t="str">
            <v>Затраты по ШПЗ (основные)</v>
          </cell>
          <cell r="H1211">
            <v>2011</v>
          </cell>
          <cell r="I1211">
            <v>7920</v>
          </cell>
          <cell r="J1211">
            <v>102</v>
          </cell>
          <cell r="K1211">
            <v>1</v>
          </cell>
          <cell r="L1211">
            <v>0</v>
          </cell>
          <cell r="M1211">
            <v>0</v>
          </cell>
          <cell r="N1211">
            <v>0</v>
          </cell>
          <cell r="R1211">
            <v>0</v>
          </cell>
          <cell r="S1211">
            <v>0</v>
          </cell>
          <cell r="T1211">
            <v>0</v>
          </cell>
          <cell r="U1211">
            <v>33</v>
          </cell>
          <cell r="V1211">
            <v>0</v>
          </cell>
          <cell r="W1211">
            <v>0</v>
          </cell>
          <cell r="AA1211">
            <v>0</v>
          </cell>
          <cell r="AB1211">
            <v>0</v>
          </cell>
          <cell r="AC1211">
            <v>0</v>
          </cell>
          <cell r="AD1211">
            <v>33</v>
          </cell>
          <cell r="AE1211">
            <v>410200</v>
          </cell>
          <cell r="AF1211">
            <v>0</v>
          </cell>
          <cell r="AI1211">
            <v>2223</v>
          </cell>
          <cell r="AK1211">
            <v>0</v>
          </cell>
          <cell r="AM1211">
            <v>396</v>
          </cell>
          <cell r="AN1211">
            <v>1</v>
          </cell>
          <cell r="AO1211">
            <v>393216</v>
          </cell>
          <cell r="AQ1211">
            <v>0</v>
          </cell>
          <cell r="AR1211">
            <v>0</v>
          </cell>
          <cell r="AS1211" t="str">
            <v>Ы</v>
          </cell>
          <cell r="AT1211" t="str">
            <v>Ы</v>
          </cell>
          <cell r="AU1211">
            <v>0</v>
          </cell>
          <cell r="AV1211">
            <v>0</v>
          </cell>
          <cell r="AW1211">
            <v>23</v>
          </cell>
          <cell r="AX1211">
            <v>1</v>
          </cell>
          <cell r="AY1211">
            <v>0</v>
          </cell>
          <cell r="AZ1211">
            <v>0</v>
          </cell>
          <cell r="BA1211">
            <v>0</v>
          </cell>
          <cell r="BB1211">
            <v>0</v>
          </cell>
          <cell r="BC1211">
            <v>38828</v>
          </cell>
        </row>
        <row r="1212">
          <cell r="A1212">
            <v>2006</v>
          </cell>
          <cell r="B1212">
            <v>1</v>
          </cell>
          <cell r="C1212">
            <v>270</v>
          </cell>
          <cell r="D1212">
            <v>20</v>
          </cell>
          <cell r="E1212">
            <v>792020</v>
          </cell>
          <cell r="F1212">
            <v>0</v>
          </cell>
          <cell r="G1212" t="str">
            <v>Затраты по ШПЗ (основные)</v>
          </cell>
          <cell r="H1212">
            <v>2011</v>
          </cell>
          <cell r="I1212">
            <v>7920</v>
          </cell>
          <cell r="J1212">
            <v>198680</v>
          </cell>
          <cell r="K1212">
            <v>1</v>
          </cell>
          <cell r="L1212">
            <v>0</v>
          </cell>
          <cell r="M1212">
            <v>0</v>
          </cell>
          <cell r="N1212">
            <v>0</v>
          </cell>
          <cell r="R1212">
            <v>0</v>
          </cell>
          <cell r="S1212">
            <v>0</v>
          </cell>
          <cell r="T1212">
            <v>0</v>
          </cell>
          <cell r="U1212">
            <v>33</v>
          </cell>
          <cell r="V1212">
            <v>0</v>
          </cell>
          <cell r="W1212">
            <v>0</v>
          </cell>
          <cell r="AA1212">
            <v>0</v>
          </cell>
          <cell r="AB1212">
            <v>0</v>
          </cell>
          <cell r="AC1212">
            <v>0</v>
          </cell>
          <cell r="AD1212">
            <v>33</v>
          </cell>
          <cell r="AE1212">
            <v>420000</v>
          </cell>
          <cell r="AF1212">
            <v>0</v>
          </cell>
          <cell r="AI1212">
            <v>2223</v>
          </cell>
          <cell r="AK1212">
            <v>0</v>
          </cell>
          <cell r="AM1212">
            <v>397</v>
          </cell>
          <cell r="AN1212">
            <v>1</v>
          </cell>
          <cell r="AO1212">
            <v>393216</v>
          </cell>
          <cell r="AQ1212">
            <v>0</v>
          </cell>
          <cell r="AR1212">
            <v>0</v>
          </cell>
          <cell r="AS1212" t="str">
            <v>Ы</v>
          </cell>
          <cell r="AT1212" t="str">
            <v>Ы</v>
          </cell>
          <cell r="AU1212">
            <v>0</v>
          </cell>
          <cell r="AV1212">
            <v>0</v>
          </cell>
          <cell r="AW1212">
            <v>23</v>
          </cell>
          <cell r="AX1212">
            <v>1</v>
          </cell>
          <cell r="AY1212">
            <v>0</v>
          </cell>
          <cell r="AZ1212">
            <v>0</v>
          </cell>
          <cell r="BA1212">
            <v>0</v>
          </cell>
          <cell r="BB1212">
            <v>0</v>
          </cell>
          <cell r="BC1212">
            <v>38828</v>
          </cell>
        </row>
        <row r="1213">
          <cell r="A1213">
            <v>2006</v>
          </cell>
          <cell r="B1213">
            <v>1</v>
          </cell>
          <cell r="C1213">
            <v>271</v>
          </cell>
          <cell r="D1213">
            <v>20</v>
          </cell>
          <cell r="E1213">
            <v>792020</v>
          </cell>
          <cell r="F1213">
            <v>0</v>
          </cell>
          <cell r="G1213" t="str">
            <v>Затраты по ШПЗ (основные)</v>
          </cell>
          <cell r="H1213">
            <v>2011</v>
          </cell>
          <cell r="I1213">
            <v>7920</v>
          </cell>
          <cell r="J1213">
            <v>650412</v>
          </cell>
          <cell r="K1213">
            <v>1</v>
          </cell>
          <cell r="L1213">
            <v>0</v>
          </cell>
          <cell r="M1213">
            <v>0</v>
          </cell>
          <cell r="N1213">
            <v>0</v>
          </cell>
          <cell r="R1213">
            <v>0</v>
          </cell>
          <cell r="S1213">
            <v>0</v>
          </cell>
          <cell r="T1213">
            <v>0</v>
          </cell>
          <cell r="U1213">
            <v>33</v>
          </cell>
          <cell r="V1213">
            <v>0</v>
          </cell>
          <cell r="W1213">
            <v>0</v>
          </cell>
          <cell r="AA1213">
            <v>0</v>
          </cell>
          <cell r="AB1213">
            <v>0</v>
          </cell>
          <cell r="AC1213">
            <v>0</v>
          </cell>
          <cell r="AD1213">
            <v>33</v>
          </cell>
          <cell r="AE1213">
            <v>430000</v>
          </cell>
          <cell r="AF1213">
            <v>0</v>
          </cell>
          <cell r="AI1213">
            <v>2223</v>
          </cell>
          <cell r="AK1213">
            <v>0</v>
          </cell>
          <cell r="AM1213">
            <v>398</v>
          </cell>
          <cell r="AN1213">
            <v>1</v>
          </cell>
          <cell r="AO1213">
            <v>393216</v>
          </cell>
          <cell r="AQ1213">
            <v>0</v>
          </cell>
          <cell r="AR1213">
            <v>0</v>
          </cell>
          <cell r="AS1213" t="str">
            <v>Ы</v>
          </cell>
          <cell r="AT1213" t="str">
            <v>Ы</v>
          </cell>
          <cell r="AU1213">
            <v>0</v>
          </cell>
          <cell r="AV1213">
            <v>0</v>
          </cell>
          <cell r="AW1213">
            <v>23</v>
          </cell>
          <cell r="AX1213">
            <v>1</v>
          </cell>
          <cell r="AY1213">
            <v>0</v>
          </cell>
          <cell r="AZ1213">
            <v>0</v>
          </cell>
          <cell r="BA1213">
            <v>0</v>
          </cell>
          <cell r="BB1213">
            <v>0</v>
          </cell>
          <cell r="BC1213">
            <v>38828</v>
          </cell>
        </row>
        <row r="1214">
          <cell r="A1214">
            <v>2006</v>
          </cell>
          <cell r="B1214">
            <v>1</v>
          </cell>
          <cell r="C1214">
            <v>272</v>
          </cell>
          <cell r="D1214">
            <v>20</v>
          </cell>
          <cell r="E1214">
            <v>792020</v>
          </cell>
          <cell r="F1214">
            <v>0</v>
          </cell>
          <cell r="G1214" t="str">
            <v>Затраты по ШПЗ (основные)</v>
          </cell>
          <cell r="H1214">
            <v>2011</v>
          </cell>
          <cell r="I1214">
            <v>7920</v>
          </cell>
          <cell r="J1214">
            <v>2073896</v>
          </cell>
          <cell r="K1214">
            <v>1</v>
          </cell>
          <cell r="L1214">
            <v>0</v>
          </cell>
          <cell r="M1214">
            <v>0</v>
          </cell>
          <cell r="N1214">
            <v>0</v>
          </cell>
          <cell r="R1214">
            <v>0</v>
          </cell>
          <cell r="S1214">
            <v>0</v>
          </cell>
          <cell r="T1214">
            <v>0</v>
          </cell>
          <cell r="U1214">
            <v>33</v>
          </cell>
          <cell r="V1214">
            <v>0</v>
          </cell>
          <cell r="W1214">
            <v>0</v>
          </cell>
          <cell r="AA1214">
            <v>0</v>
          </cell>
          <cell r="AB1214">
            <v>0</v>
          </cell>
          <cell r="AC1214">
            <v>0</v>
          </cell>
          <cell r="AD1214">
            <v>33</v>
          </cell>
          <cell r="AE1214">
            <v>430110</v>
          </cell>
          <cell r="AF1214">
            <v>0</v>
          </cell>
          <cell r="AI1214">
            <v>2223</v>
          </cell>
          <cell r="AK1214">
            <v>0</v>
          </cell>
          <cell r="AM1214">
            <v>399</v>
          </cell>
          <cell r="AN1214">
            <v>1</v>
          </cell>
          <cell r="AO1214">
            <v>393216</v>
          </cell>
          <cell r="AQ1214">
            <v>0</v>
          </cell>
          <cell r="AR1214">
            <v>0</v>
          </cell>
          <cell r="AS1214" t="str">
            <v>Ы</v>
          </cell>
          <cell r="AT1214" t="str">
            <v>Ы</v>
          </cell>
          <cell r="AU1214">
            <v>0</v>
          </cell>
          <cell r="AV1214">
            <v>0</v>
          </cell>
          <cell r="AW1214">
            <v>23</v>
          </cell>
          <cell r="AX1214">
            <v>1</v>
          </cell>
          <cell r="AY1214">
            <v>0</v>
          </cell>
          <cell r="AZ1214">
            <v>0</v>
          </cell>
          <cell r="BA1214">
            <v>0</v>
          </cell>
          <cell r="BB1214">
            <v>0</v>
          </cell>
          <cell r="BC1214">
            <v>38828</v>
          </cell>
        </row>
        <row r="1215">
          <cell r="A1215">
            <v>2006</v>
          </cell>
          <cell r="B1215">
            <v>1</v>
          </cell>
          <cell r="C1215">
            <v>273</v>
          </cell>
          <cell r="D1215">
            <v>20</v>
          </cell>
          <cell r="E1215">
            <v>792020</v>
          </cell>
          <cell r="F1215">
            <v>0</v>
          </cell>
          <cell r="G1215" t="str">
            <v>Затраты по ШПЗ (основные)</v>
          </cell>
          <cell r="H1215">
            <v>2011</v>
          </cell>
          <cell r="I1215">
            <v>7920</v>
          </cell>
          <cell r="J1215">
            <v>164885</v>
          </cell>
          <cell r="K1215">
            <v>1</v>
          </cell>
          <cell r="L1215">
            <v>0</v>
          </cell>
          <cell r="M1215">
            <v>0</v>
          </cell>
          <cell r="N1215">
            <v>0</v>
          </cell>
          <cell r="R1215">
            <v>0</v>
          </cell>
          <cell r="S1215">
            <v>0</v>
          </cell>
          <cell r="T1215">
            <v>0</v>
          </cell>
          <cell r="U1215">
            <v>33</v>
          </cell>
          <cell r="V1215">
            <v>0</v>
          </cell>
          <cell r="W1215">
            <v>0</v>
          </cell>
          <cell r="AA1215">
            <v>0</v>
          </cell>
          <cell r="AB1215">
            <v>0</v>
          </cell>
          <cell r="AC1215">
            <v>0</v>
          </cell>
          <cell r="AD1215">
            <v>33</v>
          </cell>
          <cell r="AE1215">
            <v>430120</v>
          </cell>
          <cell r="AF1215">
            <v>0</v>
          </cell>
          <cell r="AI1215">
            <v>2223</v>
          </cell>
          <cell r="AK1215">
            <v>0</v>
          </cell>
          <cell r="AM1215">
            <v>400</v>
          </cell>
          <cell r="AN1215">
            <v>1</v>
          </cell>
          <cell r="AO1215">
            <v>393216</v>
          </cell>
          <cell r="AQ1215">
            <v>0</v>
          </cell>
          <cell r="AR1215">
            <v>0</v>
          </cell>
          <cell r="AS1215" t="str">
            <v>Ы</v>
          </cell>
          <cell r="AT1215" t="str">
            <v>Ы</v>
          </cell>
          <cell r="AU1215">
            <v>0</v>
          </cell>
          <cell r="AV1215">
            <v>0</v>
          </cell>
          <cell r="AW1215">
            <v>23</v>
          </cell>
          <cell r="AX1215">
            <v>1</v>
          </cell>
          <cell r="AY1215">
            <v>0</v>
          </cell>
          <cell r="AZ1215">
            <v>0</v>
          </cell>
          <cell r="BA1215">
            <v>0</v>
          </cell>
          <cell r="BB1215">
            <v>0</v>
          </cell>
          <cell r="BC1215">
            <v>38828</v>
          </cell>
        </row>
        <row r="1216">
          <cell r="A1216">
            <v>2006</v>
          </cell>
          <cell r="B1216">
            <v>1</v>
          </cell>
          <cell r="C1216">
            <v>274</v>
          </cell>
          <cell r="D1216">
            <v>20</v>
          </cell>
          <cell r="E1216">
            <v>792020</v>
          </cell>
          <cell r="F1216">
            <v>0</v>
          </cell>
          <cell r="G1216" t="str">
            <v>Затраты по ШПЗ (основные)</v>
          </cell>
          <cell r="H1216">
            <v>2011</v>
          </cell>
          <cell r="I1216">
            <v>7920</v>
          </cell>
          <cell r="J1216">
            <v>996284</v>
          </cell>
          <cell r="K1216">
            <v>1</v>
          </cell>
          <cell r="L1216">
            <v>0</v>
          </cell>
          <cell r="M1216">
            <v>0</v>
          </cell>
          <cell r="N1216">
            <v>0</v>
          </cell>
          <cell r="R1216">
            <v>0</v>
          </cell>
          <cell r="S1216">
            <v>0</v>
          </cell>
          <cell r="T1216">
            <v>0</v>
          </cell>
          <cell r="U1216">
            <v>33</v>
          </cell>
          <cell r="V1216">
            <v>0</v>
          </cell>
          <cell r="W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33</v>
          </cell>
          <cell r="AE1216">
            <v>430130</v>
          </cell>
          <cell r="AF1216">
            <v>0</v>
          </cell>
          <cell r="AI1216">
            <v>2223</v>
          </cell>
          <cell r="AK1216">
            <v>0</v>
          </cell>
          <cell r="AM1216">
            <v>401</v>
          </cell>
          <cell r="AN1216">
            <v>1</v>
          </cell>
          <cell r="AO1216">
            <v>393216</v>
          </cell>
          <cell r="AQ1216">
            <v>0</v>
          </cell>
          <cell r="AR1216">
            <v>0</v>
          </cell>
          <cell r="AS1216" t="str">
            <v>Ы</v>
          </cell>
          <cell r="AT1216" t="str">
            <v>Ы</v>
          </cell>
          <cell r="AU1216">
            <v>0</v>
          </cell>
          <cell r="AV1216">
            <v>0</v>
          </cell>
          <cell r="AW1216">
            <v>23</v>
          </cell>
          <cell r="AX1216">
            <v>1</v>
          </cell>
          <cell r="AY1216">
            <v>0</v>
          </cell>
          <cell r="AZ1216">
            <v>0</v>
          </cell>
          <cell r="BA1216">
            <v>0</v>
          </cell>
          <cell r="BB1216">
            <v>0</v>
          </cell>
          <cell r="BC1216">
            <v>38828</v>
          </cell>
        </row>
        <row r="1217">
          <cell r="A1217">
            <v>2006</v>
          </cell>
          <cell r="B1217">
            <v>1</v>
          </cell>
          <cell r="C1217">
            <v>275</v>
          </cell>
          <cell r="D1217">
            <v>20</v>
          </cell>
          <cell r="E1217">
            <v>792020</v>
          </cell>
          <cell r="F1217">
            <v>0</v>
          </cell>
          <cell r="G1217" t="str">
            <v>Затраты по ШПЗ (основные)</v>
          </cell>
          <cell r="H1217">
            <v>2011</v>
          </cell>
          <cell r="I1217">
            <v>7920</v>
          </cell>
          <cell r="J1217">
            <v>684133</v>
          </cell>
          <cell r="K1217">
            <v>1</v>
          </cell>
          <cell r="L1217">
            <v>0</v>
          </cell>
          <cell r="M1217">
            <v>0</v>
          </cell>
          <cell r="N1217">
            <v>0</v>
          </cell>
          <cell r="R1217">
            <v>0</v>
          </cell>
          <cell r="S1217">
            <v>0</v>
          </cell>
          <cell r="T1217">
            <v>0</v>
          </cell>
          <cell r="U1217">
            <v>33</v>
          </cell>
          <cell r="V1217">
            <v>0</v>
          </cell>
          <cell r="W1217">
            <v>0</v>
          </cell>
          <cell r="AA1217">
            <v>0</v>
          </cell>
          <cell r="AB1217">
            <v>0</v>
          </cell>
          <cell r="AC1217">
            <v>0</v>
          </cell>
          <cell r="AD1217">
            <v>33</v>
          </cell>
          <cell r="AE1217">
            <v>430140</v>
          </cell>
          <cell r="AF1217">
            <v>0</v>
          </cell>
          <cell r="AI1217">
            <v>2223</v>
          </cell>
          <cell r="AK1217">
            <v>0</v>
          </cell>
          <cell r="AM1217">
            <v>402</v>
          </cell>
          <cell r="AN1217">
            <v>1</v>
          </cell>
          <cell r="AO1217">
            <v>393216</v>
          </cell>
          <cell r="AQ1217">
            <v>0</v>
          </cell>
          <cell r="AR1217">
            <v>0</v>
          </cell>
          <cell r="AS1217" t="str">
            <v>Ы</v>
          </cell>
          <cell r="AT1217" t="str">
            <v>Ы</v>
          </cell>
          <cell r="AU1217">
            <v>0</v>
          </cell>
          <cell r="AV1217">
            <v>0</v>
          </cell>
          <cell r="AW1217">
            <v>23</v>
          </cell>
          <cell r="AX1217">
            <v>1</v>
          </cell>
          <cell r="AY1217">
            <v>0</v>
          </cell>
          <cell r="AZ1217">
            <v>0</v>
          </cell>
          <cell r="BA1217">
            <v>0</v>
          </cell>
          <cell r="BB1217">
            <v>0</v>
          </cell>
          <cell r="BC1217">
            <v>38828</v>
          </cell>
        </row>
        <row r="1218">
          <cell r="A1218">
            <v>2006</v>
          </cell>
          <cell r="B1218">
            <v>1</v>
          </cell>
          <cell r="C1218">
            <v>276</v>
          </cell>
          <cell r="D1218">
            <v>20</v>
          </cell>
          <cell r="E1218">
            <v>792020</v>
          </cell>
          <cell r="F1218">
            <v>0</v>
          </cell>
          <cell r="G1218" t="str">
            <v>Затраты по ШПЗ (основные)</v>
          </cell>
          <cell r="H1218">
            <v>2011</v>
          </cell>
          <cell r="I1218">
            <v>7920</v>
          </cell>
          <cell r="J1218">
            <v>942</v>
          </cell>
          <cell r="K1218">
            <v>1</v>
          </cell>
          <cell r="L1218">
            <v>0</v>
          </cell>
          <cell r="M1218">
            <v>0</v>
          </cell>
          <cell r="N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33</v>
          </cell>
          <cell r="V1218">
            <v>0</v>
          </cell>
          <cell r="W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33</v>
          </cell>
          <cell r="AE1218">
            <v>430210</v>
          </cell>
          <cell r="AF1218">
            <v>0</v>
          </cell>
          <cell r="AI1218">
            <v>2223</v>
          </cell>
          <cell r="AK1218">
            <v>0</v>
          </cell>
          <cell r="AM1218">
            <v>403</v>
          </cell>
          <cell r="AN1218">
            <v>1</v>
          </cell>
          <cell r="AO1218">
            <v>393216</v>
          </cell>
          <cell r="AQ1218">
            <v>0</v>
          </cell>
          <cell r="AR1218">
            <v>0</v>
          </cell>
          <cell r="AS1218" t="str">
            <v>Ы</v>
          </cell>
          <cell r="AT1218" t="str">
            <v>Ы</v>
          </cell>
          <cell r="AU1218">
            <v>0</v>
          </cell>
          <cell r="AV1218">
            <v>0</v>
          </cell>
          <cell r="AW1218">
            <v>23</v>
          </cell>
          <cell r="AX1218">
            <v>1</v>
          </cell>
          <cell r="AY1218">
            <v>0</v>
          </cell>
          <cell r="AZ1218">
            <v>0</v>
          </cell>
          <cell r="BA1218">
            <v>0</v>
          </cell>
          <cell r="BB1218">
            <v>0</v>
          </cell>
          <cell r="BC1218">
            <v>38828</v>
          </cell>
        </row>
        <row r="1219">
          <cell r="A1219">
            <v>2006</v>
          </cell>
          <cell r="B1219">
            <v>1</v>
          </cell>
          <cell r="C1219">
            <v>277</v>
          </cell>
          <cell r="D1219">
            <v>20</v>
          </cell>
          <cell r="E1219">
            <v>792020</v>
          </cell>
          <cell r="F1219">
            <v>0</v>
          </cell>
          <cell r="G1219" t="str">
            <v>Затраты по ШПЗ (основные)</v>
          </cell>
          <cell r="H1219">
            <v>2011</v>
          </cell>
          <cell r="I1219">
            <v>7920</v>
          </cell>
          <cell r="J1219">
            <v>4010</v>
          </cell>
          <cell r="K1219">
            <v>1</v>
          </cell>
          <cell r="L1219">
            <v>0</v>
          </cell>
          <cell r="M1219">
            <v>0</v>
          </cell>
          <cell r="N1219">
            <v>0</v>
          </cell>
          <cell r="R1219">
            <v>0</v>
          </cell>
          <cell r="S1219">
            <v>0</v>
          </cell>
          <cell r="T1219">
            <v>0</v>
          </cell>
          <cell r="U1219">
            <v>33</v>
          </cell>
          <cell r="V1219">
            <v>0</v>
          </cell>
          <cell r="W1219">
            <v>0</v>
          </cell>
          <cell r="AA1219">
            <v>0</v>
          </cell>
          <cell r="AB1219">
            <v>0</v>
          </cell>
          <cell r="AC1219">
            <v>0</v>
          </cell>
          <cell r="AD1219">
            <v>33</v>
          </cell>
          <cell r="AE1219">
            <v>430230</v>
          </cell>
          <cell r="AF1219">
            <v>0</v>
          </cell>
          <cell r="AI1219">
            <v>2223</v>
          </cell>
          <cell r="AK1219">
            <v>0</v>
          </cell>
          <cell r="AM1219">
            <v>404</v>
          </cell>
          <cell r="AN1219">
            <v>1</v>
          </cell>
          <cell r="AO1219">
            <v>393216</v>
          </cell>
          <cell r="AQ1219">
            <v>0</v>
          </cell>
          <cell r="AR1219">
            <v>0</v>
          </cell>
          <cell r="AS1219" t="str">
            <v>Ы</v>
          </cell>
          <cell r="AT1219" t="str">
            <v>Ы</v>
          </cell>
          <cell r="AU1219">
            <v>0</v>
          </cell>
          <cell r="AV1219">
            <v>0</v>
          </cell>
          <cell r="AW1219">
            <v>23</v>
          </cell>
          <cell r="AX1219">
            <v>1</v>
          </cell>
          <cell r="AY1219">
            <v>0</v>
          </cell>
          <cell r="AZ1219">
            <v>0</v>
          </cell>
          <cell r="BA1219">
            <v>0</v>
          </cell>
          <cell r="BB1219">
            <v>0</v>
          </cell>
          <cell r="BC1219">
            <v>38828</v>
          </cell>
        </row>
        <row r="1220">
          <cell r="A1220">
            <v>2006</v>
          </cell>
          <cell r="B1220">
            <v>1</v>
          </cell>
          <cell r="C1220">
            <v>278</v>
          </cell>
          <cell r="D1220">
            <v>20</v>
          </cell>
          <cell r="E1220">
            <v>792020</v>
          </cell>
          <cell r="F1220">
            <v>0</v>
          </cell>
          <cell r="G1220" t="str">
            <v>Затраты по ШПЗ (основные)</v>
          </cell>
          <cell r="H1220">
            <v>2011</v>
          </cell>
          <cell r="I1220">
            <v>7920</v>
          </cell>
          <cell r="J1220">
            <v>32628</v>
          </cell>
          <cell r="K1220">
            <v>1</v>
          </cell>
          <cell r="L1220">
            <v>0</v>
          </cell>
          <cell r="M1220">
            <v>0</v>
          </cell>
          <cell r="N1220">
            <v>0</v>
          </cell>
          <cell r="R1220">
            <v>0</v>
          </cell>
          <cell r="S1220">
            <v>0</v>
          </cell>
          <cell r="T1220">
            <v>0</v>
          </cell>
          <cell r="U1220">
            <v>33</v>
          </cell>
          <cell r="V1220">
            <v>0</v>
          </cell>
          <cell r="W1220">
            <v>0</v>
          </cell>
          <cell r="AA1220">
            <v>0</v>
          </cell>
          <cell r="AB1220">
            <v>0</v>
          </cell>
          <cell r="AC1220">
            <v>0</v>
          </cell>
          <cell r="AD1220">
            <v>33</v>
          </cell>
          <cell r="AE1220">
            <v>430240</v>
          </cell>
          <cell r="AF1220">
            <v>0</v>
          </cell>
          <cell r="AI1220">
            <v>2223</v>
          </cell>
          <cell r="AK1220">
            <v>0</v>
          </cell>
          <cell r="AM1220">
            <v>405</v>
          </cell>
          <cell r="AN1220">
            <v>1</v>
          </cell>
          <cell r="AO1220">
            <v>393216</v>
          </cell>
          <cell r="AQ1220">
            <v>0</v>
          </cell>
          <cell r="AR1220">
            <v>0</v>
          </cell>
          <cell r="AS1220" t="str">
            <v>Ы</v>
          </cell>
          <cell r="AT1220" t="str">
            <v>Ы</v>
          </cell>
          <cell r="AU1220">
            <v>0</v>
          </cell>
          <cell r="AV1220">
            <v>0</v>
          </cell>
          <cell r="AW1220">
            <v>23</v>
          </cell>
          <cell r="AX1220">
            <v>1</v>
          </cell>
          <cell r="AY1220">
            <v>0</v>
          </cell>
          <cell r="AZ1220">
            <v>0</v>
          </cell>
          <cell r="BA1220">
            <v>0</v>
          </cell>
          <cell r="BB1220">
            <v>0</v>
          </cell>
          <cell r="BC1220">
            <v>38828</v>
          </cell>
        </row>
        <row r="1221">
          <cell r="A1221">
            <v>2006</v>
          </cell>
          <cell r="B1221">
            <v>1</v>
          </cell>
          <cell r="C1221">
            <v>279</v>
          </cell>
          <cell r="D1221">
            <v>20</v>
          </cell>
          <cell r="E1221">
            <v>792020</v>
          </cell>
          <cell r="F1221">
            <v>0</v>
          </cell>
          <cell r="G1221" t="str">
            <v>Затраты по ШПЗ (основные)</v>
          </cell>
          <cell r="H1221">
            <v>2011</v>
          </cell>
          <cell r="I1221">
            <v>7920</v>
          </cell>
          <cell r="J1221">
            <v>77380</v>
          </cell>
          <cell r="K1221">
            <v>1</v>
          </cell>
          <cell r="L1221">
            <v>0</v>
          </cell>
          <cell r="M1221">
            <v>0</v>
          </cell>
          <cell r="N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33</v>
          </cell>
          <cell r="V1221">
            <v>0</v>
          </cell>
          <cell r="W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33</v>
          </cell>
          <cell r="AE1221">
            <v>450000</v>
          </cell>
          <cell r="AF1221">
            <v>0</v>
          </cell>
          <cell r="AI1221">
            <v>2223</v>
          </cell>
          <cell r="AK1221">
            <v>0</v>
          </cell>
          <cell r="AM1221">
            <v>406</v>
          </cell>
          <cell r="AN1221">
            <v>1</v>
          </cell>
          <cell r="AO1221">
            <v>393216</v>
          </cell>
          <cell r="AQ1221">
            <v>0</v>
          </cell>
          <cell r="AR1221">
            <v>0</v>
          </cell>
          <cell r="AS1221" t="str">
            <v>Ы</v>
          </cell>
          <cell r="AT1221" t="str">
            <v>Ы</v>
          </cell>
          <cell r="AU1221">
            <v>0</v>
          </cell>
          <cell r="AV1221">
            <v>0</v>
          </cell>
          <cell r="AW1221">
            <v>23</v>
          </cell>
          <cell r="AX1221">
            <v>1</v>
          </cell>
          <cell r="AY1221">
            <v>0</v>
          </cell>
          <cell r="AZ1221">
            <v>0</v>
          </cell>
          <cell r="BA1221">
            <v>0</v>
          </cell>
          <cell r="BB1221">
            <v>0</v>
          </cell>
          <cell r="BC1221">
            <v>38828</v>
          </cell>
        </row>
        <row r="1222">
          <cell r="A1222">
            <v>2006</v>
          </cell>
          <cell r="B1222">
            <v>1</v>
          </cell>
          <cell r="C1222">
            <v>280</v>
          </cell>
          <cell r="D1222">
            <v>20</v>
          </cell>
          <cell r="E1222">
            <v>792020</v>
          </cell>
          <cell r="F1222">
            <v>0</v>
          </cell>
          <cell r="G1222" t="str">
            <v>Затраты по ШПЗ (основные)</v>
          </cell>
          <cell r="H1222">
            <v>2011</v>
          </cell>
          <cell r="I1222">
            <v>7920</v>
          </cell>
          <cell r="J1222">
            <v>23623</v>
          </cell>
          <cell r="K1222">
            <v>1</v>
          </cell>
          <cell r="L1222">
            <v>0</v>
          </cell>
          <cell r="M1222">
            <v>0</v>
          </cell>
          <cell r="N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33</v>
          </cell>
          <cell r="V1222">
            <v>0</v>
          </cell>
          <cell r="W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33</v>
          </cell>
          <cell r="AE1222">
            <v>460000</v>
          </cell>
          <cell r="AF1222">
            <v>0</v>
          </cell>
          <cell r="AI1222">
            <v>2223</v>
          </cell>
          <cell r="AK1222">
            <v>0</v>
          </cell>
          <cell r="AM1222">
            <v>407</v>
          </cell>
          <cell r="AN1222">
            <v>1</v>
          </cell>
          <cell r="AO1222">
            <v>393216</v>
          </cell>
          <cell r="AQ1222">
            <v>0</v>
          </cell>
          <cell r="AR1222">
            <v>0</v>
          </cell>
          <cell r="AS1222" t="str">
            <v>Ы</v>
          </cell>
          <cell r="AT1222" t="str">
            <v>Ы</v>
          </cell>
          <cell r="AU1222">
            <v>0</v>
          </cell>
          <cell r="AV1222">
            <v>0</v>
          </cell>
          <cell r="AW1222">
            <v>23</v>
          </cell>
          <cell r="AX1222">
            <v>1</v>
          </cell>
          <cell r="AY1222">
            <v>0</v>
          </cell>
          <cell r="AZ1222">
            <v>0</v>
          </cell>
          <cell r="BA1222">
            <v>0</v>
          </cell>
          <cell r="BB1222">
            <v>0</v>
          </cell>
          <cell r="BC1222">
            <v>38828</v>
          </cell>
        </row>
        <row r="1223">
          <cell r="A1223">
            <v>2006</v>
          </cell>
          <cell r="B1223">
            <v>1</v>
          </cell>
          <cell r="C1223">
            <v>281</v>
          </cell>
          <cell r="D1223">
            <v>20</v>
          </cell>
          <cell r="E1223">
            <v>792020</v>
          </cell>
          <cell r="F1223">
            <v>0</v>
          </cell>
          <cell r="G1223" t="str">
            <v>Затраты по ШПЗ (основные)</v>
          </cell>
          <cell r="H1223">
            <v>2011</v>
          </cell>
          <cell r="I1223">
            <v>7920</v>
          </cell>
          <cell r="J1223">
            <v>391453.36</v>
          </cell>
          <cell r="K1223">
            <v>1</v>
          </cell>
          <cell r="L1223">
            <v>0</v>
          </cell>
          <cell r="M1223">
            <v>0</v>
          </cell>
          <cell r="N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33</v>
          </cell>
          <cell r="V1223">
            <v>0</v>
          </cell>
          <cell r="W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33</v>
          </cell>
          <cell r="AE1223">
            <v>503000</v>
          </cell>
          <cell r="AF1223">
            <v>0</v>
          </cell>
          <cell r="AI1223">
            <v>2223</v>
          </cell>
          <cell r="AK1223">
            <v>0</v>
          </cell>
          <cell r="AM1223">
            <v>408</v>
          </cell>
          <cell r="AN1223">
            <v>1</v>
          </cell>
          <cell r="AO1223">
            <v>393216</v>
          </cell>
          <cell r="AQ1223">
            <v>0</v>
          </cell>
          <cell r="AR1223">
            <v>0</v>
          </cell>
          <cell r="AS1223" t="str">
            <v>Ы</v>
          </cell>
          <cell r="AT1223" t="str">
            <v>Ы</v>
          </cell>
          <cell r="AU1223">
            <v>0</v>
          </cell>
          <cell r="AV1223">
            <v>0</v>
          </cell>
          <cell r="AW1223">
            <v>23</v>
          </cell>
          <cell r="AX1223">
            <v>1</v>
          </cell>
          <cell r="AY1223">
            <v>0</v>
          </cell>
          <cell r="AZ1223">
            <v>0</v>
          </cell>
          <cell r="BA1223">
            <v>0</v>
          </cell>
          <cell r="BB1223">
            <v>0</v>
          </cell>
          <cell r="BC1223">
            <v>38828</v>
          </cell>
        </row>
        <row r="1224">
          <cell r="A1224">
            <v>2006</v>
          </cell>
          <cell r="B1224">
            <v>1</v>
          </cell>
          <cell r="C1224">
            <v>282</v>
          </cell>
          <cell r="D1224">
            <v>20</v>
          </cell>
          <cell r="E1224">
            <v>792020</v>
          </cell>
          <cell r="F1224">
            <v>0</v>
          </cell>
          <cell r="G1224" t="str">
            <v>Затраты по ШПЗ (основные)</v>
          </cell>
          <cell r="H1224">
            <v>2011</v>
          </cell>
          <cell r="I1224">
            <v>7920</v>
          </cell>
          <cell r="J1224">
            <v>2500</v>
          </cell>
          <cell r="K1224">
            <v>1</v>
          </cell>
          <cell r="L1224">
            <v>0</v>
          </cell>
          <cell r="M1224">
            <v>0</v>
          </cell>
          <cell r="N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33</v>
          </cell>
          <cell r="V1224">
            <v>0</v>
          </cell>
          <cell r="W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33</v>
          </cell>
          <cell r="AE1224">
            <v>504100</v>
          </cell>
          <cell r="AF1224">
            <v>0</v>
          </cell>
          <cell r="AI1224">
            <v>2223</v>
          </cell>
          <cell r="AK1224">
            <v>0</v>
          </cell>
          <cell r="AM1224">
            <v>409</v>
          </cell>
          <cell r="AN1224">
            <v>1</v>
          </cell>
          <cell r="AO1224">
            <v>393216</v>
          </cell>
          <cell r="AQ1224">
            <v>0</v>
          </cell>
          <cell r="AR1224">
            <v>0</v>
          </cell>
          <cell r="AS1224" t="str">
            <v>Ы</v>
          </cell>
          <cell r="AT1224" t="str">
            <v>Ы</v>
          </cell>
          <cell r="AU1224">
            <v>0</v>
          </cell>
          <cell r="AV1224">
            <v>0</v>
          </cell>
          <cell r="AW1224">
            <v>23</v>
          </cell>
          <cell r="AX1224">
            <v>1</v>
          </cell>
          <cell r="AY1224">
            <v>0</v>
          </cell>
          <cell r="AZ1224">
            <v>0</v>
          </cell>
          <cell r="BA1224">
            <v>0</v>
          </cell>
          <cell r="BB1224">
            <v>0</v>
          </cell>
          <cell r="BC1224">
            <v>38828</v>
          </cell>
        </row>
        <row r="1225">
          <cell r="A1225">
            <v>2006</v>
          </cell>
          <cell r="B1225">
            <v>1</v>
          </cell>
          <cell r="C1225">
            <v>283</v>
          </cell>
          <cell r="D1225">
            <v>20</v>
          </cell>
          <cell r="E1225">
            <v>792020</v>
          </cell>
          <cell r="F1225">
            <v>0</v>
          </cell>
          <cell r="G1225" t="str">
            <v>Затраты по ШПЗ (основные)</v>
          </cell>
          <cell r="H1225">
            <v>2011</v>
          </cell>
          <cell r="I1225">
            <v>7920</v>
          </cell>
          <cell r="J1225">
            <v>1210</v>
          </cell>
          <cell r="K1225">
            <v>1</v>
          </cell>
          <cell r="L1225">
            <v>0</v>
          </cell>
          <cell r="M1225">
            <v>0</v>
          </cell>
          <cell r="N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33</v>
          </cell>
          <cell r="V1225">
            <v>0</v>
          </cell>
          <cell r="W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33</v>
          </cell>
          <cell r="AE1225">
            <v>504900</v>
          </cell>
          <cell r="AF1225">
            <v>0</v>
          </cell>
          <cell r="AI1225">
            <v>2223</v>
          </cell>
          <cell r="AK1225">
            <v>0</v>
          </cell>
          <cell r="AM1225">
            <v>410</v>
          </cell>
          <cell r="AN1225">
            <v>1</v>
          </cell>
          <cell r="AO1225">
            <v>393216</v>
          </cell>
          <cell r="AQ1225">
            <v>0</v>
          </cell>
          <cell r="AR1225">
            <v>0</v>
          </cell>
          <cell r="AS1225" t="str">
            <v>Ы</v>
          </cell>
          <cell r="AT1225" t="str">
            <v>Ы</v>
          </cell>
          <cell r="AU1225">
            <v>0</v>
          </cell>
          <cell r="AV1225">
            <v>0</v>
          </cell>
          <cell r="AW1225">
            <v>23</v>
          </cell>
          <cell r="AX1225">
            <v>1</v>
          </cell>
          <cell r="AY1225">
            <v>0</v>
          </cell>
          <cell r="AZ1225">
            <v>0</v>
          </cell>
          <cell r="BA1225">
            <v>0</v>
          </cell>
          <cell r="BB1225">
            <v>0</v>
          </cell>
          <cell r="BC1225">
            <v>38828</v>
          </cell>
        </row>
        <row r="1226">
          <cell r="A1226">
            <v>2006</v>
          </cell>
          <cell r="B1226">
            <v>1</v>
          </cell>
          <cell r="C1226">
            <v>284</v>
          </cell>
          <cell r="D1226">
            <v>20</v>
          </cell>
          <cell r="E1226">
            <v>792020</v>
          </cell>
          <cell r="F1226">
            <v>0</v>
          </cell>
          <cell r="G1226" t="str">
            <v>Затраты по ШПЗ (основные)</v>
          </cell>
          <cell r="H1226">
            <v>2011</v>
          </cell>
          <cell r="I1226">
            <v>7920</v>
          </cell>
          <cell r="J1226">
            <v>3965.87</v>
          </cell>
          <cell r="K1226">
            <v>1</v>
          </cell>
          <cell r="L1226">
            <v>0</v>
          </cell>
          <cell r="M1226">
            <v>0</v>
          </cell>
          <cell r="N1226">
            <v>0</v>
          </cell>
          <cell r="R1226">
            <v>0</v>
          </cell>
          <cell r="S1226">
            <v>0</v>
          </cell>
          <cell r="T1226">
            <v>0</v>
          </cell>
          <cell r="U1226">
            <v>33</v>
          </cell>
          <cell r="V1226">
            <v>0</v>
          </cell>
          <cell r="W1226">
            <v>0</v>
          </cell>
          <cell r="AA1226">
            <v>0</v>
          </cell>
          <cell r="AB1226">
            <v>0</v>
          </cell>
          <cell r="AC1226">
            <v>0</v>
          </cell>
          <cell r="AD1226">
            <v>33</v>
          </cell>
          <cell r="AE1226">
            <v>505100</v>
          </cell>
          <cell r="AF1226">
            <v>0</v>
          </cell>
          <cell r="AI1226">
            <v>2223</v>
          </cell>
          <cell r="AK1226">
            <v>0</v>
          </cell>
          <cell r="AM1226">
            <v>411</v>
          </cell>
          <cell r="AN1226">
            <v>1</v>
          </cell>
          <cell r="AO1226">
            <v>393216</v>
          </cell>
          <cell r="AQ1226">
            <v>0</v>
          </cell>
          <cell r="AR1226">
            <v>0</v>
          </cell>
          <cell r="AS1226" t="str">
            <v>Ы</v>
          </cell>
          <cell r="AT1226" t="str">
            <v>Ы</v>
          </cell>
          <cell r="AU1226">
            <v>0</v>
          </cell>
          <cell r="AV1226">
            <v>0</v>
          </cell>
          <cell r="AW1226">
            <v>23</v>
          </cell>
          <cell r="AX1226">
            <v>1</v>
          </cell>
          <cell r="AY1226">
            <v>0</v>
          </cell>
          <cell r="AZ1226">
            <v>0</v>
          </cell>
          <cell r="BA1226">
            <v>0</v>
          </cell>
          <cell r="BB1226">
            <v>0</v>
          </cell>
          <cell r="BC1226">
            <v>38828</v>
          </cell>
        </row>
        <row r="1227">
          <cell r="A1227">
            <v>2006</v>
          </cell>
          <cell r="B1227">
            <v>1</v>
          </cell>
          <cell r="C1227">
            <v>285</v>
          </cell>
          <cell r="D1227">
            <v>20</v>
          </cell>
          <cell r="E1227">
            <v>792020</v>
          </cell>
          <cell r="F1227">
            <v>0</v>
          </cell>
          <cell r="G1227" t="str">
            <v>Затраты по ШПЗ (основные)</v>
          </cell>
          <cell r="H1227">
            <v>2011</v>
          </cell>
          <cell r="I1227">
            <v>7920</v>
          </cell>
          <cell r="J1227">
            <v>160803.03</v>
          </cell>
          <cell r="K1227">
            <v>1</v>
          </cell>
          <cell r="L1227">
            <v>0</v>
          </cell>
          <cell r="M1227">
            <v>0</v>
          </cell>
          <cell r="N1227">
            <v>0</v>
          </cell>
          <cell r="R1227">
            <v>0</v>
          </cell>
          <cell r="S1227">
            <v>0</v>
          </cell>
          <cell r="T1227">
            <v>0</v>
          </cell>
          <cell r="U1227">
            <v>33</v>
          </cell>
          <cell r="V1227">
            <v>0</v>
          </cell>
          <cell r="W1227">
            <v>0</v>
          </cell>
          <cell r="AA1227">
            <v>0</v>
          </cell>
          <cell r="AB1227">
            <v>0</v>
          </cell>
          <cell r="AC1227">
            <v>0</v>
          </cell>
          <cell r="AD1227">
            <v>33</v>
          </cell>
          <cell r="AE1227">
            <v>505200</v>
          </cell>
          <cell r="AF1227">
            <v>0</v>
          </cell>
          <cell r="AI1227">
            <v>2223</v>
          </cell>
          <cell r="AK1227">
            <v>0</v>
          </cell>
          <cell r="AM1227">
            <v>412</v>
          </cell>
          <cell r="AN1227">
            <v>1</v>
          </cell>
          <cell r="AO1227">
            <v>393216</v>
          </cell>
          <cell r="AQ1227">
            <v>0</v>
          </cell>
          <cell r="AR1227">
            <v>0</v>
          </cell>
          <cell r="AS1227" t="str">
            <v>Ы</v>
          </cell>
          <cell r="AT1227" t="str">
            <v>Ы</v>
          </cell>
          <cell r="AU1227">
            <v>0</v>
          </cell>
          <cell r="AV1227">
            <v>0</v>
          </cell>
          <cell r="AW1227">
            <v>23</v>
          </cell>
          <cell r="AX1227">
            <v>1</v>
          </cell>
          <cell r="AY1227">
            <v>0</v>
          </cell>
          <cell r="AZ1227">
            <v>0</v>
          </cell>
          <cell r="BA1227">
            <v>0</v>
          </cell>
          <cell r="BB1227">
            <v>0</v>
          </cell>
          <cell r="BC1227">
            <v>38828</v>
          </cell>
        </row>
        <row r="1228">
          <cell r="A1228">
            <v>2006</v>
          </cell>
          <cell r="B1228">
            <v>1</v>
          </cell>
          <cell r="C1228">
            <v>286</v>
          </cell>
          <cell r="D1228">
            <v>20</v>
          </cell>
          <cell r="E1228">
            <v>792020</v>
          </cell>
          <cell r="F1228">
            <v>0</v>
          </cell>
          <cell r="G1228" t="str">
            <v>Затраты по ШПЗ (основные)</v>
          </cell>
          <cell r="H1228">
            <v>2011</v>
          </cell>
          <cell r="I1228">
            <v>7920</v>
          </cell>
          <cell r="J1228">
            <v>1364.18</v>
          </cell>
          <cell r="K1228">
            <v>1</v>
          </cell>
          <cell r="L1228">
            <v>0</v>
          </cell>
          <cell r="M1228">
            <v>0</v>
          </cell>
          <cell r="N1228">
            <v>0</v>
          </cell>
          <cell r="R1228">
            <v>0</v>
          </cell>
          <cell r="S1228">
            <v>0</v>
          </cell>
          <cell r="T1228">
            <v>0</v>
          </cell>
          <cell r="U1228">
            <v>33</v>
          </cell>
          <cell r="V1228">
            <v>0</v>
          </cell>
          <cell r="W1228">
            <v>0</v>
          </cell>
          <cell r="AA1228">
            <v>0</v>
          </cell>
          <cell r="AB1228">
            <v>0</v>
          </cell>
          <cell r="AC1228">
            <v>0</v>
          </cell>
          <cell r="AD1228">
            <v>33</v>
          </cell>
          <cell r="AE1228">
            <v>505300</v>
          </cell>
          <cell r="AF1228">
            <v>0</v>
          </cell>
          <cell r="AI1228">
            <v>2223</v>
          </cell>
          <cell r="AK1228">
            <v>0</v>
          </cell>
          <cell r="AM1228">
            <v>413</v>
          </cell>
          <cell r="AN1228">
            <v>1</v>
          </cell>
          <cell r="AO1228">
            <v>393216</v>
          </cell>
          <cell r="AQ1228">
            <v>0</v>
          </cell>
          <cell r="AR1228">
            <v>0</v>
          </cell>
          <cell r="AS1228" t="str">
            <v>Ы</v>
          </cell>
          <cell r="AT1228" t="str">
            <v>Ы</v>
          </cell>
          <cell r="AU1228">
            <v>0</v>
          </cell>
          <cell r="AV1228">
            <v>0</v>
          </cell>
          <cell r="AW1228">
            <v>23</v>
          </cell>
          <cell r="AX1228">
            <v>1</v>
          </cell>
          <cell r="AY1228">
            <v>0</v>
          </cell>
          <cell r="AZ1228">
            <v>0</v>
          </cell>
          <cell r="BA1228">
            <v>0</v>
          </cell>
          <cell r="BB1228">
            <v>0</v>
          </cell>
          <cell r="BC1228">
            <v>38828</v>
          </cell>
        </row>
        <row r="1229">
          <cell r="A1229">
            <v>2006</v>
          </cell>
          <cell r="B1229">
            <v>1</v>
          </cell>
          <cell r="C1229">
            <v>287</v>
          </cell>
          <cell r="D1229">
            <v>20</v>
          </cell>
          <cell r="E1229">
            <v>792020</v>
          </cell>
          <cell r="F1229">
            <v>0</v>
          </cell>
          <cell r="G1229" t="str">
            <v>Затраты по ШПЗ (основные)</v>
          </cell>
          <cell r="H1229">
            <v>2011</v>
          </cell>
          <cell r="I1229">
            <v>7920</v>
          </cell>
          <cell r="J1229">
            <v>1209.5</v>
          </cell>
          <cell r="K1229">
            <v>1</v>
          </cell>
          <cell r="L1229">
            <v>0</v>
          </cell>
          <cell r="M1229">
            <v>0</v>
          </cell>
          <cell r="N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33</v>
          </cell>
          <cell r="V1229">
            <v>0</v>
          </cell>
          <cell r="W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33</v>
          </cell>
          <cell r="AE1229">
            <v>505400</v>
          </cell>
          <cell r="AF1229">
            <v>0</v>
          </cell>
          <cell r="AI1229">
            <v>2223</v>
          </cell>
          <cell r="AK1229">
            <v>0</v>
          </cell>
          <cell r="AM1229">
            <v>414</v>
          </cell>
          <cell r="AN1229">
            <v>1</v>
          </cell>
          <cell r="AO1229">
            <v>393216</v>
          </cell>
          <cell r="AQ1229">
            <v>0</v>
          </cell>
          <cell r="AR1229">
            <v>0</v>
          </cell>
          <cell r="AS1229" t="str">
            <v>Ы</v>
          </cell>
          <cell r="AT1229" t="str">
            <v>Ы</v>
          </cell>
          <cell r="AU1229">
            <v>0</v>
          </cell>
          <cell r="AV1229">
            <v>0</v>
          </cell>
          <cell r="AW1229">
            <v>23</v>
          </cell>
          <cell r="AX1229">
            <v>1</v>
          </cell>
          <cell r="AY1229">
            <v>0</v>
          </cell>
          <cell r="AZ1229">
            <v>0</v>
          </cell>
          <cell r="BA1229">
            <v>0</v>
          </cell>
          <cell r="BB1229">
            <v>0</v>
          </cell>
          <cell r="BC1229">
            <v>38828</v>
          </cell>
        </row>
        <row r="1230">
          <cell r="A1230">
            <v>2006</v>
          </cell>
          <cell r="B1230">
            <v>1</v>
          </cell>
          <cell r="C1230">
            <v>288</v>
          </cell>
          <cell r="D1230">
            <v>20</v>
          </cell>
          <cell r="E1230">
            <v>792020</v>
          </cell>
          <cell r="F1230">
            <v>0</v>
          </cell>
          <cell r="G1230" t="str">
            <v>Затраты по ШПЗ (основные)</v>
          </cell>
          <cell r="H1230">
            <v>2011</v>
          </cell>
          <cell r="I1230">
            <v>7920</v>
          </cell>
          <cell r="J1230">
            <v>368212.86</v>
          </cell>
          <cell r="K1230">
            <v>1</v>
          </cell>
          <cell r="L1230">
            <v>0</v>
          </cell>
          <cell r="M1230">
            <v>0</v>
          </cell>
          <cell r="N1230">
            <v>0</v>
          </cell>
          <cell r="R1230">
            <v>0</v>
          </cell>
          <cell r="S1230">
            <v>0</v>
          </cell>
          <cell r="T1230">
            <v>0</v>
          </cell>
          <cell r="U1230">
            <v>33</v>
          </cell>
          <cell r="V1230">
            <v>0</v>
          </cell>
          <cell r="W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33</v>
          </cell>
          <cell r="AE1230">
            <v>510100</v>
          </cell>
          <cell r="AF1230">
            <v>0</v>
          </cell>
          <cell r="AI1230">
            <v>2223</v>
          </cell>
          <cell r="AK1230">
            <v>0</v>
          </cell>
          <cell r="AM1230">
            <v>415</v>
          </cell>
          <cell r="AN1230">
            <v>1</v>
          </cell>
          <cell r="AO1230">
            <v>393216</v>
          </cell>
          <cell r="AQ1230">
            <v>0</v>
          </cell>
          <cell r="AR1230">
            <v>0</v>
          </cell>
          <cell r="AS1230" t="str">
            <v>Ы</v>
          </cell>
          <cell r="AT1230" t="str">
            <v>Ы</v>
          </cell>
          <cell r="AU1230">
            <v>0</v>
          </cell>
          <cell r="AV1230">
            <v>0</v>
          </cell>
          <cell r="AW1230">
            <v>23</v>
          </cell>
          <cell r="AX1230">
            <v>1</v>
          </cell>
          <cell r="AY1230">
            <v>0</v>
          </cell>
          <cell r="AZ1230">
            <v>0</v>
          </cell>
          <cell r="BA1230">
            <v>0</v>
          </cell>
          <cell r="BB1230">
            <v>0</v>
          </cell>
          <cell r="BC1230">
            <v>38828</v>
          </cell>
        </row>
        <row r="1231">
          <cell r="A1231">
            <v>2006</v>
          </cell>
          <cell r="B1231">
            <v>1</v>
          </cell>
          <cell r="C1231">
            <v>289</v>
          </cell>
          <cell r="D1231">
            <v>20</v>
          </cell>
          <cell r="E1231">
            <v>792020</v>
          </cell>
          <cell r="F1231">
            <v>0</v>
          </cell>
          <cell r="G1231" t="str">
            <v>Затраты по ШПЗ (основные)</v>
          </cell>
          <cell r="H1231">
            <v>2011</v>
          </cell>
          <cell r="I1231">
            <v>7920</v>
          </cell>
          <cell r="J1231">
            <v>7160.58</v>
          </cell>
          <cell r="K1231">
            <v>1</v>
          </cell>
          <cell r="L1231">
            <v>0</v>
          </cell>
          <cell r="M1231">
            <v>0</v>
          </cell>
          <cell r="N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33</v>
          </cell>
          <cell r="V1231">
            <v>0</v>
          </cell>
          <cell r="W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33</v>
          </cell>
          <cell r="AE1231">
            <v>510400</v>
          </cell>
          <cell r="AF1231">
            <v>0</v>
          </cell>
          <cell r="AI1231">
            <v>2223</v>
          </cell>
          <cell r="AK1231">
            <v>0</v>
          </cell>
          <cell r="AM1231">
            <v>416</v>
          </cell>
          <cell r="AN1231">
            <v>1</v>
          </cell>
          <cell r="AO1231">
            <v>393216</v>
          </cell>
          <cell r="AQ1231">
            <v>0</v>
          </cell>
          <cell r="AR1231">
            <v>0</v>
          </cell>
          <cell r="AS1231" t="str">
            <v>Ы</v>
          </cell>
          <cell r="AT1231" t="str">
            <v>Ы</v>
          </cell>
          <cell r="AU1231">
            <v>0</v>
          </cell>
          <cell r="AV1231">
            <v>0</v>
          </cell>
          <cell r="AW1231">
            <v>23</v>
          </cell>
          <cell r="AX1231">
            <v>1</v>
          </cell>
          <cell r="AY1231">
            <v>0</v>
          </cell>
          <cell r="AZ1231">
            <v>0</v>
          </cell>
          <cell r="BA1231">
            <v>0</v>
          </cell>
          <cell r="BB1231">
            <v>0</v>
          </cell>
          <cell r="BC1231">
            <v>38828</v>
          </cell>
        </row>
        <row r="1232">
          <cell r="A1232">
            <v>2006</v>
          </cell>
          <cell r="B1232">
            <v>1</v>
          </cell>
          <cell r="C1232">
            <v>290</v>
          </cell>
          <cell r="D1232">
            <v>20</v>
          </cell>
          <cell r="E1232">
            <v>792020</v>
          </cell>
          <cell r="F1232">
            <v>0</v>
          </cell>
          <cell r="G1232" t="str">
            <v>Затраты по ШПЗ (основные)</v>
          </cell>
          <cell r="H1232">
            <v>2011</v>
          </cell>
          <cell r="I1232">
            <v>7920</v>
          </cell>
          <cell r="J1232">
            <v>330509</v>
          </cell>
          <cell r="K1232">
            <v>1</v>
          </cell>
          <cell r="L1232">
            <v>0</v>
          </cell>
          <cell r="M1232">
            <v>0</v>
          </cell>
          <cell r="N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33</v>
          </cell>
          <cell r="V1232">
            <v>0</v>
          </cell>
          <cell r="W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33</v>
          </cell>
          <cell r="AE1232">
            <v>510600</v>
          </cell>
          <cell r="AF1232">
            <v>0</v>
          </cell>
          <cell r="AI1232">
            <v>2223</v>
          </cell>
          <cell r="AK1232">
            <v>0</v>
          </cell>
          <cell r="AM1232">
            <v>417</v>
          </cell>
          <cell r="AN1232">
            <v>1</v>
          </cell>
          <cell r="AO1232">
            <v>393216</v>
          </cell>
          <cell r="AQ1232">
            <v>0</v>
          </cell>
          <cell r="AR1232">
            <v>0</v>
          </cell>
          <cell r="AS1232" t="str">
            <v>Ы</v>
          </cell>
          <cell r="AT1232" t="str">
            <v>Ы</v>
          </cell>
          <cell r="AU1232">
            <v>0</v>
          </cell>
          <cell r="AV1232">
            <v>0</v>
          </cell>
          <cell r="AW1232">
            <v>23</v>
          </cell>
          <cell r="AX1232">
            <v>1</v>
          </cell>
          <cell r="AY1232">
            <v>0</v>
          </cell>
          <cell r="AZ1232">
            <v>0</v>
          </cell>
          <cell r="BA1232">
            <v>0</v>
          </cell>
          <cell r="BB1232">
            <v>0</v>
          </cell>
          <cell r="BC1232">
            <v>38828</v>
          </cell>
        </row>
        <row r="1233">
          <cell r="A1233">
            <v>2006</v>
          </cell>
          <cell r="B1233">
            <v>1</v>
          </cell>
          <cell r="C1233">
            <v>291</v>
          </cell>
          <cell r="D1233">
            <v>20</v>
          </cell>
          <cell r="E1233">
            <v>792020</v>
          </cell>
          <cell r="F1233">
            <v>0</v>
          </cell>
          <cell r="G1233" t="str">
            <v>Затраты по ШПЗ (основные)</v>
          </cell>
          <cell r="H1233">
            <v>2011</v>
          </cell>
          <cell r="I1233">
            <v>7920</v>
          </cell>
          <cell r="J1233">
            <v>388.42</v>
          </cell>
          <cell r="K1233">
            <v>1</v>
          </cell>
          <cell r="L1233">
            <v>0</v>
          </cell>
          <cell r="M1233">
            <v>0</v>
          </cell>
          <cell r="N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33</v>
          </cell>
          <cell r="V1233">
            <v>0</v>
          </cell>
          <cell r="W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33</v>
          </cell>
          <cell r="AE1233">
            <v>512000</v>
          </cell>
          <cell r="AF1233">
            <v>0</v>
          </cell>
          <cell r="AI1233">
            <v>2223</v>
          </cell>
          <cell r="AK1233">
            <v>0</v>
          </cell>
          <cell r="AM1233">
            <v>418</v>
          </cell>
          <cell r="AN1233">
            <v>1</v>
          </cell>
          <cell r="AO1233">
            <v>393216</v>
          </cell>
          <cell r="AQ1233">
            <v>0</v>
          </cell>
          <cell r="AR1233">
            <v>0</v>
          </cell>
          <cell r="AS1233" t="str">
            <v>Ы</v>
          </cell>
          <cell r="AT1233" t="str">
            <v>Ы</v>
          </cell>
          <cell r="AU1233">
            <v>0</v>
          </cell>
          <cell r="AV1233">
            <v>0</v>
          </cell>
          <cell r="AW1233">
            <v>23</v>
          </cell>
          <cell r="AX1233">
            <v>1</v>
          </cell>
          <cell r="AY1233">
            <v>0</v>
          </cell>
          <cell r="AZ1233">
            <v>0</v>
          </cell>
          <cell r="BA1233">
            <v>0</v>
          </cell>
          <cell r="BB1233">
            <v>0</v>
          </cell>
          <cell r="BC1233">
            <v>38828</v>
          </cell>
        </row>
        <row r="1234">
          <cell r="A1234">
            <v>2006</v>
          </cell>
          <cell r="B1234">
            <v>1</v>
          </cell>
          <cell r="C1234">
            <v>292</v>
          </cell>
          <cell r="D1234">
            <v>20</v>
          </cell>
          <cell r="E1234">
            <v>792020</v>
          </cell>
          <cell r="F1234">
            <v>0</v>
          </cell>
          <cell r="G1234" t="str">
            <v>Затраты по ШПЗ (основные)</v>
          </cell>
          <cell r="H1234">
            <v>2011</v>
          </cell>
          <cell r="I1234">
            <v>7920</v>
          </cell>
          <cell r="J1234">
            <v>10498.48</v>
          </cell>
          <cell r="K1234">
            <v>1</v>
          </cell>
          <cell r="L1234">
            <v>0</v>
          </cell>
          <cell r="M1234">
            <v>0</v>
          </cell>
          <cell r="N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33</v>
          </cell>
          <cell r="V1234">
            <v>0</v>
          </cell>
          <cell r="W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33</v>
          </cell>
          <cell r="AE1234">
            <v>513100</v>
          </cell>
          <cell r="AF1234">
            <v>0</v>
          </cell>
          <cell r="AI1234">
            <v>2223</v>
          </cell>
          <cell r="AK1234">
            <v>0</v>
          </cell>
          <cell r="AM1234">
            <v>419</v>
          </cell>
          <cell r="AN1234">
            <v>1</v>
          </cell>
          <cell r="AO1234">
            <v>393216</v>
          </cell>
          <cell r="AQ1234">
            <v>0</v>
          </cell>
          <cell r="AR1234">
            <v>0</v>
          </cell>
          <cell r="AS1234" t="str">
            <v>Ы</v>
          </cell>
          <cell r="AT1234" t="str">
            <v>Ы</v>
          </cell>
          <cell r="AU1234">
            <v>0</v>
          </cell>
          <cell r="AV1234">
            <v>0</v>
          </cell>
          <cell r="AW1234">
            <v>23</v>
          </cell>
          <cell r="AX1234">
            <v>1</v>
          </cell>
          <cell r="AY1234">
            <v>0</v>
          </cell>
          <cell r="AZ1234">
            <v>0</v>
          </cell>
          <cell r="BA1234">
            <v>0</v>
          </cell>
          <cell r="BB1234">
            <v>0</v>
          </cell>
          <cell r="BC1234">
            <v>38828</v>
          </cell>
        </row>
        <row r="1235">
          <cell r="A1235">
            <v>2006</v>
          </cell>
          <cell r="B1235">
            <v>1</v>
          </cell>
          <cell r="C1235">
            <v>294</v>
          </cell>
          <cell r="D1235">
            <v>20</v>
          </cell>
          <cell r="E1235">
            <v>792020</v>
          </cell>
          <cell r="F1235">
            <v>0</v>
          </cell>
          <cell r="G1235" t="str">
            <v>Затраты по ШПЗ (основные)</v>
          </cell>
          <cell r="H1235">
            <v>2011</v>
          </cell>
          <cell r="I1235">
            <v>7920</v>
          </cell>
          <cell r="J1235">
            <v>120849.82</v>
          </cell>
          <cell r="K1235">
            <v>1</v>
          </cell>
          <cell r="L1235">
            <v>0</v>
          </cell>
          <cell r="M1235">
            <v>0</v>
          </cell>
          <cell r="N1235">
            <v>0</v>
          </cell>
          <cell r="R1235">
            <v>0</v>
          </cell>
          <cell r="S1235">
            <v>0</v>
          </cell>
          <cell r="T1235">
            <v>0</v>
          </cell>
          <cell r="U1235">
            <v>36</v>
          </cell>
          <cell r="V1235">
            <v>0</v>
          </cell>
          <cell r="W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36</v>
          </cell>
          <cell r="AE1235">
            <v>110000</v>
          </cell>
          <cell r="AF1235">
            <v>0</v>
          </cell>
          <cell r="AI1235">
            <v>2223</v>
          </cell>
          <cell r="AK1235">
            <v>0</v>
          </cell>
          <cell r="AM1235">
            <v>421</v>
          </cell>
          <cell r="AN1235">
            <v>1</v>
          </cell>
          <cell r="AO1235">
            <v>393216</v>
          </cell>
          <cell r="AQ1235">
            <v>0</v>
          </cell>
          <cell r="AR1235">
            <v>0</v>
          </cell>
          <cell r="AS1235" t="str">
            <v>Ы</v>
          </cell>
          <cell r="AT1235" t="str">
            <v>Ы</v>
          </cell>
          <cell r="AU1235">
            <v>0</v>
          </cell>
          <cell r="AV1235">
            <v>0</v>
          </cell>
          <cell r="AW1235">
            <v>23</v>
          </cell>
          <cell r="AX1235">
            <v>1</v>
          </cell>
          <cell r="AY1235">
            <v>0</v>
          </cell>
          <cell r="AZ1235">
            <v>0</v>
          </cell>
          <cell r="BA1235">
            <v>0</v>
          </cell>
          <cell r="BB1235">
            <v>0</v>
          </cell>
          <cell r="BC1235">
            <v>38828</v>
          </cell>
        </row>
        <row r="1236">
          <cell r="A1236">
            <v>2006</v>
          </cell>
          <cell r="B1236">
            <v>1</v>
          </cell>
          <cell r="C1236">
            <v>295</v>
          </cell>
          <cell r="D1236">
            <v>20</v>
          </cell>
          <cell r="E1236">
            <v>792020</v>
          </cell>
          <cell r="F1236">
            <v>0</v>
          </cell>
          <cell r="G1236" t="str">
            <v>Затраты по ШПЗ (основные)</v>
          </cell>
          <cell r="H1236">
            <v>2011</v>
          </cell>
          <cell r="I1236">
            <v>7920</v>
          </cell>
          <cell r="J1236">
            <v>3788.34</v>
          </cell>
          <cell r="K1236">
            <v>1</v>
          </cell>
          <cell r="L1236">
            <v>0</v>
          </cell>
          <cell r="M1236">
            <v>0</v>
          </cell>
          <cell r="N1236">
            <v>0</v>
          </cell>
          <cell r="R1236">
            <v>0</v>
          </cell>
          <cell r="S1236">
            <v>0</v>
          </cell>
          <cell r="T1236">
            <v>0</v>
          </cell>
          <cell r="U1236">
            <v>36</v>
          </cell>
          <cell r="V1236">
            <v>0</v>
          </cell>
          <cell r="W1236">
            <v>0</v>
          </cell>
          <cell r="AA1236">
            <v>0</v>
          </cell>
          <cell r="AB1236">
            <v>0</v>
          </cell>
          <cell r="AC1236">
            <v>0</v>
          </cell>
          <cell r="AD1236">
            <v>36</v>
          </cell>
          <cell r="AE1236">
            <v>114020</v>
          </cell>
          <cell r="AF1236">
            <v>0</v>
          </cell>
          <cell r="AI1236">
            <v>2223</v>
          </cell>
          <cell r="AK1236">
            <v>0</v>
          </cell>
          <cell r="AM1236">
            <v>422</v>
          </cell>
          <cell r="AN1236">
            <v>1</v>
          </cell>
          <cell r="AO1236">
            <v>393216</v>
          </cell>
          <cell r="AQ1236">
            <v>0</v>
          </cell>
          <cell r="AR1236">
            <v>0</v>
          </cell>
          <cell r="AS1236" t="str">
            <v>Ы</v>
          </cell>
          <cell r="AT1236" t="str">
            <v>Ы</v>
          </cell>
          <cell r="AU1236">
            <v>0</v>
          </cell>
          <cell r="AV1236">
            <v>0</v>
          </cell>
          <cell r="AW1236">
            <v>23</v>
          </cell>
          <cell r="AX1236">
            <v>1</v>
          </cell>
          <cell r="AY1236">
            <v>0</v>
          </cell>
          <cell r="AZ1236">
            <v>0</v>
          </cell>
          <cell r="BA1236">
            <v>0</v>
          </cell>
          <cell r="BB1236">
            <v>0</v>
          </cell>
          <cell r="BC1236">
            <v>38828</v>
          </cell>
        </row>
        <row r="1237">
          <cell r="A1237">
            <v>2006</v>
          </cell>
          <cell r="B1237">
            <v>1</v>
          </cell>
          <cell r="C1237">
            <v>296</v>
          </cell>
          <cell r="D1237">
            <v>20</v>
          </cell>
          <cell r="E1237">
            <v>792020</v>
          </cell>
          <cell r="F1237">
            <v>0</v>
          </cell>
          <cell r="G1237" t="str">
            <v>Затраты по ШПЗ (основные)</v>
          </cell>
          <cell r="H1237">
            <v>2011</v>
          </cell>
          <cell r="I1237">
            <v>7920</v>
          </cell>
          <cell r="J1237">
            <v>32522.87</v>
          </cell>
          <cell r="K1237">
            <v>1</v>
          </cell>
          <cell r="L1237">
            <v>0</v>
          </cell>
          <cell r="M1237">
            <v>0</v>
          </cell>
          <cell r="N1237">
            <v>0</v>
          </cell>
          <cell r="R1237">
            <v>0</v>
          </cell>
          <cell r="S1237">
            <v>0</v>
          </cell>
          <cell r="T1237">
            <v>0</v>
          </cell>
          <cell r="U1237">
            <v>36</v>
          </cell>
          <cell r="V1237">
            <v>0</v>
          </cell>
          <cell r="W1237">
            <v>0</v>
          </cell>
          <cell r="AA1237">
            <v>0</v>
          </cell>
          <cell r="AB1237">
            <v>0</v>
          </cell>
          <cell r="AC1237">
            <v>0</v>
          </cell>
          <cell r="AD1237">
            <v>36</v>
          </cell>
          <cell r="AE1237">
            <v>116000</v>
          </cell>
          <cell r="AF1237">
            <v>0</v>
          </cell>
          <cell r="AI1237">
            <v>2223</v>
          </cell>
          <cell r="AK1237">
            <v>0</v>
          </cell>
          <cell r="AM1237">
            <v>423</v>
          </cell>
          <cell r="AN1237">
            <v>1</v>
          </cell>
          <cell r="AO1237">
            <v>393216</v>
          </cell>
          <cell r="AQ1237">
            <v>0</v>
          </cell>
          <cell r="AR1237">
            <v>0</v>
          </cell>
          <cell r="AS1237" t="str">
            <v>Ы</v>
          </cell>
          <cell r="AT1237" t="str">
            <v>Ы</v>
          </cell>
          <cell r="AU1237">
            <v>0</v>
          </cell>
          <cell r="AV1237">
            <v>0</v>
          </cell>
          <cell r="AW1237">
            <v>23</v>
          </cell>
          <cell r="AX1237">
            <v>1</v>
          </cell>
          <cell r="AY1237">
            <v>0</v>
          </cell>
          <cell r="AZ1237">
            <v>0</v>
          </cell>
          <cell r="BA1237">
            <v>0</v>
          </cell>
          <cell r="BB1237">
            <v>0</v>
          </cell>
          <cell r="BC1237">
            <v>38828</v>
          </cell>
        </row>
        <row r="1238">
          <cell r="A1238">
            <v>2006</v>
          </cell>
          <cell r="B1238">
            <v>1</v>
          </cell>
          <cell r="C1238">
            <v>297</v>
          </cell>
          <cell r="D1238">
            <v>20</v>
          </cell>
          <cell r="E1238">
            <v>792020</v>
          </cell>
          <cell r="F1238">
            <v>0</v>
          </cell>
          <cell r="G1238" t="str">
            <v>Затраты по ШПЗ (основные)</v>
          </cell>
          <cell r="H1238">
            <v>2011</v>
          </cell>
          <cell r="I1238">
            <v>7920</v>
          </cell>
          <cell r="J1238">
            <v>15213.77</v>
          </cell>
          <cell r="K1238">
            <v>1</v>
          </cell>
          <cell r="L1238">
            <v>0</v>
          </cell>
          <cell r="M1238">
            <v>0</v>
          </cell>
          <cell r="N1238">
            <v>0</v>
          </cell>
          <cell r="R1238">
            <v>0</v>
          </cell>
          <cell r="S1238">
            <v>0</v>
          </cell>
          <cell r="T1238">
            <v>0</v>
          </cell>
          <cell r="U1238">
            <v>36</v>
          </cell>
          <cell r="V1238">
            <v>0</v>
          </cell>
          <cell r="W1238">
            <v>0</v>
          </cell>
          <cell r="AA1238">
            <v>0</v>
          </cell>
          <cell r="AB1238">
            <v>0</v>
          </cell>
          <cell r="AC1238">
            <v>0</v>
          </cell>
          <cell r="AD1238">
            <v>36</v>
          </cell>
          <cell r="AE1238">
            <v>117000</v>
          </cell>
          <cell r="AF1238">
            <v>0</v>
          </cell>
          <cell r="AI1238">
            <v>2223</v>
          </cell>
          <cell r="AK1238">
            <v>0</v>
          </cell>
          <cell r="AM1238">
            <v>424</v>
          </cell>
          <cell r="AN1238">
            <v>1</v>
          </cell>
          <cell r="AO1238">
            <v>393216</v>
          </cell>
          <cell r="AQ1238">
            <v>0</v>
          </cell>
          <cell r="AR1238">
            <v>0</v>
          </cell>
          <cell r="AS1238" t="str">
            <v>Ы</v>
          </cell>
          <cell r="AT1238" t="str">
            <v>Ы</v>
          </cell>
          <cell r="AU1238">
            <v>0</v>
          </cell>
          <cell r="AV1238">
            <v>0</v>
          </cell>
          <cell r="AW1238">
            <v>23</v>
          </cell>
          <cell r="AX1238">
            <v>1</v>
          </cell>
          <cell r="AY1238">
            <v>0</v>
          </cell>
          <cell r="AZ1238">
            <v>0</v>
          </cell>
          <cell r="BA1238">
            <v>0</v>
          </cell>
          <cell r="BB1238">
            <v>0</v>
          </cell>
          <cell r="BC1238">
            <v>38828</v>
          </cell>
        </row>
        <row r="1239">
          <cell r="A1239">
            <v>2006</v>
          </cell>
          <cell r="B1239">
            <v>1</v>
          </cell>
          <cell r="C1239">
            <v>298</v>
          </cell>
          <cell r="D1239">
            <v>20</v>
          </cell>
          <cell r="E1239">
            <v>792020</v>
          </cell>
          <cell r="F1239">
            <v>0</v>
          </cell>
          <cell r="G1239" t="str">
            <v>Затраты по ШПЗ (основные)</v>
          </cell>
          <cell r="H1239">
            <v>2011</v>
          </cell>
          <cell r="I1239">
            <v>7920</v>
          </cell>
          <cell r="J1239">
            <v>1424</v>
          </cell>
          <cell r="K1239">
            <v>1</v>
          </cell>
          <cell r="L1239">
            <v>0</v>
          </cell>
          <cell r="M1239">
            <v>0</v>
          </cell>
          <cell r="N1239">
            <v>0</v>
          </cell>
          <cell r="R1239">
            <v>0</v>
          </cell>
          <cell r="S1239">
            <v>0</v>
          </cell>
          <cell r="T1239">
            <v>0</v>
          </cell>
          <cell r="U1239">
            <v>36</v>
          </cell>
          <cell r="V1239">
            <v>0</v>
          </cell>
          <cell r="W1239">
            <v>0</v>
          </cell>
          <cell r="AA1239">
            <v>0</v>
          </cell>
          <cell r="AB1239">
            <v>0</v>
          </cell>
          <cell r="AC1239">
            <v>0</v>
          </cell>
          <cell r="AD1239">
            <v>36</v>
          </cell>
          <cell r="AE1239">
            <v>118000</v>
          </cell>
          <cell r="AF1239">
            <v>0</v>
          </cell>
          <cell r="AI1239">
            <v>2223</v>
          </cell>
          <cell r="AK1239">
            <v>0</v>
          </cell>
          <cell r="AM1239">
            <v>425</v>
          </cell>
          <cell r="AN1239">
            <v>1</v>
          </cell>
          <cell r="AO1239">
            <v>393216</v>
          </cell>
          <cell r="AQ1239">
            <v>0</v>
          </cell>
          <cell r="AR1239">
            <v>0</v>
          </cell>
          <cell r="AS1239" t="str">
            <v>Ы</v>
          </cell>
          <cell r="AT1239" t="str">
            <v>Ы</v>
          </cell>
          <cell r="AU1239">
            <v>0</v>
          </cell>
          <cell r="AV1239">
            <v>0</v>
          </cell>
          <cell r="AW1239">
            <v>23</v>
          </cell>
          <cell r="AX1239">
            <v>1</v>
          </cell>
          <cell r="AY1239">
            <v>0</v>
          </cell>
          <cell r="AZ1239">
            <v>0</v>
          </cell>
          <cell r="BA1239">
            <v>0</v>
          </cell>
          <cell r="BB1239">
            <v>0</v>
          </cell>
          <cell r="BC1239">
            <v>38828</v>
          </cell>
        </row>
        <row r="1240">
          <cell r="A1240">
            <v>2006</v>
          </cell>
          <cell r="B1240">
            <v>1</v>
          </cell>
          <cell r="C1240">
            <v>299</v>
          </cell>
          <cell r="D1240">
            <v>20</v>
          </cell>
          <cell r="E1240">
            <v>792020</v>
          </cell>
          <cell r="F1240">
            <v>0</v>
          </cell>
          <cell r="G1240" t="str">
            <v>Затраты по ШПЗ (основные)</v>
          </cell>
          <cell r="H1240">
            <v>2011</v>
          </cell>
          <cell r="I1240">
            <v>7920</v>
          </cell>
          <cell r="J1240">
            <v>1845</v>
          </cell>
          <cell r="K1240">
            <v>1</v>
          </cell>
          <cell r="L1240">
            <v>0</v>
          </cell>
          <cell r="M1240">
            <v>0</v>
          </cell>
          <cell r="N1240">
            <v>0</v>
          </cell>
          <cell r="R1240">
            <v>0</v>
          </cell>
          <cell r="S1240">
            <v>0</v>
          </cell>
          <cell r="T1240">
            <v>0</v>
          </cell>
          <cell r="U1240">
            <v>36</v>
          </cell>
          <cell r="V1240">
            <v>0</v>
          </cell>
          <cell r="W1240">
            <v>0</v>
          </cell>
          <cell r="AA1240">
            <v>0</v>
          </cell>
          <cell r="AB1240">
            <v>0</v>
          </cell>
          <cell r="AC1240">
            <v>0</v>
          </cell>
          <cell r="AD1240">
            <v>36</v>
          </cell>
          <cell r="AE1240">
            <v>132000</v>
          </cell>
          <cell r="AF1240">
            <v>0</v>
          </cell>
          <cell r="AI1240">
            <v>2223</v>
          </cell>
          <cell r="AK1240">
            <v>0</v>
          </cell>
          <cell r="AM1240">
            <v>426</v>
          </cell>
          <cell r="AN1240">
            <v>1</v>
          </cell>
          <cell r="AO1240">
            <v>393216</v>
          </cell>
          <cell r="AQ1240">
            <v>0</v>
          </cell>
          <cell r="AR1240">
            <v>0</v>
          </cell>
          <cell r="AS1240" t="str">
            <v>Ы</v>
          </cell>
          <cell r="AT1240" t="str">
            <v>Ы</v>
          </cell>
          <cell r="AU1240">
            <v>0</v>
          </cell>
          <cell r="AV1240">
            <v>0</v>
          </cell>
          <cell r="AW1240">
            <v>23</v>
          </cell>
          <cell r="AX1240">
            <v>1</v>
          </cell>
          <cell r="AY1240">
            <v>0</v>
          </cell>
          <cell r="AZ1240">
            <v>0</v>
          </cell>
          <cell r="BA1240">
            <v>0</v>
          </cell>
          <cell r="BB1240">
            <v>0</v>
          </cell>
          <cell r="BC1240">
            <v>38828</v>
          </cell>
        </row>
        <row r="1241">
          <cell r="A1241">
            <v>2006</v>
          </cell>
          <cell r="B1241">
            <v>1</v>
          </cell>
          <cell r="C1241">
            <v>300</v>
          </cell>
          <cell r="D1241">
            <v>20</v>
          </cell>
          <cell r="E1241">
            <v>792020</v>
          </cell>
          <cell r="F1241">
            <v>0</v>
          </cell>
          <cell r="G1241" t="str">
            <v>Затраты по ШПЗ (основные)</v>
          </cell>
          <cell r="H1241">
            <v>2011</v>
          </cell>
          <cell r="I1241">
            <v>7920</v>
          </cell>
          <cell r="J1241">
            <v>2828.48</v>
          </cell>
          <cell r="K1241">
            <v>1</v>
          </cell>
          <cell r="L1241">
            <v>0</v>
          </cell>
          <cell r="M1241">
            <v>0</v>
          </cell>
          <cell r="N1241">
            <v>0</v>
          </cell>
          <cell r="R1241">
            <v>0</v>
          </cell>
          <cell r="S1241">
            <v>0</v>
          </cell>
          <cell r="T1241">
            <v>0</v>
          </cell>
          <cell r="U1241">
            <v>36</v>
          </cell>
          <cell r="V1241">
            <v>0</v>
          </cell>
          <cell r="W1241">
            <v>0</v>
          </cell>
          <cell r="AA1241">
            <v>0</v>
          </cell>
          <cell r="AB1241">
            <v>0</v>
          </cell>
          <cell r="AC1241">
            <v>0</v>
          </cell>
          <cell r="AD1241">
            <v>36</v>
          </cell>
          <cell r="AE1241">
            <v>135000</v>
          </cell>
          <cell r="AF1241">
            <v>0</v>
          </cell>
          <cell r="AI1241">
            <v>2223</v>
          </cell>
          <cell r="AK1241">
            <v>0</v>
          </cell>
          <cell r="AM1241">
            <v>427</v>
          </cell>
          <cell r="AN1241">
            <v>1</v>
          </cell>
          <cell r="AO1241">
            <v>393216</v>
          </cell>
          <cell r="AQ1241">
            <v>0</v>
          </cell>
          <cell r="AR1241">
            <v>0</v>
          </cell>
          <cell r="AS1241" t="str">
            <v>Ы</v>
          </cell>
          <cell r="AT1241" t="str">
            <v>Ы</v>
          </cell>
          <cell r="AU1241">
            <v>0</v>
          </cell>
          <cell r="AV1241">
            <v>0</v>
          </cell>
          <cell r="AW1241">
            <v>23</v>
          </cell>
          <cell r="AX1241">
            <v>1</v>
          </cell>
          <cell r="AY1241">
            <v>0</v>
          </cell>
          <cell r="AZ1241">
            <v>0</v>
          </cell>
          <cell r="BA1241">
            <v>0</v>
          </cell>
          <cell r="BB1241">
            <v>0</v>
          </cell>
          <cell r="BC1241">
            <v>38828</v>
          </cell>
        </row>
        <row r="1242">
          <cell r="A1242">
            <v>2006</v>
          </cell>
          <cell r="B1242">
            <v>1</v>
          </cell>
          <cell r="C1242">
            <v>301</v>
          </cell>
          <cell r="D1242">
            <v>20</v>
          </cell>
          <cell r="E1242">
            <v>792020</v>
          </cell>
          <cell r="F1242">
            <v>0</v>
          </cell>
          <cell r="G1242" t="str">
            <v>Затраты по ШПЗ (основные)</v>
          </cell>
          <cell r="H1242">
            <v>2011</v>
          </cell>
          <cell r="I1242">
            <v>7920</v>
          </cell>
          <cell r="J1242">
            <v>199160.54</v>
          </cell>
          <cell r="K1242">
            <v>1</v>
          </cell>
          <cell r="L1242">
            <v>0</v>
          </cell>
          <cell r="M1242">
            <v>0</v>
          </cell>
          <cell r="N1242">
            <v>0</v>
          </cell>
          <cell r="R1242">
            <v>0</v>
          </cell>
          <cell r="S1242">
            <v>0</v>
          </cell>
          <cell r="T1242">
            <v>0</v>
          </cell>
          <cell r="U1242">
            <v>36</v>
          </cell>
          <cell r="V1242">
            <v>0</v>
          </cell>
          <cell r="W1242">
            <v>0</v>
          </cell>
          <cell r="AA1242">
            <v>0</v>
          </cell>
          <cell r="AB1242">
            <v>0</v>
          </cell>
          <cell r="AC1242">
            <v>0</v>
          </cell>
          <cell r="AD1242">
            <v>36</v>
          </cell>
          <cell r="AE1242">
            <v>143000</v>
          </cell>
          <cell r="AF1242">
            <v>0</v>
          </cell>
          <cell r="AI1242">
            <v>2223</v>
          </cell>
          <cell r="AK1242">
            <v>0</v>
          </cell>
          <cell r="AM1242">
            <v>428</v>
          </cell>
          <cell r="AN1242">
            <v>1</v>
          </cell>
          <cell r="AO1242">
            <v>393216</v>
          </cell>
          <cell r="AQ1242">
            <v>0</v>
          </cell>
          <cell r="AR1242">
            <v>0</v>
          </cell>
          <cell r="AS1242" t="str">
            <v>Ы</v>
          </cell>
          <cell r="AT1242" t="str">
            <v>Ы</v>
          </cell>
          <cell r="AU1242">
            <v>0</v>
          </cell>
          <cell r="AV1242">
            <v>0</v>
          </cell>
          <cell r="AW1242">
            <v>23</v>
          </cell>
          <cell r="AX1242">
            <v>1</v>
          </cell>
          <cell r="AY1242">
            <v>0</v>
          </cell>
          <cell r="AZ1242">
            <v>0</v>
          </cell>
          <cell r="BA1242">
            <v>0</v>
          </cell>
          <cell r="BB1242">
            <v>0</v>
          </cell>
          <cell r="BC1242">
            <v>38828</v>
          </cell>
        </row>
        <row r="1243">
          <cell r="A1243">
            <v>2006</v>
          </cell>
          <cell r="B1243">
            <v>1</v>
          </cell>
          <cell r="C1243">
            <v>302</v>
          </cell>
          <cell r="D1243">
            <v>20</v>
          </cell>
          <cell r="E1243">
            <v>792020</v>
          </cell>
          <cell r="F1243">
            <v>0</v>
          </cell>
          <cell r="G1243" t="str">
            <v>Затраты по ШПЗ (основные)</v>
          </cell>
          <cell r="H1243">
            <v>2011</v>
          </cell>
          <cell r="I1243">
            <v>7920</v>
          </cell>
          <cell r="J1243">
            <v>201889.62</v>
          </cell>
          <cell r="K1243">
            <v>1</v>
          </cell>
          <cell r="L1243">
            <v>0</v>
          </cell>
          <cell r="M1243">
            <v>0</v>
          </cell>
          <cell r="N1243">
            <v>0</v>
          </cell>
          <cell r="R1243">
            <v>0</v>
          </cell>
          <cell r="S1243">
            <v>0</v>
          </cell>
          <cell r="T1243">
            <v>0</v>
          </cell>
          <cell r="U1243">
            <v>36</v>
          </cell>
          <cell r="V1243">
            <v>0</v>
          </cell>
          <cell r="W1243">
            <v>0</v>
          </cell>
          <cell r="AA1243">
            <v>0</v>
          </cell>
          <cell r="AB1243">
            <v>0</v>
          </cell>
          <cell r="AC1243">
            <v>0</v>
          </cell>
          <cell r="AD1243">
            <v>36</v>
          </cell>
          <cell r="AE1243">
            <v>151000</v>
          </cell>
          <cell r="AF1243">
            <v>0</v>
          </cell>
          <cell r="AI1243">
            <v>2223</v>
          </cell>
          <cell r="AK1243">
            <v>0</v>
          </cell>
          <cell r="AM1243">
            <v>429</v>
          </cell>
          <cell r="AN1243">
            <v>1</v>
          </cell>
          <cell r="AO1243">
            <v>393216</v>
          </cell>
          <cell r="AQ1243">
            <v>0</v>
          </cell>
          <cell r="AR1243">
            <v>0</v>
          </cell>
          <cell r="AS1243" t="str">
            <v>Ы</v>
          </cell>
          <cell r="AT1243" t="str">
            <v>Ы</v>
          </cell>
          <cell r="AU1243">
            <v>0</v>
          </cell>
          <cell r="AV1243">
            <v>0</v>
          </cell>
          <cell r="AW1243">
            <v>23</v>
          </cell>
          <cell r="AX1243">
            <v>1</v>
          </cell>
          <cell r="AY1243">
            <v>0</v>
          </cell>
          <cell r="AZ1243">
            <v>0</v>
          </cell>
          <cell r="BA1243">
            <v>0</v>
          </cell>
          <cell r="BB1243">
            <v>0</v>
          </cell>
          <cell r="BC1243">
            <v>38828</v>
          </cell>
        </row>
        <row r="1244">
          <cell r="A1244">
            <v>2006</v>
          </cell>
          <cell r="B1244">
            <v>1</v>
          </cell>
          <cell r="C1244">
            <v>303</v>
          </cell>
          <cell r="D1244">
            <v>20</v>
          </cell>
          <cell r="E1244">
            <v>792020</v>
          </cell>
          <cell r="F1244">
            <v>0</v>
          </cell>
          <cell r="G1244" t="str">
            <v>Затраты по ШПЗ (основные)</v>
          </cell>
          <cell r="H1244">
            <v>2011</v>
          </cell>
          <cell r="I1244">
            <v>7920</v>
          </cell>
          <cell r="J1244">
            <v>88125.59</v>
          </cell>
          <cell r="K1244">
            <v>1</v>
          </cell>
          <cell r="L1244">
            <v>0</v>
          </cell>
          <cell r="M1244">
            <v>0</v>
          </cell>
          <cell r="N1244">
            <v>0</v>
          </cell>
          <cell r="R1244">
            <v>0</v>
          </cell>
          <cell r="S1244">
            <v>0</v>
          </cell>
          <cell r="T1244">
            <v>0</v>
          </cell>
          <cell r="U1244">
            <v>36</v>
          </cell>
          <cell r="V1244">
            <v>0</v>
          </cell>
          <cell r="W1244">
            <v>0</v>
          </cell>
          <cell r="AA1244">
            <v>0</v>
          </cell>
          <cell r="AB1244">
            <v>0</v>
          </cell>
          <cell r="AC1244">
            <v>0</v>
          </cell>
          <cell r="AD1244">
            <v>36</v>
          </cell>
          <cell r="AE1244">
            <v>152000</v>
          </cell>
          <cell r="AF1244">
            <v>0</v>
          </cell>
          <cell r="AI1244">
            <v>2223</v>
          </cell>
          <cell r="AK1244">
            <v>0</v>
          </cell>
          <cell r="AM1244">
            <v>430</v>
          </cell>
          <cell r="AN1244">
            <v>1</v>
          </cell>
          <cell r="AO1244">
            <v>393216</v>
          </cell>
          <cell r="AQ1244">
            <v>0</v>
          </cell>
          <cell r="AR1244">
            <v>0</v>
          </cell>
          <cell r="AS1244" t="str">
            <v>Ы</v>
          </cell>
          <cell r="AT1244" t="str">
            <v>Ы</v>
          </cell>
          <cell r="AU1244">
            <v>0</v>
          </cell>
          <cell r="AV1244">
            <v>0</v>
          </cell>
          <cell r="AW1244">
            <v>23</v>
          </cell>
          <cell r="AX1244">
            <v>1</v>
          </cell>
          <cell r="AY1244">
            <v>0</v>
          </cell>
          <cell r="AZ1244">
            <v>0</v>
          </cell>
          <cell r="BA1244">
            <v>0</v>
          </cell>
          <cell r="BB1244">
            <v>0</v>
          </cell>
          <cell r="BC1244">
            <v>38828</v>
          </cell>
        </row>
        <row r="1245">
          <cell r="A1245">
            <v>2006</v>
          </cell>
          <cell r="B1245">
            <v>1</v>
          </cell>
          <cell r="C1245">
            <v>304</v>
          </cell>
          <cell r="D1245">
            <v>20</v>
          </cell>
          <cell r="E1245">
            <v>792020</v>
          </cell>
          <cell r="F1245">
            <v>0</v>
          </cell>
          <cell r="G1245" t="str">
            <v>Затраты по ШПЗ (основные)</v>
          </cell>
          <cell r="H1245">
            <v>2011</v>
          </cell>
          <cell r="I1245">
            <v>7920</v>
          </cell>
          <cell r="J1245">
            <v>1622631.95</v>
          </cell>
          <cell r="K1245">
            <v>1</v>
          </cell>
          <cell r="L1245">
            <v>0</v>
          </cell>
          <cell r="M1245">
            <v>0</v>
          </cell>
          <cell r="N1245">
            <v>0</v>
          </cell>
          <cell r="R1245">
            <v>0</v>
          </cell>
          <cell r="S1245">
            <v>0</v>
          </cell>
          <cell r="T1245">
            <v>0</v>
          </cell>
          <cell r="U1245">
            <v>36</v>
          </cell>
          <cell r="V1245">
            <v>0</v>
          </cell>
          <cell r="W1245">
            <v>0</v>
          </cell>
          <cell r="AA1245">
            <v>0</v>
          </cell>
          <cell r="AB1245">
            <v>0</v>
          </cell>
          <cell r="AC1245">
            <v>0</v>
          </cell>
          <cell r="AD1245">
            <v>36</v>
          </cell>
          <cell r="AE1245">
            <v>220000</v>
          </cell>
          <cell r="AF1245">
            <v>0</v>
          </cell>
          <cell r="AI1245">
            <v>2223</v>
          </cell>
          <cell r="AK1245">
            <v>0</v>
          </cell>
          <cell r="AM1245">
            <v>431</v>
          </cell>
          <cell r="AN1245">
            <v>1</v>
          </cell>
          <cell r="AO1245">
            <v>393216</v>
          </cell>
          <cell r="AQ1245">
            <v>0</v>
          </cell>
          <cell r="AR1245">
            <v>0</v>
          </cell>
          <cell r="AS1245" t="str">
            <v>Ы</v>
          </cell>
          <cell r="AT1245" t="str">
            <v>Ы</v>
          </cell>
          <cell r="AU1245">
            <v>0</v>
          </cell>
          <cell r="AV1245">
            <v>0</v>
          </cell>
          <cell r="AW1245">
            <v>23</v>
          </cell>
          <cell r="AX1245">
            <v>1</v>
          </cell>
          <cell r="AY1245">
            <v>0</v>
          </cell>
          <cell r="AZ1245">
            <v>0</v>
          </cell>
          <cell r="BA1245">
            <v>0</v>
          </cell>
          <cell r="BB1245">
            <v>0</v>
          </cell>
          <cell r="BC1245">
            <v>38828</v>
          </cell>
        </row>
        <row r="1246">
          <cell r="A1246">
            <v>2006</v>
          </cell>
          <cell r="B1246">
            <v>1</v>
          </cell>
          <cell r="C1246">
            <v>305</v>
          </cell>
          <cell r="D1246">
            <v>20</v>
          </cell>
          <cell r="E1246">
            <v>792020</v>
          </cell>
          <cell r="F1246">
            <v>0</v>
          </cell>
          <cell r="G1246" t="str">
            <v>Затраты по ШПЗ (основные)</v>
          </cell>
          <cell r="H1246">
            <v>2011</v>
          </cell>
          <cell r="I1246">
            <v>7920</v>
          </cell>
          <cell r="J1246">
            <v>851297.99</v>
          </cell>
          <cell r="K1246">
            <v>1</v>
          </cell>
          <cell r="L1246">
            <v>0</v>
          </cell>
          <cell r="M1246">
            <v>0</v>
          </cell>
          <cell r="N1246">
            <v>0</v>
          </cell>
          <cell r="R1246">
            <v>0</v>
          </cell>
          <cell r="S1246">
            <v>0</v>
          </cell>
          <cell r="T1246">
            <v>0</v>
          </cell>
          <cell r="U1246">
            <v>36</v>
          </cell>
          <cell r="V1246">
            <v>0</v>
          </cell>
          <cell r="W1246">
            <v>0</v>
          </cell>
          <cell r="AA1246">
            <v>0</v>
          </cell>
          <cell r="AB1246">
            <v>0</v>
          </cell>
          <cell r="AC1246">
            <v>0</v>
          </cell>
          <cell r="AD1246">
            <v>36</v>
          </cell>
          <cell r="AE1246">
            <v>230000</v>
          </cell>
          <cell r="AF1246">
            <v>0</v>
          </cell>
          <cell r="AI1246">
            <v>2223</v>
          </cell>
          <cell r="AK1246">
            <v>0</v>
          </cell>
          <cell r="AM1246">
            <v>432</v>
          </cell>
          <cell r="AN1246">
            <v>1</v>
          </cell>
          <cell r="AO1246">
            <v>393216</v>
          </cell>
          <cell r="AQ1246">
            <v>0</v>
          </cell>
          <cell r="AR1246">
            <v>0</v>
          </cell>
          <cell r="AS1246" t="str">
            <v>Ы</v>
          </cell>
          <cell r="AT1246" t="str">
            <v>Ы</v>
          </cell>
          <cell r="AU1246">
            <v>0</v>
          </cell>
          <cell r="AV1246">
            <v>0</v>
          </cell>
          <cell r="AW1246">
            <v>23</v>
          </cell>
          <cell r="AX1246">
            <v>1</v>
          </cell>
          <cell r="AY1246">
            <v>0</v>
          </cell>
          <cell r="AZ1246">
            <v>0</v>
          </cell>
          <cell r="BA1246">
            <v>0</v>
          </cell>
          <cell r="BB1246">
            <v>0</v>
          </cell>
          <cell r="BC1246">
            <v>38828</v>
          </cell>
        </row>
        <row r="1247">
          <cell r="A1247">
            <v>2006</v>
          </cell>
          <cell r="B1247">
            <v>1</v>
          </cell>
          <cell r="C1247">
            <v>306</v>
          </cell>
          <cell r="D1247">
            <v>20</v>
          </cell>
          <cell r="E1247">
            <v>792020</v>
          </cell>
          <cell r="F1247">
            <v>0</v>
          </cell>
          <cell r="G1247" t="str">
            <v>Затраты по ШПЗ (основные)</v>
          </cell>
          <cell r="H1247">
            <v>2011</v>
          </cell>
          <cell r="I1247">
            <v>7920</v>
          </cell>
          <cell r="J1247">
            <v>45798.78</v>
          </cell>
          <cell r="K1247">
            <v>1</v>
          </cell>
          <cell r="L1247">
            <v>0</v>
          </cell>
          <cell r="M1247">
            <v>0</v>
          </cell>
          <cell r="N1247">
            <v>0</v>
          </cell>
          <cell r="R1247">
            <v>0</v>
          </cell>
          <cell r="S1247">
            <v>0</v>
          </cell>
          <cell r="T1247">
            <v>0</v>
          </cell>
          <cell r="U1247">
            <v>36</v>
          </cell>
          <cell r="V1247">
            <v>0</v>
          </cell>
          <cell r="W1247">
            <v>0</v>
          </cell>
          <cell r="AA1247">
            <v>0</v>
          </cell>
          <cell r="AB1247">
            <v>0</v>
          </cell>
          <cell r="AC1247">
            <v>0</v>
          </cell>
          <cell r="AD1247">
            <v>36</v>
          </cell>
          <cell r="AE1247">
            <v>260000</v>
          </cell>
          <cell r="AF1247">
            <v>0</v>
          </cell>
          <cell r="AI1247">
            <v>2223</v>
          </cell>
          <cell r="AK1247">
            <v>0</v>
          </cell>
          <cell r="AM1247">
            <v>433</v>
          </cell>
          <cell r="AN1247">
            <v>1</v>
          </cell>
          <cell r="AO1247">
            <v>393216</v>
          </cell>
          <cell r="AQ1247">
            <v>0</v>
          </cell>
          <cell r="AR1247">
            <v>0</v>
          </cell>
          <cell r="AS1247" t="str">
            <v>Ы</v>
          </cell>
          <cell r="AT1247" t="str">
            <v>Ы</v>
          </cell>
          <cell r="AU1247">
            <v>0</v>
          </cell>
          <cell r="AV1247">
            <v>0</v>
          </cell>
          <cell r="AW1247">
            <v>23</v>
          </cell>
          <cell r="AX1247">
            <v>1</v>
          </cell>
          <cell r="AY1247">
            <v>0</v>
          </cell>
          <cell r="AZ1247">
            <v>0</v>
          </cell>
          <cell r="BA1247">
            <v>0</v>
          </cell>
          <cell r="BB1247">
            <v>0</v>
          </cell>
          <cell r="BC1247">
            <v>38828</v>
          </cell>
        </row>
        <row r="1248">
          <cell r="A1248">
            <v>2006</v>
          </cell>
          <cell r="B1248">
            <v>1</v>
          </cell>
          <cell r="C1248">
            <v>307</v>
          </cell>
          <cell r="D1248">
            <v>20</v>
          </cell>
          <cell r="E1248">
            <v>792020</v>
          </cell>
          <cell r="F1248">
            <v>0</v>
          </cell>
          <cell r="G1248" t="str">
            <v>Затраты по ШПЗ (основные)</v>
          </cell>
          <cell r="H1248">
            <v>2011</v>
          </cell>
          <cell r="I1248">
            <v>7920</v>
          </cell>
          <cell r="J1248">
            <v>196689.33</v>
          </cell>
          <cell r="K1248">
            <v>1</v>
          </cell>
          <cell r="L1248">
            <v>0</v>
          </cell>
          <cell r="M1248">
            <v>0</v>
          </cell>
          <cell r="N1248">
            <v>0</v>
          </cell>
          <cell r="R1248">
            <v>0</v>
          </cell>
          <cell r="S1248">
            <v>0</v>
          </cell>
          <cell r="T1248">
            <v>0</v>
          </cell>
          <cell r="U1248">
            <v>36</v>
          </cell>
          <cell r="V1248">
            <v>0</v>
          </cell>
          <cell r="W1248">
            <v>0</v>
          </cell>
          <cell r="AA1248">
            <v>0</v>
          </cell>
          <cell r="AB1248">
            <v>0</v>
          </cell>
          <cell r="AC1248">
            <v>0</v>
          </cell>
          <cell r="AD1248">
            <v>36</v>
          </cell>
          <cell r="AE1248">
            <v>270000</v>
          </cell>
          <cell r="AF1248">
            <v>0</v>
          </cell>
          <cell r="AI1248">
            <v>2223</v>
          </cell>
          <cell r="AK1248">
            <v>0</v>
          </cell>
          <cell r="AM1248">
            <v>434</v>
          </cell>
          <cell r="AN1248">
            <v>1</v>
          </cell>
          <cell r="AO1248">
            <v>393216</v>
          </cell>
          <cell r="AQ1248">
            <v>0</v>
          </cell>
          <cell r="AR1248">
            <v>0</v>
          </cell>
          <cell r="AS1248" t="str">
            <v>Ы</v>
          </cell>
          <cell r="AT1248" t="str">
            <v>Ы</v>
          </cell>
          <cell r="AU1248">
            <v>0</v>
          </cell>
          <cell r="AV1248">
            <v>0</v>
          </cell>
          <cell r="AW1248">
            <v>23</v>
          </cell>
          <cell r="AX1248">
            <v>1</v>
          </cell>
          <cell r="AY1248">
            <v>0</v>
          </cell>
          <cell r="AZ1248">
            <v>0</v>
          </cell>
          <cell r="BA1248">
            <v>0</v>
          </cell>
          <cell r="BB1248">
            <v>0</v>
          </cell>
          <cell r="BC1248">
            <v>38828</v>
          </cell>
        </row>
        <row r="1249">
          <cell r="A1249">
            <v>2006</v>
          </cell>
          <cell r="B1249">
            <v>1</v>
          </cell>
          <cell r="C1249">
            <v>308</v>
          </cell>
          <cell r="D1249">
            <v>20</v>
          </cell>
          <cell r="E1249">
            <v>792020</v>
          </cell>
          <cell r="F1249">
            <v>0</v>
          </cell>
          <cell r="G1249" t="str">
            <v>Затраты по ШПЗ (основные)</v>
          </cell>
          <cell r="H1249">
            <v>2011</v>
          </cell>
          <cell r="I1249">
            <v>7920</v>
          </cell>
          <cell r="J1249">
            <v>5269.09</v>
          </cell>
          <cell r="K1249">
            <v>1</v>
          </cell>
          <cell r="L1249">
            <v>0</v>
          </cell>
          <cell r="M1249">
            <v>0</v>
          </cell>
          <cell r="N1249">
            <v>0</v>
          </cell>
          <cell r="R1249">
            <v>0</v>
          </cell>
          <cell r="S1249">
            <v>0</v>
          </cell>
          <cell r="T1249">
            <v>0</v>
          </cell>
          <cell r="U1249">
            <v>36</v>
          </cell>
          <cell r="V1249">
            <v>0</v>
          </cell>
          <cell r="W1249">
            <v>0</v>
          </cell>
          <cell r="AA1249">
            <v>0</v>
          </cell>
          <cell r="AB1249">
            <v>0</v>
          </cell>
          <cell r="AC1249">
            <v>0</v>
          </cell>
          <cell r="AD1249">
            <v>36</v>
          </cell>
          <cell r="AE1249">
            <v>280000</v>
          </cell>
          <cell r="AF1249">
            <v>0</v>
          </cell>
          <cell r="AI1249">
            <v>2223</v>
          </cell>
          <cell r="AK1249">
            <v>0</v>
          </cell>
          <cell r="AM1249">
            <v>435</v>
          </cell>
          <cell r="AN1249">
            <v>1</v>
          </cell>
          <cell r="AO1249">
            <v>393216</v>
          </cell>
          <cell r="AQ1249">
            <v>0</v>
          </cell>
          <cell r="AR1249">
            <v>0</v>
          </cell>
          <cell r="AS1249" t="str">
            <v>Ы</v>
          </cell>
          <cell r="AT1249" t="str">
            <v>Ы</v>
          </cell>
          <cell r="AU1249">
            <v>0</v>
          </cell>
          <cell r="AV1249">
            <v>0</v>
          </cell>
          <cell r="AW1249">
            <v>23</v>
          </cell>
          <cell r="AX1249">
            <v>1</v>
          </cell>
          <cell r="AY1249">
            <v>0</v>
          </cell>
          <cell r="AZ1249">
            <v>0</v>
          </cell>
          <cell r="BA1249">
            <v>0</v>
          </cell>
          <cell r="BB1249">
            <v>0</v>
          </cell>
          <cell r="BC1249">
            <v>38828</v>
          </cell>
        </row>
        <row r="1250">
          <cell r="A1250">
            <v>2006</v>
          </cell>
          <cell r="B1250">
            <v>1</v>
          </cell>
          <cell r="C1250">
            <v>309</v>
          </cell>
          <cell r="D1250">
            <v>20</v>
          </cell>
          <cell r="E1250">
            <v>792020</v>
          </cell>
          <cell r="F1250">
            <v>0</v>
          </cell>
          <cell r="G1250" t="str">
            <v>Затраты по ШПЗ (основные)</v>
          </cell>
          <cell r="H1250">
            <v>2011</v>
          </cell>
          <cell r="I1250">
            <v>7920</v>
          </cell>
          <cell r="J1250">
            <v>97226.35</v>
          </cell>
          <cell r="K1250">
            <v>1</v>
          </cell>
          <cell r="L1250">
            <v>0</v>
          </cell>
          <cell r="M1250">
            <v>0</v>
          </cell>
          <cell r="N1250">
            <v>0</v>
          </cell>
          <cell r="R1250">
            <v>0</v>
          </cell>
          <cell r="S1250">
            <v>0</v>
          </cell>
          <cell r="T1250">
            <v>0</v>
          </cell>
          <cell r="U1250">
            <v>36</v>
          </cell>
          <cell r="V1250">
            <v>0</v>
          </cell>
          <cell r="W1250">
            <v>0</v>
          </cell>
          <cell r="AA1250">
            <v>0</v>
          </cell>
          <cell r="AB1250">
            <v>0</v>
          </cell>
          <cell r="AC1250">
            <v>0</v>
          </cell>
          <cell r="AD1250">
            <v>36</v>
          </cell>
          <cell r="AE1250">
            <v>280100</v>
          </cell>
          <cell r="AF1250">
            <v>0</v>
          </cell>
          <cell r="AI1250">
            <v>2223</v>
          </cell>
          <cell r="AK1250">
            <v>0</v>
          </cell>
          <cell r="AM1250">
            <v>436</v>
          </cell>
          <cell r="AN1250">
            <v>1</v>
          </cell>
          <cell r="AO1250">
            <v>393216</v>
          </cell>
          <cell r="AQ1250">
            <v>0</v>
          </cell>
          <cell r="AR1250">
            <v>0</v>
          </cell>
          <cell r="AS1250" t="str">
            <v>Ы</v>
          </cell>
          <cell r="AT1250" t="str">
            <v>Ы</v>
          </cell>
          <cell r="AU1250">
            <v>0</v>
          </cell>
          <cell r="AV1250">
            <v>0</v>
          </cell>
          <cell r="AW1250">
            <v>23</v>
          </cell>
          <cell r="AX1250">
            <v>1</v>
          </cell>
          <cell r="AY1250">
            <v>0</v>
          </cell>
          <cell r="AZ1250">
            <v>0</v>
          </cell>
          <cell r="BA1250">
            <v>0</v>
          </cell>
          <cell r="BB1250">
            <v>0</v>
          </cell>
          <cell r="BC1250">
            <v>38828</v>
          </cell>
        </row>
        <row r="1251">
          <cell r="A1251">
            <v>2006</v>
          </cell>
          <cell r="B1251">
            <v>1</v>
          </cell>
          <cell r="C1251">
            <v>310</v>
          </cell>
          <cell r="D1251">
            <v>20</v>
          </cell>
          <cell r="E1251">
            <v>792020</v>
          </cell>
          <cell r="F1251">
            <v>0</v>
          </cell>
          <cell r="G1251" t="str">
            <v>Затраты по ШПЗ (основные)</v>
          </cell>
          <cell r="H1251">
            <v>2011</v>
          </cell>
          <cell r="I1251">
            <v>7920</v>
          </cell>
          <cell r="J1251">
            <v>2327.44</v>
          </cell>
          <cell r="K1251">
            <v>1</v>
          </cell>
          <cell r="L1251">
            <v>0</v>
          </cell>
          <cell r="M1251">
            <v>0</v>
          </cell>
          <cell r="N1251">
            <v>0</v>
          </cell>
          <cell r="R1251">
            <v>0</v>
          </cell>
          <cell r="S1251">
            <v>0</v>
          </cell>
          <cell r="T1251">
            <v>0</v>
          </cell>
          <cell r="U1251">
            <v>36</v>
          </cell>
          <cell r="V1251">
            <v>0</v>
          </cell>
          <cell r="W1251">
            <v>0</v>
          </cell>
          <cell r="AA1251">
            <v>0</v>
          </cell>
          <cell r="AB1251">
            <v>0</v>
          </cell>
          <cell r="AC1251">
            <v>0</v>
          </cell>
          <cell r="AD1251">
            <v>36</v>
          </cell>
          <cell r="AE1251">
            <v>280200</v>
          </cell>
          <cell r="AF1251">
            <v>0</v>
          </cell>
          <cell r="AI1251">
            <v>2223</v>
          </cell>
          <cell r="AK1251">
            <v>0</v>
          </cell>
          <cell r="AM1251">
            <v>437</v>
          </cell>
          <cell r="AN1251">
            <v>1</v>
          </cell>
          <cell r="AO1251">
            <v>393216</v>
          </cell>
          <cell r="AQ1251">
            <v>0</v>
          </cell>
          <cell r="AR1251">
            <v>0</v>
          </cell>
          <cell r="AS1251" t="str">
            <v>Ы</v>
          </cell>
          <cell r="AT1251" t="str">
            <v>Ы</v>
          </cell>
          <cell r="AU1251">
            <v>0</v>
          </cell>
          <cell r="AV1251">
            <v>0</v>
          </cell>
          <cell r="AW1251">
            <v>23</v>
          </cell>
          <cell r="AX1251">
            <v>1</v>
          </cell>
          <cell r="AY1251">
            <v>0</v>
          </cell>
          <cell r="AZ1251">
            <v>0</v>
          </cell>
          <cell r="BA1251">
            <v>0</v>
          </cell>
          <cell r="BB1251">
            <v>0</v>
          </cell>
          <cell r="BC1251">
            <v>38828</v>
          </cell>
        </row>
        <row r="1252">
          <cell r="A1252">
            <v>2006</v>
          </cell>
          <cell r="B1252">
            <v>1</v>
          </cell>
          <cell r="C1252">
            <v>311</v>
          </cell>
          <cell r="D1252">
            <v>20</v>
          </cell>
          <cell r="E1252">
            <v>792020</v>
          </cell>
          <cell r="F1252">
            <v>0</v>
          </cell>
          <cell r="G1252" t="str">
            <v>Затраты по ШПЗ (основные)</v>
          </cell>
          <cell r="H1252">
            <v>2011</v>
          </cell>
          <cell r="I1252">
            <v>7920</v>
          </cell>
          <cell r="J1252">
            <v>14016.04</v>
          </cell>
          <cell r="K1252">
            <v>1</v>
          </cell>
          <cell r="L1252">
            <v>0</v>
          </cell>
          <cell r="M1252">
            <v>0</v>
          </cell>
          <cell r="N1252">
            <v>0</v>
          </cell>
          <cell r="R1252">
            <v>0</v>
          </cell>
          <cell r="S1252">
            <v>0</v>
          </cell>
          <cell r="T1252">
            <v>0</v>
          </cell>
          <cell r="U1252">
            <v>36</v>
          </cell>
          <cell r="V1252">
            <v>0</v>
          </cell>
          <cell r="W1252">
            <v>0</v>
          </cell>
          <cell r="AA1252">
            <v>0</v>
          </cell>
          <cell r="AB1252">
            <v>0</v>
          </cell>
          <cell r="AC1252">
            <v>0</v>
          </cell>
          <cell r="AD1252">
            <v>36</v>
          </cell>
          <cell r="AE1252">
            <v>280300</v>
          </cell>
          <cell r="AF1252">
            <v>0</v>
          </cell>
          <cell r="AI1252">
            <v>2223</v>
          </cell>
          <cell r="AK1252">
            <v>0</v>
          </cell>
          <cell r="AM1252">
            <v>438</v>
          </cell>
          <cell r="AN1252">
            <v>1</v>
          </cell>
          <cell r="AO1252">
            <v>393216</v>
          </cell>
          <cell r="AQ1252">
            <v>0</v>
          </cell>
          <cell r="AR1252">
            <v>0</v>
          </cell>
          <cell r="AS1252" t="str">
            <v>Ы</v>
          </cell>
          <cell r="AT1252" t="str">
            <v>Ы</v>
          </cell>
          <cell r="AU1252">
            <v>0</v>
          </cell>
          <cell r="AV1252">
            <v>0</v>
          </cell>
          <cell r="AW1252">
            <v>23</v>
          </cell>
          <cell r="AX1252">
            <v>1</v>
          </cell>
          <cell r="AY1252">
            <v>0</v>
          </cell>
          <cell r="AZ1252">
            <v>0</v>
          </cell>
          <cell r="BA1252">
            <v>0</v>
          </cell>
          <cell r="BB1252">
            <v>0</v>
          </cell>
          <cell r="BC1252">
            <v>38828</v>
          </cell>
        </row>
        <row r="1253">
          <cell r="A1253">
            <v>2006</v>
          </cell>
          <cell r="B1253">
            <v>1</v>
          </cell>
          <cell r="C1253">
            <v>312</v>
          </cell>
          <cell r="D1253">
            <v>20</v>
          </cell>
          <cell r="E1253">
            <v>792020</v>
          </cell>
          <cell r="F1253">
            <v>0</v>
          </cell>
          <cell r="G1253" t="str">
            <v>Затраты по ШПЗ (основные)</v>
          </cell>
          <cell r="H1253">
            <v>2011</v>
          </cell>
          <cell r="I1253">
            <v>7920</v>
          </cell>
          <cell r="J1253">
            <v>131313.48000000001</v>
          </cell>
          <cell r="K1253">
            <v>1</v>
          </cell>
          <cell r="L1253">
            <v>0</v>
          </cell>
          <cell r="M1253">
            <v>0</v>
          </cell>
          <cell r="N1253">
            <v>0</v>
          </cell>
          <cell r="R1253">
            <v>0</v>
          </cell>
          <cell r="S1253">
            <v>0</v>
          </cell>
          <cell r="T1253">
            <v>0</v>
          </cell>
          <cell r="U1253">
            <v>36</v>
          </cell>
          <cell r="V1253">
            <v>0</v>
          </cell>
          <cell r="W1253">
            <v>0</v>
          </cell>
          <cell r="AA1253">
            <v>0</v>
          </cell>
          <cell r="AB1253">
            <v>0</v>
          </cell>
          <cell r="AC1253">
            <v>0</v>
          </cell>
          <cell r="AD1253">
            <v>36</v>
          </cell>
          <cell r="AE1253">
            <v>280400</v>
          </cell>
          <cell r="AF1253">
            <v>0</v>
          </cell>
          <cell r="AI1253">
            <v>2223</v>
          </cell>
          <cell r="AK1253">
            <v>0</v>
          </cell>
          <cell r="AM1253">
            <v>439</v>
          </cell>
          <cell r="AN1253">
            <v>1</v>
          </cell>
          <cell r="AO1253">
            <v>393216</v>
          </cell>
          <cell r="AQ1253">
            <v>0</v>
          </cell>
          <cell r="AR1253">
            <v>0</v>
          </cell>
          <cell r="AS1253" t="str">
            <v>Ы</v>
          </cell>
          <cell r="AT1253" t="str">
            <v>Ы</v>
          </cell>
          <cell r="AU1253">
            <v>0</v>
          </cell>
          <cell r="AV1253">
            <v>0</v>
          </cell>
          <cell r="AW1253">
            <v>23</v>
          </cell>
          <cell r="AX1253">
            <v>1</v>
          </cell>
          <cell r="AY1253">
            <v>0</v>
          </cell>
          <cell r="AZ1253">
            <v>0</v>
          </cell>
          <cell r="BA1253">
            <v>0</v>
          </cell>
          <cell r="BB1253">
            <v>0</v>
          </cell>
          <cell r="BC1253">
            <v>38828</v>
          </cell>
        </row>
        <row r="1254">
          <cell r="A1254">
            <v>2006</v>
          </cell>
          <cell r="B1254">
            <v>1</v>
          </cell>
          <cell r="C1254">
            <v>313</v>
          </cell>
          <cell r="D1254">
            <v>20</v>
          </cell>
          <cell r="E1254">
            <v>792020</v>
          </cell>
          <cell r="F1254">
            <v>0</v>
          </cell>
          <cell r="G1254" t="str">
            <v>Затраты по ШПЗ (основные)</v>
          </cell>
          <cell r="H1254">
            <v>2011</v>
          </cell>
          <cell r="I1254">
            <v>7920</v>
          </cell>
          <cell r="J1254">
            <v>27405.14</v>
          </cell>
          <cell r="K1254">
            <v>1</v>
          </cell>
          <cell r="L1254">
            <v>0</v>
          </cell>
          <cell r="M1254">
            <v>0</v>
          </cell>
          <cell r="N1254">
            <v>0</v>
          </cell>
          <cell r="R1254">
            <v>0</v>
          </cell>
          <cell r="S1254">
            <v>0</v>
          </cell>
          <cell r="T1254">
            <v>0</v>
          </cell>
          <cell r="U1254">
            <v>36</v>
          </cell>
          <cell r="V1254">
            <v>0</v>
          </cell>
          <cell r="W1254">
            <v>0</v>
          </cell>
          <cell r="AA1254">
            <v>0</v>
          </cell>
          <cell r="AB1254">
            <v>0</v>
          </cell>
          <cell r="AC1254">
            <v>0</v>
          </cell>
          <cell r="AD1254">
            <v>36</v>
          </cell>
          <cell r="AE1254">
            <v>281100</v>
          </cell>
          <cell r="AF1254">
            <v>0</v>
          </cell>
          <cell r="AI1254">
            <v>2223</v>
          </cell>
          <cell r="AK1254">
            <v>0</v>
          </cell>
          <cell r="AM1254">
            <v>440</v>
          </cell>
          <cell r="AN1254">
            <v>1</v>
          </cell>
          <cell r="AO1254">
            <v>393216</v>
          </cell>
          <cell r="AQ1254">
            <v>0</v>
          </cell>
          <cell r="AR1254">
            <v>0</v>
          </cell>
          <cell r="AS1254" t="str">
            <v>Ы</v>
          </cell>
          <cell r="AT1254" t="str">
            <v>Ы</v>
          </cell>
          <cell r="AU1254">
            <v>0</v>
          </cell>
          <cell r="AV1254">
            <v>0</v>
          </cell>
          <cell r="AW1254">
            <v>23</v>
          </cell>
          <cell r="AX1254">
            <v>1</v>
          </cell>
          <cell r="AY1254">
            <v>0</v>
          </cell>
          <cell r="AZ1254">
            <v>0</v>
          </cell>
          <cell r="BA1254">
            <v>0</v>
          </cell>
          <cell r="BB1254">
            <v>0</v>
          </cell>
          <cell r="BC1254">
            <v>38828</v>
          </cell>
        </row>
        <row r="1255">
          <cell r="A1255">
            <v>2006</v>
          </cell>
          <cell r="B1255">
            <v>1</v>
          </cell>
          <cell r="C1255">
            <v>314</v>
          </cell>
          <cell r="D1255">
            <v>20</v>
          </cell>
          <cell r="E1255">
            <v>792020</v>
          </cell>
          <cell r="F1255">
            <v>0</v>
          </cell>
          <cell r="G1255" t="str">
            <v>Затраты по ШПЗ (основные)</v>
          </cell>
          <cell r="H1255">
            <v>2011</v>
          </cell>
          <cell r="I1255">
            <v>7920</v>
          </cell>
          <cell r="J1255">
            <v>8021.23</v>
          </cell>
          <cell r="K1255">
            <v>1</v>
          </cell>
          <cell r="L1255">
            <v>0</v>
          </cell>
          <cell r="M1255">
            <v>0</v>
          </cell>
          <cell r="N1255">
            <v>0</v>
          </cell>
          <cell r="R1255">
            <v>0</v>
          </cell>
          <cell r="S1255">
            <v>0</v>
          </cell>
          <cell r="T1255">
            <v>0</v>
          </cell>
          <cell r="U1255">
            <v>36</v>
          </cell>
          <cell r="V1255">
            <v>0</v>
          </cell>
          <cell r="W1255">
            <v>0</v>
          </cell>
          <cell r="AA1255">
            <v>0</v>
          </cell>
          <cell r="AB1255">
            <v>0</v>
          </cell>
          <cell r="AC1255">
            <v>0</v>
          </cell>
          <cell r="AD1255">
            <v>36</v>
          </cell>
          <cell r="AE1255">
            <v>281200</v>
          </cell>
          <cell r="AF1255">
            <v>0</v>
          </cell>
          <cell r="AI1255">
            <v>2223</v>
          </cell>
          <cell r="AK1255">
            <v>0</v>
          </cell>
          <cell r="AM1255">
            <v>441</v>
          </cell>
          <cell r="AN1255">
            <v>1</v>
          </cell>
          <cell r="AO1255">
            <v>393216</v>
          </cell>
          <cell r="AQ1255">
            <v>0</v>
          </cell>
          <cell r="AR1255">
            <v>0</v>
          </cell>
          <cell r="AS1255" t="str">
            <v>Ы</v>
          </cell>
          <cell r="AT1255" t="str">
            <v>Ы</v>
          </cell>
          <cell r="AU1255">
            <v>0</v>
          </cell>
          <cell r="AV1255">
            <v>0</v>
          </cell>
          <cell r="AW1255">
            <v>23</v>
          </cell>
          <cell r="AX1255">
            <v>1</v>
          </cell>
          <cell r="AY1255">
            <v>0</v>
          </cell>
          <cell r="AZ1255">
            <v>0</v>
          </cell>
          <cell r="BA1255">
            <v>0</v>
          </cell>
          <cell r="BB1255">
            <v>0</v>
          </cell>
          <cell r="BC1255">
            <v>38828</v>
          </cell>
        </row>
        <row r="1256">
          <cell r="A1256">
            <v>2006</v>
          </cell>
          <cell r="B1256">
            <v>1</v>
          </cell>
          <cell r="C1256">
            <v>315</v>
          </cell>
          <cell r="D1256">
            <v>20</v>
          </cell>
          <cell r="E1256">
            <v>792020</v>
          </cell>
          <cell r="F1256">
            <v>0</v>
          </cell>
          <cell r="G1256" t="str">
            <v>Затраты по ШПЗ (основные)</v>
          </cell>
          <cell r="H1256">
            <v>2011</v>
          </cell>
          <cell r="I1256">
            <v>7920</v>
          </cell>
          <cell r="J1256">
            <v>100</v>
          </cell>
          <cell r="K1256">
            <v>1</v>
          </cell>
          <cell r="L1256">
            <v>0</v>
          </cell>
          <cell r="M1256">
            <v>0</v>
          </cell>
          <cell r="N1256">
            <v>0</v>
          </cell>
          <cell r="R1256">
            <v>0</v>
          </cell>
          <cell r="S1256">
            <v>0</v>
          </cell>
          <cell r="T1256">
            <v>0</v>
          </cell>
          <cell r="U1256">
            <v>36</v>
          </cell>
          <cell r="V1256">
            <v>0</v>
          </cell>
          <cell r="W1256">
            <v>0</v>
          </cell>
          <cell r="AA1256">
            <v>0</v>
          </cell>
          <cell r="AB1256">
            <v>0</v>
          </cell>
          <cell r="AC1256">
            <v>0</v>
          </cell>
          <cell r="AD1256">
            <v>36</v>
          </cell>
          <cell r="AE1256">
            <v>282000</v>
          </cell>
          <cell r="AF1256">
            <v>0</v>
          </cell>
          <cell r="AI1256">
            <v>2223</v>
          </cell>
          <cell r="AK1256">
            <v>0</v>
          </cell>
          <cell r="AM1256">
            <v>442</v>
          </cell>
          <cell r="AN1256">
            <v>1</v>
          </cell>
          <cell r="AO1256">
            <v>393216</v>
          </cell>
          <cell r="AQ1256">
            <v>0</v>
          </cell>
          <cell r="AR1256">
            <v>0</v>
          </cell>
          <cell r="AS1256" t="str">
            <v>Ы</v>
          </cell>
          <cell r="AT1256" t="str">
            <v>Ы</v>
          </cell>
          <cell r="AU1256">
            <v>0</v>
          </cell>
          <cell r="AV1256">
            <v>0</v>
          </cell>
          <cell r="AW1256">
            <v>23</v>
          </cell>
          <cell r="AX1256">
            <v>1</v>
          </cell>
          <cell r="AY1256">
            <v>0</v>
          </cell>
          <cell r="AZ1256">
            <v>0</v>
          </cell>
          <cell r="BA1256">
            <v>0</v>
          </cell>
          <cell r="BB1256">
            <v>0</v>
          </cell>
          <cell r="BC1256">
            <v>38828</v>
          </cell>
        </row>
        <row r="1257">
          <cell r="A1257">
            <v>2006</v>
          </cell>
          <cell r="B1257">
            <v>1</v>
          </cell>
          <cell r="C1257">
            <v>316</v>
          </cell>
          <cell r="D1257">
            <v>20</v>
          </cell>
          <cell r="E1257">
            <v>792020</v>
          </cell>
          <cell r="F1257">
            <v>0</v>
          </cell>
          <cell r="G1257" t="str">
            <v>Затраты по ШПЗ (основные)</v>
          </cell>
          <cell r="H1257">
            <v>2011</v>
          </cell>
          <cell r="I1257">
            <v>7920</v>
          </cell>
          <cell r="J1257">
            <v>19630.89</v>
          </cell>
          <cell r="K1257">
            <v>1</v>
          </cell>
          <cell r="L1257">
            <v>0</v>
          </cell>
          <cell r="M1257">
            <v>0</v>
          </cell>
          <cell r="N1257">
            <v>0</v>
          </cell>
          <cell r="R1257">
            <v>0</v>
          </cell>
          <cell r="S1257">
            <v>0</v>
          </cell>
          <cell r="T1257">
            <v>0</v>
          </cell>
          <cell r="U1257">
            <v>36</v>
          </cell>
          <cell r="V1257">
            <v>0</v>
          </cell>
          <cell r="W1257">
            <v>0</v>
          </cell>
          <cell r="AA1257">
            <v>0</v>
          </cell>
          <cell r="AB1257">
            <v>0</v>
          </cell>
          <cell r="AC1257">
            <v>0</v>
          </cell>
          <cell r="AD1257">
            <v>36</v>
          </cell>
          <cell r="AE1257">
            <v>282200</v>
          </cell>
          <cell r="AF1257">
            <v>0</v>
          </cell>
          <cell r="AI1257">
            <v>2223</v>
          </cell>
          <cell r="AK1257">
            <v>0</v>
          </cell>
          <cell r="AM1257">
            <v>443</v>
          </cell>
          <cell r="AN1257">
            <v>1</v>
          </cell>
          <cell r="AO1257">
            <v>393216</v>
          </cell>
          <cell r="AQ1257">
            <v>0</v>
          </cell>
          <cell r="AR1257">
            <v>0</v>
          </cell>
          <cell r="AS1257" t="str">
            <v>Ы</v>
          </cell>
          <cell r="AT1257" t="str">
            <v>Ы</v>
          </cell>
          <cell r="AU1257">
            <v>0</v>
          </cell>
          <cell r="AV1257">
            <v>0</v>
          </cell>
          <cell r="AW1257">
            <v>23</v>
          </cell>
          <cell r="AX1257">
            <v>1</v>
          </cell>
          <cell r="AY1257">
            <v>0</v>
          </cell>
          <cell r="AZ1257">
            <v>0</v>
          </cell>
          <cell r="BA1257">
            <v>0</v>
          </cell>
          <cell r="BB1257">
            <v>0</v>
          </cell>
          <cell r="BC1257">
            <v>38828</v>
          </cell>
        </row>
        <row r="1258">
          <cell r="A1258">
            <v>2006</v>
          </cell>
          <cell r="B1258">
            <v>1</v>
          </cell>
          <cell r="C1258">
            <v>317</v>
          </cell>
          <cell r="D1258">
            <v>20</v>
          </cell>
          <cell r="E1258">
            <v>792020</v>
          </cell>
          <cell r="F1258">
            <v>0</v>
          </cell>
          <cell r="G1258" t="str">
            <v>Затраты по ШПЗ (основные)</v>
          </cell>
          <cell r="H1258">
            <v>2011</v>
          </cell>
          <cell r="I1258">
            <v>7920</v>
          </cell>
          <cell r="J1258">
            <v>19225</v>
          </cell>
          <cell r="K1258">
            <v>1</v>
          </cell>
          <cell r="L1258">
            <v>0</v>
          </cell>
          <cell r="M1258">
            <v>0</v>
          </cell>
          <cell r="N1258">
            <v>0</v>
          </cell>
          <cell r="R1258">
            <v>0</v>
          </cell>
          <cell r="S1258">
            <v>0</v>
          </cell>
          <cell r="T1258">
            <v>0</v>
          </cell>
          <cell r="U1258">
            <v>36</v>
          </cell>
          <cell r="V1258">
            <v>0</v>
          </cell>
          <cell r="W1258">
            <v>0</v>
          </cell>
          <cell r="AA1258">
            <v>0</v>
          </cell>
          <cell r="AB1258">
            <v>0</v>
          </cell>
          <cell r="AC1258">
            <v>0</v>
          </cell>
          <cell r="AD1258">
            <v>36</v>
          </cell>
          <cell r="AE1258">
            <v>283000</v>
          </cell>
          <cell r="AF1258">
            <v>0</v>
          </cell>
          <cell r="AI1258">
            <v>2223</v>
          </cell>
          <cell r="AK1258">
            <v>0</v>
          </cell>
          <cell r="AM1258">
            <v>444</v>
          </cell>
          <cell r="AN1258">
            <v>1</v>
          </cell>
          <cell r="AO1258">
            <v>393216</v>
          </cell>
          <cell r="AQ1258">
            <v>0</v>
          </cell>
          <cell r="AR1258">
            <v>0</v>
          </cell>
          <cell r="AS1258" t="str">
            <v>Ы</v>
          </cell>
          <cell r="AT1258" t="str">
            <v>Ы</v>
          </cell>
          <cell r="AU1258">
            <v>0</v>
          </cell>
          <cell r="AV1258">
            <v>0</v>
          </cell>
          <cell r="AW1258">
            <v>23</v>
          </cell>
          <cell r="AX1258">
            <v>1</v>
          </cell>
          <cell r="AY1258">
            <v>0</v>
          </cell>
          <cell r="AZ1258">
            <v>0</v>
          </cell>
          <cell r="BA1258">
            <v>0</v>
          </cell>
          <cell r="BB1258">
            <v>0</v>
          </cell>
          <cell r="BC1258">
            <v>38828</v>
          </cell>
        </row>
        <row r="1259">
          <cell r="A1259">
            <v>2006</v>
          </cell>
          <cell r="B1259">
            <v>1</v>
          </cell>
          <cell r="C1259">
            <v>318</v>
          </cell>
          <cell r="D1259">
            <v>20</v>
          </cell>
          <cell r="E1259">
            <v>792020</v>
          </cell>
          <cell r="F1259">
            <v>0</v>
          </cell>
          <cell r="G1259" t="str">
            <v>Затраты по ШПЗ (основные)</v>
          </cell>
          <cell r="H1259">
            <v>2011</v>
          </cell>
          <cell r="I1259">
            <v>7920</v>
          </cell>
          <cell r="J1259">
            <v>7822.37</v>
          </cell>
          <cell r="K1259">
            <v>1</v>
          </cell>
          <cell r="L1259">
            <v>0</v>
          </cell>
          <cell r="M1259">
            <v>0</v>
          </cell>
          <cell r="N1259">
            <v>0</v>
          </cell>
          <cell r="R1259">
            <v>0</v>
          </cell>
          <cell r="S1259">
            <v>0</v>
          </cell>
          <cell r="T1259">
            <v>0</v>
          </cell>
          <cell r="U1259">
            <v>36</v>
          </cell>
          <cell r="V1259">
            <v>0</v>
          </cell>
          <cell r="W1259">
            <v>0</v>
          </cell>
          <cell r="AA1259">
            <v>0</v>
          </cell>
          <cell r="AB1259">
            <v>0</v>
          </cell>
          <cell r="AC1259">
            <v>0</v>
          </cell>
          <cell r="AD1259">
            <v>36</v>
          </cell>
          <cell r="AE1259">
            <v>285000</v>
          </cell>
          <cell r="AF1259">
            <v>0</v>
          </cell>
          <cell r="AI1259">
            <v>2223</v>
          </cell>
          <cell r="AK1259">
            <v>0</v>
          </cell>
          <cell r="AM1259">
            <v>445</v>
          </cell>
          <cell r="AN1259">
            <v>1</v>
          </cell>
          <cell r="AO1259">
            <v>393216</v>
          </cell>
          <cell r="AQ1259">
            <v>0</v>
          </cell>
          <cell r="AR1259">
            <v>0</v>
          </cell>
          <cell r="AS1259" t="str">
            <v>Ы</v>
          </cell>
          <cell r="AT1259" t="str">
            <v>Ы</v>
          </cell>
          <cell r="AU1259">
            <v>0</v>
          </cell>
          <cell r="AV1259">
            <v>0</v>
          </cell>
          <cell r="AW1259">
            <v>23</v>
          </cell>
          <cell r="AX1259">
            <v>1</v>
          </cell>
          <cell r="AY1259">
            <v>0</v>
          </cell>
          <cell r="AZ1259">
            <v>0</v>
          </cell>
          <cell r="BA1259">
            <v>0</v>
          </cell>
          <cell r="BB1259">
            <v>0</v>
          </cell>
          <cell r="BC1259">
            <v>38828</v>
          </cell>
        </row>
        <row r="1260">
          <cell r="A1260">
            <v>2006</v>
          </cell>
          <cell r="B1260">
            <v>1</v>
          </cell>
          <cell r="C1260">
            <v>319</v>
          </cell>
          <cell r="D1260">
            <v>20</v>
          </cell>
          <cell r="E1260">
            <v>792020</v>
          </cell>
          <cell r="F1260">
            <v>0</v>
          </cell>
          <cell r="G1260" t="str">
            <v>Затраты по ШПЗ (основные)</v>
          </cell>
          <cell r="H1260">
            <v>2011</v>
          </cell>
          <cell r="I1260">
            <v>7920</v>
          </cell>
          <cell r="J1260">
            <v>87416.3</v>
          </cell>
          <cell r="K1260">
            <v>1</v>
          </cell>
          <cell r="L1260">
            <v>0</v>
          </cell>
          <cell r="M1260">
            <v>0</v>
          </cell>
          <cell r="N1260">
            <v>0</v>
          </cell>
          <cell r="R1260">
            <v>0</v>
          </cell>
          <cell r="S1260">
            <v>0</v>
          </cell>
          <cell r="T1260">
            <v>0</v>
          </cell>
          <cell r="U1260">
            <v>36</v>
          </cell>
          <cell r="V1260">
            <v>0</v>
          </cell>
          <cell r="W1260">
            <v>0</v>
          </cell>
          <cell r="AA1260">
            <v>0</v>
          </cell>
          <cell r="AB1260">
            <v>0</v>
          </cell>
          <cell r="AC1260">
            <v>0</v>
          </cell>
          <cell r="AD1260">
            <v>36</v>
          </cell>
          <cell r="AE1260">
            <v>311000</v>
          </cell>
          <cell r="AF1260">
            <v>0</v>
          </cell>
          <cell r="AI1260">
            <v>2223</v>
          </cell>
          <cell r="AK1260">
            <v>0</v>
          </cell>
          <cell r="AM1260">
            <v>446</v>
          </cell>
          <cell r="AN1260">
            <v>1</v>
          </cell>
          <cell r="AO1260">
            <v>393216</v>
          </cell>
          <cell r="AQ1260">
            <v>0</v>
          </cell>
          <cell r="AR1260">
            <v>0</v>
          </cell>
          <cell r="AS1260" t="str">
            <v>Ы</v>
          </cell>
          <cell r="AT1260" t="str">
            <v>Ы</v>
          </cell>
          <cell r="AU1260">
            <v>0</v>
          </cell>
          <cell r="AV1260">
            <v>0</v>
          </cell>
          <cell r="AW1260">
            <v>23</v>
          </cell>
          <cell r="AX1260">
            <v>1</v>
          </cell>
          <cell r="AY1260">
            <v>0</v>
          </cell>
          <cell r="AZ1260">
            <v>0</v>
          </cell>
          <cell r="BA1260">
            <v>0</v>
          </cell>
          <cell r="BB1260">
            <v>0</v>
          </cell>
          <cell r="BC1260">
            <v>38828</v>
          </cell>
        </row>
        <row r="1261">
          <cell r="A1261">
            <v>2006</v>
          </cell>
          <cell r="B1261">
            <v>1</v>
          </cell>
          <cell r="C1261">
            <v>320</v>
          </cell>
          <cell r="D1261">
            <v>20</v>
          </cell>
          <cell r="E1261">
            <v>792020</v>
          </cell>
          <cell r="F1261">
            <v>0</v>
          </cell>
          <cell r="G1261" t="str">
            <v>Затраты по ШПЗ (основные)</v>
          </cell>
          <cell r="H1261">
            <v>2011</v>
          </cell>
          <cell r="I1261">
            <v>7920</v>
          </cell>
          <cell r="J1261">
            <v>301435.52000000002</v>
          </cell>
          <cell r="K1261">
            <v>1</v>
          </cell>
          <cell r="L1261">
            <v>0</v>
          </cell>
          <cell r="M1261">
            <v>0</v>
          </cell>
          <cell r="N1261">
            <v>0</v>
          </cell>
          <cell r="R1261">
            <v>0</v>
          </cell>
          <cell r="S1261">
            <v>0</v>
          </cell>
          <cell r="T1261">
            <v>0</v>
          </cell>
          <cell r="U1261">
            <v>36</v>
          </cell>
          <cell r="V1261">
            <v>0</v>
          </cell>
          <cell r="W1261">
            <v>0</v>
          </cell>
          <cell r="AA1261">
            <v>0</v>
          </cell>
          <cell r="AB1261">
            <v>0</v>
          </cell>
          <cell r="AC1261">
            <v>0</v>
          </cell>
          <cell r="AD1261">
            <v>36</v>
          </cell>
          <cell r="AE1261">
            <v>312000</v>
          </cell>
          <cell r="AF1261">
            <v>0</v>
          </cell>
          <cell r="AI1261">
            <v>2223</v>
          </cell>
          <cell r="AK1261">
            <v>0</v>
          </cell>
          <cell r="AM1261">
            <v>447</v>
          </cell>
          <cell r="AN1261">
            <v>1</v>
          </cell>
          <cell r="AO1261">
            <v>393216</v>
          </cell>
          <cell r="AQ1261">
            <v>0</v>
          </cell>
          <cell r="AR1261">
            <v>0</v>
          </cell>
          <cell r="AS1261" t="str">
            <v>Ы</v>
          </cell>
          <cell r="AT1261" t="str">
            <v>Ы</v>
          </cell>
          <cell r="AU1261">
            <v>0</v>
          </cell>
          <cell r="AV1261">
            <v>0</v>
          </cell>
          <cell r="AW1261">
            <v>23</v>
          </cell>
          <cell r="AX1261">
            <v>1</v>
          </cell>
          <cell r="AY1261">
            <v>0</v>
          </cell>
          <cell r="AZ1261">
            <v>0</v>
          </cell>
          <cell r="BA1261">
            <v>0</v>
          </cell>
          <cell r="BB1261">
            <v>0</v>
          </cell>
          <cell r="BC1261">
            <v>38828</v>
          </cell>
        </row>
        <row r="1262">
          <cell r="A1262">
            <v>2006</v>
          </cell>
          <cell r="B1262">
            <v>1</v>
          </cell>
          <cell r="C1262">
            <v>321</v>
          </cell>
          <cell r="D1262">
            <v>20</v>
          </cell>
          <cell r="E1262">
            <v>792020</v>
          </cell>
          <cell r="F1262">
            <v>0</v>
          </cell>
          <cell r="G1262" t="str">
            <v>Затраты по ШПЗ (основные)</v>
          </cell>
          <cell r="H1262">
            <v>2011</v>
          </cell>
          <cell r="I1262">
            <v>7920</v>
          </cell>
          <cell r="J1262">
            <v>33750.57</v>
          </cell>
          <cell r="K1262">
            <v>1</v>
          </cell>
          <cell r="L1262">
            <v>0</v>
          </cell>
          <cell r="M1262">
            <v>0</v>
          </cell>
          <cell r="N1262">
            <v>0</v>
          </cell>
          <cell r="R1262">
            <v>0</v>
          </cell>
          <cell r="S1262">
            <v>0</v>
          </cell>
          <cell r="T1262">
            <v>0</v>
          </cell>
          <cell r="U1262">
            <v>36</v>
          </cell>
          <cell r="V1262">
            <v>0</v>
          </cell>
          <cell r="W1262">
            <v>0</v>
          </cell>
          <cell r="AA1262">
            <v>0</v>
          </cell>
          <cell r="AB1262">
            <v>0</v>
          </cell>
          <cell r="AC1262">
            <v>0</v>
          </cell>
          <cell r="AD1262">
            <v>36</v>
          </cell>
          <cell r="AE1262">
            <v>312100</v>
          </cell>
          <cell r="AF1262">
            <v>0</v>
          </cell>
          <cell r="AI1262">
            <v>2223</v>
          </cell>
          <cell r="AK1262">
            <v>0</v>
          </cell>
          <cell r="AM1262">
            <v>448</v>
          </cell>
          <cell r="AN1262">
            <v>1</v>
          </cell>
          <cell r="AO1262">
            <v>393216</v>
          </cell>
          <cell r="AQ1262">
            <v>0</v>
          </cell>
          <cell r="AR1262">
            <v>0</v>
          </cell>
          <cell r="AS1262" t="str">
            <v>Ы</v>
          </cell>
          <cell r="AT1262" t="str">
            <v>Ы</v>
          </cell>
          <cell r="AU1262">
            <v>0</v>
          </cell>
          <cell r="AV1262">
            <v>0</v>
          </cell>
          <cell r="AW1262">
            <v>23</v>
          </cell>
          <cell r="AX1262">
            <v>1</v>
          </cell>
          <cell r="AY1262">
            <v>0</v>
          </cell>
          <cell r="AZ1262">
            <v>0</v>
          </cell>
          <cell r="BA1262">
            <v>0</v>
          </cell>
          <cell r="BB1262">
            <v>0</v>
          </cell>
          <cell r="BC1262">
            <v>38828</v>
          </cell>
        </row>
        <row r="1263">
          <cell r="A1263">
            <v>2006</v>
          </cell>
          <cell r="B1263">
            <v>1</v>
          </cell>
          <cell r="C1263">
            <v>322</v>
          </cell>
          <cell r="D1263">
            <v>20</v>
          </cell>
          <cell r="E1263">
            <v>792020</v>
          </cell>
          <cell r="F1263">
            <v>0</v>
          </cell>
          <cell r="G1263" t="str">
            <v>Затраты по ШПЗ (основные)</v>
          </cell>
          <cell r="H1263">
            <v>2011</v>
          </cell>
          <cell r="I1263">
            <v>7920</v>
          </cell>
          <cell r="J1263">
            <v>267684.94</v>
          </cell>
          <cell r="K1263">
            <v>1</v>
          </cell>
          <cell r="L1263">
            <v>0</v>
          </cell>
          <cell r="M1263">
            <v>0</v>
          </cell>
          <cell r="N1263">
            <v>0</v>
          </cell>
          <cell r="R1263">
            <v>0</v>
          </cell>
          <cell r="S1263">
            <v>0</v>
          </cell>
          <cell r="T1263">
            <v>0</v>
          </cell>
          <cell r="U1263">
            <v>36</v>
          </cell>
          <cell r="V1263">
            <v>0</v>
          </cell>
          <cell r="W1263">
            <v>0</v>
          </cell>
          <cell r="AA1263">
            <v>0</v>
          </cell>
          <cell r="AB1263">
            <v>0</v>
          </cell>
          <cell r="AC1263">
            <v>0</v>
          </cell>
          <cell r="AD1263">
            <v>36</v>
          </cell>
          <cell r="AE1263">
            <v>312200</v>
          </cell>
          <cell r="AF1263">
            <v>0</v>
          </cell>
          <cell r="AI1263">
            <v>2223</v>
          </cell>
          <cell r="AK1263">
            <v>0</v>
          </cell>
          <cell r="AM1263">
            <v>449</v>
          </cell>
          <cell r="AN1263">
            <v>1</v>
          </cell>
          <cell r="AO1263">
            <v>393216</v>
          </cell>
          <cell r="AQ1263">
            <v>0</v>
          </cell>
          <cell r="AR1263">
            <v>0</v>
          </cell>
          <cell r="AS1263" t="str">
            <v>Ы</v>
          </cell>
          <cell r="AT1263" t="str">
            <v>Ы</v>
          </cell>
          <cell r="AU1263">
            <v>0</v>
          </cell>
          <cell r="AV1263">
            <v>0</v>
          </cell>
          <cell r="AW1263">
            <v>23</v>
          </cell>
          <cell r="AX1263">
            <v>1</v>
          </cell>
          <cell r="AY1263">
            <v>0</v>
          </cell>
          <cell r="AZ1263">
            <v>0</v>
          </cell>
          <cell r="BA1263">
            <v>0</v>
          </cell>
          <cell r="BB1263">
            <v>0</v>
          </cell>
          <cell r="BC1263">
            <v>38828</v>
          </cell>
        </row>
        <row r="1264">
          <cell r="A1264">
            <v>2006</v>
          </cell>
          <cell r="B1264">
            <v>1</v>
          </cell>
          <cell r="C1264">
            <v>323</v>
          </cell>
          <cell r="D1264">
            <v>20</v>
          </cell>
          <cell r="E1264">
            <v>792020</v>
          </cell>
          <cell r="F1264">
            <v>0</v>
          </cell>
          <cell r="G1264" t="str">
            <v>Затраты по ШПЗ (основные)</v>
          </cell>
          <cell r="H1264">
            <v>2011</v>
          </cell>
          <cell r="I1264">
            <v>7920</v>
          </cell>
          <cell r="J1264">
            <v>33157.910000000003</v>
          </cell>
          <cell r="K1264">
            <v>1</v>
          </cell>
          <cell r="L1264">
            <v>0</v>
          </cell>
          <cell r="M1264">
            <v>0</v>
          </cell>
          <cell r="N1264">
            <v>0</v>
          </cell>
          <cell r="R1264">
            <v>0</v>
          </cell>
          <cell r="S1264">
            <v>0</v>
          </cell>
          <cell r="T1264">
            <v>0</v>
          </cell>
          <cell r="U1264">
            <v>36</v>
          </cell>
          <cell r="V1264">
            <v>0</v>
          </cell>
          <cell r="W1264">
            <v>0</v>
          </cell>
          <cell r="AA1264">
            <v>0</v>
          </cell>
          <cell r="AB1264">
            <v>0</v>
          </cell>
          <cell r="AC1264">
            <v>0</v>
          </cell>
          <cell r="AD1264">
            <v>36</v>
          </cell>
          <cell r="AE1264">
            <v>313000</v>
          </cell>
          <cell r="AF1264">
            <v>0</v>
          </cell>
          <cell r="AI1264">
            <v>2223</v>
          </cell>
          <cell r="AK1264">
            <v>0</v>
          </cell>
          <cell r="AM1264">
            <v>450</v>
          </cell>
          <cell r="AN1264">
            <v>1</v>
          </cell>
          <cell r="AO1264">
            <v>393216</v>
          </cell>
          <cell r="AQ1264">
            <v>0</v>
          </cell>
          <cell r="AR1264">
            <v>0</v>
          </cell>
          <cell r="AS1264" t="str">
            <v>Ы</v>
          </cell>
          <cell r="AT1264" t="str">
            <v>Ы</v>
          </cell>
          <cell r="AU1264">
            <v>0</v>
          </cell>
          <cell r="AV1264">
            <v>0</v>
          </cell>
          <cell r="AW1264">
            <v>23</v>
          </cell>
          <cell r="AX1264">
            <v>1</v>
          </cell>
          <cell r="AY1264">
            <v>0</v>
          </cell>
          <cell r="AZ1264">
            <v>0</v>
          </cell>
          <cell r="BA1264">
            <v>0</v>
          </cell>
          <cell r="BB1264">
            <v>0</v>
          </cell>
          <cell r="BC1264">
            <v>38828</v>
          </cell>
        </row>
        <row r="1265">
          <cell r="A1265">
            <v>2006</v>
          </cell>
          <cell r="B1265">
            <v>1</v>
          </cell>
          <cell r="C1265">
            <v>324</v>
          </cell>
          <cell r="D1265">
            <v>20</v>
          </cell>
          <cell r="E1265">
            <v>792020</v>
          </cell>
          <cell r="F1265">
            <v>0</v>
          </cell>
          <cell r="G1265" t="str">
            <v>Затраты по ШПЗ (основные)</v>
          </cell>
          <cell r="H1265">
            <v>2011</v>
          </cell>
          <cell r="I1265">
            <v>7920</v>
          </cell>
          <cell r="J1265">
            <v>60287.11</v>
          </cell>
          <cell r="K1265">
            <v>1</v>
          </cell>
          <cell r="L1265">
            <v>0</v>
          </cell>
          <cell r="M1265">
            <v>0</v>
          </cell>
          <cell r="N1265">
            <v>0</v>
          </cell>
          <cell r="R1265">
            <v>0</v>
          </cell>
          <cell r="S1265">
            <v>0</v>
          </cell>
          <cell r="T1265">
            <v>0</v>
          </cell>
          <cell r="U1265">
            <v>36</v>
          </cell>
          <cell r="V1265">
            <v>0</v>
          </cell>
          <cell r="W1265">
            <v>0</v>
          </cell>
          <cell r="AA1265">
            <v>0</v>
          </cell>
          <cell r="AB1265">
            <v>0</v>
          </cell>
          <cell r="AC1265">
            <v>0</v>
          </cell>
          <cell r="AD1265">
            <v>36</v>
          </cell>
          <cell r="AE1265">
            <v>314000</v>
          </cell>
          <cell r="AF1265">
            <v>0</v>
          </cell>
          <cell r="AI1265">
            <v>2223</v>
          </cell>
          <cell r="AK1265">
            <v>0</v>
          </cell>
          <cell r="AM1265">
            <v>451</v>
          </cell>
          <cell r="AN1265">
            <v>1</v>
          </cell>
          <cell r="AO1265">
            <v>393216</v>
          </cell>
          <cell r="AQ1265">
            <v>0</v>
          </cell>
          <cell r="AR1265">
            <v>0</v>
          </cell>
          <cell r="AS1265" t="str">
            <v>Ы</v>
          </cell>
          <cell r="AT1265" t="str">
            <v>Ы</v>
          </cell>
          <cell r="AU1265">
            <v>0</v>
          </cell>
          <cell r="AV1265">
            <v>0</v>
          </cell>
          <cell r="AW1265">
            <v>23</v>
          </cell>
          <cell r="AX1265">
            <v>1</v>
          </cell>
          <cell r="AY1265">
            <v>0</v>
          </cell>
          <cell r="AZ1265">
            <v>0</v>
          </cell>
          <cell r="BA1265">
            <v>0</v>
          </cell>
          <cell r="BB1265">
            <v>0</v>
          </cell>
          <cell r="BC1265">
            <v>38828</v>
          </cell>
        </row>
        <row r="1266">
          <cell r="A1266">
            <v>2006</v>
          </cell>
          <cell r="B1266">
            <v>1</v>
          </cell>
          <cell r="C1266">
            <v>325</v>
          </cell>
          <cell r="D1266">
            <v>20</v>
          </cell>
          <cell r="E1266">
            <v>792020</v>
          </cell>
          <cell r="F1266">
            <v>0</v>
          </cell>
          <cell r="G1266" t="str">
            <v>Затраты по ШПЗ (основные)</v>
          </cell>
          <cell r="H1266">
            <v>2011</v>
          </cell>
          <cell r="I1266">
            <v>7920</v>
          </cell>
          <cell r="J1266">
            <v>12057.41</v>
          </cell>
          <cell r="K1266">
            <v>1</v>
          </cell>
          <cell r="L1266">
            <v>0</v>
          </cell>
          <cell r="M1266">
            <v>0</v>
          </cell>
          <cell r="N1266">
            <v>0</v>
          </cell>
          <cell r="R1266">
            <v>0</v>
          </cell>
          <cell r="S1266">
            <v>0</v>
          </cell>
          <cell r="T1266">
            <v>0</v>
          </cell>
          <cell r="U1266">
            <v>36</v>
          </cell>
          <cell r="V1266">
            <v>0</v>
          </cell>
          <cell r="W1266">
            <v>0</v>
          </cell>
          <cell r="AA1266">
            <v>0</v>
          </cell>
          <cell r="AB1266">
            <v>0</v>
          </cell>
          <cell r="AC1266">
            <v>0</v>
          </cell>
          <cell r="AD1266">
            <v>36</v>
          </cell>
          <cell r="AE1266">
            <v>315000</v>
          </cell>
          <cell r="AF1266">
            <v>0</v>
          </cell>
          <cell r="AI1266">
            <v>2223</v>
          </cell>
          <cell r="AK1266">
            <v>0</v>
          </cell>
          <cell r="AM1266">
            <v>452</v>
          </cell>
          <cell r="AN1266">
            <v>1</v>
          </cell>
          <cell r="AO1266">
            <v>393216</v>
          </cell>
          <cell r="AQ1266">
            <v>0</v>
          </cell>
          <cell r="AR1266">
            <v>0</v>
          </cell>
          <cell r="AS1266" t="str">
            <v>Ы</v>
          </cell>
          <cell r="AT1266" t="str">
            <v>Ы</v>
          </cell>
          <cell r="AU1266">
            <v>0</v>
          </cell>
          <cell r="AV1266">
            <v>0</v>
          </cell>
          <cell r="AW1266">
            <v>23</v>
          </cell>
          <cell r="AX1266">
            <v>1</v>
          </cell>
          <cell r="AY1266">
            <v>0</v>
          </cell>
          <cell r="AZ1266">
            <v>0</v>
          </cell>
          <cell r="BA1266">
            <v>0</v>
          </cell>
          <cell r="BB1266">
            <v>0</v>
          </cell>
          <cell r="BC1266">
            <v>38828</v>
          </cell>
        </row>
        <row r="1267">
          <cell r="A1267">
            <v>2006</v>
          </cell>
          <cell r="B1267">
            <v>1</v>
          </cell>
          <cell r="C1267">
            <v>326</v>
          </cell>
          <cell r="D1267">
            <v>20</v>
          </cell>
          <cell r="E1267">
            <v>792020</v>
          </cell>
          <cell r="F1267">
            <v>0</v>
          </cell>
          <cell r="G1267" t="str">
            <v>Затраты по ШПЗ (основные)</v>
          </cell>
          <cell r="H1267">
            <v>2011</v>
          </cell>
          <cell r="I1267">
            <v>7920</v>
          </cell>
          <cell r="J1267">
            <v>510392</v>
          </cell>
          <cell r="K1267">
            <v>1</v>
          </cell>
          <cell r="L1267">
            <v>0</v>
          </cell>
          <cell r="M1267">
            <v>0</v>
          </cell>
          <cell r="N1267">
            <v>0</v>
          </cell>
          <cell r="R1267">
            <v>0</v>
          </cell>
          <cell r="S1267">
            <v>0</v>
          </cell>
          <cell r="T1267">
            <v>0</v>
          </cell>
          <cell r="U1267">
            <v>36</v>
          </cell>
          <cell r="V1267">
            <v>0</v>
          </cell>
          <cell r="W1267">
            <v>0</v>
          </cell>
          <cell r="AA1267">
            <v>0</v>
          </cell>
          <cell r="AB1267">
            <v>0</v>
          </cell>
          <cell r="AC1267">
            <v>0</v>
          </cell>
          <cell r="AD1267">
            <v>36</v>
          </cell>
          <cell r="AE1267">
            <v>410000</v>
          </cell>
          <cell r="AF1267">
            <v>0</v>
          </cell>
          <cell r="AI1267">
            <v>2223</v>
          </cell>
          <cell r="AK1267">
            <v>0</v>
          </cell>
          <cell r="AM1267">
            <v>453</v>
          </cell>
          <cell r="AN1267">
            <v>1</v>
          </cell>
          <cell r="AO1267">
            <v>393216</v>
          </cell>
          <cell r="AQ1267">
            <v>0</v>
          </cell>
          <cell r="AR1267">
            <v>0</v>
          </cell>
          <cell r="AS1267" t="str">
            <v>Ы</v>
          </cell>
          <cell r="AT1267" t="str">
            <v>Ы</v>
          </cell>
          <cell r="AU1267">
            <v>0</v>
          </cell>
          <cell r="AV1267">
            <v>0</v>
          </cell>
          <cell r="AW1267">
            <v>23</v>
          </cell>
          <cell r="AX1267">
            <v>1</v>
          </cell>
          <cell r="AY1267">
            <v>0</v>
          </cell>
          <cell r="AZ1267">
            <v>0</v>
          </cell>
          <cell r="BA1267">
            <v>0</v>
          </cell>
          <cell r="BB1267">
            <v>0</v>
          </cell>
          <cell r="BC1267">
            <v>38828</v>
          </cell>
        </row>
        <row r="1268">
          <cell r="A1268">
            <v>2006</v>
          </cell>
          <cell r="B1268">
            <v>1</v>
          </cell>
          <cell r="C1268">
            <v>327</v>
          </cell>
          <cell r="D1268">
            <v>20</v>
          </cell>
          <cell r="E1268">
            <v>792020</v>
          </cell>
          <cell r="F1268">
            <v>0</v>
          </cell>
          <cell r="G1268" t="str">
            <v>Затраты по ШПЗ (основные)</v>
          </cell>
          <cell r="H1268">
            <v>2011</v>
          </cell>
          <cell r="I1268">
            <v>7920</v>
          </cell>
          <cell r="J1268">
            <v>12462</v>
          </cell>
          <cell r="K1268">
            <v>1</v>
          </cell>
          <cell r="L1268">
            <v>0</v>
          </cell>
          <cell r="M1268">
            <v>0</v>
          </cell>
          <cell r="N1268">
            <v>0</v>
          </cell>
          <cell r="R1268">
            <v>0</v>
          </cell>
          <cell r="S1268">
            <v>0</v>
          </cell>
          <cell r="T1268">
            <v>0</v>
          </cell>
          <cell r="U1268">
            <v>36</v>
          </cell>
          <cell r="V1268">
            <v>0</v>
          </cell>
          <cell r="W1268">
            <v>0</v>
          </cell>
          <cell r="AA1268">
            <v>0</v>
          </cell>
          <cell r="AB1268">
            <v>0</v>
          </cell>
          <cell r="AC1268">
            <v>0</v>
          </cell>
          <cell r="AD1268">
            <v>36</v>
          </cell>
          <cell r="AE1268">
            <v>410200</v>
          </cell>
          <cell r="AF1268">
            <v>0</v>
          </cell>
          <cell r="AI1268">
            <v>2223</v>
          </cell>
          <cell r="AK1268">
            <v>0</v>
          </cell>
          <cell r="AM1268">
            <v>454</v>
          </cell>
          <cell r="AN1268">
            <v>1</v>
          </cell>
          <cell r="AO1268">
            <v>393216</v>
          </cell>
          <cell r="AQ1268">
            <v>0</v>
          </cell>
          <cell r="AR1268">
            <v>0</v>
          </cell>
          <cell r="AS1268" t="str">
            <v>Ы</v>
          </cell>
          <cell r="AT1268" t="str">
            <v>Ы</v>
          </cell>
          <cell r="AU1268">
            <v>0</v>
          </cell>
          <cell r="AV1268">
            <v>0</v>
          </cell>
          <cell r="AW1268">
            <v>23</v>
          </cell>
          <cell r="AX1268">
            <v>1</v>
          </cell>
          <cell r="AY1268">
            <v>0</v>
          </cell>
          <cell r="AZ1268">
            <v>0</v>
          </cell>
          <cell r="BA1268">
            <v>0</v>
          </cell>
          <cell r="BB1268">
            <v>0</v>
          </cell>
          <cell r="BC1268">
            <v>38828</v>
          </cell>
        </row>
        <row r="1269">
          <cell r="A1269">
            <v>2006</v>
          </cell>
          <cell r="B1269">
            <v>1</v>
          </cell>
          <cell r="C1269">
            <v>328</v>
          </cell>
          <cell r="D1269">
            <v>20</v>
          </cell>
          <cell r="E1269">
            <v>792020</v>
          </cell>
          <cell r="F1269">
            <v>0</v>
          </cell>
          <cell r="G1269" t="str">
            <v>Затраты по ШПЗ (основные)</v>
          </cell>
          <cell r="H1269">
            <v>2011</v>
          </cell>
          <cell r="I1269">
            <v>7920</v>
          </cell>
          <cell r="J1269">
            <v>82321</v>
          </cell>
          <cell r="K1269">
            <v>1</v>
          </cell>
          <cell r="L1269">
            <v>0</v>
          </cell>
          <cell r="M1269">
            <v>0</v>
          </cell>
          <cell r="N1269">
            <v>0</v>
          </cell>
          <cell r="R1269">
            <v>0</v>
          </cell>
          <cell r="S1269">
            <v>0</v>
          </cell>
          <cell r="T1269">
            <v>0</v>
          </cell>
          <cell r="U1269">
            <v>36</v>
          </cell>
          <cell r="V1269">
            <v>0</v>
          </cell>
          <cell r="W1269">
            <v>0</v>
          </cell>
          <cell r="AA1269">
            <v>0</v>
          </cell>
          <cell r="AB1269">
            <v>0</v>
          </cell>
          <cell r="AC1269">
            <v>0</v>
          </cell>
          <cell r="AD1269">
            <v>36</v>
          </cell>
          <cell r="AE1269">
            <v>420000</v>
          </cell>
          <cell r="AF1269">
            <v>0</v>
          </cell>
          <cell r="AI1269">
            <v>2223</v>
          </cell>
          <cell r="AK1269">
            <v>0</v>
          </cell>
          <cell r="AM1269">
            <v>455</v>
          </cell>
          <cell r="AN1269">
            <v>1</v>
          </cell>
          <cell r="AO1269">
            <v>393216</v>
          </cell>
          <cell r="AQ1269">
            <v>0</v>
          </cell>
          <cell r="AR1269">
            <v>0</v>
          </cell>
          <cell r="AS1269" t="str">
            <v>Ы</v>
          </cell>
          <cell r="AT1269" t="str">
            <v>Ы</v>
          </cell>
          <cell r="AU1269">
            <v>0</v>
          </cell>
          <cell r="AV1269">
            <v>0</v>
          </cell>
          <cell r="AW1269">
            <v>23</v>
          </cell>
          <cell r="AX1269">
            <v>1</v>
          </cell>
          <cell r="AY1269">
            <v>0</v>
          </cell>
          <cell r="AZ1269">
            <v>0</v>
          </cell>
          <cell r="BA1269">
            <v>0</v>
          </cell>
          <cell r="BB1269">
            <v>0</v>
          </cell>
          <cell r="BC1269">
            <v>38828</v>
          </cell>
        </row>
        <row r="1270">
          <cell r="A1270">
            <v>2006</v>
          </cell>
          <cell r="B1270">
            <v>1</v>
          </cell>
          <cell r="C1270">
            <v>329</v>
          </cell>
          <cell r="D1270">
            <v>20</v>
          </cell>
          <cell r="E1270">
            <v>792020</v>
          </cell>
          <cell r="F1270">
            <v>0</v>
          </cell>
          <cell r="G1270" t="str">
            <v>Затраты по ШПЗ (основные)</v>
          </cell>
          <cell r="H1270">
            <v>2011</v>
          </cell>
          <cell r="I1270">
            <v>7920</v>
          </cell>
          <cell r="J1270">
            <v>81216</v>
          </cell>
          <cell r="K1270">
            <v>1</v>
          </cell>
          <cell r="L1270">
            <v>0</v>
          </cell>
          <cell r="M1270">
            <v>0</v>
          </cell>
          <cell r="N1270">
            <v>0</v>
          </cell>
          <cell r="R1270">
            <v>0</v>
          </cell>
          <cell r="S1270">
            <v>0</v>
          </cell>
          <cell r="T1270">
            <v>0</v>
          </cell>
          <cell r="U1270">
            <v>36</v>
          </cell>
          <cell r="V1270">
            <v>0</v>
          </cell>
          <cell r="W1270">
            <v>0</v>
          </cell>
          <cell r="AA1270">
            <v>0</v>
          </cell>
          <cell r="AB1270">
            <v>0</v>
          </cell>
          <cell r="AC1270">
            <v>0</v>
          </cell>
          <cell r="AD1270">
            <v>36</v>
          </cell>
          <cell r="AE1270">
            <v>430000</v>
          </cell>
          <cell r="AF1270">
            <v>0</v>
          </cell>
          <cell r="AI1270">
            <v>2223</v>
          </cell>
          <cell r="AK1270">
            <v>0</v>
          </cell>
          <cell r="AM1270">
            <v>456</v>
          </cell>
          <cell r="AN1270">
            <v>1</v>
          </cell>
          <cell r="AO1270">
            <v>393216</v>
          </cell>
          <cell r="AQ1270">
            <v>0</v>
          </cell>
          <cell r="AR1270">
            <v>0</v>
          </cell>
          <cell r="AS1270" t="str">
            <v>Ы</v>
          </cell>
          <cell r="AT1270" t="str">
            <v>Ы</v>
          </cell>
          <cell r="AU1270">
            <v>0</v>
          </cell>
          <cell r="AV1270">
            <v>0</v>
          </cell>
          <cell r="AW1270">
            <v>23</v>
          </cell>
          <cell r="AX1270">
            <v>1</v>
          </cell>
          <cell r="AY1270">
            <v>0</v>
          </cell>
          <cell r="AZ1270">
            <v>0</v>
          </cell>
          <cell r="BA1270">
            <v>0</v>
          </cell>
          <cell r="BB1270">
            <v>0</v>
          </cell>
          <cell r="BC1270">
            <v>38828</v>
          </cell>
        </row>
        <row r="1271">
          <cell r="A1271">
            <v>2006</v>
          </cell>
          <cell r="B1271">
            <v>1</v>
          </cell>
          <cell r="C1271">
            <v>330</v>
          </cell>
          <cell r="D1271">
            <v>20</v>
          </cell>
          <cell r="E1271">
            <v>792020</v>
          </cell>
          <cell r="F1271">
            <v>0</v>
          </cell>
          <cell r="G1271" t="str">
            <v>Затраты по ШПЗ (основные)</v>
          </cell>
          <cell r="H1271">
            <v>2011</v>
          </cell>
          <cell r="I1271">
            <v>7920</v>
          </cell>
          <cell r="J1271">
            <v>568568</v>
          </cell>
          <cell r="K1271">
            <v>1</v>
          </cell>
          <cell r="L1271">
            <v>0</v>
          </cell>
          <cell r="M1271">
            <v>0</v>
          </cell>
          <cell r="N1271">
            <v>0</v>
          </cell>
          <cell r="R1271">
            <v>0</v>
          </cell>
          <cell r="S1271">
            <v>0</v>
          </cell>
          <cell r="T1271">
            <v>0</v>
          </cell>
          <cell r="U1271">
            <v>36</v>
          </cell>
          <cell r="V1271">
            <v>0</v>
          </cell>
          <cell r="W1271">
            <v>0</v>
          </cell>
          <cell r="AA1271">
            <v>0</v>
          </cell>
          <cell r="AB1271">
            <v>0</v>
          </cell>
          <cell r="AC1271">
            <v>0</v>
          </cell>
          <cell r="AD1271">
            <v>36</v>
          </cell>
          <cell r="AE1271">
            <v>430110</v>
          </cell>
          <cell r="AF1271">
            <v>0</v>
          </cell>
          <cell r="AI1271">
            <v>2223</v>
          </cell>
          <cell r="AK1271">
            <v>0</v>
          </cell>
          <cell r="AM1271">
            <v>457</v>
          </cell>
          <cell r="AN1271">
            <v>1</v>
          </cell>
          <cell r="AO1271">
            <v>393216</v>
          </cell>
          <cell r="AQ1271">
            <v>0</v>
          </cell>
          <cell r="AR1271">
            <v>0</v>
          </cell>
          <cell r="AS1271" t="str">
            <v>Ы</v>
          </cell>
          <cell r="AT1271" t="str">
            <v>Ы</v>
          </cell>
          <cell r="AU1271">
            <v>0</v>
          </cell>
          <cell r="AV1271">
            <v>0</v>
          </cell>
          <cell r="AW1271">
            <v>23</v>
          </cell>
          <cell r="AX1271">
            <v>1</v>
          </cell>
          <cell r="AY1271">
            <v>0</v>
          </cell>
          <cell r="AZ1271">
            <v>0</v>
          </cell>
          <cell r="BA1271">
            <v>0</v>
          </cell>
          <cell r="BB1271">
            <v>0</v>
          </cell>
          <cell r="BC1271">
            <v>38828</v>
          </cell>
        </row>
        <row r="1272">
          <cell r="A1272">
            <v>2006</v>
          </cell>
          <cell r="B1272">
            <v>1</v>
          </cell>
          <cell r="C1272">
            <v>331</v>
          </cell>
          <cell r="D1272">
            <v>20</v>
          </cell>
          <cell r="E1272">
            <v>792020</v>
          </cell>
          <cell r="F1272">
            <v>0</v>
          </cell>
          <cell r="G1272" t="str">
            <v>Затраты по ШПЗ (основные)</v>
          </cell>
          <cell r="H1272">
            <v>2011</v>
          </cell>
          <cell r="I1272">
            <v>7920</v>
          </cell>
          <cell r="J1272">
            <v>207795</v>
          </cell>
          <cell r="K1272">
            <v>1</v>
          </cell>
          <cell r="L1272">
            <v>0</v>
          </cell>
          <cell r="M1272">
            <v>0</v>
          </cell>
          <cell r="N1272">
            <v>0</v>
          </cell>
          <cell r="R1272">
            <v>0</v>
          </cell>
          <cell r="S1272">
            <v>0</v>
          </cell>
          <cell r="T1272">
            <v>0</v>
          </cell>
          <cell r="U1272">
            <v>36</v>
          </cell>
          <cell r="V1272">
            <v>0</v>
          </cell>
          <cell r="W1272">
            <v>0</v>
          </cell>
          <cell r="AA1272">
            <v>0</v>
          </cell>
          <cell r="AB1272">
            <v>0</v>
          </cell>
          <cell r="AC1272">
            <v>0</v>
          </cell>
          <cell r="AD1272">
            <v>36</v>
          </cell>
          <cell r="AE1272">
            <v>430120</v>
          </cell>
          <cell r="AF1272">
            <v>0</v>
          </cell>
          <cell r="AI1272">
            <v>2223</v>
          </cell>
          <cell r="AK1272">
            <v>0</v>
          </cell>
          <cell r="AM1272">
            <v>458</v>
          </cell>
          <cell r="AN1272">
            <v>1</v>
          </cell>
          <cell r="AO1272">
            <v>393216</v>
          </cell>
          <cell r="AQ1272">
            <v>0</v>
          </cell>
          <cell r="AR1272">
            <v>0</v>
          </cell>
          <cell r="AS1272" t="str">
            <v>Ы</v>
          </cell>
          <cell r="AT1272" t="str">
            <v>Ы</v>
          </cell>
          <cell r="AU1272">
            <v>0</v>
          </cell>
          <cell r="AV1272">
            <v>0</v>
          </cell>
          <cell r="AW1272">
            <v>23</v>
          </cell>
          <cell r="AX1272">
            <v>1</v>
          </cell>
          <cell r="AY1272">
            <v>0</v>
          </cell>
          <cell r="AZ1272">
            <v>0</v>
          </cell>
          <cell r="BA1272">
            <v>0</v>
          </cell>
          <cell r="BB1272">
            <v>0</v>
          </cell>
          <cell r="BC1272">
            <v>38828</v>
          </cell>
        </row>
        <row r="1273">
          <cell r="A1273">
            <v>2006</v>
          </cell>
          <cell r="B1273">
            <v>1</v>
          </cell>
          <cell r="C1273">
            <v>332</v>
          </cell>
          <cell r="D1273">
            <v>20</v>
          </cell>
          <cell r="E1273">
            <v>792020</v>
          </cell>
          <cell r="F1273">
            <v>0</v>
          </cell>
          <cell r="G1273" t="str">
            <v>Затраты по ШПЗ (основные)</v>
          </cell>
          <cell r="H1273">
            <v>2011</v>
          </cell>
          <cell r="I1273">
            <v>7920</v>
          </cell>
          <cell r="J1273">
            <v>652194</v>
          </cell>
          <cell r="K1273">
            <v>1</v>
          </cell>
          <cell r="L1273">
            <v>0</v>
          </cell>
          <cell r="M1273">
            <v>0</v>
          </cell>
          <cell r="N1273">
            <v>0</v>
          </cell>
          <cell r="R1273">
            <v>0</v>
          </cell>
          <cell r="S1273">
            <v>0</v>
          </cell>
          <cell r="T1273">
            <v>0</v>
          </cell>
          <cell r="U1273">
            <v>36</v>
          </cell>
          <cell r="V1273">
            <v>0</v>
          </cell>
          <cell r="W1273">
            <v>0</v>
          </cell>
          <cell r="AA1273">
            <v>0</v>
          </cell>
          <cell r="AB1273">
            <v>0</v>
          </cell>
          <cell r="AC1273">
            <v>0</v>
          </cell>
          <cell r="AD1273">
            <v>36</v>
          </cell>
          <cell r="AE1273">
            <v>430130</v>
          </cell>
          <cell r="AF1273">
            <v>0</v>
          </cell>
          <cell r="AI1273">
            <v>2223</v>
          </cell>
          <cell r="AK1273">
            <v>0</v>
          </cell>
          <cell r="AM1273">
            <v>459</v>
          </cell>
          <cell r="AN1273">
            <v>1</v>
          </cell>
          <cell r="AO1273">
            <v>393216</v>
          </cell>
          <cell r="AQ1273">
            <v>0</v>
          </cell>
          <cell r="AR1273">
            <v>0</v>
          </cell>
          <cell r="AS1273" t="str">
            <v>Ы</v>
          </cell>
          <cell r="AT1273" t="str">
            <v>Ы</v>
          </cell>
          <cell r="AU1273">
            <v>0</v>
          </cell>
          <cell r="AV1273">
            <v>0</v>
          </cell>
          <cell r="AW1273">
            <v>23</v>
          </cell>
          <cell r="AX1273">
            <v>1</v>
          </cell>
          <cell r="AY1273">
            <v>0</v>
          </cell>
          <cell r="AZ1273">
            <v>0</v>
          </cell>
          <cell r="BA1273">
            <v>0</v>
          </cell>
          <cell r="BB1273">
            <v>0</v>
          </cell>
          <cell r="BC1273">
            <v>38828</v>
          </cell>
        </row>
        <row r="1274">
          <cell r="A1274">
            <v>2006</v>
          </cell>
          <cell r="B1274">
            <v>1</v>
          </cell>
          <cell r="C1274">
            <v>333</v>
          </cell>
          <cell r="D1274">
            <v>20</v>
          </cell>
          <cell r="E1274">
            <v>792020</v>
          </cell>
          <cell r="F1274">
            <v>0</v>
          </cell>
          <cell r="G1274" t="str">
            <v>Затраты по ШПЗ (основные)</v>
          </cell>
          <cell r="H1274">
            <v>2011</v>
          </cell>
          <cell r="I1274">
            <v>7920</v>
          </cell>
          <cell r="J1274">
            <v>560718</v>
          </cell>
          <cell r="K1274">
            <v>1</v>
          </cell>
          <cell r="L1274">
            <v>0</v>
          </cell>
          <cell r="M1274">
            <v>0</v>
          </cell>
          <cell r="N1274">
            <v>0</v>
          </cell>
          <cell r="R1274">
            <v>0</v>
          </cell>
          <cell r="S1274">
            <v>0</v>
          </cell>
          <cell r="T1274">
            <v>0</v>
          </cell>
          <cell r="U1274">
            <v>36</v>
          </cell>
          <cell r="V1274">
            <v>0</v>
          </cell>
          <cell r="W1274">
            <v>0</v>
          </cell>
          <cell r="AA1274">
            <v>0</v>
          </cell>
          <cell r="AB1274">
            <v>0</v>
          </cell>
          <cell r="AC1274">
            <v>0</v>
          </cell>
          <cell r="AD1274">
            <v>36</v>
          </cell>
          <cell r="AE1274">
            <v>430140</v>
          </cell>
          <cell r="AF1274">
            <v>0</v>
          </cell>
          <cell r="AI1274">
            <v>2223</v>
          </cell>
          <cell r="AK1274">
            <v>0</v>
          </cell>
          <cell r="AM1274">
            <v>460</v>
          </cell>
          <cell r="AN1274">
            <v>1</v>
          </cell>
          <cell r="AO1274">
            <v>393216</v>
          </cell>
          <cell r="AQ1274">
            <v>0</v>
          </cell>
          <cell r="AR1274">
            <v>0</v>
          </cell>
          <cell r="AS1274" t="str">
            <v>Ы</v>
          </cell>
          <cell r="AT1274" t="str">
            <v>Ы</v>
          </cell>
          <cell r="AU1274">
            <v>0</v>
          </cell>
          <cell r="AV1274">
            <v>0</v>
          </cell>
          <cell r="AW1274">
            <v>23</v>
          </cell>
          <cell r="AX1274">
            <v>1</v>
          </cell>
          <cell r="AY1274">
            <v>0</v>
          </cell>
          <cell r="AZ1274">
            <v>0</v>
          </cell>
          <cell r="BA1274">
            <v>0</v>
          </cell>
          <cell r="BB1274">
            <v>0</v>
          </cell>
          <cell r="BC1274">
            <v>38828</v>
          </cell>
        </row>
        <row r="1275">
          <cell r="A1275">
            <v>2006</v>
          </cell>
          <cell r="B1275">
            <v>1</v>
          </cell>
          <cell r="C1275">
            <v>334</v>
          </cell>
          <cell r="D1275">
            <v>20</v>
          </cell>
          <cell r="E1275">
            <v>792020</v>
          </cell>
          <cell r="F1275">
            <v>0</v>
          </cell>
          <cell r="G1275" t="str">
            <v>Затраты по ШПЗ (основные)</v>
          </cell>
          <cell r="H1275">
            <v>2011</v>
          </cell>
          <cell r="I1275">
            <v>7920</v>
          </cell>
          <cell r="J1275">
            <v>90420</v>
          </cell>
          <cell r="K1275">
            <v>1</v>
          </cell>
          <cell r="L1275">
            <v>0</v>
          </cell>
          <cell r="M1275">
            <v>0</v>
          </cell>
          <cell r="N1275">
            <v>0</v>
          </cell>
          <cell r="R1275">
            <v>0</v>
          </cell>
          <cell r="S1275">
            <v>0</v>
          </cell>
          <cell r="T1275">
            <v>0</v>
          </cell>
          <cell r="U1275">
            <v>36</v>
          </cell>
          <cell r="V1275">
            <v>0</v>
          </cell>
          <cell r="W1275">
            <v>0</v>
          </cell>
          <cell r="AA1275">
            <v>0</v>
          </cell>
          <cell r="AB1275">
            <v>0</v>
          </cell>
          <cell r="AC1275">
            <v>0</v>
          </cell>
          <cell r="AD1275">
            <v>36</v>
          </cell>
          <cell r="AE1275">
            <v>430230</v>
          </cell>
          <cell r="AF1275">
            <v>0</v>
          </cell>
          <cell r="AI1275">
            <v>2223</v>
          </cell>
          <cell r="AK1275">
            <v>0</v>
          </cell>
          <cell r="AM1275">
            <v>461</v>
          </cell>
          <cell r="AN1275">
            <v>1</v>
          </cell>
          <cell r="AO1275">
            <v>393216</v>
          </cell>
          <cell r="AQ1275">
            <v>0</v>
          </cell>
          <cell r="AR1275">
            <v>0</v>
          </cell>
          <cell r="AS1275" t="str">
            <v>Ы</v>
          </cell>
          <cell r="AT1275" t="str">
            <v>Ы</v>
          </cell>
          <cell r="AU1275">
            <v>0</v>
          </cell>
          <cell r="AV1275">
            <v>0</v>
          </cell>
          <cell r="AW1275">
            <v>23</v>
          </cell>
          <cell r="AX1275">
            <v>1</v>
          </cell>
          <cell r="AY1275">
            <v>0</v>
          </cell>
          <cell r="AZ1275">
            <v>0</v>
          </cell>
          <cell r="BA1275">
            <v>0</v>
          </cell>
          <cell r="BB1275">
            <v>0</v>
          </cell>
          <cell r="BC1275">
            <v>38828</v>
          </cell>
        </row>
        <row r="1276">
          <cell r="A1276">
            <v>2006</v>
          </cell>
          <cell r="B1276">
            <v>1</v>
          </cell>
          <cell r="C1276">
            <v>335</v>
          </cell>
          <cell r="D1276">
            <v>20</v>
          </cell>
          <cell r="E1276">
            <v>792020</v>
          </cell>
          <cell r="F1276">
            <v>0</v>
          </cell>
          <cell r="G1276" t="str">
            <v>Затраты по ШПЗ (основные)</v>
          </cell>
          <cell r="H1276">
            <v>2011</v>
          </cell>
          <cell r="I1276">
            <v>7920</v>
          </cell>
          <cell r="J1276">
            <v>18543</v>
          </cell>
          <cell r="K1276">
            <v>1</v>
          </cell>
          <cell r="L1276">
            <v>0</v>
          </cell>
          <cell r="M1276">
            <v>0</v>
          </cell>
          <cell r="N1276">
            <v>0</v>
          </cell>
          <cell r="R1276">
            <v>0</v>
          </cell>
          <cell r="S1276">
            <v>0</v>
          </cell>
          <cell r="T1276">
            <v>0</v>
          </cell>
          <cell r="U1276">
            <v>36</v>
          </cell>
          <cell r="V1276">
            <v>0</v>
          </cell>
          <cell r="W1276">
            <v>0</v>
          </cell>
          <cell r="AA1276">
            <v>0</v>
          </cell>
          <cell r="AB1276">
            <v>0</v>
          </cell>
          <cell r="AC1276">
            <v>0</v>
          </cell>
          <cell r="AD1276">
            <v>36</v>
          </cell>
          <cell r="AE1276">
            <v>430240</v>
          </cell>
          <cell r="AF1276">
            <v>0</v>
          </cell>
          <cell r="AI1276">
            <v>2223</v>
          </cell>
          <cell r="AK1276">
            <v>0</v>
          </cell>
          <cell r="AM1276">
            <v>462</v>
          </cell>
          <cell r="AN1276">
            <v>1</v>
          </cell>
          <cell r="AO1276">
            <v>393216</v>
          </cell>
          <cell r="AQ1276">
            <v>0</v>
          </cell>
          <cell r="AR1276">
            <v>0</v>
          </cell>
          <cell r="AS1276" t="str">
            <v>Ы</v>
          </cell>
          <cell r="AT1276" t="str">
            <v>Ы</v>
          </cell>
          <cell r="AU1276">
            <v>0</v>
          </cell>
          <cell r="AV1276">
            <v>0</v>
          </cell>
          <cell r="AW1276">
            <v>23</v>
          </cell>
          <cell r="AX1276">
            <v>1</v>
          </cell>
          <cell r="AY1276">
            <v>0</v>
          </cell>
          <cell r="AZ1276">
            <v>0</v>
          </cell>
          <cell r="BA1276">
            <v>0</v>
          </cell>
          <cell r="BB1276">
            <v>0</v>
          </cell>
          <cell r="BC1276">
            <v>38828</v>
          </cell>
        </row>
        <row r="1277">
          <cell r="A1277">
            <v>2006</v>
          </cell>
          <cell r="B1277">
            <v>1</v>
          </cell>
          <cell r="C1277">
            <v>336</v>
          </cell>
          <cell r="D1277">
            <v>20</v>
          </cell>
          <cell r="E1277">
            <v>792020</v>
          </cell>
          <cell r="F1277">
            <v>0</v>
          </cell>
          <cell r="G1277" t="str">
            <v>Затраты по ШПЗ (основные)</v>
          </cell>
          <cell r="H1277">
            <v>2011</v>
          </cell>
          <cell r="I1277">
            <v>7920</v>
          </cell>
          <cell r="J1277">
            <v>44623</v>
          </cell>
          <cell r="K1277">
            <v>1</v>
          </cell>
          <cell r="L1277">
            <v>0</v>
          </cell>
          <cell r="M1277">
            <v>0</v>
          </cell>
          <cell r="N1277">
            <v>0</v>
          </cell>
          <cell r="R1277">
            <v>0</v>
          </cell>
          <cell r="S1277">
            <v>0</v>
          </cell>
          <cell r="T1277">
            <v>0</v>
          </cell>
          <cell r="U1277">
            <v>36</v>
          </cell>
          <cell r="V1277">
            <v>0</v>
          </cell>
          <cell r="W1277">
            <v>0</v>
          </cell>
          <cell r="AA1277">
            <v>0</v>
          </cell>
          <cell r="AB1277">
            <v>0</v>
          </cell>
          <cell r="AC1277">
            <v>0</v>
          </cell>
          <cell r="AD1277">
            <v>36</v>
          </cell>
          <cell r="AE1277">
            <v>450000</v>
          </cell>
          <cell r="AF1277">
            <v>0</v>
          </cell>
          <cell r="AI1277">
            <v>2223</v>
          </cell>
          <cell r="AK1277">
            <v>0</v>
          </cell>
          <cell r="AM1277">
            <v>463</v>
          </cell>
          <cell r="AN1277">
            <v>1</v>
          </cell>
          <cell r="AO1277">
            <v>393216</v>
          </cell>
          <cell r="AQ1277">
            <v>0</v>
          </cell>
          <cell r="AR1277">
            <v>0</v>
          </cell>
          <cell r="AS1277" t="str">
            <v>Ы</v>
          </cell>
          <cell r="AT1277" t="str">
            <v>Ы</v>
          </cell>
          <cell r="AU1277">
            <v>0</v>
          </cell>
          <cell r="AV1277">
            <v>0</v>
          </cell>
          <cell r="AW1277">
            <v>23</v>
          </cell>
          <cell r="AX1277">
            <v>1</v>
          </cell>
          <cell r="AY1277">
            <v>0</v>
          </cell>
          <cell r="AZ1277">
            <v>0</v>
          </cell>
          <cell r="BA1277">
            <v>0</v>
          </cell>
          <cell r="BB1277">
            <v>0</v>
          </cell>
          <cell r="BC1277">
            <v>38828</v>
          </cell>
        </row>
        <row r="1278">
          <cell r="A1278">
            <v>2006</v>
          </cell>
          <cell r="B1278">
            <v>1</v>
          </cell>
          <cell r="C1278">
            <v>337</v>
          </cell>
          <cell r="D1278">
            <v>20</v>
          </cell>
          <cell r="E1278">
            <v>792020</v>
          </cell>
          <cell r="F1278">
            <v>0</v>
          </cell>
          <cell r="G1278" t="str">
            <v>Затраты по ШПЗ (основные)</v>
          </cell>
          <cell r="H1278">
            <v>2011</v>
          </cell>
          <cell r="I1278">
            <v>7920</v>
          </cell>
          <cell r="J1278">
            <v>19402</v>
          </cell>
          <cell r="K1278">
            <v>1</v>
          </cell>
          <cell r="L1278">
            <v>0</v>
          </cell>
          <cell r="M1278">
            <v>0</v>
          </cell>
          <cell r="N1278">
            <v>0</v>
          </cell>
          <cell r="R1278">
            <v>0</v>
          </cell>
          <cell r="S1278">
            <v>0</v>
          </cell>
          <cell r="T1278">
            <v>0</v>
          </cell>
          <cell r="U1278">
            <v>36</v>
          </cell>
          <cell r="V1278">
            <v>0</v>
          </cell>
          <cell r="W1278">
            <v>0</v>
          </cell>
          <cell r="AA1278">
            <v>0</v>
          </cell>
          <cell r="AB1278">
            <v>0</v>
          </cell>
          <cell r="AC1278">
            <v>0</v>
          </cell>
          <cell r="AD1278">
            <v>36</v>
          </cell>
          <cell r="AE1278">
            <v>460000</v>
          </cell>
          <cell r="AF1278">
            <v>0</v>
          </cell>
          <cell r="AI1278">
            <v>2223</v>
          </cell>
          <cell r="AK1278">
            <v>0</v>
          </cell>
          <cell r="AM1278">
            <v>464</v>
          </cell>
          <cell r="AN1278">
            <v>1</v>
          </cell>
          <cell r="AO1278">
            <v>393216</v>
          </cell>
          <cell r="AQ1278">
            <v>0</v>
          </cell>
          <cell r="AR1278">
            <v>0</v>
          </cell>
          <cell r="AS1278" t="str">
            <v>Ы</v>
          </cell>
          <cell r="AT1278" t="str">
            <v>Ы</v>
          </cell>
          <cell r="AU1278">
            <v>0</v>
          </cell>
          <cell r="AV1278">
            <v>0</v>
          </cell>
          <cell r="AW1278">
            <v>23</v>
          </cell>
          <cell r="AX1278">
            <v>1</v>
          </cell>
          <cell r="AY1278">
            <v>0</v>
          </cell>
          <cell r="AZ1278">
            <v>0</v>
          </cell>
          <cell r="BA1278">
            <v>0</v>
          </cell>
          <cell r="BB1278">
            <v>0</v>
          </cell>
          <cell r="BC1278">
            <v>38828</v>
          </cell>
        </row>
        <row r="1279">
          <cell r="A1279">
            <v>2006</v>
          </cell>
          <cell r="B1279">
            <v>1</v>
          </cell>
          <cell r="C1279">
            <v>338</v>
          </cell>
          <cell r="D1279">
            <v>20</v>
          </cell>
          <cell r="E1279">
            <v>792020</v>
          </cell>
          <cell r="F1279">
            <v>0</v>
          </cell>
          <cell r="G1279" t="str">
            <v>Затраты по ШПЗ (основные)</v>
          </cell>
          <cell r="H1279">
            <v>2011</v>
          </cell>
          <cell r="I1279">
            <v>7920</v>
          </cell>
          <cell r="J1279">
            <v>2701</v>
          </cell>
          <cell r="K1279">
            <v>1</v>
          </cell>
          <cell r="L1279">
            <v>0</v>
          </cell>
          <cell r="M1279">
            <v>0</v>
          </cell>
          <cell r="N1279">
            <v>0</v>
          </cell>
          <cell r="R1279">
            <v>0</v>
          </cell>
          <cell r="S1279">
            <v>0</v>
          </cell>
          <cell r="T1279">
            <v>0</v>
          </cell>
          <cell r="U1279">
            <v>36</v>
          </cell>
          <cell r="V1279">
            <v>0</v>
          </cell>
          <cell r="W1279">
            <v>0</v>
          </cell>
          <cell r="AA1279">
            <v>0</v>
          </cell>
          <cell r="AB1279">
            <v>0</v>
          </cell>
          <cell r="AC1279">
            <v>0</v>
          </cell>
          <cell r="AD1279">
            <v>36</v>
          </cell>
          <cell r="AE1279">
            <v>465000</v>
          </cell>
          <cell r="AF1279">
            <v>0</v>
          </cell>
          <cell r="AI1279">
            <v>2223</v>
          </cell>
          <cell r="AK1279">
            <v>0</v>
          </cell>
          <cell r="AM1279">
            <v>465</v>
          </cell>
          <cell r="AN1279">
            <v>1</v>
          </cell>
          <cell r="AO1279">
            <v>393216</v>
          </cell>
          <cell r="AQ1279">
            <v>0</v>
          </cell>
          <cell r="AR1279">
            <v>0</v>
          </cell>
          <cell r="AS1279" t="str">
            <v>Ы</v>
          </cell>
          <cell r="AT1279" t="str">
            <v>Ы</v>
          </cell>
          <cell r="AU1279">
            <v>0</v>
          </cell>
          <cell r="AV1279">
            <v>0</v>
          </cell>
          <cell r="AW1279">
            <v>23</v>
          </cell>
          <cell r="AX1279">
            <v>1</v>
          </cell>
          <cell r="AY1279">
            <v>0</v>
          </cell>
          <cell r="AZ1279">
            <v>0</v>
          </cell>
          <cell r="BA1279">
            <v>0</v>
          </cell>
          <cell r="BB1279">
            <v>0</v>
          </cell>
          <cell r="BC1279">
            <v>38828</v>
          </cell>
        </row>
        <row r="1280">
          <cell r="A1280">
            <v>2006</v>
          </cell>
          <cell r="B1280">
            <v>1</v>
          </cell>
          <cell r="C1280">
            <v>339</v>
          </cell>
          <cell r="D1280">
            <v>20</v>
          </cell>
          <cell r="E1280">
            <v>792020</v>
          </cell>
          <cell r="F1280">
            <v>0</v>
          </cell>
          <cell r="G1280" t="str">
            <v>Затраты по ШПЗ (основные)</v>
          </cell>
          <cell r="H1280">
            <v>2011</v>
          </cell>
          <cell r="I1280">
            <v>7920</v>
          </cell>
          <cell r="J1280">
            <v>2000</v>
          </cell>
          <cell r="K1280">
            <v>1</v>
          </cell>
          <cell r="L1280">
            <v>0</v>
          </cell>
          <cell r="M1280">
            <v>0</v>
          </cell>
          <cell r="N1280">
            <v>0</v>
          </cell>
          <cell r="R1280">
            <v>0</v>
          </cell>
          <cell r="S1280">
            <v>0</v>
          </cell>
          <cell r="T1280">
            <v>0</v>
          </cell>
          <cell r="U1280">
            <v>36</v>
          </cell>
          <cell r="V1280">
            <v>0</v>
          </cell>
          <cell r="W1280">
            <v>0</v>
          </cell>
          <cell r="AA1280">
            <v>0</v>
          </cell>
          <cell r="AB1280">
            <v>0</v>
          </cell>
          <cell r="AC1280">
            <v>0</v>
          </cell>
          <cell r="AD1280">
            <v>36</v>
          </cell>
          <cell r="AE1280">
            <v>504100</v>
          </cell>
          <cell r="AF1280">
            <v>0</v>
          </cell>
          <cell r="AI1280">
            <v>2223</v>
          </cell>
          <cell r="AK1280">
            <v>0</v>
          </cell>
          <cell r="AM1280">
            <v>466</v>
          </cell>
          <cell r="AN1280">
            <v>1</v>
          </cell>
          <cell r="AO1280">
            <v>393216</v>
          </cell>
          <cell r="AQ1280">
            <v>0</v>
          </cell>
          <cell r="AR1280">
            <v>0</v>
          </cell>
          <cell r="AS1280" t="str">
            <v>Ы</v>
          </cell>
          <cell r="AT1280" t="str">
            <v>Ы</v>
          </cell>
          <cell r="AU1280">
            <v>0</v>
          </cell>
          <cell r="AV1280">
            <v>0</v>
          </cell>
          <cell r="AW1280">
            <v>23</v>
          </cell>
          <cell r="AX1280">
            <v>1</v>
          </cell>
          <cell r="AY1280">
            <v>0</v>
          </cell>
          <cell r="AZ1280">
            <v>0</v>
          </cell>
          <cell r="BA1280">
            <v>0</v>
          </cell>
          <cell r="BB1280">
            <v>0</v>
          </cell>
          <cell r="BC1280">
            <v>38828</v>
          </cell>
        </row>
        <row r="1281">
          <cell r="A1281">
            <v>2006</v>
          </cell>
          <cell r="B1281">
            <v>1</v>
          </cell>
          <cell r="C1281">
            <v>340</v>
          </cell>
          <cell r="D1281">
            <v>20</v>
          </cell>
          <cell r="E1281">
            <v>792020</v>
          </cell>
          <cell r="F1281">
            <v>0</v>
          </cell>
          <cell r="G1281" t="str">
            <v>Затраты по ШПЗ (основные)</v>
          </cell>
          <cell r="H1281">
            <v>2011</v>
          </cell>
          <cell r="I1281">
            <v>7920</v>
          </cell>
          <cell r="J1281">
            <v>538</v>
          </cell>
          <cell r="K1281">
            <v>1</v>
          </cell>
          <cell r="L1281">
            <v>0</v>
          </cell>
          <cell r="M1281">
            <v>0</v>
          </cell>
          <cell r="N1281">
            <v>0</v>
          </cell>
          <cell r="R1281">
            <v>0</v>
          </cell>
          <cell r="S1281">
            <v>0</v>
          </cell>
          <cell r="T1281">
            <v>0</v>
          </cell>
          <cell r="U1281">
            <v>36</v>
          </cell>
          <cell r="V1281">
            <v>0</v>
          </cell>
          <cell r="W1281">
            <v>0</v>
          </cell>
          <cell r="AA1281">
            <v>0</v>
          </cell>
          <cell r="AB1281">
            <v>0</v>
          </cell>
          <cell r="AC1281">
            <v>0</v>
          </cell>
          <cell r="AD1281">
            <v>36</v>
          </cell>
          <cell r="AE1281">
            <v>504900</v>
          </cell>
          <cell r="AF1281">
            <v>0</v>
          </cell>
          <cell r="AI1281">
            <v>2223</v>
          </cell>
          <cell r="AK1281">
            <v>0</v>
          </cell>
          <cell r="AM1281">
            <v>467</v>
          </cell>
          <cell r="AN1281">
            <v>1</v>
          </cell>
          <cell r="AO1281">
            <v>393216</v>
          </cell>
          <cell r="AQ1281">
            <v>0</v>
          </cell>
          <cell r="AR1281">
            <v>0</v>
          </cell>
          <cell r="AS1281" t="str">
            <v>Ы</v>
          </cell>
          <cell r="AT1281" t="str">
            <v>Ы</v>
          </cell>
          <cell r="AU1281">
            <v>0</v>
          </cell>
          <cell r="AV1281">
            <v>0</v>
          </cell>
          <cell r="AW1281">
            <v>23</v>
          </cell>
          <cell r="AX1281">
            <v>1</v>
          </cell>
          <cell r="AY1281">
            <v>0</v>
          </cell>
          <cell r="AZ1281">
            <v>0</v>
          </cell>
          <cell r="BA1281">
            <v>0</v>
          </cell>
          <cell r="BB1281">
            <v>0</v>
          </cell>
          <cell r="BC1281">
            <v>38828</v>
          </cell>
        </row>
        <row r="1282">
          <cell r="A1282">
            <v>2006</v>
          </cell>
          <cell r="B1282">
            <v>1</v>
          </cell>
          <cell r="C1282">
            <v>341</v>
          </cell>
          <cell r="D1282">
            <v>20</v>
          </cell>
          <cell r="E1282">
            <v>792020</v>
          </cell>
          <cell r="F1282">
            <v>0</v>
          </cell>
          <cell r="G1282" t="str">
            <v>Затраты по ШПЗ (основные)</v>
          </cell>
          <cell r="H1282">
            <v>2011</v>
          </cell>
          <cell r="I1282">
            <v>7920</v>
          </cell>
          <cell r="J1282">
            <v>9621.4699999999993</v>
          </cell>
          <cell r="K1282">
            <v>1</v>
          </cell>
          <cell r="L1282">
            <v>0</v>
          </cell>
          <cell r="M1282">
            <v>0</v>
          </cell>
          <cell r="N1282">
            <v>0</v>
          </cell>
          <cell r="R1282">
            <v>0</v>
          </cell>
          <cell r="S1282">
            <v>0</v>
          </cell>
          <cell r="T1282">
            <v>0</v>
          </cell>
          <cell r="U1282">
            <v>36</v>
          </cell>
          <cell r="V1282">
            <v>0</v>
          </cell>
          <cell r="W1282">
            <v>0</v>
          </cell>
          <cell r="AA1282">
            <v>0</v>
          </cell>
          <cell r="AB1282">
            <v>0</v>
          </cell>
          <cell r="AC1282">
            <v>0</v>
          </cell>
          <cell r="AD1282">
            <v>36</v>
          </cell>
          <cell r="AE1282">
            <v>505100</v>
          </cell>
          <cell r="AF1282">
            <v>0</v>
          </cell>
          <cell r="AI1282">
            <v>2223</v>
          </cell>
          <cell r="AK1282">
            <v>0</v>
          </cell>
          <cell r="AM1282">
            <v>468</v>
          </cell>
          <cell r="AN1282">
            <v>1</v>
          </cell>
          <cell r="AO1282">
            <v>393216</v>
          </cell>
          <cell r="AQ1282">
            <v>0</v>
          </cell>
          <cell r="AR1282">
            <v>0</v>
          </cell>
          <cell r="AS1282" t="str">
            <v>Ы</v>
          </cell>
          <cell r="AT1282" t="str">
            <v>Ы</v>
          </cell>
          <cell r="AU1282">
            <v>0</v>
          </cell>
          <cell r="AV1282">
            <v>0</v>
          </cell>
          <cell r="AW1282">
            <v>23</v>
          </cell>
          <cell r="AX1282">
            <v>1</v>
          </cell>
          <cell r="AY1282">
            <v>0</v>
          </cell>
          <cell r="AZ1282">
            <v>0</v>
          </cell>
          <cell r="BA1282">
            <v>0</v>
          </cell>
          <cell r="BB1282">
            <v>0</v>
          </cell>
          <cell r="BC1282">
            <v>38828</v>
          </cell>
        </row>
        <row r="1283">
          <cell r="A1283">
            <v>2006</v>
          </cell>
          <cell r="B1283">
            <v>1</v>
          </cell>
          <cell r="C1283">
            <v>342</v>
          </cell>
          <cell r="D1283">
            <v>20</v>
          </cell>
          <cell r="E1283">
            <v>792020</v>
          </cell>
          <cell r="F1283">
            <v>0</v>
          </cell>
          <cell r="G1283" t="str">
            <v>Затраты по ШПЗ (основные)</v>
          </cell>
          <cell r="H1283">
            <v>2011</v>
          </cell>
          <cell r="I1283">
            <v>7920</v>
          </cell>
          <cell r="J1283">
            <v>130125.46</v>
          </cell>
          <cell r="K1283">
            <v>1</v>
          </cell>
          <cell r="L1283">
            <v>0</v>
          </cell>
          <cell r="M1283">
            <v>0</v>
          </cell>
          <cell r="N1283">
            <v>0</v>
          </cell>
          <cell r="R1283">
            <v>0</v>
          </cell>
          <cell r="S1283">
            <v>0</v>
          </cell>
          <cell r="T1283">
            <v>0</v>
          </cell>
          <cell r="U1283">
            <v>36</v>
          </cell>
          <cell r="V1283">
            <v>0</v>
          </cell>
          <cell r="W1283">
            <v>0</v>
          </cell>
          <cell r="AA1283">
            <v>0</v>
          </cell>
          <cell r="AB1283">
            <v>0</v>
          </cell>
          <cell r="AC1283">
            <v>0</v>
          </cell>
          <cell r="AD1283">
            <v>36</v>
          </cell>
          <cell r="AE1283">
            <v>505200</v>
          </cell>
          <cell r="AF1283">
            <v>0</v>
          </cell>
          <cell r="AI1283">
            <v>2223</v>
          </cell>
          <cell r="AK1283">
            <v>0</v>
          </cell>
          <cell r="AM1283">
            <v>469</v>
          </cell>
          <cell r="AN1283">
            <v>1</v>
          </cell>
          <cell r="AO1283">
            <v>393216</v>
          </cell>
          <cell r="AQ1283">
            <v>0</v>
          </cell>
          <cell r="AR1283">
            <v>0</v>
          </cell>
          <cell r="AS1283" t="str">
            <v>Ы</v>
          </cell>
          <cell r="AT1283" t="str">
            <v>Ы</v>
          </cell>
          <cell r="AU1283">
            <v>0</v>
          </cell>
          <cell r="AV1283">
            <v>0</v>
          </cell>
          <cell r="AW1283">
            <v>23</v>
          </cell>
          <cell r="AX1283">
            <v>1</v>
          </cell>
          <cell r="AY1283">
            <v>0</v>
          </cell>
          <cell r="AZ1283">
            <v>0</v>
          </cell>
          <cell r="BA1283">
            <v>0</v>
          </cell>
          <cell r="BB1283">
            <v>0</v>
          </cell>
          <cell r="BC1283">
            <v>38828</v>
          </cell>
        </row>
        <row r="1284">
          <cell r="A1284">
            <v>2006</v>
          </cell>
          <cell r="B1284">
            <v>1</v>
          </cell>
          <cell r="C1284">
            <v>343</v>
          </cell>
          <cell r="D1284">
            <v>20</v>
          </cell>
          <cell r="E1284">
            <v>792020</v>
          </cell>
          <cell r="F1284">
            <v>0</v>
          </cell>
          <cell r="G1284" t="str">
            <v>Затраты по ШПЗ (основные)</v>
          </cell>
          <cell r="H1284">
            <v>2011</v>
          </cell>
          <cell r="I1284">
            <v>7920</v>
          </cell>
          <cell r="J1284">
            <v>524.79999999999995</v>
          </cell>
          <cell r="K1284">
            <v>1</v>
          </cell>
          <cell r="L1284">
            <v>0</v>
          </cell>
          <cell r="M1284">
            <v>0</v>
          </cell>
          <cell r="N1284">
            <v>0</v>
          </cell>
          <cell r="R1284">
            <v>0</v>
          </cell>
          <cell r="S1284">
            <v>0</v>
          </cell>
          <cell r="T1284">
            <v>0</v>
          </cell>
          <cell r="U1284">
            <v>36</v>
          </cell>
          <cell r="V1284">
            <v>0</v>
          </cell>
          <cell r="W1284">
            <v>0</v>
          </cell>
          <cell r="AA1284">
            <v>0</v>
          </cell>
          <cell r="AB1284">
            <v>0</v>
          </cell>
          <cell r="AC1284">
            <v>0</v>
          </cell>
          <cell r="AD1284">
            <v>36</v>
          </cell>
          <cell r="AE1284">
            <v>505300</v>
          </cell>
          <cell r="AF1284">
            <v>0</v>
          </cell>
          <cell r="AI1284">
            <v>2223</v>
          </cell>
          <cell r="AK1284">
            <v>0</v>
          </cell>
          <cell r="AM1284">
            <v>470</v>
          </cell>
          <cell r="AN1284">
            <v>1</v>
          </cell>
          <cell r="AO1284">
            <v>393216</v>
          </cell>
          <cell r="AQ1284">
            <v>0</v>
          </cell>
          <cell r="AR1284">
            <v>0</v>
          </cell>
          <cell r="AS1284" t="str">
            <v>Ы</v>
          </cell>
          <cell r="AT1284" t="str">
            <v>Ы</v>
          </cell>
          <cell r="AU1284">
            <v>0</v>
          </cell>
          <cell r="AV1284">
            <v>0</v>
          </cell>
          <cell r="AW1284">
            <v>23</v>
          </cell>
          <cell r="AX1284">
            <v>1</v>
          </cell>
          <cell r="AY1284">
            <v>0</v>
          </cell>
          <cell r="AZ1284">
            <v>0</v>
          </cell>
          <cell r="BA1284">
            <v>0</v>
          </cell>
          <cell r="BB1284">
            <v>0</v>
          </cell>
          <cell r="BC1284">
            <v>38828</v>
          </cell>
        </row>
        <row r="1285">
          <cell r="A1285">
            <v>2006</v>
          </cell>
          <cell r="B1285">
            <v>1</v>
          </cell>
          <cell r="C1285">
            <v>344</v>
          </cell>
          <cell r="D1285">
            <v>20</v>
          </cell>
          <cell r="E1285">
            <v>792020</v>
          </cell>
          <cell r="F1285">
            <v>0</v>
          </cell>
          <cell r="G1285" t="str">
            <v>Затраты по ШПЗ (основные)</v>
          </cell>
          <cell r="H1285">
            <v>2011</v>
          </cell>
          <cell r="I1285">
            <v>7920</v>
          </cell>
          <cell r="J1285">
            <v>204</v>
          </cell>
          <cell r="K1285">
            <v>1</v>
          </cell>
          <cell r="L1285">
            <v>0</v>
          </cell>
          <cell r="M1285">
            <v>0</v>
          </cell>
          <cell r="N1285">
            <v>0</v>
          </cell>
          <cell r="R1285">
            <v>0</v>
          </cell>
          <cell r="S1285">
            <v>0</v>
          </cell>
          <cell r="T1285">
            <v>0</v>
          </cell>
          <cell r="U1285">
            <v>36</v>
          </cell>
          <cell r="V1285">
            <v>0</v>
          </cell>
          <cell r="W1285">
            <v>0</v>
          </cell>
          <cell r="AA1285">
            <v>0</v>
          </cell>
          <cell r="AB1285">
            <v>0</v>
          </cell>
          <cell r="AC1285">
            <v>0</v>
          </cell>
          <cell r="AD1285">
            <v>36</v>
          </cell>
          <cell r="AE1285">
            <v>505400</v>
          </cell>
          <cell r="AF1285">
            <v>0</v>
          </cell>
          <cell r="AI1285">
            <v>2223</v>
          </cell>
          <cell r="AK1285">
            <v>0</v>
          </cell>
          <cell r="AM1285">
            <v>471</v>
          </cell>
          <cell r="AN1285">
            <v>1</v>
          </cell>
          <cell r="AO1285">
            <v>393216</v>
          </cell>
          <cell r="AQ1285">
            <v>0</v>
          </cell>
          <cell r="AR1285">
            <v>0</v>
          </cell>
          <cell r="AS1285" t="str">
            <v>Ы</v>
          </cell>
          <cell r="AT1285" t="str">
            <v>Ы</v>
          </cell>
          <cell r="AU1285">
            <v>0</v>
          </cell>
          <cell r="AV1285">
            <v>0</v>
          </cell>
          <cell r="AW1285">
            <v>23</v>
          </cell>
          <cell r="AX1285">
            <v>1</v>
          </cell>
          <cell r="AY1285">
            <v>0</v>
          </cell>
          <cell r="AZ1285">
            <v>0</v>
          </cell>
          <cell r="BA1285">
            <v>0</v>
          </cell>
          <cell r="BB1285">
            <v>0</v>
          </cell>
          <cell r="BC1285">
            <v>38828</v>
          </cell>
        </row>
        <row r="1286">
          <cell r="A1286">
            <v>2006</v>
          </cell>
          <cell r="B1286">
            <v>1</v>
          </cell>
          <cell r="C1286">
            <v>345</v>
          </cell>
          <cell r="D1286">
            <v>20</v>
          </cell>
          <cell r="E1286">
            <v>792020</v>
          </cell>
          <cell r="F1286">
            <v>0</v>
          </cell>
          <cell r="G1286" t="str">
            <v>Затраты по ШПЗ (основные)</v>
          </cell>
          <cell r="H1286">
            <v>2011</v>
          </cell>
          <cell r="I1286">
            <v>7920</v>
          </cell>
          <cell r="J1286">
            <v>470.82</v>
          </cell>
          <cell r="K1286">
            <v>1</v>
          </cell>
          <cell r="L1286">
            <v>0</v>
          </cell>
          <cell r="M1286">
            <v>0</v>
          </cell>
          <cell r="N1286">
            <v>0</v>
          </cell>
          <cell r="R1286">
            <v>0</v>
          </cell>
          <cell r="S1286">
            <v>0</v>
          </cell>
          <cell r="T1286">
            <v>0</v>
          </cell>
          <cell r="U1286">
            <v>36</v>
          </cell>
          <cell r="V1286">
            <v>0</v>
          </cell>
          <cell r="W1286">
            <v>0</v>
          </cell>
          <cell r="AA1286">
            <v>0</v>
          </cell>
          <cell r="AB1286">
            <v>0</v>
          </cell>
          <cell r="AC1286">
            <v>0</v>
          </cell>
          <cell r="AD1286">
            <v>36</v>
          </cell>
          <cell r="AE1286">
            <v>510200</v>
          </cell>
          <cell r="AF1286">
            <v>0</v>
          </cell>
          <cell r="AI1286">
            <v>2223</v>
          </cell>
          <cell r="AK1286">
            <v>0</v>
          </cell>
          <cell r="AM1286">
            <v>472</v>
          </cell>
          <cell r="AN1286">
            <v>1</v>
          </cell>
          <cell r="AO1286">
            <v>393216</v>
          </cell>
          <cell r="AQ1286">
            <v>0</v>
          </cell>
          <cell r="AR1286">
            <v>0</v>
          </cell>
          <cell r="AS1286" t="str">
            <v>Ы</v>
          </cell>
          <cell r="AT1286" t="str">
            <v>Ы</v>
          </cell>
          <cell r="AU1286">
            <v>0</v>
          </cell>
          <cell r="AV1286">
            <v>0</v>
          </cell>
          <cell r="AW1286">
            <v>23</v>
          </cell>
          <cell r="AX1286">
            <v>1</v>
          </cell>
          <cell r="AY1286">
            <v>0</v>
          </cell>
          <cell r="AZ1286">
            <v>0</v>
          </cell>
          <cell r="BA1286">
            <v>0</v>
          </cell>
          <cell r="BB1286">
            <v>0</v>
          </cell>
          <cell r="BC1286">
            <v>38828</v>
          </cell>
        </row>
        <row r="1287">
          <cell r="A1287">
            <v>2006</v>
          </cell>
          <cell r="B1287">
            <v>1</v>
          </cell>
          <cell r="C1287">
            <v>346</v>
          </cell>
          <cell r="D1287">
            <v>20</v>
          </cell>
          <cell r="E1287">
            <v>792020</v>
          </cell>
          <cell r="F1287">
            <v>0</v>
          </cell>
          <cell r="G1287" t="str">
            <v>Затраты по ШПЗ (основные)</v>
          </cell>
          <cell r="H1287">
            <v>2011</v>
          </cell>
          <cell r="I1287">
            <v>7920</v>
          </cell>
          <cell r="J1287">
            <v>4873</v>
          </cell>
          <cell r="K1287">
            <v>1</v>
          </cell>
          <cell r="L1287">
            <v>0</v>
          </cell>
          <cell r="M1287">
            <v>0</v>
          </cell>
          <cell r="N1287">
            <v>0</v>
          </cell>
          <cell r="R1287">
            <v>0</v>
          </cell>
          <cell r="S1287">
            <v>0</v>
          </cell>
          <cell r="T1287">
            <v>0</v>
          </cell>
          <cell r="U1287">
            <v>36</v>
          </cell>
          <cell r="V1287">
            <v>0</v>
          </cell>
          <cell r="W1287">
            <v>0</v>
          </cell>
          <cell r="AA1287">
            <v>0</v>
          </cell>
          <cell r="AB1287">
            <v>0</v>
          </cell>
          <cell r="AC1287">
            <v>0</v>
          </cell>
          <cell r="AD1287">
            <v>36</v>
          </cell>
          <cell r="AE1287">
            <v>510400</v>
          </cell>
          <cell r="AF1287">
            <v>0</v>
          </cell>
          <cell r="AI1287">
            <v>2223</v>
          </cell>
          <cell r="AK1287">
            <v>0</v>
          </cell>
          <cell r="AM1287">
            <v>473</v>
          </cell>
          <cell r="AN1287">
            <v>1</v>
          </cell>
          <cell r="AO1287">
            <v>393216</v>
          </cell>
          <cell r="AQ1287">
            <v>0</v>
          </cell>
          <cell r="AR1287">
            <v>0</v>
          </cell>
          <cell r="AS1287" t="str">
            <v>Ы</v>
          </cell>
          <cell r="AT1287" t="str">
            <v>Ы</v>
          </cell>
          <cell r="AU1287">
            <v>0</v>
          </cell>
          <cell r="AV1287">
            <v>0</v>
          </cell>
          <cell r="AW1287">
            <v>23</v>
          </cell>
          <cell r="AX1287">
            <v>1</v>
          </cell>
          <cell r="AY1287">
            <v>0</v>
          </cell>
          <cell r="AZ1287">
            <v>0</v>
          </cell>
          <cell r="BA1287">
            <v>0</v>
          </cell>
          <cell r="BB1287">
            <v>0</v>
          </cell>
          <cell r="BC1287">
            <v>38828</v>
          </cell>
        </row>
        <row r="1288">
          <cell r="A1288">
            <v>2006</v>
          </cell>
          <cell r="B1288">
            <v>1</v>
          </cell>
          <cell r="C1288">
            <v>347</v>
          </cell>
          <cell r="D1288">
            <v>20</v>
          </cell>
          <cell r="E1288">
            <v>792020</v>
          </cell>
          <cell r="F1288">
            <v>0</v>
          </cell>
          <cell r="G1288" t="str">
            <v>Затраты по ШПЗ (основные)</v>
          </cell>
          <cell r="H1288">
            <v>2011</v>
          </cell>
          <cell r="I1288">
            <v>7920</v>
          </cell>
          <cell r="J1288">
            <v>3613</v>
          </cell>
          <cell r="K1288">
            <v>1</v>
          </cell>
          <cell r="L1288">
            <v>0</v>
          </cell>
          <cell r="M1288">
            <v>0</v>
          </cell>
          <cell r="N1288">
            <v>0</v>
          </cell>
          <cell r="R1288">
            <v>0</v>
          </cell>
          <cell r="S1288">
            <v>0</v>
          </cell>
          <cell r="T1288">
            <v>0</v>
          </cell>
          <cell r="U1288">
            <v>36</v>
          </cell>
          <cell r="V1288">
            <v>0</v>
          </cell>
          <cell r="W1288">
            <v>0</v>
          </cell>
          <cell r="AA1288">
            <v>0</v>
          </cell>
          <cell r="AB1288">
            <v>0</v>
          </cell>
          <cell r="AC1288">
            <v>0</v>
          </cell>
          <cell r="AD1288">
            <v>36</v>
          </cell>
          <cell r="AE1288">
            <v>510630</v>
          </cell>
          <cell r="AF1288">
            <v>0</v>
          </cell>
          <cell r="AI1288">
            <v>2223</v>
          </cell>
          <cell r="AK1288">
            <v>0</v>
          </cell>
          <cell r="AM1288">
            <v>474</v>
          </cell>
          <cell r="AN1288">
            <v>1</v>
          </cell>
          <cell r="AO1288">
            <v>393216</v>
          </cell>
          <cell r="AQ1288">
            <v>0</v>
          </cell>
          <cell r="AR1288">
            <v>0</v>
          </cell>
          <cell r="AS1288" t="str">
            <v>Ы</v>
          </cell>
          <cell r="AT1288" t="str">
            <v>Ы</v>
          </cell>
          <cell r="AU1288">
            <v>0</v>
          </cell>
          <cell r="AV1288">
            <v>0</v>
          </cell>
          <cell r="AW1288">
            <v>23</v>
          </cell>
          <cell r="AX1288">
            <v>1</v>
          </cell>
          <cell r="AY1288">
            <v>0</v>
          </cell>
          <cell r="AZ1288">
            <v>0</v>
          </cell>
          <cell r="BA1288">
            <v>0</v>
          </cell>
          <cell r="BB1288">
            <v>0</v>
          </cell>
          <cell r="BC1288">
            <v>38828</v>
          </cell>
        </row>
        <row r="1289">
          <cell r="A1289">
            <v>2006</v>
          </cell>
          <cell r="B1289">
            <v>1</v>
          </cell>
          <cell r="C1289">
            <v>348</v>
          </cell>
          <cell r="D1289">
            <v>20</v>
          </cell>
          <cell r="E1289">
            <v>792020</v>
          </cell>
          <cell r="F1289">
            <v>0</v>
          </cell>
          <cell r="G1289" t="str">
            <v>Затраты по ШПЗ (основные)</v>
          </cell>
          <cell r="H1289">
            <v>2011</v>
          </cell>
          <cell r="I1289">
            <v>7920</v>
          </cell>
          <cell r="J1289">
            <v>15225</v>
          </cell>
          <cell r="K1289">
            <v>1</v>
          </cell>
          <cell r="L1289">
            <v>0</v>
          </cell>
          <cell r="M1289">
            <v>0</v>
          </cell>
          <cell r="N1289">
            <v>0</v>
          </cell>
          <cell r="R1289">
            <v>0</v>
          </cell>
          <cell r="S1289">
            <v>0</v>
          </cell>
          <cell r="T1289">
            <v>0</v>
          </cell>
          <cell r="U1289">
            <v>36</v>
          </cell>
          <cell r="V1289">
            <v>0</v>
          </cell>
          <cell r="W1289">
            <v>0</v>
          </cell>
          <cell r="AA1289">
            <v>0</v>
          </cell>
          <cell r="AB1289">
            <v>0</v>
          </cell>
          <cell r="AC1289">
            <v>0</v>
          </cell>
          <cell r="AD1289">
            <v>36</v>
          </cell>
          <cell r="AE1289">
            <v>513600</v>
          </cell>
          <cell r="AF1289">
            <v>0</v>
          </cell>
          <cell r="AI1289">
            <v>2223</v>
          </cell>
          <cell r="AK1289">
            <v>0</v>
          </cell>
          <cell r="AM1289">
            <v>475</v>
          </cell>
          <cell r="AN1289">
            <v>1</v>
          </cell>
          <cell r="AO1289">
            <v>393216</v>
          </cell>
          <cell r="AQ1289">
            <v>0</v>
          </cell>
          <cell r="AR1289">
            <v>0</v>
          </cell>
          <cell r="AS1289" t="str">
            <v>Ы</v>
          </cell>
          <cell r="AT1289" t="str">
            <v>Ы</v>
          </cell>
          <cell r="AU1289">
            <v>0</v>
          </cell>
          <cell r="AV1289">
            <v>0</v>
          </cell>
          <cell r="AW1289">
            <v>23</v>
          </cell>
          <cell r="AX1289">
            <v>1</v>
          </cell>
          <cell r="AY1289">
            <v>0</v>
          </cell>
          <cell r="AZ1289">
            <v>0</v>
          </cell>
          <cell r="BA1289">
            <v>0</v>
          </cell>
          <cell r="BB1289">
            <v>0</v>
          </cell>
          <cell r="BC1289">
            <v>38828</v>
          </cell>
        </row>
        <row r="1290">
          <cell r="A1290">
            <v>2006</v>
          </cell>
          <cell r="B1290">
            <v>1</v>
          </cell>
          <cell r="C1290">
            <v>349</v>
          </cell>
          <cell r="D1290">
            <v>20</v>
          </cell>
          <cell r="E1290">
            <v>792020</v>
          </cell>
          <cell r="F1290">
            <v>0</v>
          </cell>
          <cell r="G1290" t="str">
            <v>Затраты по ШПЗ (основные)</v>
          </cell>
          <cell r="H1290">
            <v>2011</v>
          </cell>
          <cell r="I1290">
            <v>7920</v>
          </cell>
          <cell r="J1290">
            <v>9921.39</v>
          </cell>
          <cell r="K1290">
            <v>1</v>
          </cell>
          <cell r="L1290">
            <v>0</v>
          </cell>
          <cell r="M1290">
            <v>0</v>
          </cell>
          <cell r="N1290">
            <v>0</v>
          </cell>
          <cell r="R1290">
            <v>0</v>
          </cell>
          <cell r="S1290">
            <v>0</v>
          </cell>
          <cell r="T1290">
            <v>0</v>
          </cell>
          <cell r="U1290">
            <v>36</v>
          </cell>
          <cell r="V1290">
            <v>0</v>
          </cell>
          <cell r="W1290">
            <v>0</v>
          </cell>
          <cell r="AA1290">
            <v>0</v>
          </cell>
          <cell r="AB1290">
            <v>0</v>
          </cell>
          <cell r="AC1290">
            <v>0</v>
          </cell>
          <cell r="AD1290">
            <v>36</v>
          </cell>
          <cell r="AE1290">
            <v>530000</v>
          </cell>
          <cell r="AF1290">
            <v>0</v>
          </cell>
          <cell r="AI1290">
            <v>2223</v>
          </cell>
          <cell r="AK1290">
            <v>0</v>
          </cell>
          <cell r="AM1290">
            <v>476</v>
          </cell>
          <cell r="AN1290">
            <v>1</v>
          </cell>
          <cell r="AO1290">
            <v>393216</v>
          </cell>
          <cell r="AQ1290">
            <v>0</v>
          </cell>
          <cell r="AR1290">
            <v>0</v>
          </cell>
          <cell r="AS1290" t="str">
            <v>Ы</v>
          </cell>
          <cell r="AT1290" t="str">
            <v>Ы</v>
          </cell>
          <cell r="AU1290">
            <v>0</v>
          </cell>
          <cell r="AV1290">
            <v>0</v>
          </cell>
          <cell r="AW1290">
            <v>23</v>
          </cell>
          <cell r="AX1290">
            <v>1</v>
          </cell>
          <cell r="AY1290">
            <v>0</v>
          </cell>
          <cell r="AZ1290">
            <v>0</v>
          </cell>
          <cell r="BA1290">
            <v>0</v>
          </cell>
          <cell r="BB1290">
            <v>0</v>
          </cell>
          <cell r="BC1290">
            <v>38828</v>
          </cell>
        </row>
        <row r="1291">
          <cell r="A1291">
            <v>2006</v>
          </cell>
          <cell r="B1291">
            <v>1</v>
          </cell>
          <cell r="C1291">
            <v>351</v>
          </cell>
          <cell r="D1291">
            <v>20</v>
          </cell>
          <cell r="E1291">
            <v>792020</v>
          </cell>
          <cell r="F1291">
            <v>0</v>
          </cell>
          <cell r="G1291" t="str">
            <v>Затраты по ШПЗ (основные)</v>
          </cell>
          <cell r="H1291">
            <v>2011</v>
          </cell>
          <cell r="I1291">
            <v>7920</v>
          </cell>
          <cell r="J1291">
            <v>204066.42</v>
          </cell>
          <cell r="K1291">
            <v>1</v>
          </cell>
          <cell r="L1291">
            <v>0</v>
          </cell>
          <cell r="M1291">
            <v>0</v>
          </cell>
          <cell r="N1291">
            <v>0</v>
          </cell>
          <cell r="R1291">
            <v>0</v>
          </cell>
          <cell r="S1291">
            <v>0</v>
          </cell>
          <cell r="T1291">
            <v>0</v>
          </cell>
          <cell r="U1291">
            <v>34</v>
          </cell>
          <cell r="V1291">
            <v>0</v>
          </cell>
          <cell r="W1291">
            <v>0</v>
          </cell>
          <cell r="AA1291">
            <v>0</v>
          </cell>
          <cell r="AB1291">
            <v>0</v>
          </cell>
          <cell r="AC1291">
            <v>0</v>
          </cell>
          <cell r="AD1291">
            <v>34</v>
          </cell>
          <cell r="AE1291">
            <v>110000</v>
          </cell>
          <cell r="AF1291">
            <v>0</v>
          </cell>
          <cell r="AI1291">
            <v>2223</v>
          </cell>
          <cell r="AK1291">
            <v>0</v>
          </cell>
          <cell r="AM1291">
            <v>478</v>
          </cell>
          <cell r="AN1291">
            <v>1</v>
          </cell>
          <cell r="AO1291">
            <v>393216</v>
          </cell>
          <cell r="AQ1291">
            <v>0</v>
          </cell>
          <cell r="AR1291">
            <v>0</v>
          </cell>
          <cell r="AS1291" t="str">
            <v>Ы</v>
          </cell>
          <cell r="AT1291" t="str">
            <v>Ы</v>
          </cell>
          <cell r="AU1291">
            <v>0</v>
          </cell>
          <cell r="AV1291">
            <v>0</v>
          </cell>
          <cell r="AW1291">
            <v>23</v>
          </cell>
          <cell r="AX1291">
            <v>1</v>
          </cell>
          <cell r="AY1291">
            <v>0</v>
          </cell>
          <cell r="AZ1291">
            <v>0</v>
          </cell>
          <cell r="BA1291">
            <v>0</v>
          </cell>
          <cell r="BB1291">
            <v>0</v>
          </cell>
          <cell r="BC1291">
            <v>38828</v>
          </cell>
        </row>
        <row r="1292">
          <cell r="A1292">
            <v>2006</v>
          </cell>
          <cell r="B1292">
            <v>1</v>
          </cell>
          <cell r="C1292">
            <v>352</v>
          </cell>
          <cell r="D1292">
            <v>20</v>
          </cell>
          <cell r="E1292">
            <v>792020</v>
          </cell>
          <cell r="F1292">
            <v>0</v>
          </cell>
          <cell r="G1292" t="str">
            <v>Затраты по ШПЗ (основные)</v>
          </cell>
          <cell r="H1292">
            <v>2011</v>
          </cell>
          <cell r="I1292">
            <v>7920</v>
          </cell>
          <cell r="J1292">
            <v>4604.8999999999996</v>
          </cell>
          <cell r="K1292">
            <v>1</v>
          </cell>
          <cell r="L1292">
            <v>0</v>
          </cell>
          <cell r="M1292">
            <v>0</v>
          </cell>
          <cell r="N1292">
            <v>0</v>
          </cell>
          <cell r="R1292">
            <v>0</v>
          </cell>
          <cell r="S1292">
            <v>0</v>
          </cell>
          <cell r="T1292">
            <v>0</v>
          </cell>
          <cell r="U1292">
            <v>34</v>
          </cell>
          <cell r="V1292">
            <v>0</v>
          </cell>
          <cell r="W1292">
            <v>0</v>
          </cell>
          <cell r="AA1292">
            <v>0</v>
          </cell>
          <cell r="AB1292">
            <v>0</v>
          </cell>
          <cell r="AC1292">
            <v>0</v>
          </cell>
          <cell r="AD1292">
            <v>34</v>
          </cell>
          <cell r="AE1292">
            <v>114020</v>
          </cell>
          <cell r="AF1292">
            <v>0</v>
          </cell>
          <cell r="AI1292">
            <v>2223</v>
          </cell>
          <cell r="AK1292">
            <v>0</v>
          </cell>
          <cell r="AM1292">
            <v>479</v>
          </cell>
          <cell r="AN1292">
            <v>1</v>
          </cell>
          <cell r="AO1292">
            <v>393216</v>
          </cell>
          <cell r="AQ1292">
            <v>0</v>
          </cell>
          <cell r="AR1292">
            <v>0</v>
          </cell>
          <cell r="AS1292" t="str">
            <v>Ы</v>
          </cell>
          <cell r="AT1292" t="str">
            <v>Ы</v>
          </cell>
          <cell r="AU1292">
            <v>0</v>
          </cell>
          <cell r="AV1292">
            <v>0</v>
          </cell>
          <cell r="AW1292">
            <v>23</v>
          </cell>
          <cell r="AX1292">
            <v>1</v>
          </cell>
          <cell r="AY1292">
            <v>0</v>
          </cell>
          <cell r="AZ1292">
            <v>0</v>
          </cell>
          <cell r="BA1292">
            <v>0</v>
          </cell>
          <cell r="BB1292">
            <v>0</v>
          </cell>
          <cell r="BC1292">
            <v>38828</v>
          </cell>
        </row>
        <row r="1293">
          <cell r="A1293">
            <v>2006</v>
          </cell>
          <cell r="B1293">
            <v>1</v>
          </cell>
          <cell r="C1293">
            <v>353</v>
          </cell>
          <cell r="D1293">
            <v>20</v>
          </cell>
          <cell r="E1293">
            <v>792020</v>
          </cell>
          <cell r="F1293">
            <v>0</v>
          </cell>
          <cell r="G1293" t="str">
            <v>Затраты по ШПЗ (основные)</v>
          </cell>
          <cell r="H1293">
            <v>2011</v>
          </cell>
          <cell r="I1293">
            <v>7920</v>
          </cell>
          <cell r="J1293">
            <v>61762.67</v>
          </cell>
          <cell r="K1293">
            <v>1</v>
          </cell>
          <cell r="L1293">
            <v>0</v>
          </cell>
          <cell r="M1293">
            <v>0</v>
          </cell>
          <cell r="N1293">
            <v>0</v>
          </cell>
          <cell r="R1293">
            <v>0</v>
          </cell>
          <cell r="S1293">
            <v>0</v>
          </cell>
          <cell r="T1293">
            <v>0</v>
          </cell>
          <cell r="U1293">
            <v>34</v>
          </cell>
          <cell r="V1293">
            <v>0</v>
          </cell>
          <cell r="W1293">
            <v>0</v>
          </cell>
          <cell r="AA1293">
            <v>0</v>
          </cell>
          <cell r="AB1293">
            <v>0</v>
          </cell>
          <cell r="AC1293">
            <v>0</v>
          </cell>
          <cell r="AD1293">
            <v>34</v>
          </cell>
          <cell r="AE1293">
            <v>116000</v>
          </cell>
          <cell r="AF1293">
            <v>0</v>
          </cell>
          <cell r="AI1293">
            <v>2223</v>
          </cell>
          <cell r="AK1293">
            <v>0</v>
          </cell>
          <cell r="AM1293">
            <v>480</v>
          </cell>
          <cell r="AN1293">
            <v>1</v>
          </cell>
          <cell r="AO1293">
            <v>393216</v>
          </cell>
          <cell r="AQ1293">
            <v>0</v>
          </cell>
          <cell r="AR1293">
            <v>0</v>
          </cell>
          <cell r="AS1293" t="str">
            <v>Ы</v>
          </cell>
          <cell r="AT1293" t="str">
            <v>Ы</v>
          </cell>
          <cell r="AU1293">
            <v>0</v>
          </cell>
          <cell r="AV1293">
            <v>0</v>
          </cell>
          <cell r="AW1293">
            <v>23</v>
          </cell>
          <cell r="AX1293">
            <v>1</v>
          </cell>
          <cell r="AY1293">
            <v>0</v>
          </cell>
          <cell r="AZ1293">
            <v>0</v>
          </cell>
          <cell r="BA1293">
            <v>0</v>
          </cell>
          <cell r="BB1293">
            <v>0</v>
          </cell>
          <cell r="BC1293">
            <v>38828</v>
          </cell>
        </row>
        <row r="1294">
          <cell r="A1294">
            <v>2006</v>
          </cell>
          <cell r="B1294">
            <v>1</v>
          </cell>
          <cell r="C1294">
            <v>354</v>
          </cell>
          <cell r="D1294">
            <v>20</v>
          </cell>
          <cell r="E1294">
            <v>792020</v>
          </cell>
          <cell r="F1294">
            <v>0</v>
          </cell>
          <cell r="G1294" t="str">
            <v>Затраты по ШПЗ (основные)</v>
          </cell>
          <cell r="H1294">
            <v>2011</v>
          </cell>
          <cell r="I1294">
            <v>7920</v>
          </cell>
          <cell r="J1294">
            <v>4419.7</v>
          </cell>
          <cell r="K1294">
            <v>1</v>
          </cell>
          <cell r="L1294">
            <v>0</v>
          </cell>
          <cell r="M1294">
            <v>0</v>
          </cell>
          <cell r="N1294">
            <v>0</v>
          </cell>
          <cell r="R1294">
            <v>0</v>
          </cell>
          <cell r="S1294">
            <v>0</v>
          </cell>
          <cell r="T1294">
            <v>0</v>
          </cell>
          <cell r="U1294">
            <v>34</v>
          </cell>
          <cell r="V1294">
            <v>0</v>
          </cell>
          <cell r="W1294">
            <v>0</v>
          </cell>
          <cell r="AA1294">
            <v>0</v>
          </cell>
          <cell r="AB1294">
            <v>0</v>
          </cell>
          <cell r="AC1294">
            <v>0</v>
          </cell>
          <cell r="AD1294">
            <v>34</v>
          </cell>
          <cell r="AE1294">
            <v>117000</v>
          </cell>
          <cell r="AF1294">
            <v>0</v>
          </cell>
          <cell r="AI1294">
            <v>2223</v>
          </cell>
          <cell r="AK1294">
            <v>0</v>
          </cell>
          <cell r="AM1294">
            <v>481</v>
          </cell>
          <cell r="AN1294">
            <v>1</v>
          </cell>
          <cell r="AO1294">
            <v>393216</v>
          </cell>
          <cell r="AQ1294">
            <v>0</v>
          </cell>
          <cell r="AR1294">
            <v>0</v>
          </cell>
          <cell r="AS1294" t="str">
            <v>Ы</v>
          </cell>
          <cell r="AT1294" t="str">
            <v>Ы</v>
          </cell>
          <cell r="AU1294">
            <v>0</v>
          </cell>
          <cell r="AV1294">
            <v>0</v>
          </cell>
          <cell r="AW1294">
            <v>23</v>
          </cell>
          <cell r="AX1294">
            <v>1</v>
          </cell>
          <cell r="AY1294">
            <v>0</v>
          </cell>
          <cell r="AZ1294">
            <v>0</v>
          </cell>
          <cell r="BA1294">
            <v>0</v>
          </cell>
          <cell r="BB1294">
            <v>0</v>
          </cell>
          <cell r="BC1294">
            <v>38828</v>
          </cell>
        </row>
        <row r="1295">
          <cell r="A1295">
            <v>2006</v>
          </cell>
          <cell r="B1295">
            <v>1</v>
          </cell>
          <cell r="C1295">
            <v>355</v>
          </cell>
          <cell r="D1295">
            <v>20</v>
          </cell>
          <cell r="E1295">
            <v>792020</v>
          </cell>
          <cell r="F1295">
            <v>0</v>
          </cell>
          <cell r="G1295" t="str">
            <v>Затраты по ШПЗ (основные)</v>
          </cell>
          <cell r="H1295">
            <v>2011</v>
          </cell>
          <cell r="I1295">
            <v>7920</v>
          </cell>
          <cell r="J1295">
            <v>11548.95</v>
          </cell>
          <cell r="K1295">
            <v>1</v>
          </cell>
          <cell r="L1295">
            <v>0</v>
          </cell>
          <cell r="M1295">
            <v>0</v>
          </cell>
          <cell r="N1295">
            <v>0</v>
          </cell>
          <cell r="R1295">
            <v>0</v>
          </cell>
          <cell r="S1295">
            <v>0</v>
          </cell>
          <cell r="T1295">
            <v>0</v>
          </cell>
          <cell r="U1295">
            <v>34</v>
          </cell>
          <cell r="V1295">
            <v>0</v>
          </cell>
          <cell r="W1295">
            <v>0</v>
          </cell>
          <cell r="AA1295">
            <v>0</v>
          </cell>
          <cell r="AB1295">
            <v>0</v>
          </cell>
          <cell r="AC1295">
            <v>0</v>
          </cell>
          <cell r="AD1295">
            <v>34</v>
          </cell>
          <cell r="AE1295">
            <v>130100</v>
          </cell>
          <cell r="AF1295">
            <v>0</v>
          </cell>
          <cell r="AI1295">
            <v>2223</v>
          </cell>
          <cell r="AK1295">
            <v>0</v>
          </cell>
          <cell r="AM1295">
            <v>482</v>
          </cell>
          <cell r="AN1295">
            <v>1</v>
          </cell>
          <cell r="AO1295">
            <v>393216</v>
          </cell>
          <cell r="AQ1295">
            <v>0</v>
          </cell>
          <cell r="AR1295">
            <v>0</v>
          </cell>
          <cell r="AS1295" t="str">
            <v>Ы</v>
          </cell>
          <cell r="AT1295" t="str">
            <v>Ы</v>
          </cell>
          <cell r="AU1295">
            <v>0</v>
          </cell>
          <cell r="AV1295">
            <v>0</v>
          </cell>
          <cell r="AW1295">
            <v>23</v>
          </cell>
          <cell r="AX1295">
            <v>1</v>
          </cell>
          <cell r="AY1295">
            <v>0</v>
          </cell>
          <cell r="AZ1295">
            <v>0</v>
          </cell>
          <cell r="BA1295">
            <v>0</v>
          </cell>
          <cell r="BB1295">
            <v>0</v>
          </cell>
          <cell r="BC1295">
            <v>38828</v>
          </cell>
        </row>
        <row r="1296">
          <cell r="A1296">
            <v>2006</v>
          </cell>
          <cell r="B1296">
            <v>1</v>
          </cell>
          <cell r="C1296">
            <v>356</v>
          </cell>
          <cell r="D1296">
            <v>20</v>
          </cell>
          <cell r="E1296">
            <v>792020</v>
          </cell>
          <cell r="F1296">
            <v>0</v>
          </cell>
          <cell r="G1296" t="str">
            <v>Затраты по ШПЗ (основные)</v>
          </cell>
          <cell r="H1296">
            <v>2011</v>
          </cell>
          <cell r="I1296">
            <v>7920</v>
          </cell>
          <cell r="J1296">
            <v>482160.07</v>
          </cell>
          <cell r="K1296">
            <v>1</v>
          </cell>
          <cell r="L1296">
            <v>0</v>
          </cell>
          <cell r="M1296">
            <v>0</v>
          </cell>
          <cell r="N1296">
            <v>0</v>
          </cell>
          <cell r="R1296">
            <v>0</v>
          </cell>
          <cell r="S1296">
            <v>0</v>
          </cell>
          <cell r="T1296">
            <v>0</v>
          </cell>
          <cell r="U1296">
            <v>34</v>
          </cell>
          <cell r="V1296">
            <v>0</v>
          </cell>
          <cell r="W1296">
            <v>0</v>
          </cell>
          <cell r="AA1296">
            <v>0</v>
          </cell>
          <cell r="AB1296">
            <v>0</v>
          </cell>
          <cell r="AC1296">
            <v>0</v>
          </cell>
          <cell r="AD1296">
            <v>34</v>
          </cell>
          <cell r="AE1296">
            <v>151000</v>
          </cell>
          <cell r="AF1296">
            <v>0</v>
          </cell>
          <cell r="AI1296">
            <v>2223</v>
          </cell>
          <cell r="AK1296">
            <v>0</v>
          </cell>
          <cell r="AM1296">
            <v>483</v>
          </cell>
          <cell r="AN1296">
            <v>1</v>
          </cell>
          <cell r="AO1296">
            <v>393216</v>
          </cell>
          <cell r="AQ1296">
            <v>0</v>
          </cell>
          <cell r="AR1296">
            <v>0</v>
          </cell>
          <cell r="AS1296" t="str">
            <v>Ы</v>
          </cell>
          <cell r="AT1296" t="str">
            <v>Ы</v>
          </cell>
          <cell r="AU1296">
            <v>0</v>
          </cell>
          <cell r="AV1296">
            <v>0</v>
          </cell>
          <cell r="AW1296">
            <v>23</v>
          </cell>
          <cell r="AX1296">
            <v>1</v>
          </cell>
          <cell r="AY1296">
            <v>0</v>
          </cell>
          <cell r="AZ1296">
            <v>0</v>
          </cell>
          <cell r="BA1296">
            <v>0</v>
          </cell>
          <cell r="BB1296">
            <v>0</v>
          </cell>
          <cell r="BC1296">
            <v>38828</v>
          </cell>
        </row>
        <row r="1297">
          <cell r="A1297">
            <v>2006</v>
          </cell>
          <cell r="B1297">
            <v>1</v>
          </cell>
          <cell r="C1297">
            <v>357</v>
          </cell>
          <cell r="D1297">
            <v>20</v>
          </cell>
          <cell r="E1297">
            <v>792020</v>
          </cell>
          <cell r="F1297">
            <v>0</v>
          </cell>
          <cell r="G1297" t="str">
            <v>Затраты по ШПЗ (основные)</v>
          </cell>
          <cell r="H1297">
            <v>2011</v>
          </cell>
          <cell r="I1297">
            <v>7920</v>
          </cell>
          <cell r="J1297">
            <v>945111.63</v>
          </cell>
          <cell r="K1297">
            <v>1</v>
          </cell>
          <cell r="L1297">
            <v>0</v>
          </cell>
          <cell r="M1297">
            <v>0</v>
          </cell>
          <cell r="N1297">
            <v>0</v>
          </cell>
          <cell r="R1297">
            <v>0</v>
          </cell>
          <cell r="S1297">
            <v>0</v>
          </cell>
          <cell r="T1297">
            <v>0</v>
          </cell>
          <cell r="U1297">
            <v>34</v>
          </cell>
          <cell r="V1297">
            <v>0</v>
          </cell>
          <cell r="W1297">
            <v>0</v>
          </cell>
          <cell r="AA1297">
            <v>0</v>
          </cell>
          <cell r="AB1297">
            <v>0</v>
          </cell>
          <cell r="AC1297">
            <v>0</v>
          </cell>
          <cell r="AD1297">
            <v>34</v>
          </cell>
          <cell r="AE1297">
            <v>220000</v>
          </cell>
          <cell r="AF1297">
            <v>0</v>
          </cell>
          <cell r="AI1297">
            <v>2223</v>
          </cell>
          <cell r="AK1297">
            <v>0</v>
          </cell>
          <cell r="AM1297">
            <v>484</v>
          </cell>
          <cell r="AN1297">
            <v>1</v>
          </cell>
          <cell r="AO1297">
            <v>393216</v>
          </cell>
          <cell r="AQ1297">
            <v>0</v>
          </cell>
          <cell r="AR1297">
            <v>0</v>
          </cell>
          <cell r="AS1297" t="str">
            <v>Ы</v>
          </cell>
          <cell r="AT1297" t="str">
            <v>Ы</v>
          </cell>
          <cell r="AU1297">
            <v>0</v>
          </cell>
          <cell r="AV1297">
            <v>0</v>
          </cell>
          <cell r="AW1297">
            <v>23</v>
          </cell>
          <cell r="AX1297">
            <v>1</v>
          </cell>
          <cell r="AY1297">
            <v>0</v>
          </cell>
          <cell r="AZ1297">
            <v>0</v>
          </cell>
          <cell r="BA1297">
            <v>0</v>
          </cell>
          <cell r="BB1297">
            <v>0</v>
          </cell>
          <cell r="BC1297">
            <v>38828</v>
          </cell>
        </row>
        <row r="1298">
          <cell r="A1298">
            <v>2006</v>
          </cell>
          <cell r="B1298">
            <v>1</v>
          </cell>
          <cell r="C1298">
            <v>358</v>
          </cell>
          <cell r="D1298">
            <v>20</v>
          </cell>
          <cell r="E1298">
            <v>792020</v>
          </cell>
          <cell r="F1298">
            <v>0</v>
          </cell>
          <cell r="G1298" t="str">
            <v>Затраты по ШПЗ (основные)</v>
          </cell>
          <cell r="H1298">
            <v>2011</v>
          </cell>
          <cell r="I1298">
            <v>7920</v>
          </cell>
          <cell r="J1298">
            <v>516155.57</v>
          </cell>
          <cell r="K1298">
            <v>1</v>
          </cell>
          <cell r="L1298">
            <v>0</v>
          </cell>
          <cell r="M1298">
            <v>0</v>
          </cell>
          <cell r="N1298">
            <v>0</v>
          </cell>
          <cell r="R1298">
            <v>0</v>
          </cell>
          <cell r="S1298">
            <v>0</v>
          </cell>
          <cell r="T1298">
            <v>0</v>
          </cell>
          <cell r="U1298">
            <v>34</v>
          </cell>
          <cell r="V1298">
            <v>0</v>
          </cell>
          <cell r="W1298">
            <v>0</v>
          </cell>
          <cell r="AA1298">
            <v>0</v>
          </cell>
          <cell r="AB1298">
            <v>0</v>
          </cell>
          <cell r="AC1298">
            <v>0</v>
          </cell>
          <cell r="AD1298">
            <v>34</v>
          </cell>
          <cell r="AE1298">
            <v>230000</v>
          </cell>
          <cell r="AF1298">
            <v>0</v>
          </cell>
          <cell r="AI1298">
            <v>2223</v>
          </cell>
          <cell r="AK1298">
            <v>0</v>
          </cell>
          <cell r="AM1298">
            <v>485</v>
          </cell>
          <cell r="AN1298">
            <v>1</v>
          </cell>
          <cell r="AO1298">
            <v>393216</v>
          </cell>
          <cell r="AQ1298">
            <v>0</v>
          </cell>
          <cell r="AR1298">
            <v>0</v>
          </cell>
          <cell r="AS1298" t="str">
            <v>Ы</v>
          </cell>
          <cell r="AT1298" t="str">
            <v>Ы</v>
          </cell>
          <cell r="AU1298">
            <v>0</v>
          </cell>
          <cell r="AV1298">
            <v>0</v>
          </cell>
          <cell r="AW1298">
            <v>23</v>
          </cell>
          <cell r="AX1298">
            <v>1</v>
          </cell>
          <cell r="AY1298">
            <v>0</v>
          </cell>
          <cell r="AZ1298">
            <v>0</v>
          </cell>
          <cell r="BA1298">
            <v>0</v>
          </cell>
          <cell r="BB1298">
            <v>0</v>
          </cell>
          <cell r="BC1298">
            <v>38828</v>
          </cell>
        </row>
        <row r="1299">
          <cell r="A1299">
            <v>2006</v>
          </cell>
          <cell r="B1299">
            <v>1</v>
          </cell>
          <cell r="C1299">
            <v>359</v>
          </cell>
          <cell r="D1299">
            <v>20</v>
          </cell>
          <cell r="E1299">
            <v>792020</v>
          </cell>
          <cell r="F1299">
            <v>0</v>
          </cell>
          <cell r="G1299" t="str">
            <v>Затраты по ШПЗ (основные)</v>
          </cell>
          <cell r="H1299">
            <v>2011</v>
          </cell>
          <cell r="I1299">
            <v>7920</v>
          </cell>
          <cell r="J1299">
            <v>16478</v>
          </cell>
          <cell r="K1299">
            <v>1</v>
          </cell>
          <cell r="L1299">
            <v>0</v>
          </cell>
          <cell r="M1299">
            <v>0</v>
          </cell>
          <cell r="N1299">
            <v>0</v>
          </cell>
          <cell r="R1299">
            <v>0</v>
          </cell>
          <cell r="S1299">
            <v>0</v>
          </cell>
          <cell r="T1299">
            <v>0</v>
          </cell>
          <cell r="U1299">
            <v>34</v>
          </cell>
          <cell r="V1299">
            <v>0</v>
          </cell>
          <cell r="W1299">
            <v>0</v>
          </cell>
          <cell r="AA1299">
            <v>0</v>
          </cell>
          <cell r="AB1299">
            <v>0</v>
          </cell>
          <cell r="AC1299">
            <v>0</v>
          </cell>
          <cell r="AD1299">
            <v>34</v>
          </cell>
          <cell r="AE1299">
            <v>240000</v>
          </cell>
          <cell r="AF1299">
            <v>0</v>
          </cell>
          <cell r="AI1299">
            <v>2223</v>
          </cell>
          <cell r="AK1299">
            <v>0</v>
          </cell>
          <cell r="AM1299">
            <v>486</v>
          </cell>
          <cell r="AN1299">
            <v>1</v>
          </cell>
          <cell r="AO1299">
            <v>393216</v>
          </cell>
          <cell r="AQ1299">
            <v>0</v>
          </cell>
          <cell r="AR1299">
            <v>0</v>
          </cell>
          <cell r="AS1299" t="str">
            <v>Ы</v>
          </cell>
          <cell r="AT1299" t="str">
            <v>Ы</v>
          </cell>
          <cell r="AU1299">
            <v>0</v>
          </cell>
          <cell r="AV1299">
            <v>0</v>
          </cell>
          <cell r="AW1299">
            <v>23</v>
          </cell>
          <cell r="AX1299">
            <v>1</v>
          </cell>
          <cell r="AY1299">
            <v>0</v>
          </cell>
          <cell r="AZ1299">
            <v>0</v>
          </cell>
          <cell r="BA1299">
            <v>0</v>
          </cell>
          <cell r="BB1299">
            <v>0</v>
          </cell>
          <cell r="BC1299">
            <v>38828</v>
          </cell>
        </row>
        <row r="1300">
          <cell r="A1300">
            <v>2006</v>
          </cell>
          <cell r="B1300">
            <v>1</v>
          </cell>
          <cell r="C1300">
            <v>360</v>
          </cell>
          <cell r="D1300">
            <v>20</v>
          </cell>
          <cell r="E1300">
            <v>792020</v>
          </cell>
          <cell r="F1300">
            <v>0</v>
          </cell>
          <cell r="G1300" t="str">
            <v>Затраты по ШПЗ (основные)</v>
          </cell>
          <cell r="H1300">
            <v>2011</v>
          </cell>
          <cell r="I1300">
            <v>7920</v>
          </cell>
          <cell r="J1300">
            <v>2075</v>
          </cell>
          <cell r="K1300">
            <v>1</v>
          </cell>
          <cell r="L1300">
            <v>0</v>
          </cell>
          <cell r="M1300">
            <v>0</v>
          </cell>
          <cell r="N1300">
            <v>0</v>
          </cell>
          <cell r="R1300">
            <v>0</v>
          </cell>
          <cell r="S1300">
            <v>0</v>
          </cell>
          <cell r="T1300">
            <v>0</v>
          </cell>
          <cell r="U1300">
            <v>34</v>
          </cell>
          <cell r="V1300">
            <v>0</v>
          </cell>
          <cell r="W1300">
            <v>0</v>
          </cell>
          <cell r="AA1300">
            <v>0</v>
          </cell>
          <cell r="AB1300">
            <v>0</v>
          </cell>
          <cell r="AC1300">
            <v>0</v>
          </cell>
          <cell r="AD1300">
            <v>34</v>
          </cell>
          <cell r="AE1300">
            <v>250000</v>
          </cell>
          <cell r="AF1300">
            <v>0</v>
          </cell>
          <cell r="AI1300">
            <v>2223</v>
          </cell>
          <cell r="AK1300">
            <v>0</v>
          </cell>
          <cell r="AM1300">
            <v>487</v>
          </cell>
          <cell r="AN1300">
            <v>1</v>
          </cell>
          <cell r="AO1300">
            <v>393216</v>
          </cell>
          <cell r="AQ1300">
            <v>0</v>
          </cell>
          <cell r="AR1300">
            <v>0</v>
          </cell>
          <cell r="AS1300" t="str">
            <v>Ы</v>
          </cell>
          <cell r="AT1300" t="str">
            <v>Ы</v>
          </cell>
          <cell r="AU1300">
            <v>0</v>
          </cell>
          <cell r="AV1300">
            <v>0</v>
          </cell>
          <cell r="AW1300">
            <v>23</v>
          </cell>
          <cell r="AX1300">
            <v>1</v>
          </cell>
          <cell r="AY1300">
            <v>0</v>
          </cell>
          <cell r="AZ1300">
            <v>0</v>
          </cell>
          <cell r="BA1300">
            <v>0</v>
          </cell>
          <cell r="BB1300">
            <v>0</v>
          </cell>
          <cell r="BC1300">
            <v>38828</v>
          </cell>
        </row>
        <row r="1301">
          <cell r="A1301">
            <v>2006</v>
          </cell>
          <cell r="B1301">
            <v>1</v>
          </cell>
          <cell r="C1301">
            <v>361</v>
          </cell>
          <cell r="D1301">
            <v>20</v>
          </cell>
          <cell r="E1301">
            <v>792020</v>
          </cell>
          <cell r="F1301">
            <v>0</v>
          </cell>
          <cell r="G1301" t="str">
            <v>Затраты по ШПЗ (основные)</v>
          </cell>
          <cell r="H1301">
            <v>2011</v>
          </cell>
          <cell r="I1301">
            <v>7920</v>
          </cell>
          <cell r="J1301">
            <v>31541</v>
          </cell>
          <cell r="K1301">
            <v>1</v>
          </cell>
          <cell r="L1301">
            <v>0</v>
          </cell>
          <cell r="M1301">
            <v>0</v>
          </cell>
          <cell r="N1301">
            <v>0</v>
          </cell>
          <cell r="R1301">
            <v>0</v>
          </cell>
          <cell r="S1301">
            <v>0</v>
          </cell>
          <cell r="T1301">
            <v>0</v>
          </cell>
          <cell r="U1301">
            <v>34</v>
          </cell>
          <cell r="V1301">
            <v>0</v>
          </cell>
          <cell r="W1301">
            <v>0</v>
          </cell>
          <cell r="AA1301">
            <v>0</v>
          </cell>
          <cell r="AB1301">
            <v>0</v>
          </cell>
          <cell r="AC1301">
            <v>0</v>
          </cell>
          <cell r="AD1301">
            <v>34</v>
          </cell>
          <cell r="AE1301">
            <v>260000</v>
          </cell>
          <cell r="AF1301">
            <v>0</v>
          </cell>
          <cell r="AI1301">
            <v>2223</v>
          </cell>
          <cell r="AK1301">
            <v>0</v>
          </cell>
          <cell r="AM1301">
            <v>488</v>
          </cell>
          <cell r="AN1301">
            <v>1</v>
          </cell>
          <cell r="AO1301">
            <v>393216</v>
          </cell>
          <cell r="AQ1301">
            <v>0</v>
          </cell>
          <cell r="AR1301">
            <v>0</v>
          </cell>
          <cell r="AS1301" t="str">
            <v>Ы</v>
          </cell>
          <cell r="AT1301" t="str">
            <v>Ы</v>
          </cell>
          <cell r="AU1301">
            <v>0</v>
          </cell>
          <cell r="AV1301">
            <v>0</v>
          </cell>
          <cell r="AW1301">
            <v>23</v>
          </cell>
          <cell r="AX1301">
            <v>1</v>
          </cell>
          <cell r="AY1301">
            <v>0</v>
          </cell>
          <cell r="AZ1301">
            <v>0</v>
          </cell>
          <cell r="BA1301">
            <v>0</v>
          </cell>
          <cell r="BB1301">
            <v>0</v>
          </cell>
          <cell r="BC1301">
            <v>38828</v>
          </cell>
        </row>
        <row r="1302">
          <cell r="A1302">
            <v>2006</v>
          </cell>
          <cell r="B1302">
            <v>1</v>
          </cell>
          <cell r="C1302">
            <v>362</v>
          </cell>
          <cell r="D1302">
            <v>20</v>
          </cell>
          <cell r="E1302">
            <v>792020</v>
          </cell>
          <cell r="F1302">
            <v>0</v>
          </cell>
          <cell r="G1302" t="str">
            <v>Затраты по ШПЗ (основные)</v>
          </cell>
          <cell r="H1302">
            <v>2011</v>
          </cell>
          <cell r="I1302">
            <v>7920</v>
          </cell>
          <cell r="J1302">
            <v>152267.48000000001</v>
          </cell>
          <cell r="K1302">
            <v>1</v>
          </cell>
          <cell r="L1302">
            <v>0</v>
          </cell>
          <cell r="M1302">
            <v>0</v>
          </cell>
          <cell r="N1302">
            <v>0</v>
          </cell>
          <cell r="R1302">
            <v>0</v>
          </cell>
          <cell r="S1302">
            <v>0</v>
          </cell>
          <cell r="T1302">
            <v>0</v>
          </cell>
          <cell r="U1302">
            <v>34</v>
          </cell>
          <cell r="V1302">
            <v>0</v>
          </cell>
          <cell r="W1302">
            <v>0</v>
          </cell>
          <cell r="AA1302">
            <v>0</v>
          </cell>
          <cell r="AB1302">
            <v>0</v>
          </cell>
          <cell r="AC1302">
            <v>0</v>
          </cell>
          <cell r="AD1302">
            <v>34</v>
          </cell>
          <cell r="AE1302">
            <v>270000</v>
          </cell>
          <cell r="AF1302">
            <v>0</v>
          </cell>
          <cell r="AI1302">
            <v>2223</v>
          </cell>
          <cell r="AK1302">
            <v>0</v>
          </cell>
          <cell r="AM1302">
            <v>489</v>
          </cell>
          <cell r="AN1302">
            <v>1</v>
          </cell>
          <cell r="AO1302">
            <v>393216</v>
          </cell>
          <cell r="AQ1302">
            <v>0</v>
          </cell>
          <cell r="AR1302">
            <v>0</v>
          </cell>
          <cell r="AS1302" t="str">
            <v>Ы</v>
          </cell>
          <cell r="AT1302" t="str">
            <v>Ы</v>
          </cell>
          <cell r="AU1302">
            <v>0</v>
          </cell>
          <cell r="AV1302">
            <v>0</v>
          </cell>
          <cell r="AW1302">
            <v>23</v>
          </cell>
          <cell r="AX1302">
            <v>1</v>
          </cell>
          <cell r="AY1302">
            <v>0</v>
          </cell>
          <cell r="AZ1302">
            <v>0</v>
          </cell>
          <cell r="BA1302">
            <v>0</v>
          </cell>
          <cell r="BB1302">
            <v>0</v>
          </cell>
          <cell r="BC1302">
            <v>38828</v>
          </cell>
        </row>
        <row r="1303">
          <cell r="A1303">
            <v>2006</v>
          </cell>
          <cell r="B1303">
            <v>1</v>
          </cell>
          <cell r="C1303">
            <v>363</v>
          </cell>
          <cell r="D1303">
            <v>20</v>
          </cell>
          <cell r="E1303">
            <v>792020</v>
          </cell>
          <cell r="F1303">
            <v>0</v>
          </cell>
          <cell r="G1303" t="str">
            <v>Затраты по ШПЗ (основные)</v>
          </cell>
          <cell r="H1303">
            <v>2011</v>
          </cell>
          <cell r="I1303">
            <v>7920</v>
          </cell>
          <cell r="J1303">
            <v>53484.94</v>
          </cell>
          <cell r="K1303">
            <v>1</v>
          </cell>
          <cell r="L1303">
            <v>0</v>
          </cell>
          <cell r="M1303">
            <v>0</v>
          </cell>
          <cell r="N1303">
            <v>0</v>
          </cell>
          <cell r="R1303">
            <v>0</v>
          </cell>
          <cell r="S1303">
            <v>0</v>
          </cell>
          <cell r="T1303">
            <v>0</v>
          </cell>
          <cell r="U1303">
            <v>34</v>
          </cell>
          <cell r="V1303">
            <v>0</v>
          </cell>
          <cell r="W1303">
            <v>0</v>
          </cell>
          <cell r="AA1303">
            <v>0</v>
          </cell>
          <cell r="AB1303">
            <v>0</v>
          </cell>
          <cell r="AC1303">
            <v>0</v>
          </cell>
          <cell r="AD1303">
            <v>34</v>
          </cell>
          <cell r="AE1303">
            <v>280100</v>
          </cell>
          <cell r="AF1303">
            <v>0</v>
          </cell>
          <cell r="AI1303">
            <v>2223</v>
          </cell>
          <cell r="AK1303">
            <v>0</v>
          </cell>
          <cell r="AM1303">
            <v>490</v>
          </cell>
          <cell r="AN1303">
            <v>1</v>
          </cell>
          <cell r="AO1303">
            <v>393216</v>
          </cell>
          <cell r="AQ1303">
            <v>0</v>
          </cell>
          <cell r="AR1303">
            <v>0</v>
          </cell>
          <cell r="AS1303" t="str">
            <v>Ы</v>
          </cell>
          <cell r="AT1303" t="str">
            <v>Ы</v>
          </cell>
          <cell r="AU1303">
            <v>0</v>
          </cell>
          <cell r="AV1303">
            <v>0</v>
          </cell>
          <cell r="AW1303">
            <v>23</v>
          </cell>
          <cell r="AX1303">
            <v>1</v>
          </cell>
          <cell r="AY1303">
            <v>0</v>
          </cell>
          <cell r="AZ1303">
            <v>0</v>
          </cell>
          <cell r="BA1303">
            <v>0</v>
          </cell>
          <cell r="BB1303">
            <v>0</v>
          </cell>
          <cell r="BC1303">
            <v>38828</v>
          </cell>
        </row>
        <row r="1304">
          <cell r="A1304">
            <v>2006</v>
          </cell>
          <cell r="B1304">
            <v>1</v>
          </cell>
          <cell r="C1304">
            <v>364</v>
          </cell>
          <cell r="D1304">
            <v>20</v>
          </cell>
          <cell r="E1304">
            <v>792020</v>
          </cell>
          <cell r="F1304">
            <v>0</v>
          </cell>
          <cell r="G1304" t="str">
            <v>Затраты по ШПЗ (основные)</v>
          </cell>
          <cell r="H1304">
            <v>2011</v>
          </cell>
          <cell r="I1304">
            <v>7920</v>
          </cell>
          <cell r="J1304">
            <v>7115.68</v>
          </cell>
          <cell r="K1304">
            <v>1</v>
          </cell>
          <cell r="L1304">
            <v>0</v>
          </cell>
          <cell r="M1304">
            <v>0</v>
          </cell>
          <cell r="N1304">
            <v>0</v>
          </cell>
          <cell r="R1304">
            <v>0</v>
          </cell>
          <cell r="S1304">
            <v>0</v>
          </cell>
          <cell r="T1304">
            <v>0</v>
          </cell>
          <cell r="U1304">
            <v>34</v>
          </cell>
          <cell r="V1304">
            <v>0</v>
          </cell>
          <cell r="W1304">
            <v>0</v>
          </cell>
          <cell r="AA1304">
            <v>0</v>
          </cell>
          <cell r="AB1304">
            <v>0</v>
          </cell>
          <cell r="AC1304">
            <v>0</v>
          </cell>
          <cell r="AD1304">
            <v>34</v>
          </cell>
          <cell r="AE1304">
            <v>280200</v>
          </cell>
          <cell r="AF1304">
            <v>0</v>
          </cell>
          <cell r="AI1304">
            <v>2223</v>
          </cell>
          <cell r="AK1304">
            <v>0</v>
          </cell>
          <cell r="AM1304">
            <v>491</v>
          </cell>
          <cell r="AN1304">
            <v>1</v>
          </cell>
          <cell r="AO1304">
            <v>393216</v>
          </cell>
          <cell r="AQ1304">
            <v>0</v>
          </cell>
          <cell r="AR1304">
            <v>0</v>
          </cell>
          <cell r="AS1304" t="str">
            <v>Ы</v>
          </cell>
          <cell r="AT1304" t="str">
            <v>Ы</v>
          </cell>
          <cell r="AU1304">
            <v>0</v>
          </cell>
          <cell r="AV1304">
            <v>0</v>
          </cell>
          <cell r="AW1304">
            <v>23</v>
          </cell>
          <cell r="AX1304">
            <v>1</v>
          </cell>
          <cell r="AY1304">
            <v>0</v>
          </cell>
          <cell r="AZ1304">
            <v>0</v>
          </cell>
          <cell r="BA1304">
            <v>0</v>
          </cell>
          <cell r="BB1304">
            <v>0</v>
          </cell>
          <cell r="BC1304">
            <v>38828</v>
          </cell>
        </row>
        <row r="1305">
          <cell r="A1305">
            <v>2006</v>
          </cell>
          <cell r="B1305">
            <v>1</v>
          </cell>
          <cell r="C1305">
            <v>365</v>
          </cell>
          <cell r="D1305">
            <v>20</v>
          </cell>
          <cell r="E1305">
            <v>792020</v>
          </cell>
          <cell r="F1305">
            <v>0</v>
          </cell>
          <cell r="G1305" t="str">
            <v>Затраты по ШПЗ (основные)</v>
          </cell>
          <cell r="H1305">
            <v>2011</v>
          </cell>
          <cell r="I1305">
            <v>7920</v>
          </cell>
          <cell r="J1305">
            <v>7666.68</v>
          </cell>
          <cell r="K1305">
            <v>1</v>
          </cell>
          <cell r="L1305">
            <v>0</v>
          </cell>
          <cell r="M1305">
            <v>0</v>
          </cell>
          <cell r="N1305">
            <v>0</v>
          </cell>
          <cell r="R1305">
            <v>0</v>
          </cell>
          <cell r="S1305">
            <v>0</v>
          </cell>
          <cell r="T1305">
            <v>0</v>
          </cell>
          <cell r="U1305">
            <v>34</v>
          </cell>
          <cell r="V1305">
            <v>0</v>
          </cell>
          <cell r="W1305">
            <v>0</v>
          </cell>
          <cell r="AA1305">
            <v>0</v>
          </cell>
          <cell r="AB1305">
            <v>0</v>
          </cell>
          <cell r="AC1305">
            <v>0</v>
          </cell>
          <cell r="AD1305">
            <v>34</v>
          </cell>
          <cell r="AE1305">
            <v>280300</v>
          </cell>
          <cell r="AF1305">
            <v>0</v>
          </cell>
          <cell r="AI1305">
            <v>2223</v>
          </cell>
          <cell r="AK1305">
            <v>0</v>
          </cell>
          <cell r="AM1305">
            <v>492</v>
          </cell>
          <cell r="AN1305">
            <v>1</v>
          </cell>
          <cell r="AO1305">
            <v>393216</v>
          </cell>
          <cell r="AQ1305">
            <v>0</v>
          </cell>
          <cell r="AR1305">
            <v>0</v>
          </cell>
          <cell r="AS1305" t="str">
            <v>Ы</v>
          </cell>
          <cell r="AT1305" t="str">
            <v>Ы</v>
          </cell>
          <cell r="AU1305">
            <v>0</v>
          </cell>
          <cell r="AV1305">
            <v>0</v>
          </cell>
          <cell r="AW1305">
            <v>23</v>
          </cell>
          <cell r="AX1305">
            <v>1</v>
          </cell>
          <cell r="AY1305">
            <v>0</v>
          </cell>
          <cell r="AZ1305">
            <v>0</v>
          </cell>
          <cell r="BA1305">
            <v>0</v>
          </cell>
          <cell r="BB1305">
            <v>0</v>
          </cell>
          <cell r="BC1305">
            <v>38828</v>
          </cell>
        </row>
        <row r="1306">
          <cell r="A1306">
            <v>2006</v>
          </cell>
          <cell r="B1306">
            <v>1</v>
          </cell>
          <cell r="C1306">
            <v>366</v>
          </cell>
          <cell r="D1306">
            <v>20</v>
          </cell>
          <cell r="E1306">
            <v>792020</v>
          </cell>
          <cell r="F1306">
            <v>0</v>
          </cell>
          <cell r="G1306" t="str">
            <v>Затраты по ШПЗ (основные)</v>
          </cell>
          <cell r="H1306">
            <v>2011</v>
          </cell>
          <cell r="I1306">
            <v>7920</v>
          </cell>
          <cell r="J1306">
            <v>2845.9</v>
          </cell>
          <cell r="K1306">
            <v>1</v>
          </cell>
          <cell r="L1306">
            <v>0</v>
          </cell>
          <cell r="M1306">
            <v>0</v>
          </cell>
          <cell r="N1306">
            <v>0</v>
          </cell>
          <cell r="R1306">
            <v>0</v>
          </cell>
          <cell r="S1306">
            <v>0</v>
          </cell>
          <cell r="T1306">
            <v>0</v>
          </cell>
          <cell r="U1306">
            <v>34</v>
          </cell>
          <cell r="V1306">
            <v>0</v>
          </cell>
          <cell r="W1306">
            <v>0</v>
          </cell>
          <cell r="AA1306">
            <v>0</v>
          </cell>
          <cell r="AB1306">
            <v>0</v>
          </cell>
          <cell r="AC1306">
            <v>0</v>
          </cell>
          <cell r="AD1306">
            <v>34</v>
          </cell>
          <cell r="AE1306">
            <v>280400</v>
          </cell>
          <cell r="AF1306">
            <v>0</v>
          </cell>
          <cell r="AI1306">
            <v>2223</v>
          </cell>
          <cell r="AK1306">
            <v>0</v>
          </cell>
          <cell r="AM1306">
            <v>493</v>
          </cell>
          <cell r="AN1306">
            <v>1</v>
          </cell>
          <cell r="AO1306">
            <v>393216</v>
          </cell>
          <cell r="AQ1306">
            <v>0</v>
          </cell>
          <cell r="AR1306">
            <v>0</v>
          </cell>
          <cell r="AS1306" t="str">
            <v>Ы</v>
          </cell>
          <cell r="AT1306" t="str">
            <v>Ы</v>
          </cell>
          <cell r="AU1306">
            <v>0</v>
          </cell>
          <cell r="AV1306">
            <v>0</v>
          </cell>
          <cell r="AW1306">
            <v>23</v>
          </cell>
          <cell r="AX1306">
            <v>1</v>
          </cell>
          <cell r="AY1306">
            <v>0</v>
          </cell>
          <cell r="AZ1306">
            <v>0</v>
          </cell>
          <cell r="BA1306">
            <v>0</v>
          </cell>
          <cell r="BB1306">
            <v>0</v>
          </cell>
          <cell r="BC1306">
            <v>38828</v>
          </cell>
        </row>
        <row r="1307">
          <cell r="A1307">
            <v>2006</v>
          </cell>
          <cell r="B1307">
            <v>1</v>
          </cell>
          <cell r="C1307">
            <v>367</v>
          </cell>
          <cell r="D1307">
            <v>20</v>
          </cell>
          <cell r="E1307">
            <v>792020</v>
          </cell>
          <cell r="F1307">
            <v>0</v>
          </cell>
          <cell r="G1307" t="str">
            <v>Затраты по ШПЗ (основные)</v>
          </cell>
          <cell r="H1307">
            <v>2011</v>
          </cell>
          <cell r="I1307">
            <v>7920</v>
          </cell>
          <cell r="J1307">
            <v>16586.240000000002</v>
          </cell>
          <cell r="K1307">
            <v>1</v>
          </cell>
          <cell r="L1307">
            <v>0</v>
          </cell>
          <cell r="M1307">
            <v>0</v>
          </cell>
          <cell r="N1307">
            <v>0</v>
          </cell>
          <cell r="R1307">
            <v>0</v>
          </cell>
          <cell r="S1307">
            <v>0</v>
          </cell>
          <cell r="T1307">
            <v>0</v>
          </cell>
          <cell r="U1307">
            <v>34</v>
          </cell>
          <cell r="V1307">
            <v>0</v>
          </cell>
          <cell r="W1307">
            <v>0</v>
          </cell>
          <cell r="AA1307">
            <v>0</v>
          </cell>
          <cell r="AB1307">
            <v>0</v>
          </cell>
          <cell r="AC1307">
            <v>0</v>
          </cell>
          <cell r="AD1307">
            <v>34</v>
          </cell>
          <cell r="AE1307">
            <v>281100</v>
          </cell>
          <cell r="AF1307">
            <v>0</v>
          </cell>
          <cell r="AI1307">
            <v>2223</v>
          </cell>
          <cell r="AK1307">
            <v>0</v>
          </cell>
          <cell r="AM1307">
            <v>494</v>
          </cell>
          <cell r="AN1307">
            <v>1</v>
          </cell>
          <cell r="AO1307">
            <v>393216</v>
          </cell>
          <cell r="AQ1307">
            <v>0</v>
          </cell>
          <cell r="AR1307">
            <v>0</v>
          </cell>
          <cell r="AS1307" t="str">
            <v>Ы</v>
          </cell>
          <cell r="AT1307" t="str">
            <v>Ы</v>
          </cell>
          <cell r="AU1307">
            <v>0</v>
          </cell>
          <cell r="AV1307">
            <v>0</v>
          </cell>
          <cell r="AW1307">
            <v>23</v>
          </cell>
          <cell r="AX1307">
            <v>1</v>
          </cell>
          <cell r="AY1307">
            <v>0</v>
          </cell>
          <cell r="AZ1307">
            <v>0</v>
          </cell>
          <cell r="BA1307">
            <v>0</v>
          </cell>
          <cell r="BB1307">
            <v>0</v>
          </cell>
          <cell r="BC1307">
            <v>38828</v>
          </cell>
        </row>
        <row r="1308">
          <cell r="A1308">
            <v>2006</v>
          </cell>
          <cell r="B1308">
            <v>1</v>
          </cell>
          <cell r="C1308">
            <v>368</v>
          </cell>
          <cell r="D1308">
            <v>20</v>
          </cell>
          <cell r="E1308">
            <v>792020</v>
          </cell>
          <cell r="F1308">
            <v>0</v>
          </cell>
          <cell r="G1308" t="str">
            <v>Затраты по ШПЗ (основные)</v>
          </cell>
          <cell r="H1308">
            <v>2011</v>
          </cell>
          <cell r="I1308">
            <v>7920</v>
          </cell>
          <cell r="J1308">
            <v>21483.33</v>
          </cell>
          <cell r="K1308">
            <v>1</v>
          </cell>
          <cell r="L1308">
            <v>0</v>
          </cell>
          <cell r="M1308">
            <v>0</v>
          </cell>
          <cell r="N1308">
            <v>0</v>
          </cell>
          <cell r="R1308">
            <v>0</v>
          </cell>
          <cell r="S1308">
            <v>0</v>
          </cell>
          <cell r="T1308">
            <v>0</v>
          </cell>
          <cell r="U1308">
            <v>34</v>
          </cell>
          <cell r="V1308">
            <v>0</v>
          </cell>
          <cell r="W1308">
            <v>0</v>
          </cell>
          <cell r="AA1308">
            <v>0</v>
          </cell>
          <cell r="AB1308">
            <v>0</v>
          </cell>
          <cell r="AC1308">
            <v>0</v>
          </cell>
          <cell r="AD1308">
            <v>34</v>
          </cell>
          <cell r="AE1308">
            <v>282200</v>
          </cell>
          <cell r="AF1308">
            <v>0</v>
          </cell>
          <cell r="AI1308">
            <v>2223</v>
          </cell>
          <cell r="AK1308">
            <v>0</v>
          </cell>
          <cell r="AM1308">
            <v>495</v>
          </cell>
          <cell r="AN1308">
            <v>1</v>
          </cell>
          <cell r="AO1308">
            <v>393216</v>
          </cell>
          <cell r="AQ1308">
            <v>0</v>
          </cell>
          <cell r="AR1308">
            <v>0</v>
          </cell>
          <cell r="AS1308" t="str">
            <v>Ы</v>
          </cell>
          <cell r="AT1308" t="str">
            <v>Ы</v>
          </cell>
          <cell r="AU1308">
            <v>0</v>
          </cell>
          <cell r="AV1308">
            <v>0</v>
          </cell>
          <cell r="AW1308">
            <v>23</v>
          </cell>
          <cell r="AX1308">
            <v>1</v>
          </cell>
          <cell r="AY1308">
            <v>0</v>
          </cell>
          <cell r="AZ1308">
            <v>0</v>
          </cell>
          <cell r="BA1308">
            <v>0</v>
          </cell>
          <cell r="BB1308">
            <v>0</v>
          </cell>
          <cell r="BC1308">
            <v>38828</v>
          </cell>
        </row>
        <row r="1309">
          <cell r="A1309">
            <v>2006</v>
          </cell>
          <cell r="B1309">
            <v>1</v>
          </cell>
          <cell r="C1309">
            <v>369</v>
          </cell>
          <cell r="D1309">
            <v>20</v>
          </cell>
          <cell r="E1309">
            <v>792020</v>
          </cell>
          <cell r="F1309">
            <v>0</v>
          </cell>
          <cell r="G1309" t="str">
            <v>Затраты по ШПЗ (основные)</v>
          </cell>
          <cell r="H1309">
            <v>2011</v>
          </cell>
          <cell r="I1309">
            <v>7920</v>
          </cell>
          <cell r="J1309">
            <v>214379.44</v>
          </cell>
          <cell r="K1309">
            <v>1</v>
          </cell>
          <cell r="L1309">
            <v>0</v>
          </cell>
          <cell r="M1309">
            <v>0</v>
          </cell>
          <cell r="N1309">
            <v>0</v>
          </cell>
          <cell r="R1309">
            <v>0</v>
          </cell>
          <cell r="S1309">
            <v>0</v>
          </cell>
          <cell r="T1309">
            <v>0</v>
          </cell>
          <cell r="U1309">
            <v>34</v>
          </cell>
          <cell r="V1309">
            <v>0</v>
          </cell>
          <cell r="W1309">
            <v>0</v>
          </cell>
          <cell r="AA1309">
            <v>0</v>
          </cell>
          <cell r="AB1309">
            <v>0</v>
          </cell>
          <cell r="AC1309">
            <v>0</v>
          </cell>
          <cell r="AD1309">
            <v>34</v>
          </cell>
          <cell r="AE1309">
            <v>285000</v>
          </cell>
          <cell r="AF1309">
            <v>0</v>
          </cell>
          <cell r="AI1309">
            <v>2223</v>
          </cell>
          <cell r="AK1309">
            <v>0</v>
          </cell>
          <cell r="AM1309">
            <v>496</v>
          </cell>
          <cell r="AN1309">
            <v>1</v>
          </cell>
          <cell r="AO1309">
            <v>393216</v>
          </cell>
          <cell r="AQ1309">
            <v>0</v>
          </cell>
          <cell r="AR1309">
            <v>0</v>
          </cell>
          <cell r="AS1309" t="str">
            <v>Ы</v>
          </cell>
          <cell r="AT1309" t="str">
            <v>Ы</v>
          </cell>
          <cell r="AU1309">
            <v>0</v>
          </cell>
          <cell r="AV1309">
            <v>0</v>
          </cell>
          <cell r="AW1309">
            <v>23</v>
          </cell>
          <cell r="AX1309">
            <v>1</v>
          </cell>
          <cell r="AY1309">
            <v>0</v>
          </cell>
          <cell r="AZ1309">
            <v>0</v>
          </cell>
          <cell r="BA1309">
            <v>0</v>
          </cell>
          <cell r="BB1309">
            <v>0</v>
          </cell>
          <cell r="BC1309">
            <v>38828</v>
          </cell>
        </row>
        <row r="1310">
          <cell r="A1310">
            <v>2006</v>
          </cell>
          <cell r="B1310">
            <v>1</v>
          </cell>
          <cell r="C1310">
            <v>370</v>
          </cell>
          <cell r="D1310">
            <v>20</v>
          </cell>
          <cell r="E1310">
            <v>792020</v>
          </cell>
          <cell r="F1310">
            <v>0</v>
          </cell>
          <cell r="G1310" t="str">
            <v>Затраты по ШПЗ (основные)</v>
          </cell>
          <cell r="H1310">
            <v>2011</v>
          </cell>
          <cell r="I1310">
            <v>7920</v>
          </cell>
          <cell r="J1310">
            <v>56759.9</v>
          </cell>
          <cell r="K1310">
            <v>1</v>
          </cell>
          <cell r="L1310">
            <v>0</v>
          </cell>
          <cell r="M1310">
            <v>0</v>
          </cell>
          <cell r="N1310">
            <v>0</v>
          </cell>
          <cell r="R1310">
            <v>0</v>
          </cell>
          <cell r="S1310">
            <v>0</v>
          </cell>
          <cell r="T1310">
            <v>0</v>
          </cell>
          <cell r="U1310">
            <v>34</v>
          </cell>
          <cell r="V1310">
            <v>0</v>
          </cell>
          <cell r="W1310">
            <v>0</v>
          </cell>
          <cell r="AA1310">
            <v>0</v>
          </cell>
          <cell r="AB1310">
            <v>0</v>
          </cell>
          <cell r="AC1310">
            <v>0</v>
          </cell>
          <cell r="AD1310">
            <v>34</v>
          </cell>
          <cell r="AE1310">
            <v>311000</v>
          </cell>
          <cell r="AF1310">
            <v>0</v>
          </cell>
          <cell r="AI1310">
            <v>2223</v>
          </cell>
          <cell r="AK1310">
            <v>0</v>
          </cell>
          <cell r="AM1310">
            <v>497</v>
          </cell>
          <cell r="AN1310">
            <v>1</v>
          </cell>
          <cell r="AO1310">
            <v>393216</v>
          </cell>
          <cell r="AQ1310">
            <v>0</v>
          </cell>
          <cell r="AR1310">
            <v>0</v>
          </cell>
          <cell r="AS1310" t="str">
            <v>Ы</v>
          </cell>
          <cell r="AT1310" t="str">
            <v>Ы</v>
          </cell>
          <cell r="AU1310">
            <v>0</v>
          </cell>
          <cell r="AV1310">
            <v>0</v>
          </cell>
          <cell r="AW1310">
            <v>23</v>
          </cell>
          <cell r="AX1310">
            <v>1</v>
          </cell>
          <cell r="AY1310">
            <v>0</v>
          </cell>
          <cell r="AZ1310">
            <v>0</v>
          </cell>
          <cell r="BA1310">
            <v>0</v>
          </cell>
          <cell r="BB1310">
            <v>0</v>
          </cell>
          <cell r="BC1310">
            <v>38828</v>
          </cell>
        </row>
        <row r="1311">
          <cell r="A1311">
            <v>2006</v>
          </cell>
          <cell r="B1311">
            <v>1</v>
          </cell>
          <cell r="C1311">
            <v>371</v>
          </cell>
          <cell r="D1311">
            <v>20</v>
          </cell>
          <cell r="E1311">
            <v>792020</v>
          </cell>
          <cell r="F1311">
            <v>0</v>
          </cell>
          <cell r="G1311" t="str">
            <v>Затраты по ШПЗ (основные)</v>
          </cell>
          <cell r="H1311">
            <v>2011</v>
          </cell>
          <cell r="I1311">
            <v>7920</v>
          </cell>
          <cell r="J1311">
            <v>117434.27</v>
          </cell>
          <cell r="K1311">
            <v>1</v>
          </cell>
          <cell r="L1311">
            <v>0</v>
          </cell>
          <cell r="M1311">
            <v>0</v>
          </cell>
          <cell r="N1311">
            <v>0</v>
          </cell>
          <cell r="R1311">
            <v>0</v>
          </cell>
          <cell r="S1311">
            <v>0</v>
          </cell>
          <cell r="T1311">
            <v>0</v>
          </cell>
          <cell r="U1311">
            <v>34</v>
          </cell>
          <cell r="V1311">
            <v>0</v>
          </cell>
          <cell r="W1311">
            <v>0</v>
          </cell>
          <cell r="AA1311">
            <v>0</v>
          </cell>
          <cell r="AB1311">
            <v>0</v>
          </cell>
          <cell r="AC1311">
            <v>0</v>
          </cell>
          <cell r="AD1311">
            <v>34</v>
          </cell>
          <cell r="AE1311">
            <v>312000</v>
          </cell>
          <cell r="AF1311">
            <v>0</v>
          </cell>
          <cell r="AI1311">
            <v>2223</v>
          </cell>
          <cell r="AK1311">
            <v>0</v>
          </cell>
          <cell r="AM1311">
            <v>498</v>
          </cell>
          <cell r="AN1311">
            <v>1</v>
          </cell>
          <cell r="AO1311">
            <v>393216</v>
          </cell>
          <cell r="AQ1311">
            <v>0</v>
          </cell>
          <cell r="AR1311">
            <v>0</v>
          </cell>
          <cell r="AS1311" t="str">
            <v>Ы</v>
          </cell>
          <cell r="AT1311" t="str">
            <v>Ы</v>
          </cell>
          <cell r="AU1311">
            <v>0</v>
          </cell>
          <cell r="AV1311">
            <v>0</v>
          </cell>
          <cell r="AW1311">
            <v>23</v>
          </cell>
          <cell r="AX1311">
            <v>1</v>
          </cell>
          <cell r="AY1311">
            <v>0</v>
          </cell>
          <cell r="AZ1311">
            <v>0</v>
          </cell>
          <cell r="BA1311">
            <v>0</v>
          </cell>
          <cell r="BB1311">
            <v>0</v>
          </cell>
          <cell r="BC1311">
            <v>38828</v>
          </cell>
        </row>
        <row r="1312">
          <cell r="A1312">
            <v>2006</v>
          </cell>
          <cell r="B1312">
            <v>1</v>
          </cell>
          <cell r="C1312">
            <v>372</v>
          </cell>
          <cell r="D1312">
            <v>20</v>
          </cell>
          <cell r="E1312">
            <v>792020</v>
          </cell>
          <cell r="F1312">
            <v>0</v>
          </cell>
          <cell r="G1312" t="str">
            <v>Затраты по ШПЗ (основные)</v>
          </cell>
          <cell r="H1312">
            <v>2011</v>
          </cell>
          <cell r="I1312">
            <v>7920</v>
          </cell>
          <cell r="J1312">
            <v>23878.3</v>
          </cell>
          <cell r="K1312">
            <v>1</v>
          </cell>
          <cell r="L1312">
            <v>0</v>
          </cell>
          <cell r="M1312">
            <v>0</v>
          </cell>
          <cell r="N1312">
            <v>0</v>
          </cell>
          <cell r="R1312">
            <v>0</v>
          </cell>
          <cell r="S1312">
            <v>0</v>
          </cell>
          <cell r="T1312">
            <v>0</v>
          </cell>
          <cell r="U1312">
            <v>34</v>
          </cell>
          <cell r="V1312">
            <v>0</v>
          </cell>
          <cell r="W1312">
            <v>0</v>
          </cell>
          <cell r="AA1312">
            <v>0</v>
          </cell>
          <cell r="AB1312">
            <v>0</v>
          </cell>
          <cell r="AC1312">
            <v>0</v>
          </cell>
          <cell r="AD1312">
            <v>34</v>
          </cell>
          <cell r="AE1312">
            <v>312100</v>
          </cell>
          <cell r="AF1312">
            <v>0</v>
          </cell>
          <cell r="AI1312">
            <v>2223</v>
          </cell>
          <cell r="AK1312">
            <v>0</v>
          </cell>
          <cell r="AM1312">
            <v>499</v>
          </cell>
          <cell r="AN1312">
            <v>1</v>
          </cell>
          <cell r="AO1312">
            <v>393216</v>
          </cell>
          <cell r="AQ1312">
            <v>0</v>
          </cell>
          <cell r="AR1312">
            <v>0</v>
          </cell>
          <cell r="AS1312" t="str">
            <v>Ы</v>
          </cell>
          <cell r="AT1312" t="str">
            <v>Ы</v>
          </cell>
          <cell r="AU1312">
            <v>0</v>
          </cell>
          <cell r="AV1312">
            <v>0</v>
          </cell>
          <cell r="AW1312">
            <v>23</v>
          </cell>
          <cell r="AX1312">
            <v>1</v>
          </cell>
          <cell r="AY1312">
            <v>0</v>
          </cell>
          <cell r="AZ1312">
            <v>0</v>
          </cell>
          <cell r="BA1312">
            <v>0</v>
          </cell>
          <cell r="BB1312">
            <v>0</v>
          </cell>
          <cell r="BC1312">
            <v>38828</v>
          </cell>
        </row>
        <row r="1313">
          <cell r="A1313">
            <v>2006</v>
          </cell>
          <cell r="B1313">
            <v>1</v>
          </cell>
          <cell r="C1313">
            <v>373</v>
          </cell>
          <cell r="D1313">
            <v>20</v>
          </cell>
          <cell r="E1313">
            <v>792020</v>
          </cell>
          <cell r="F1313">
            <v>0</v>
          </cell>
          <cell r="G1313" t="str">
            <v>Затраты по ШПЗ (основные)</v>
          </cell>
          <cell r="H1313">
            <v>2011</v>
          </cell>
          <cell r="I1313">
            <v>7920</v>
          </cell>
          <cell r="J1313">
            <v>250135.01</v>
          </cell>
          <cell r="K1313">
            <v>1</v>
          </cell>
          <cell r="L1313">
            <v>0</v>
          </cell>
          <cell r="M1313">
            <v>0</v>
          </cell>
          <cell r="N1313">
            <v>0</v>
          </cell>
          <cell r="R1313">
            <v>0</v>
          </cell>
          <cell r="S1313">
            <v>0</v>
          </cell>
          <cell r="T1313">
            <v>0</v>
          </cell>
          <cell r="U1313">
            <v>34</v>
          </cell>
          <cell r="V1313">
            <v>0</v>
          </cell>
          <cell r="W1313">
            <v>0</v>
          </cell>
          <cell r="AA1313">
            <v>0</v>
          </cell>
          <cell r="AB1313">
            <v>0</v>
          </cell>
          <cell r="AC1313">
            <v>0</v>
          </cell>
          <cell r="AD1313">
            <v>34</v>
          </cell>
          <cell r="AE1313">
            <v>312200</v>
          </cell>
          <cell r="AF1313">
            <v>0</v>
          </cell>
          <cell r="AI1313">
            <v>2223</v>
          </cell>
          <cell r="AK1313">
            <v>0</v>
          </cell>
          <cell r="AM1313">
            <v>500</v>
          </cell>
          <cell r="AN1313">
            <v>1</v>
          </cell>
          <cell r="AO1313">
            <v>393216</v>
          </cell>
          <cell r="AQ1313">
            <v>0</v>
          </cell>
          <cell r="AR1313">
            <v>0</v>
          </cell>
          <cell r="AS1313" t="str">
            <v>Ы</v>
          </cell>
          <cell r="AT1313" t="str">
            <v>Ы</v>
          </cell>
          <cell r="AU1313">
            <v>0</v>
          </cell>
          <cell r="AV1313">
            <v>0</v>
          </cell>
          <cell r="AW1313">
            <v>23</v>
          </cell>
          <cell r="AX1313">
            <v>1</v>
          </cell>
          <cell r="AY1313">
            <v>0</v>
          </cell>
          <cell r="AZ1313">
            <v>0</v>
          </cell>
          <cell r="BA1313">
            <v>0</v>
          </cell>
          <cell r="BB1313">
            <v>0</v>
          </cell>
          <cell r="BC1313">
            <v>38828</v>
          </cell>
        </row>
        <row r="1314">
          <cell r="A1314">
            <v>2006</v>
          </cell>
          <cell r="B1314">
            <v>1</v>
          </cell>
          <cell r="C1314">
            <v>374</v>
          </cell>
          <cell r="D1314">
            <v>20</v>
          </cell>
          <cell r="E1314">
            <v>792020</v>
          </cell>
          <cell r="F1314">
            <v>0</v>
          </cell>
          <cell r="G1314" t="str">
            <v>Затраты по ШПЗ (основные)</v>
          </cell>
          <cell r="H1314">
            <v>2011</v>
          </cell>
          <cell r="I1314">
            <v>7920</v>
          </cell>
          <cell r="J1314">
            <v>21529.62</v>
          </cell>
          <cell r="K1314">
            <v>1</v>
          </cell>
          <cell r="L1314">
            <v>0</v>
          </cell>
          <cell r="M1314">
            <v>0</v>
          </cell>
          <cell r="N1314">
            <v>0</v>
          </cell>
          <cell r="R1314">
            <v>0</v>
          </cell>
          <cell r="S1314">
            <v>0</v>
          </cell>
          <cell r="T1314">
            <v>0</v>
          </cell>
          <cell r="U1314">
            <v>34</v>
          </cell>
          <cell r="V1314">
            <v>0</v>
          </cell>
          <cell r="W1314">
            <v>0</v>
          </cell>
          <cell r="AA1314">
            <v>0</v>
          </cell>
          <cell r="AB1314">
            <v>0</v>
          </cell>
          <cell r="AC1314">
            <v>0</v>
          </cell>
          <cell r="AD1314">
            <v>34</v>
          </cell>
          <cell r="AE1314">
            <v>313000</v>
          </cell>
          <cell r="AF1314">
            <v>0</v>
          </cell>
          <cell r="AI1314">
            <v>2223</v>
          </cell>
          <cell r="AK1314">
            <v>0</v>
          </cell>
          <cell r="AM1314">
            <v>501</v>
          </cell>
          <cell r="AN1314">
            <v>1</v>
          </cell>
          <cell r="AO1314">
            <v>393216</v>
          </cell>
          <cell r="AQ1314">
            <v>0</v>
          </cell>
          <cell r="AR1314">
            <v>0</v>
          </cell>
          <cell r="AS1314" t="str">
            <v>Ы</v>
          </cell>
          <cell r="AT1314" t="str">
            <v>Ы</v>
          </cell>
          <cell r="AU1314">
            <v>0</v>
          </cell>
          <cell r="AV1314">
            <v>0</v>
          </cell>
          <cell r="AW1314">
            <v>23</v>
          </cell>
          <cell r="AX1314">
            <v>1</v>
          </cell>
          <cell r="AY1314">
            <v>0</v>
          </cell>
          <cell r="AZ1314">
            <v>0</v>
          </cell>
          <cell r="BA1314">
            <v>0</v>
          </cell>
          <cell r="BB1314">
            <v>0</v>
          </cell>
          <cell r="BC1314">
            <v>38828</v>
          </cell>
        </row>
        <row r="1315">
          <cell r="A1315">
            <v>2006</v>
          </cell>
          <cell r="B1315">
            <v>1</v>
          </cell>
          <cell r="C1315">
            <v>375</v>
          </cell>
          <cell r="D1315">
            <v>20</v>
          </cell>
          <cell r="E1315">
            <v>792020</v>
          </cell>
          <cell r="F1315">
            <v>0</v>
          </cell>
          <cell r="G1315" t="str">
            <v>Затраты по ШПЗ (основные)</v>
          </cell>
          <cell r="H1315">
            <v>2011</v>
          </cell>
          <cell r="I1315">
            <v>7920</v>
          </cell>
          <cell r="J1315">
            <v>39144.76</v>
          </cell>
          <cell r="K1315">
            <v>1</v>
          </cell>
          <cell r="L1315">
            <v>0</v>
          </cell>
          <cell r="M1315">
            <v>0</v>
          </cell>
          <cell r="N1315">
            <v>0</v>
          </cell>
          <cell r="R1315">
            <v>0</v>
          </cell>
          <cell r="S1315">
            <v>0</v>
          </cell>
          <cell r="T1315">
            <v>0</v>
          </cell>
          <cell r="U1315">
            <v>34</v>
          </cell>
          <cell r="V1315">
            <v>0</v>
          </cell>
          <cell r="W1315">
            <v>0</v>
          </cell>
          <cell r="AA1315">
            <v>0</v>
          </cell>
          <cell r="AB1315">
            <v>0</v>
          </cell>
          <cell r="AC1315">
            <v>0</v>
          </cell>
          <cell r="AD1315">
            <v>34</v>
          </cell>
          <cell r="AE1315">
            <v>314000</v>
          </cell>
          <cell r="AF1315">
            <v>0</v>
          </cell>
          <cell r="AI1315">
            <v>2223</v>
          </cell>
          <cell r="AK1315">
            <v>0</v>
          </cell>
          <cell r="AM1315">
            <v>502</v>
          </cell>
          <cell r="AN1315">
            <v>1</v>
          </cell>
          <cell r="AO1315">
            <v>393216</v>
          </cell>
          <cell r="AQ1315">
            <v>0</v>
          </cell>
          <cell r="AR1315">
            <v>0</v>
          </cell>
          <cell r="AS1315" t="str">
            <v>Ы</v>
          </cell>
          <cell r="AT1315" t="str">
            <v>Ы</v>
          </cell>
          <cell r="AU1315">
            <v>0</v>
          </cell>
          <cell r="AV1315">
            <v>0</v>
          </cell>
          <cell r="AW1315">
            <v>23</v>
          </cell>
          <cell r="AX1315">
            <v>1</v>
          </cell>
          <cell r="AY1315">
            <v>0</v>
          </cell>
          <cell r="AZ1315">
            <v>0</v>
          </cell>
          <cell r="BA1315">
            <v>0</v>
          </cell>
          <cell r="BB1315">
            <v>0</v>
          </cell>
          <cell r="BC1315">
            <v>38828</v>
          </cell>
        </row>
        <row r="1316">
          <cell r="A1316">
            <v>2006</v>
          </cell>
          <cell r="B1316">
            <v>1</v>
          </cell>
          <cell r="C1316">
            <v>376</v>
          </cell>
          <cell r="D1316">
            <v>20</v>
          </cell>
          <cell r="E1316">
            <v>792020</v>
          </cell>
          <cell r="F1316">
            <v>0</v>
          </cell>
          <cell r="G1316" t="str">
            <v>Затраты по ШПЗ (основные)</v>
          </cell>
          <cell r="H1316">
            <v>2011</v>
          </cell>
          <cell r="I1316">
            <v>7920</v>
          </cell>
          <cell r="J1316">
            <v>7828.95</v>
          </cell>
          <cell r="K1316">
            <v>1</v>
          </cell>
          <cell r="L1316">
            <v>0</v>
          </cell>
          <cell r="M1316">
            <v>0</v>
          </cell>
          <cell r="N1316">
            <v>0</v>
          </cell>
          <cell r="R1316">
            <v>0</v>
          </cell>
          <cell r="S1316">
            <v>0</v>
          </cell>
          <cell r="T1316">
            <v>0</v>
          </cell>
          <cell r="U1316">
            <v>34</v>
          </cell>
          <cell r="V1316">
            <v>0</v>
          </cell>
          <cell r="W1316">
            <v>0</v>
          </cell>
          <cell r="AA1316">
            <v>0</v>
          </cell>
          <cell r="AB1316">
            <v>0</v>
          </cell>
          <cell r="AC1316">
            <v>0</v>
          </cell>
          <cell r="AD1316">
            <v>34</v>
          </cell>
          <cell r="AE1316">
            <v>315000</v>
          </cell>
          <cell r="AF1316">
            <v>0</v>
          </cell>
          <cell r="AI1316">
            <v>2223</v>
          </cell>
          <cell r="AK1316">
            <v>0</v>
          </cell>
          <cell r="AM1316">
            <v>503</v>
          </cell>
          <cell r="AN1316">
            <v>1</v>
          </cell>
          <cell r="AO1316">
            <v>393216</v>
          </cell>
          <cell r="AQ1316">
            <v>0</v>
          </cell>
          <cell r="AR1316">
            <v>0</v>
          </cell>
          <cell r="AS1316" t="str">
            <v>Ы</v>
          </cell>
          <cell r="AT1316" t="str">
            <v>Ы</v>
          </cell>
          <cell r="AU1316">
            <v>0</v>
          </cell>
          <cell r="AV1316">
            <v>0</v>
          </cell>
          <cell r="AW1316">
            <v>23</v>
          </cell>
          <cell r="AX1316">
            <v>1</v>
          </cell>
          <cell r="AY1316">
            <v>0</v>
          </cell>
          <cell r="AZ1316">
            <v>0</v>
          </cell>
          <cell r="BA1316">
            <v>0</v>
          </cell>
          <cell r="BB1316">
            <v>0</v>
          </cell>
          <cell r="BC1316">
            <v>38828</v>
          </cell>
        </row>
        <row r="1317">
          <cell r="A1317">
            <v>2006</v>
          </cell>
          <cell r="B1317">
            <v>1</v>
          </cell>
          <cell r="C1317">
            <v>377</v>
          </cell>
          <cell r="D1317">
            <v>20</v>
          </cell>
          <cell r="E1317">
            <v>792020</v>
          </cell>
          <cell r="F1317">
            <v>0</v>
          </cell>
          <cell r="G1317" t="str">
            <v>Затраты по ШПЗ (основные)</v>
          </cell>
          <cell r="H1317">
            <v>2011</v>
          </cell>
          <cell r="I1317">
            <v>7920</v>
          </cell>
          <cell r="J1317">
            <v>628642</v>
          </cell>
          <cell r="K1317">
            <v>1</v>
          </cell>
          <cell r="L1317">
            <v>0</v>
          </cell>
          <cell r="M1317">
            <v>0</v>
          </cell>
          <cell r="N1317">
            <v>0</v>
          </cell>
          <cell r="R1317">
            <v>0</v>
          </cell>
          <cell r="S1317">
            <v>0</v>
          </cell>
          <cell r="T1317">
            <v>0</v>
          </cell>
          <cell r="U1317">
            <v>34</v>
          </cell>
          <cell r="V1317">
            <v>0</v>
          </cell>
          <cell r="W1317">
            <v>0</v>
          </cell>
          <cell r="AA1317">
            <v>0</v>
          </cell>
          <cell r="AB1317">
            <v>0</v>
          </cell>
          <cell r="AC1317">
            <v>0</v>
          </cell>
          <cell r="AD1317">
            <v>34</v>
          </cell>
          <cell r="AE1317">
            <v>410000</v>
          </cell>
          <cell r="AF1317">
            <v>0</v>
          </cell>
          <cell r="AI1317">
            <v>2223</v>
          </cell>
          <cell r="AK1317">
            <v>0</v>
          </cell>
          <cell r="AM1317">
            <v>504</v>
          </cell>
          <cell r="AN1317">
            <v>1</v>
          </cell>
          <cell r="AO1317">
            <v>393216</v>
          </cell>
          <cell r="AQ1317">
            <v>0</v>
          </cell>
          <cell r="AR1317">
            <v>0</v>
          </cell>
          <cell r="AS1317" t="str">
            <v>Ы</v>
          </cell>
          <cell r="AT1317" t="str">
            <v>Ы</v>
          </cell>
          <cell r="AU1317">
            <v>0</v>
          </cell>
          <cell r="AV1317">
            <v>0</v>
          </cell>
          <cell r="AW1317">
            <v>23</v>
          </cell>
          <cell r="AX1317">
            <v>1</v>
          </cell>
          <cell r="AY1317">
            <v>0</v>
          </cell>
          <cell r="AZ1317">
            <v>0</v>
          </cell>
          <cell r="BA1317">
            <v>0</v>
          </cell>
          <cell r="BB1317">
            <v>0</v>
          </cell>
          <cell r="BC1317">
            <v>38828</v>
          </cell>
        </row>
        <row r="1318">
          <cell r="A1318">
            <v>2006</v>
          </cell>
          <cell r="B1318">
            <v>1</v>
          </cell>
          <cell r="C1318">
            <v>378</v>
          </cell>
          <cell r="D1318">
            <v>20</v>
          </cell>
          <cell r="E1318">
            <v>792020</v>
          </cell>
          <cell r="F1318">
            <v>0</v>
          </cell>
          <cell r="G1318" t="str">
            <v>Затраты по ШПЗ (основные)</v>
          </cell>
          <cell r="H1318">
            <v>2011</v>
          </cell>
          <cell r="I1318">
            <v>7920</v>
          </cell>
          <cell r="J1318">
            <v>58042</v>
          </cell>
          <cell r="K1318">
            <v>1</v>
          </cell>
          <cell r="L1318">
            <v>0</v>
          </cell>
          <cell r="M1318">
            <v>0</v>
          </cell>
          <cell r="N1318">
            <v>0</v>
          </cell>
          <cell r="R1318">
            <v>0</v>
          </cell>
          <cell r="S1318">
            <v>0</v>
          </cell>
          <cell r="T1318">
            <v>0</v>
          </cell>
          <cell r="U1318">
            <v>34</v>
          </cell>
          <cell r="V1318">
            <v>0</v>
          </cell>
          <cell r="W1318">
            <v>0</v>
          </cell>
          <cell r="AA1318">
            <v>0</v>
          </cell>
          <cell r="AB1318">
            <v>0</v>
          </cell>
          <cell r="AC1318">
            <v>0</v>
          </cell>
          <cell r="AD1318">
            <v>34</v>
          </cell>
          <cell r="AE1318">
            <v>420000</v>
          </cell>
          <cell r="AF1318">
            <v>0</v>
          </cell>
          <cell r="AI1318">
            <v>2223</v>
          </cell>
          <cell r="AK1318">
            <v>0</v>
          </cell>
          <cell r="AM1318">
            <v>505</v>
          </cell>
          <cell r="AN1318">
            <v>1</v>
          </cell>
          <cell r="AO1318">
            <v>393216</v>
          </cell>
          <cell r="AQ1318">
            <v>0</v>
          </cell>
          <cell r="AR1318">
            <v>0</v>
          </cell>
          <cell r="AS1318" t="str">
            <v>Ы</v>
          </cell>
          <cell r="AT1318" t="str">
            <v>Ы</v>
          </cell>
          <cell r="AU1318">
            <v>0</v>
          </cell>
          <cell r="AV1318">
            <v>0</v>
          </cell>
          <cell r="AW1318">
            <v>23</v>
          </cell>
          <cell r="AX1318">
            <v>1</v>
          </cell>
          <cell r="AY1318">
            <v>0</v>
          </cell>
          <cell r="AZ1318">
            <v>0</v>
          </cell>
          <cell r="BA1318">
            <v>0</v>
          </cell>
          <cell r="BB1318">
            <v>0</v>
          </cell>
          <cell r="BC1318">
            <v>38828</v>
          </cell>
        </row>
        <row r="1319">
          <cell r="A1319">
            <v>2006</v>
          </cell>
          <cell r="B1319">
            <v>1</v>
          </cell>
          <cell r="C1319">
            <v>379</v>
          </cell>
          <cell r="D1319">
            <v>20</v>
          </cell>
          <cell r="E1319">
            <v>792020</v>
          </cell>
          <cell r="F1319">
            <v>0</v>
          </cell>
          <cell r="G1319" t="str">
            <v>Затраты по ШПЗ (основные)</v>
          </cell>
          <cell r="H1319">
            <v>2011</v>
          </cell>
          <cell r="I1319">
            <v>7920</v>
          </cell>
          <cell r="J1319">
            <v>81551</v>
          </cell>
          <cell r="K1319">
            <v>1</v>
          </cell>
          <cell r="L1319">
            <v>0</v>
          </cell>
          <cell r="M1319">
            <v>0</v>
          </cell>
          <cell r="N1319">
            <v>0</v>
          </cell>
          <cell r="R1319">
            <v>0</v>
          </cell>
          <cell r="S1319">
            <v>0</v>
          </cell>
          <cell r="T1319">
            <v>0</v>
          </cell>
          <cell r="U1319">
            <v>34</v>
          </cell>
          <cell r="V1319">
            <v>0</v>
          </cell>
          <cell r="W1319">
            <v>0</v>
          </cell>
          <cell r="AA1319">
            <v>0</v>
          </cell>
          <cell r="AB1319">
            <v>0</v>
          </cell>
          <cell r="AC1319">
            <v>0</v>
          </cell>
          <cell r="AD1319">
            <v>34</v>
          </cell>
          <cell r="AE1319">
            <v>430000</v>
          </cell>
          <cell r="AF1319">
            <v>0</v>
          </cell>
          <cell r="AI1319">
            <v>2223</v>
          </cell>
          <cell r="AK1319">
            <v>0</v>
          </cell>
          <cell r="AM1319">
            <v>506</v>
          </cell>
          <cell r="AN1319">
            <v>1</v>
          </cell>
          <cell r="AO1319">
            <v>393216</v>
          </cell>
          <cell r="AQ1319">
            <v>0</v>
          </cell>
          <cell r="AR1319">
            <v>0</v>
          </cell>
          <cell r="AS1319" t="str">
            <v>Ы</v>
          </cell>
          <cell r="AT1319" t="str">
            <v>Ы</v>
          </cell>
          <cell r="AU1319">
            <v>0</v>
          </cell>
          <cell r="AV1319">
            <v>0</v>
          </cell>
          <cell r="AW1319">
            <v>23</v>
          </cell>
          <cell r="AX1319">
            <v>1</v>
          </cell>
          <cell r="AY1319">
            <v>0</v>
          </cell>
          <cell r="AZ1319">
            <v>0</v>
          </cell>
          <cell r="BA1319">
            <v>0</v>
          </cell>
          <cell r="BB1319">
            <v>0</v>
          </cell>
          <cell r="BC1319">
            <v>38828</v>
          </cell>
        </row>
        <row r="1320">
          <cell r="A1320">
            <v>2006</v>
          </cell>
          <cell r="B1320">
            <v>1</v>
          </cell>
          <cell r="C1320">
            <v>380</v>
          </cell>
          <cell r="D1320">
            <v>20</v>
          </cell>
          <cell r="E1320">
            <v>792020</v>
          </cell>
          <cell r="F1320">
            <v>0</v>
          </cell>
          <cell r="G1320" t="str">
            <v>Затраты по ШПЗ (основные)</v>
          </cell>
          <cell r="H1320">
            <v>2011</v>
          </cell>
          <cell r="I1320">
            <v>7920</v>
          </cell>
          <cell r="J1320">
            <v>2009381</v>
          </cell>
          <cell r="K1320">
            <v>1</v>
          </cell>
          <cell r="L1320">
            <v>0</v>
          </cell>
          <cell r="M1320">
            <v>0</v>
          </cell>
          <cell r="N1320">
            <v>0</v>
          </cell>
          <cell r="R1320">
            <v>0</v>
          </cell>
          <cell r="S1320">
            <v>0</v>
          </cell>
          <cell r="T1320">
            <v>0</v>
          </cell>
          <cell r="U1320">
            <v>34</v>
          </cell>
          <cell r="V1320">
            <v>0</v>
          </cell>
          <cell r="W1320">
            <v>0</v>
          </cell>
          <cell r="AA1320">
            <v>0</v>
          </cell>
          <cell r="AB1320">
            <v>0</v>
          </cell>
          <cell r="AC1320">
            <v>0</v>
          </cell>
          <cell r="AD1320">
            <v>34</v>
          </cell>
          <cell r="AE1320">
            <v>430110</v>
          </cell>
          <cell r="AF1320">
            <v>0</v>
          </cell>
          <cell r="AI1320">
            <v>2223</v>
          </cell>
          <cell r="AK1320">
            <v>0</v>
          </cell>
          <cell r="AM1320">
            <v>507</v>
          </cell>
          <cell r="AN1320">
            <v>1</v>
          </cell>
          <cell r="AO1320">
            <v>393216</v>
          </cell>
          <cell r="AQ1320">
            <v>0</v>
          </cell>
          <cell r="AR1320">
            <v>0</v>
          </cell>
          <cell r="AS1320" t="str">
            <v>Ы</v>
          </cell>
          <cell r="AT1320" t="str">
            <v>Ы</v>
          </cell>
          <cell r="AU1320">
            <v>0</v>
          </cell>
          <cell r="AV1320">
            <v>0</v>
          </cell>
          <cell r="AW1320">
            <v>23</v>
          </cell>
          <cell r="AX1320">
            <v>1</v>
          </cell>
          <cell r="AY1320">
            <v>0</v>
          </cell>
          <cell r="AZ1320">
            <v>0</v>
          </cell>
          <cell r="BA1320">
            <v>0</v>
          </cell>
          <cell r="BB1320">
            <v>0</v>
          </cell>
          <cell r="BC1320">
            <v>38828</v>
          </cell>
        </row>
        <row r="1321">
          <cell r="A1321">
            <v>2006</v>
          </cell>
          <cell r="B1321">
            <v>1</v>
          </cell>
          <cell r="C1321">
            <v>381</v>
          </cell>
          <cell r="D1321">
            <v>20</v>
          </cell>
          <cell r="E1321">
            <v>792020</v>
          </cell>
          <cell r="F1321">
            <v>0</v>
          </cell>
          <cell r="G1321" t="str">
            <v>Затраты по ШПЗ (основные)</v>
          </cell>
          <cell r="H1321">
            <v>2011</v>
          </cell>
          <cell r="I1321">
            <v>7920</v>
          </cell>
          <cell r="J1321">
            <v>56112</v>
          </cell>
          <cell r="K1321">
            <v>1</v>
          </cell>
          <cell r="L1321">
            <v>0</v>
          </cell>
          <cell r="M1321">
            <v>0</v>
          </cell>
          <cell r="N1321">
            <v>0</v>
          </cell>
          <cell r="R1321">
            <v>0</v>
          </cell>
          <cell r="S1321">
            <v>0</v>
          </cell>
          <cell r="T1321">
            <v>0</v>
          </cell>
          <cell r="U1321">
            <v>34</v>
          </cell>
          <cell r="V1321">
            <v>0</v>
          </cell>
          <cell r="W1321">
            <v>0</v>
          </cell>
          <cell r="AA1321">
            <v>0</v>
          </cell>
          <cell r="AB1321">
            <v>0</v>
          </cell>
          <cell r="AC1321">
            <v>0</v>
          </cell>
          <cell r="AD1321">
            <v>34</v>
          </cell>
          <cell r="AE1321">
            <v>450000</v>
          </cell>
          <cell r="AF1321">
            <v>0</v>
          </cell>
          <cell r="AI1321">
            <v>2223</v>
          </cell>
          <cell r="AK1321">
            <v>0</v>
          </cell>
          <cell r="AM1321">
            <v>508</v>
          </cell>
          <cell r="AN1321">
            <v>1</v>
          </cell>
          <cell r="AO1321">
            <v>393216</v>
          </cell>
          <cell r="AQ1321">
            <v>0</v>
          </cell>
          <cell r="AR1321">
            <v>0</v>
          </cell>
          <cell r="AS1321" t="str">
            <v>Ы</v>
          </cell>
          <cell r="AT1321" t="str">
            <v>Ы</v>
          </cell>
          <cell r="AU1321">
            <v>0</v>
          </cell>
          <cell r="AV1321">
            <v>0</v>
          </cell>
          <cell r="AW1321">
            <v>23</v>
          </cell>
          <cell r="AX1321">
            <v>1</v>
          </cell>
          <cell r="AY1321">
            <v>0</v>
          </cell>
          <cell r="AZ1321">
            <v>0</v>
          </cell>
          <cell r="BA1321">
            <v>0</v>
          </cell>
          <cell r="BB1321">
            <v>0</v>
          </cell>
          <cell r="BC1321">
            <v>38828</v>
          </cell>
        </row>
        <row r="1322">
          <cell r="A1322">
            <v>2006</v>
          </cell>
          <cell r="B1322">
            <v>1</v>
          </cell>
          <cell r="C1322">
            <v>382</v>
          </cell>
          <cell r="D1322">
            <v>20</v>
          </cell>
          <cell r="E1322">
            <v>792020</v>
          </cell>
          <cell r="F1322">
            <v>0</v>
          </cell>
          <cell r="G1322" t="str">
            <v>Затраты по ШПЗ (основные)</v>
          </cell>
          <cell r="H1322">
            <v>2011</v>
          </cell>
          <cell r="I1322">
            <v>7920</v>
          </cell>
          <cell r="J1322">
            <v>862</v>
          </cell>
          <cell r="K1322">
            <v>1</v>
          </cell>
          <cell r="L1322">
            <v>0</v>
          </cell>
          <cell r="M1322">
            <v>0</v>
          </cell>
          <cell r="N1322">
            <v>0</v>
          </cell>
          <cell r="R1322">
            <v>0</v>
          </cell>
          <cell r="S1322">
            <v>0</v>
          </cell>
          <cell r="T1322">
            <v>0</v>
          </cell>
          <cell r="U1322">
            <v>34</v>
          </cell>
          <cell r="V1322">
            <v>0</v>
          </cell>
          <cell r="W1322">
            <v>0</v>
          </cell>
          <cell r="AA1322">
            <v>0</v>
          </cell>
          <cell r="AB1322">
            <v>0</v>
          </cell>
          <cell r="AC1322">
            <v>0</v>
          </cell>
          <cell r="AD1322">
            <v>34</v>
          </cell>
          <cell r="AE1322">
            <v>460000</v>
          </cell>
          <cell r="AF1322">
            <v>0</v>
          </cell>
          <cell r="AI1322">
            <v>2223</v>
          </cell>
          <cell r="AK1322">
            <v>0</v>
          </cell>
          <cell r="AM1322">
            <v>509</v>
          </cell>
          <cell r="AN1322">
            <v>1</v>
          </cell>
          <cell r="AO1322">
            <v>393216</v>
          </cell>
          <cell r="AQ1322">
            <v>0</v>
          </cell>
          <cell r="AR1322">
            <v>0</v>
          </cell>
          <cell r="AS1322" t="str">
            <v>Ы</v>
          </cell>
          <cell r="AT1322" t="str">
            <v>Ы</v>
          </cell>
          <cell r="AU1322">
            <v>0</v>
          </cell>
          <cell r="AV1322">
            <v>0</v>
          </cell>
          <cell r="AW1322">
            <v>23</v>
          </cell>
          <cell r="AX1322">
            <v>1</v>
          </cell>
          <cell r="AY1322">
            <v>0</v>
          </cell>
          <cell r="AZ1322">
            <v>0</v>
          </cell>
          <cell r="BA1322">
            <v>0</v>
          </cell>
          <cell r="BB1322">
            <v>0</v>
          </cell>
          <cell r="BC1322">
            <v>38828</v>
          </cell>
        </row>
        <row r="1323">
          <cell r="A1323">
            <v>2006</v>
          </cell>
          <cell r="B1323">
            <v>1</v>
          </cell>
          <cell r="C1323">
            <v>383</v>
          </cell>
          <cell r="D1323">
            <v>20</v>
          </cell>
          <cell r="E1323">
            <v>792020</v>
          </cell>
          <cell r="F1323">
            <v>0</v>
          </cell>
          <cell r="G1323" t="str">
            <v>Затраты по ШПЗ (основные)</v>
          </cell>
          <cell r="H1323">
            <v>2011</v>
          </cell>
          <cell r="I1323">
            <v>7920</v>
          </cell>
          <cell r="J1323">
            <v>14000</v>
          </cell>
          <cell r="K1323">
            <v>1</v>
          </cell>
          <cell r="L1323">
            <v>0</v>
          </cell>
          <cell r="M1323">
            <v>0</v>
          </cell>
          <cell r="N1323">
            <v>0</v>
          </cell>
          <cell r="R1323">
            <v>0</v>
          </cell>
          <cell r="S1323">
            <v>0</v>
          </cell>
          <cell r="T1323">
            <v>0</v>
          </cell>
          <cell r="U1323">
            <v>34</v>
          </cell>
          <cell r="V1323">
            <v>0</v>
          </cell>
          <cell r="W1323">
            <v>0</v>
          </cell>
          <cell r="AA1323">
            <v>0</v>
          </cell>
          <cell r="AB1323">
            <v>0</v>
          </cell>
          <cell r="AC1323">
            <v>0</v>
          </cell>
          <cell r="AD1323">
            <v>34</v>
          </cell>
          <cell r="AE1323">
            <v>501105</v>
          </cell>
          <cell r="AF1323">
            <v>0</v>
          </cell>
          <cell r="AI1323">
            <v>2223</v>
          </cell>
          <cell r="AK1323">
            <v>0</v>
          </cell>
          <cell r="AM1323">
            <v>510</v>
          </cell>
          <cell r="AN1323">
            <v>1</v>
          </cell>
          <cell r="AO1323">
            <v>393216</v>
          </cell>
          <cell r="AQ1323">
            <v>0</v>
          </cell>
          <cell r="AR1323">
            <v>0</v>
          </cell>
          <cell r="AS1323" t="str">
            <v>Ы</v>
          </cell>
          <cell r="AT1323" t="str">
            <v>Ы</v>
          </cell>
          <cell r="AU1323">
            <v>0</v>
          </cell>
          <cell r="AV1323">
            <v>0</v>
          </cell>
          <cell r="AW1323">
            <v>23</v>
          </cell>
          <cell r="AX1323">
            <v>1</v>
          </cell>
          <cell r="AY1323">
            <v>0</v>
          </cell>
          <cell r="AZ1323">
            <v>0</v>
          </cell>
          <cell r="BA1323">
            <v>0</v>
          </cell>
          <cell r="BB1323">
            <v>0</v>
          </cell>
          <cell r="BC1323">
            <v>38828</v>
          </cell>
        </row>
        <row r="1324">
          <cell r="A1324">
            <v>2006</v>
          </cell>
          <cell r="B1324">
            <v>1</v>
          </cell>
          <cell r="C1324">
            <v>384</v>
          </cell>
          <cell r="D1324">
            <v>20</v>
          </cell>
          <cell r="E1324">
            <v>792020</v>
          </cell>
          <cell r="F1324">
            <v>0</v>
          </cell>
          <cell r="G1324" t="str">
            <v>Затраты по ШПЗ (основные)</v>
          </cell>
          <cell r="H1324">
            <v>2011</v>
          </cell>
          <cell r="I1324">
            <v>7920</v>
          </cell>
          <cell r="J1324">
            <v>6612.48</v>
          </cell>
          <cell r="K1324">
            <v>1</v>
          </cell>
          <cell r="L1324">
            <v>0</v>
          </cell>
          <cell r="M1324">
            <v>0</v>
          </cell>
          <cell r="N1324">
            <v>0</v>
          </cell>
          <cell r="R1324">
            <v>0</v>
          </cell>
          <cell r="S1324">
            <v>0</v>
          </cell>
          <cell r="T1324">
            <v>0</v>
          </cell>
          <cell r="U1324">
            <v>34</v>
          </cell>
          <cell r="V1324">
            <v>0</v>
          </cell>
          <cell r="W1324">
            <v>0</v>
          </cell>
          <cell r="AA1324">
            <v>0</v>
          </cell>
          <cell r="AB1324">
            <v>0</v>
          </cell>
          <cell r="AC1324">
            <v>0</v>
          </cell>
          <cell r="AD1324">
            <v>34</v>
          </cell>
          <cell r="AE1324">
            <v>503000</v>
          </cell>
          <cell r="AF1324">
            <v>0</v>
          </cell>
          <cell r="AI1324">
            <v>2223</v>
          </cell>
          <cell r="AK1324">
            <v>0</v>
          </cell>
          <cell r="AM1324">
            <v>511</v>
          </cell>
          <cell r="AN1324">
            <v>1</v>
          </cell>
          <cell r="AO1324">
            <v>393216</v>
          </cell>
          <cell r="AQ1324">
            <v>0</v>
          </cell>
          <cell r="AR1324">
            <v>0</v>
          </cell>
          <cell r="AS1324" t="str">
            <v>Ы</v>
          </cell>
          <cell r="AT1324" t="str">
            <v>Ы</v>
          </cell>
          <cell r="AU1324">
            <v>0</v>
          </cell>
          <cell r="AV1324">
            <v>0</v>
          </cell>
          <cell r="AW1324">
            <v>23</v>
          </cell>
          <cell r="AX1324">
            <v>1</v>
          </cell>
          <cell r="AY1324">
            <v>0</v>
          </cell>
          <cell r="AZ1324">
            <v>0</v>
          </cell>
          <cell r="BA1324">
            <v>0</v>
          </cell>
          <cell r="BB1324">
            <v>0</v>
          </cell>
          <cell r="BC1324">
            <v>38828</v>
          </cell>
        </row>
        <row r="1325">
          <cell r="A1325">
            <v>2006</v>
          </cell>
          <cell r="B1325">
            <v>1</v>
          </cell>
          <cell r="C1325">
            <v>385</v>
          </cell>
          <cell r="D1325">
            <v>20</v>
          </cell>
          <cell r="E1325">
            <v>792020</v>
          </cell>
          <cell r="F1325">
            <v>0</v>
          </cell>
          <cell r="G1325" t="str">
            <v>Затраты по ШПЗ (основные)</v>
          </cell>
          <cell r="H1325">
            <v>2011</v>
          </cell>
          <cell r="I1325">
            <v>7920</v>
          </cell>
          <cell r="J1325">
            <v>5800</v>
          </cell>
          <cell r="K1325">
            <v>1</v>
          </cell>
          <cell r="L1325">
            <v>0</v>
          </cell>
          <cell r="M1325">
            <v>0</v>
          </cell>
          <cell r="N1325">
            <v>0</v>
          </cell>
          <cell r="R1325">
            <v>0</v>
          </cell>
          <cell r="S1325">
            <v>0</v>
          </cell>
          <cell r="T1325">
            <v>0</v>
          </cell>
          <cell r="U1325">
            <v>34</v>
          </cell>
          <cell r="V1325">
            <v>0</v>
          </cell>
          <cell r="W1325">
            <v>0</v>
          </cell>
          <cell r="AA1325">
            <v>0</v>
          </cell>
          <cell r="AB1325">
            <v>0</v>
          </cell>
          <cell r="AC1325">
            <v>0</v>
          </cell>
          <cell r="AD1325">
            <v>34</v>
          </cell>
          <cell r="AE1325">
            <v>504100</v>
          </cell>
          <cell r="AF1325">
            <v>0</v>
          </cell>
          <cell r="AI1325">
            <v>2223</v>
          </cell>
          <cell r="AK1325">
            <v>0</v>
          </cell>
          <cell r="AM1325">
            <v>512</v>
          </cell>
          <cell r="AN1325">
            <v>1</v>
          </cell>
          <cell r="AO1325">
            <v>393216</v>
          </cell>
          <cell r="AQ1325">
            <v>0</v>
          </cell>
          <cell r="AR1325">
            <v>0</v>
          </cell>
          <cell r="AS1325" t="str">
            <v>Ы</v>
          </cell>
          <cell r="AT1325" t="str">
            <v>Ы</v>
          </cell>
          <cell r="AU1325">
            <v>0</v>
          </cell>
          <cell r="AV1325">
            <v>0</v>
          </cell>
          <cell r="AW1325">
            <v>23</v>
          </cell>
          <cell r="AX1325">
            <v>1</v>
          </cell>
          <cell r="AY1325">
            <v>0</v>
          </cell>
          <cell r="AZ1325">
            <v>0</v>
          </cell>
          <cell r="BA1325">
            <v>0</v>
          </cell>
          <cell r="BB1325">
            <v>0</v>
          </cell>
          <cell r="BC1325">
            <v>38828</v>
          </cell>
        </row>
        <row r="1326">
          <cell r="A1326">
            <v>2006</v>
          </cell>
          <cell r="B1326">
            <v>1</v>
          </cell>
          <cell r="C1326">
            <v>386</v>
          </cell>
          <cell r="D1326">
            <v>20</v>
          </cell>
          <cell r="E1326">
            <v>792020</v>
          </cell>
          <cell r="F1326">
            <v>0</v>
          </cell>
          <cell r="G1326" t="str">
            <v>Затраты по ШПЗ (основные)</v>
          </cell>
          <cell r="H1326">
            <v>2011</v>
          </cell>
          <cell r="I1326">
            <v>7920</v>
          </cell>
          <cell r="J1326">
            <v>466.67</v>
          </cell>
          <cell r="K1326">
            <v>1</v>
          </cell>
          <cell r="L1326">
            <v>0</v>
          </cell>
          <cell r="M1326">
            <v>0</v>
          </cell>
          <cell r="N1326">
            <v>0</v>
          </cell>
          <cell r="R1326">
            <v>0</v>
          </cell>
          <cell r="S1326">
            <v>0</v>
          </cell>
          <cell r="T1326">
            <v>0</v>
          </cell>
          <cell r="U1326">
            <v>34</v>
          </cell>
          <cell r="V1326">
            <v>0</v>
          </cell>
          <cell r="W1326">
            <v>0</v>
          </cell>
          <cell r="AA1326">
            <v>0</v>
          </cell>
          <cell r="AB1326">
            <v>0</v>
          </cell>
          <cell r="AC1326">
            <v>0</v>
          </cell>
          <cell r="AD1326">
            <v>34</v>
          </cell>
          <cell r="AE1326">
            <v>504400</v>
          </cell>
          <cell r="AF1326">
            <v>0</v>
          </cell>
          <cell r="AI1326">
            <v>2223</v>
          </cell>
          <cell r="AK1326">
            <v>0</v>
          </cell>
          <cell r="AM1326">
            <v>513</v>
          </cell>
          <cell r="AN1326">
            <v>1</v>
          </cell>
          <cell r="AO1326">
            <v>393216</v>
          </cell>
          <cell r="AQ1326">
            <v>0</v>
          </cell>
          <cell r="AR1326">
            <v>0</v>
          </cell>
          <cell r="AS1326" t="str">
            <v>Ы</v>
          </cell>
          <cell r="AT1326" t="str">
            <v>Ы</v>
          </cell>
          <cell r="AU1326">
            <v>0</v>
          </cell>
          <cell r="AV1326">
            <v>0</v>
          </cell>
          <cell r="AW1326">
            <v>23</v>
          </cell>
          <cell r="AX1326">
            <v>1</v>
          </cell>
          <cell r="AY1326">
            <v>0</v>
          </cell>
          <cell r="AZ1326">
            <v>0</v>
          </cell>
          <cell r="BA1326">
            <v>0</v>
          </cell>
          <cell r="BB1326">
            <v>0</v>
          </cell>
          <cell r="BC1326">
            <v>38828</v>
          </cell>
        </row>
        <row r="1327">
          <cell r="A1327">
            <v>2006</v>
          </cell>
          <cell r="B1327">
            <v>1</v>
          </cell>
          <cell r="C1327">
            <v>387</v>
          </cell>
          <cell r="D1327">
            <v>20</v>
          </cell>
          <cell r="E1327">
            <v>792020</v>
          </cell>
          <cell r="F1327">
            <v>0</v>
          </cell>
          <cell r="G1327" t="str">
            <v>Затраты по ШПЗ (основные)</v>
          </cell>
          <cell r="H1327">
            <v>2011</v>
          </cell>
          <cell r="I1327">
            <v>7920</v>
          </cell>
          <cell r="J1327">
            <v>101474.03</v>
          </cell>
          <cell r="K1327">
            <v>1</v>
          </cell>
          <cell r="L1327">
            <v>0</v>
          </cell>
          <cell r="M1327">
            <v>0</v>
          </cell>
          <cell r="N1327">
            <v>0</v>
          </cell>
          <cell r="R1327">
            <v>0</v>
          </cell>
          <cell r="S1327">
            <v>0</v>
          </cell>
          <cell r="T1327">
            <v>0</v>
          </cell>
          <cell r="U1327">
            <v>34</v>
          </cell>
          <cell r="V1327">
            <v>0</v>
          </cell>
          <cell r="W1327">
            <v>0</v>
          </cell>
          <cell r="AA1327">
            <v>0</v>
          </cell>
          <cell r="AB1327">
            <v>0</v>
          </cell>
          <cell r="AC1327">
            <v>0</v>
          </cell>
          <cell r="AD1327">
            <v>34</v>
          </cell>
          <cell r="AE1327">
            <v>505100</v>
          </cell>
          <cell r="AF1327">
            <v>0</v>
          </cell>
          <cell r="AI1327">
            <v>2223</v>
          </cell>
          <cell r="AK1327">
            <v>0</v>
          </cell>
          <cell r="AM1327">
            <v>514</v>
          </cell>
          <cell r="AN1327">
            <v>1</v>
          </cell>
          <cell r="AO1327">
            <v>393216</v>
          </cell>
          <cell r="AQ1327">
            <v>0</v>
          </cell>
          <cell r="AR1327">
            <v>0</v>
          </cell>
          <cell r="AS1327" t="str">
            <v>Ы</v>
          </cell>
          <cell r="AT1327" t="str">
            <v>Ы</v>
          </cell>
          <cell r="AU1327">
            <v>0</v>
          </cell>
          <cell r="AV1327">
            <v>0</v>
          </cell>
          <cell r="AW1327">
            <v>23</v>
          </cell>
          <cell r="AX1327">
            <v>1</v>
          </cell>
          <cell r="AY1327">
            <v>0</v>
          </cell>
          <cell r="AZ1327">
            <v>0</v>
          </cell>
          <cell r="BA1327">
            <v>0</v>
          </cell>
          <cell r="BB1327">
            <v>0</v>
          </cell>
          <cell r="BC1327">
            <v>38828</v>
          </cell>
        </row>
        <row r="1328">
          <cell r="A1328">
            <v>2006</v>
          </cell>
          <cell r="B1328">
            <v>1</v>
          </cell>
          <cell r="C1328">
            <v>388</v>
          </cell>
          <cell r="D1328">
            <v>20</v>
          </cell>
          <cell r="E1328">
            <v>792020</v>
          </cell>
          <cell r="F1328">
            <v>0</v>
          </cell>
          <cell r="G1328" t="str">
            <v>Затраты по ШПЗ (основные)</v>
          </cell>
          <cell r="H1328">
            <v>2011</v>
          </cell>
          <cell r="I1328">
            <v>7920</v>
          </cell>
          <cell r="J1328">
            <v>664</v>
          </cell>
          <cell r="K1328">
            <v>1</v>
          </cell>
          <cell r="L1328">
            <v>0</v>
          </cell>
          <cell r="M1328">
            <v>0</v>
          </cell>
          <cell r="N1328">
            <v>0</v>
          </cell>
          <cell r="R1328">
            <v>0</v>
          </cell>
          <cell r="S1328">
            <v>0</v>
          </cell>
          <cell r="T1328">
            <v>0</v>
          </cell>
          <cell r="U1328">
            <v>34</v>
          </cell>
          <cell r="V1328">
            <v>0</v>
          </cell>
          <cell r="W1328">
            <v>0</v>
          </cell>
          <cell r="AA1328">
            <v>0</v>
          </cell>
          <cell r="AB1328">
            <v>0</v>
          </cell>
          <cell r="AC1328">
            <v>0</v>
          </cell>
          <cell r="AD1328">
            <v>34</v>
          </cell>
          <cell r="AE1328">
            <v>505300</v>
          </cell>
          <cell r="AF1328">
            <v>0</v>
          </cell>
          <cell r="AI1328">
            <v>2223</v>
          </cell>
          <cell r="AK1328">
            <v>0</v>
          </cell>
          <cell r="AM1328">
            <v>515</v>
          </cell>
          <cell r="AN1328">
            <v>1</v>
          </cell>
          <cell r="AO1328">
            <v>393216</v>
          </cell>
          <cell r="AQ1328">
            <v>0</v>
          </cell>
          <cell r="AR1328">
            <v>0</v>
          </cell>
          <cell r="AS1328" t="str">
            <v>Ы</v>
          </cell>
          <cell r="AT1328" t="str">
            <v>Ы</v>
          </cell>
          <cell r="AU1328">
            <v>0</v>
          </cell>
          <cell r="AV1328">
            <v>0</v>
          </cell>
          <cell r="AW1328">
            <v>23</v>
          </cell>
          <cell r="AX1328">
            <v>1</v>
          </cell>
          <cell r="AY1328">
            <v>0</v>
          </cell>
          <cell r="AZ1328">
            <v>0</v>
          </cell>
          <cell r="BA1328">
            <v>0</v>
          </cell>
          <cell r="BB1328">
            <v>0</v>
          </cell>
          <cell r="BC1328">
            <v>38828</v>
          </cell>
        </row>
        <row r="1329">
          <cell r="A1329">
            <v>2006</v>
          </cell>
          <cell r="B1329">
            <v>1</v>
          </cell>
          <cell r="C1329">
            <v>389</v>
          </cell>
          <cell r="D1329">
            <v>20</v>
          </cell>
          <cell r="E1329">
            <v>792020</v>
          </cell>
          <cell r="F1329">
            <v>0</v>
          </cell>
          <cell r="G1329" t="str">
            <v>Затраты по ШПЗ (основные)</v>
          </cell>
          <cell r="H1329">
            <v>2011</v>
          </cell>
          <cell r="I1329">
            <v>7920</v>
          </cell>
          <cell r="J1329">
            <v>353</v>
          </cell>
          <cell r="K1329">
            <v>1</v>
          </cell>
          <cell r="L1329">
            <v>0</v>
          </cell>
          <cell r="M1329">
            <v>0</v>
          </cell>
          <cell r="N1329">
            <v>0</v>
          </cell>
          <cell r="R1329">
            <v>0</v>
          </cell>
          <cell r="S1329">
            <v>0</v>
          </cell>
          <cell r="T1329">
            <v>0</v>
          </cell>
          <cell r="U1329">
            <v>34</v>
          </cell>
          <cell r="V1329">
            <v>0</v>
          </cell>
          <cell r="W1329">
            <v>0</v>
          </cell>
          <cell r="AA1329">
            <v>0</v>
          </cell>
          <cell r="AB1329">
            <v>0</v>
          </cell>
          <cell r="AC1329">
            <v>0</v>
          </cell>
          <cell r="AD1329">
            <v>34</v>
          </cell>
          <cell r="AE1329">
            <v>505400</v>
          </cell>
          <cell r="AF1329">
            <v>0</v>
          </cell>
          <cell r="AI1329">
            <v>2223</v>
          </cell>
          <cell r="AK1329">
            <v>0</v>
          </cell>
          <cell r="AM1329">
            <v>516</v>
          </cell>
          <cell r="AN1329">
            <v>1</v>
          </cell>
          <cell r="AO1329">
            <v>393216</v>
          </cell>
          <cell r="AQ1329">
            <v>0</v>
          </cell>
          <cell r="AR1329">
            <v>0</v>
          </cell>
          <cell r="AS1329" t="str">
            <v>Ы</v>
          </cell>
          <cell r="AT1329" t="str">
            <v>Ы</v>
          </cell>
          <cell r="AU1329">
            <v>0</v>
          </cell>
          <cell r="AV1329">
            <v>0</v>
          </cell>
          <cell r="AW1329">
            <v>23</v>
          </cell>
          <cell r="AX1329">
            <v>1</v>
          </cell>
          <cell r="AY1329">
            <v>0</v>
          </cell>
          <cell r="AZ1329">
            <v>0</v>
          </cell>
          <cell r="BA1329">
            <v>0</v>
          </cell>
          <cell r="BB1329">
            <v>0</v>
          </cell>
          <cell r="BC1329">
            <v>38828</v>
          </cell>
        </row>
        <row r="1330">
          <cell r="A1330">
            <v>2006</v>
          </cell>
          <cell r="B1330">
            <v>1</v>
          </cell>
          <cell r="C1330">
            <v>390</v>
          </cell>
          <cell r="D1330">
            <v>20</v>
          </cell>
          <cell r="E1330">
            <v>792020</v>
          </cell>
          <cell r="F1330">
            <v>0</v>
          </cell>
          <cell r="G1330" t="str">
            <v>Затраты по ШПЗ (основные)</v>
          </cell>
          <cell r="H1330">
            <v>2011</v>
          </cell>
          <cell r="I1330">
            <v>7920</v>
          </cell>
          <cell r="J1330">
            <v>521093.8</v>
          </cell>
          <cell r="K1330">
            <v>1</v>
          </cell>
          <cell r="L1330">
            <v>0</v>
          </cell>
          <cell r="M1330">
            <v>0</v>
          </cell>
          <cell r="N1330">
            <v>0</v>
          </cell>
          <cell r="R1330">
            <v>0</v>
          </cell>
          <cell r="S1330">
            <v>0</v>
          </cell>
          <cell r="T1330">
            <v>0</v>
          </cell>
          <cell r="U1330">
            <v>34</v>
          </cell>
          <cell r="V1330">
            <v>0</v>
          </cell>
          <cell r="W1330">
            <v>0</v>
          </cell>
          <cell r="AA1330">
            <v>0</v>
          </cell>
          <cell r="AB1330">
            <v>0</v>
          </cell>
          <cell r="AC1330">
            <v>0</v>
          </cell>
          <cell r="AD1330">
            <v>34</v>
          </cell>
          <cell r="AE1330">
            <v>508310</v>
          </cell>
          <cell r="AF1330">
            <v>0</v>
          </cell>
          <cell r="AI1330">
            <v>2223</v>
          </cell>
          <cell r="AK1330">
            <v>0</v>
          </cell>
          <cell r="AM1330">
            <v>517</v>
          </cell>
          <cell r="AN1330">
            <v>1</v>
          </cell>
          <cell r="AO1330">
            <v>393216</v>
          </cell>
          <cell r="AQ1330">
            <v>0</v>
          </cell>
          <cell r="AR1330">
            <v>0</v>
          </cell>
          <cell r="AS1330" t="str">
            <v>Ы</v>
          </cell>
          <cell r="AT1330" t="str">
            <v>Ы</v>
          </cell>
          <cell r="AU1330">
            <v>0</v>
          </cell>
          <cell r="AV1330">
            <v>0</v>
          </cell>
          <cell r="AW1330">
            <v>23</v>
          </cell>
          <cell r="AX1330">
            <v>1</v>
          </cell>
          <cell r="AY1330">
            <v>0</v>
          </cell>
          <cell r="AZ1330">
            <v>0</v>
          </cell>
          <cell r="BA1330">
            <v>0</v>
          </cell>
          <cell r="BB1330">
            <v>0</v>
          </cell>
          <cell r="BC1330">
            <v>38828</v>
          </cell>
        </row>
        <row r="1331">
          <cell r="A1331">
            <v>2006</v>
          </cell>
          <cell r="B1331">
            <v>1</v>
          </cell>
          <cell r="C1331">
            <v>391</v>
          </cell>
          <cell r="D1331">
            <v>20</v>
          </cell>
          <cell r="E1331">
            <v>792020</v>
          </cell>
          <cell r="F1331">
            <v>0</v>
          </cell>
          <cell r="G1331" t="str">
            <v>Затраты по ШПЗ (основные)</v>
          </cell>
          <cell r="H1331">
            <v>2011</v>
          </cell>
          <cell r="I1331">
            <v>7920</v>
          </cell>
          <cell r="J1331">
            <v>272229.2</v>
          </cell>
          <cell r="K1331">
            <v>1</v>
          </cell>
          <cell r="L1331">
            <v>0</v>
          </cell>
          <cell r="M1331">
            <v>0</v>
          </cell>
          <cell r="N1331">
            <v>0</v>
          </cell>
          <cell r="R1331">
            <v>0</v>
          </cell>
          <cell r="S1331">
            <v>0</v>
          </cell>
          <cell r="T1331">
            <v>0</v>
          </cell>
          <cell r="U1331">
            <v>34</v>
          </cell>
          <cell r="V1331">
            <v>0</v>
          </cell>
          <cell r="W1331">
            <v>0</v>
          </cell>
          <cell r="AA1331">
            <v>0</v>
          </cell>
          <cell r="AB1331">
            <v>0</v>
          </cell>
          <cell r="AC1331">
            <v>0</v>
          </cell>
          <cell r="AD1331">
            <v>34</v>
          </cell>
          <cell r="AE1331">
            <v>510100</v>
          </cell>
          <cell r="AF1331">
            <v>0</v>
          </cell>
          <cell r="AI1331">
            <v>2223</v>
          </cell>
          <cell r="AK1331">
            <v>0</v>
          </cell>
          <cell r="AM1331">
            <v>518</v>
          </cell>
          <cell r="AN1331">
            <v>1</v>
          </cell>
          <cell r="AO1331">
            <v>393216</v>
          </cell>
          <cell r="AQ1331">
            <v>0</v>
          </cell>
          <cell r="AR1331">
            <v>0</v>
          </cell>
          <cell r="AS1331" t="str">
            <v>Ы</v>
          </cell>
          <cell r="AT1331" t="str">
            <v>Ы</v>
          </cell>
          <cell r="AU1331">
            <v>0</v>
          </cell>
          <cell r="AV1331">
            <v>0</v>
          </cell>
          <cell r="AW1331">
            <v>23</v>
          </cell>
          <cell r="AX1331">
            <v>1</v>
          </cell>
          <cell r="AY1331">
            <v>0</v>
          </cell>
          <cell r="AZ1331">
            <v>0</v>
          </cell>
          <cell r="BA1331">
            <v>0</v>
          </cell>
          <cell r="BB1331">
            <v>0</v>
          </cell>
          <cell r="BC1331">
            <v>38828</v>
          </cell>
        </row>
        <row r="1332">
          <cell r="A1332">
            <v>2006</v>
          </cell>
          <cell r="B1332">
            <v>1</v>
          </cell>
          <cell r="C1332">
            <v>392</v>
          </cell>
          <cell r="D1332">
            <v>20</v>
          </cell>
          <cell r="E1332">
            <v>792020</v>
          </cell>
          <cell r="F1332">
            <v>0</v>
          </cell>
          <cell r="G1332" t="str">
            <v>Затраты по ШПЗ (основные)</v>
          </cell>
          <cell r="H1332">
            <v>2011</v>
          </cell>
          <cell r="I1332">
            <v>7920</v>
          </cell>
          <cell r="J1332">
            <v>460.7</v>
          </cell>
          <cell r="K1332">
            <v>1</v>
          </cell>
          <cell r="L1332">
            <v>0</v>
          </cell>
          <cell r="M1332">
            <v>0</v>
          </cell>
          <cell r="N1332">
            <v>0</v>
          </cell>
          <cell r="R1332">
            <v>0</v>
          </cell>
          <cell r="S1332">
            <v>0</v>
          </cell>
          <cell r="T1332">
            <v>0</v>
          </cell>
          <cell r="U1332">
            <v>34</v>
          </cell>
          <cell r="V1332">
            <v>0</v>
          </cell>
          <cell r="W1332">
            <v>0</v>
          </cell>
          <cell r="AA1332">
            <v>0</v>
          </cell>
          <cell r="AB1332">
            <v>0</v>
          </cell>
          <cell r="AC1332">
            <v>0</v>
          </cell>
          <cell r="AD1332">
            <v>34</v>
          </cell>
          <cell r="AE1332">
            <v>510200</v>
          </cell>
          <cell r="AF1332">
            <v>0</v>
          </cell>
          <cell r="AI1332">
            <v>2223</v>
          </cell>
          <cell r="AK1332">
            <v>0</v>
          </cell>
          <cell r="AM1332">
            <v>519</v>
          </cell>
          <cell r="AN1332">
            <v>1</v>
          </cell>
          <cell r="AO1332">
            <v>393216</v>
          </cell>
          <cell r="AQ1332">
            <v>0</v>
          </cell>
          <cell r="AR1332">
            <v>0</v>
          </cell>
          <cell r="AS1332" t="str">
            <v>Ы</v>
          </cell>
          <cell r="AT1332" t="str">
            <v>Ы</v>
          </cell>
          <cell r="AU1332">
            <v>0</v>
          </cell>
          <cell r="AV1332">
            <v>0</v>
          </cell>
          <cell r="AW1332">
            <v>23</v>
          </cell>
          <cell r="AX1332">
            <v>1</v>
          </cell>
          <cell r="AY1332">
            <v>0</v>
          </cell>
          <cell r="AZ1332">
            <v>0</v>
          </cell>
          <cell r="BA1332">
            <v>0</v>
          </cell>
          <cell r="BB1332">
            <v>0</v>
          </cell>
          <cell r="BC1332">
            <v>38828</v>
          </cell>
        </row>
        <row r="1333">
          <cell r="A1333">
            <v>2006</v>
          </cell>
          <cell r="B1333">
            <v>1</v>
          </cell>
          <cell r="C1333">
            <v>393</v>
          </cell>
          <cell r="D1333">
            <v>20</v>
          </cell>
          <cell r="E1333">
            <v>792020</v>
          </cell>
          <cell r="F1333">
            <v>0</v>
          </cell>
          <cell r="G1333" t="str">
            <v>Затраты по ШПЗ (основные)</v>
          </cell>
          <cell r="H1333">
            <v>2011</v>
          </cell>
          <cell r="I1333">
            <v>7920</v>
          </cell>
          <cell r="J1333">
            <v>374</v>
          </cell>
          <cell r="K1333">
            <v>1</v>
          </cell>
          <cell r="L1333">
            <v>0</v>
          </cell>
          <cell r="M1333">
            <v>0</v>
          </cell>
          <cell r="N1333">
            <v>0</v>
          </cell>
          <cell r="R1333">
            <v>0</v>
          </cell>
          <cell r="S1333">
            <v>0</v>
          </cell>
          <cell r="T1333">
            <v>0</v>
          </cell>
          <cell r="U1333">
            <v>34</v>
          </cell>
          <cell r="V1333">
            <v>0</v>
          </cell>
          <cell r="W1333">
            <v>0</v>
          </cell>
          <cell r="AA1333">
            <v>0</v>
          </cell>
          <cell r="AB1333">
            <v>0</v>
          </cell>
          <cell r="AC1333">
            <v>0</v>
          </cell>
          <cell r="AD1333">
            <v>34</v>
          </cell>
          <cell r="AE1333">
            <v>510300</v>
          </cell>
          <cell r="AF1333">
            <v>0</v>
          </cell>
          <cell r="AI1333">
            <v>2223</v>
          </cell>
          <cell r="AK1333">
            <v>0</v>
          </cell>
          <cell r="AM1333">
            <v>520</v>
          </cell>
          <cell r="AN1333">
            <v>1</v>
          </cell>
          <cell r="AO1333">
            <v>393216</v>
          </cell>
          <cell r="AQ1333">
            <v>0</v>
          </cell>
          <cell r="AR1333">
            <v>0</v>
          </cell>
          <cell r="AS1333" t="str">
            <v>Ы</v>
          </cell>
          <cell r="AT1333" t="str">
            <v>Ы</v>
          </cell>
          <cell r="AU1333">
            <v>0</v>
          </cell>
          <cell r="AV1333">
            <v>0</v>
          </cell>
          <cell r="AW1333">
            <v>23</v>
          </cell>
          <cell r="AX1333">
            <v>1</v>
          </cell>
          <cell r="AY1333">
            <v>0</v>
          </cell>
          <cell r="AZ1333">
            <v>0</v>
          </cell>
          <cell r="BA1333">
            <v>0</v>
          </cell>
          <cell r="BB1333">
            <v>0</v>
          </cell>
          <cell r="BC1333">
            <v>38828</v>
          </cell>
        </row>
        <row r="1334">
          <cell r="A1334">
            <v>2006</v>
          </cell>
          <cell r="B1334">
            <v>1</v>
          </cell>
          <cell r="C1334">
            <v>394</v>
          </cell>
          <cell r="D1334">
            <v>20</v>
          </cell>
          <cell r="E1334">
            <v>792020</v>
          </cell>
          <cell r="F1334">
            <v>0</v>
          </cell>
          <cell r="G1334" t="str">
            <v>Затраты по ШПЗ (основные)</v>
          </cell>
          <cell r="H1334">
            <v>2011</v>
          </cell>
          <cell r="I1334">
            <v>7920</v>
          </cell>
          <cell r="J1334">
            <v>1914.79</v>
          </cell>
          <cell r="K1334">
            <v>1</v>
          </cell>
          <cell r="L1334">
            <v>0</v>
          </cell>
          <cell r="M1334">
            <v>0</v>
          </cell>
          <cell r="N1334">
            <v>0</v>
          </cell>
          <cell r="R1334">
            <v>0</v>
          </cell>
          <cell r="S1334">
            <v>0</v>
          </cell>
          <cell r="T1334">
            <v>0</v>
          </cell>
          <cell r="U1334">
            <v>34</v>
          </cell>
          <cell r="V1334">
            <v>0</v>
          </cell>
          <cell r="W1334">
            <v>0</v>
          </cell>
          <cell r="AA1334">
            <v>0</v>
          </cell>
          <cell r="AB1334">
            <v>0</v>
          </cell>
          <cell r="AC1334">
            <v>0</v>
          </cell>
          <cell r="AD1334">
            <v>34</v>
          </cell>
          <cell r="AE1334">
            <v>510400</v>
          </cell>
          <cell r="AF1334">
            <v>0</v>
          </cell>
          <cell r="AI1334">
            <v>2223</v>
          </cell>
          <cell r="AK1334">
            <v>0</v>
          </cell>
          <cell r="AM1334">
            <v>521</v>
          </cell>
          <cell r="AN1334">
            <v>1</v>
          </cell>
          <cell r="AO1334">
            <v>393216</v>
          </cell>
          <cell r="AQ1334">
            <v>0</v>
          </cell>
          <cell r="AR1334">
            <v>0</v>
          </cell>
          <cell r="AS1334" t="str">
            <v>Ы</v>
          </cell>
          <cell r="AT1334" t="str">
            <v>Ы</v>
          </cell>
          <cell r="AU1334">
            <v>0</v>
          </cell>
          <cell r="AV1334">
            <v>0</v>
          </cell>
          <cell r="AW1334">
            <v>23</v>
          </cell>
          <cell r="AX1334">
            <v>1</v>
          </cell>
          <cell r="AY1334">
            <v>0</v>
          </cell>
          <cell r="AZ1334">
            <v>0</v>
          </cell>
          <cell r="BA1334">
            <v>0</v>
          </cell>
          <cell r="BB1334">
            <v>0</v>
          </cell>
          <cell r="BC1334">
            <v>38828</v>
          </cell>
        </row>
        <row r="1335">
          <cell r="A1335">
            <v>2006</v>
          </cell>
          <cell r="B1335">
            <v>1</v>
          </cell>
          <cell r="C1335">
            <v>395</v>
          </cell>
          <cell r="D1335">
            <v>20</v>
          </cell>
          <cell r="E1335">
            <v>792020</v>
          </cell>
          <cell r="F1335">
            <v>0</v>
          </cell>
          <cell r="G1335" t="str">
            <v>Затраты по ШПЗ (основные)</v>
          </cell>
          <cell r="H1335">
            <v>2011</v>
          </cell>
          <cell r="I1335">
            <v>7920</v>
          </cell>
          <cell r="J1335">
            <v>179459</v>
          </cell>
          <cell r="K1335">
            <v>1</v>
          </cell>
          <cell r="L1335">
            <v>0</v>
          </cell>
          <cell r="M1335">
            <v>0</v>
          </cell>
          <cell r="N1335">
            <v>0</v>
          </cell>
          <cell r="R1335">
            <v>0</v>
          </cell>
          <cell r="S1335">
            <v>0</v>
          </cell>
          <cell r="T1335">
            <v>0</v>
          </cell>
          <cell r="U1335">
            <v>34</v>
          </cell>
          <cell r="V1335">
            <v>0</v>
          </cell>
          <cell r="W1335">
            <v>0</v>
          </cell>
          <cell r="AA1335">
            <v>0</v>
          </cell>
          <cell r="AB1335">
            <v>0</v>
          </cell>
          <cell r="AC1335">
            <v>0</v>
          </cell>
          <cell r="AD1335">
            <v>34</v>
          </cell>
          <cell r="AE1335">
            <v>510600</v>
          </cell>
          <cell r="AF1335">
            <v>0</v>
          </cell>
          <cell r="AI1335">
            <v>2223</v>
          </cell>
          <cell r="AK1335">
            <v>0</v>
          </cell>
          <cell r="AM1335">
            <v>522</v>
          </cell>
          <cell r="AN1335">
            <v>1</v>
          </cell>
          <cell r="AO1335">
            <v>393216</v>
          </cell>
          <cell r="AQ1335">
            <v>0</v>
          </cell>
          <cell r="AR1335">
            <v>0</v>
          </cell>
          <cell r="AS1335" t="str">
            <v>Ы</v>
          </cell>
          <cell r="AT1335" t="str">
            <v>Ы</v>
          </cell>
          <cell r="AU1335">
            <v>0</v>
          </cell>
          <cell r="AV1335">
            <v>0</v>
          </cell>
          <cell r="AW1335">
            <v>23</v>
          </cell>
          <cell r="AX1335">
            <v>1</v>
          </cell>
          <cell r="AY1335">
            <v>0</v>
          </cell>
          <cell r="AZ1335">
            <v>0</v>
          </cell>
          <cell r="BA1335">
            <v>0</v>
          </cell>
          <cell r="BB1335">
            <v>0</v>
          </cell>
          <cell r="BC1335">
            <v>38828</v>
          </cell>
        </row>
        <row r="1336">
          <cell r="A1336">
            <v>2006</v>
          </cell>
          <cell r="B1336">
            <v>1</v>
          </cell>
          <cell r="C1336">
            <v>396</v>
          </cell>
          <cell r="D1336">
            <v>20</v>
          </cell>
          <cell r="E1336">
            <v>792020</v>
          </cell>
          <cell r="F1336">
            <v>0</v>
          </cell>
          <cell r="G1336" t="str">
            <v>Затраты по ШПЗ (основные)</v>
          </cell>
          <cell r="H1336">
            <v>2011</v>
          </cell>
          <cell r="I1336">
            <v>7920</v>
          </cell>
          <cell r="J1336">
            <v>8665.8700000000008</v>
          </cell>
          <cell r="K1336">
            <v>1</v>
          </cell>
          <cell r="L1336">
            <v>0</v>
          </cell>
          <cell r="M1336">
            <v>0</v>
          </cell>
          <cell r="N1336">
            <v>0</v>
          </cell>
          <cell r="R1336">
            <v>0</v>
          </cell>
          <cell r="S1336">
            <v>0</v>
          </cell>
          <cell r="T1336">
            <v>0</v>
          </cell>
          <cell r="U1336">
            <v>34</v>
          </cell>
          <cell r="V1336">
            <v>0</v>
          </cell>
          <cell r="W1336">
            <v>0</v>
          </cell>
          <cell r="AA1336">
            <v>0</v>
          </cell>
          <cell r="AB1336">
            <v>0</v>
          </cell>
          <cell r="AC1336">
            <v>0</v>
          </cell>
          <cell r="AD1336">
            <v>34</v>
          </cell>
          <cell r="AE1336">
            <v>513600</v>
          </cell>
          <cell r="AF1336">
            <v>0</v>
          </cell>
          <cell r="AI1336">
            <v>2223</v>
          </cell>
          <cell r="AK1336">
            <v>0</v>
          </cell>
          <cell r="AM1336">
            <v>523</v>
          </cell>
          <cell r="AN1336">
            <v>1</v>
          </cell>
          <cell r="AO1336">
            <v>393216</v>
          </cell>
          <cell r="AQ1336">
            <v>0</v>
          </cell>
          <cell r="AR1336">
            <v>0</v>
          </cell>
          <cell r="AS1336" t="str">
            <v>Ы</v>
          </cell>
          <cell r="AT1336" t="str">
            <v>Ы</v>
          </cell>
          <cell r="AU1336">
            <v>0</v>
          </cell>
          <cell r="AV1336">
            <v>0</v>
          </cell>
          <cell r="AW1336">
            <v>23</v>
          </cell>
          <cell r="AX1336">
            <v>1</v>
          </cell>
          <cell r="AY1336">
            <v>0</v>
          </cell>
          <cell r="AZ1336">
            <v>0</v>
          </cell>
          <cell r="BA1336">
            <v>0</v>
          </cell>
          <cell r="BB1336">
            <v>0</v>
          </cell>
          <cell r="BC1336">
            <v>38828</v>
          </cell>
        </row>
        <row r="1337">
          <cell r="A1337">
            <v>2006</v>
          </cell>
          <cell r="B1337">
            <v>1</v>
          </cell>
          <cell r="C1337">
            <v>397</v>
          </cell>
          <cell r="D1337">
            <v>20</v>
          </cell>
          <cell r="E1337">
            <v>792020</v>
          </cell>
          <cell r="F1337">
            <v>0</v>
          </cell>
          <cell r="G1337" t="str">
            <v>Затраты по ШПЗ (основные)</v>
          </cell>
          <cell r="H1337">
            <v>2011</v>
          </cell>
          <cell r="I1337">
            <v>7920</v>
          </cell>
          <cell r="J1337">
            <v>2966.65</v>
          </cell>
          <cell r="K1337">
            <v>1</v>
          </cell>
          <cell r="L1337">
            <v>0</v>
          </cell>
          <cell r="M1337">
            <v>0</v>
          </cell>
          <cell r="N1337">
            <v>0</v>
          </cell>
          <cell r="R1337">
            <v>0</v>
          </cell>
          <cell r="S1337">
            <v>0</v>
          </cell>
          <cell r="T1337">
            <v>0</v>
          </cell>
          <cell r="U1337">
            <v>34</v>
          </cell>
          <cell r="V1337">
            <v>0</v>
          </cell>
          <cell r="W1337">
            <v>0</v>
          </cell>
          <cell r="AA1337">
            <v>0</v>
          </cell>
          <cell r="AB1337">
            <v>0</v>
          </cell>
          <cell r="AC1337">
            <v>0</v>
          </cell>
          <cell r="AD1337">
            <v>34</v>
          </cell>
          <cell r="AE1337">
            <v>530000</v>
          </cell>
          <cell r="AF1337">
            <v>0</v>
          </cell>
          <cell r="AI1337">
            <v>2223</v>
          </cell>
          <cell r="AK1337">
            <v>0</v>
          </cell>
          <cell r="AM1337">
            <v>524</v>
          </cell>
          <cell r="AN1337">
            <v>1</v>
          </cell>
          <cell r="AO1337">
            <v>393216</v>
          </cell>
          <cell r="AQ1337">
            <v>0</v>
          </cell>
          <cell r="AR1337">
            <v>0</v>
          </cell>
          <cell r="AS1337" t="str">
            <v>Ы</v>
          </cell>
          <cell r="AT1337" t="str">
            <v>Ы</v>
          </cell>
          <cell r="AU1337">
            <v>0</v>
          </cell>
          <cell r="AV1337">
            <v>0</v>
          </cell>
          <cell r="AW1337">
            <v>23</v>
          </cell>
          <cell r="AX1337">
            <v>1</v>
          </cell>
          <cell r="AY1337">
            <v>0</v>
          </cell>
          <cell r="AZ1337">
            <v>0</v>
          </cell>
          <cell r="BA1337">
            <v>0</v>
          </cell>
          <cell r="BB1337">
            <v>0</v>
          </cell>
          <cell r="BC1337">
            <v>38828</v>
          </cell>
        </row>
        <row r="1338">
          <cell r="A1338">
            <v>2006</v>
          </cell>
          <cell r="B1338">
            <v>1</v>
          </cell>
          <cell r="C1338">
            <v>428</v>
          </cell>
          <cell r="D1338">
            <v>20</v>
          </cell>
          <cell r="E1338">
            <v>792020</v>
          </cell>
          <cell r="F1338">
            <v>0</v>
          </cell>
          <cell r="G1338" t="str">
            <v>Затраты по ШПЗ (основные)</v>
          </cell>
          <cell r="H1338">
            <v>2011</v>
          </cell>
          <cell r="I1338">
            <v>7920</v>
          </cell>
          <cell r="J1338">
            <v>112998.38</v>
          </cell>
          <cell r="K1338">
            <v>1</v>
          </cell>
          <cell r="L1338">
            <v>0</v>
          </cell>
          <cell r="M1338">
            <v>0</v>
          </cell>
          <cell r="N1338">
            <v>0</v>
          </cell>
          <cell r="R1338">
            <v>0</v>
          </cell>
          <cell r="S1338">
            <v>0</v>
          </cell>
          <cell r="T1338">
            <v>0</v>
          </cell>
          <cell r="U1338">
            <v>35</v>
          </cell>
          <cell r="V1338">
            <v>0</v>
          </cell>
          <cell r="W1338">
            <v>0</v>
          </cell>
          <cell r="AA1338">
            <v>0</v>
          </cell>
          <cell r="AB1338">
            <v>0</v>
          </cell>
          <cell r="AC1338">
            <v>0</v>
          </cell>
          <cell r="AD1338">
            <v>35</v>
          </cell>
          <cell r="AE1338">
            <v>110000</v>
          </cell>
          <cell r="AF1338">
            <v>0</v>
          </cell>
          <cell r="AI1338">
            <v>2223</v>
          </cell>
          <cell r="AK1338">
            <v>0</v>
          </cell>
          <cell r="AM1338">
            <v>555</v>
          </cell>
          <cell r="AN1338">
            <v>1</v>
          </cell>
          <cell r="AO1338">
            <v>393216</v>
          </cell>
          <cell r="AQ1338">
            <v>0</v>
          </cell>
          <cell r="AR1338">
            <v>0</v>
          </cell>
          <cell r="AS1338" t="str">
            <v>Ы</v>
          </cell>
          <cell r="AT1338" t="str">
            <v>Ы</v>
          </cell>
          <cell r="AU1338">
            <v>0</v>
          </cell>
          <cell r="AV1338">
            <v>0</v>
          </cell>
          <cell r="AW1338">
            <v>23</v>
          </cell>
          <cell r="AX1338">
            <v>1</v>
          </cell>
          <cell r="AY1338">
            <v>0</v>
          </cell>
          <cell r="AZ1338">
            <v>0</v>
          </cell>
          <cell r="BA1338">
            <v>0</v>
          </cell>
          <cell r="BB1338">
            <v>0</v>
          </cell>
          <cell r="BC1338">
            <v>38828</v>
          </cell>
        </row>
        <row r="1339">
          <cell r="A1339">
            <v>2006</v>
          </cell>
          <cell r="B1339">
            <v>1</v>
          </cell>
          <cell r="C1339">
            <v>429</v>
          </cell>
          <cell r="D1339">
            <v>20</v>
          </cell>
          <cell r="E1339">
            <v>792020</v>
          </cell>
          <cell r="F1339">
            <v>0</v>
          </cell>
          <cell r="G1339" t="str">
            <v>Затраты по ШПЗ (основные)</v>
          </cell>
          <cell r="H1339">
            <v>2011</v>
          </cell>
          <cell r="I1339">
            <v>7920</v>
          </cell>
          <cell r="J1339">
            <v>2659.61</v>
          </cell>
          <cell r="K1339">
            <v>1</v>
          </cell>
          <cell r="L1339">
            <v>0</v>
          </cell>
          <cell r="M1339">
            <v>0</v>
          </cell>
          <cell r="N1339">
            <v>0</v>
          </cell>
          <cell r="R1339">
            <v>0</v>
          </cell>
          <cell r="S1339">
            <v>0</v>
          </cell>
          <cell r="T1339">
            <v>0</v>
          </cell>
          <cell r="U1339">
            <v>35</v>
          </cell>
          <cell r="V1339">
            <v>0</v>
          </cell>
          <cell r="W1339">
            <v>0</v>
          </cell>
          <cell r="AA1339">
            <v>0</v>
          </cell>
          <cell r="AB1339">
            <v>0</v>
          </cell>
          <cell r="AC1339">
            <v>0</v>
          </cell>
          <cell r="AD1339">
            <v>35</v>
          </cell>
          <cell r="AE1339">
            <v>114020</v>
          </cell>
          <cell r="AF1339">
            <v>0</v>
          </cell>
          <cell r="AI1339">
            <v>2223</v>
          </cell>
          <cell r="AK1339">
            <v>0</v>
          </cell>
          <cell r="AM1339">
            <v>556</v>
          </cell>
          <cell r="AN1339">
            <v>1</v>
          </cell>
          <cell r="AO1339">
            <v>393216</v>
          </cell>
          <cell r="AQ1339">
            <v>0</v>
          </cell>
          <cell r="AR1339">
            <v>0</v>
          </cell>
          <cell r="AS1339" t="str">
            <v>Ы</v>
          </cell>
          <cell r="AT1339" t="str">
            <v>Ы</v>
          </cell>
          <cell r="AU1339">
            <v>0</v>
          </cell>
          <cell r="AV1339">
            <v>0</v>
          </cell>
          <cell r="AW1339">
            <v>23</v>
          </cell>
          <cell r="AX1339">
            <v>1</v>
          </cell>
          <cell r="AY1339">
            <v>0</v>
          </cell>
          <cell r="AZ1339">
            <v>0</v>
          </cell>
          <cell r="BA1339">
            <v>0</v>
          </cell>
          <cell r="BB1339">
            <v>0</v>
          </cell>
          <cell r="BC1339">
            <v>38828</v>
          </cell>
        </row>
        <row r="1340">
          <cell r="A1340">
            <v>2006</v>
          </cell>
          <cell r="B1340">
            <v>1</v>
          </cell>
          <cell r="C1340">
            <v>430</v>
          </cell>
          <cell r="D1340">
            <v>20</v>
          </cell>
          <cell r="E1340">
            <v>792020</v>
          </cell>
          <cell r="F1340">
            <v>0</v>
          </cell>
          <cell r="G1340" t="str">
            <v>Затраты по ШПЗ (основные)</v>
          </cell>
          <cell r="H1340">
            <v>2011</v>
          </cell>
          <cell r="I1340">
            <v>7920</v>
          </cell>
          <cell r="J1340">
            <v>134817.09</v>
          </cell>
          <cell r="K1340">
            <v>1</v>
          </cell>
          <cell r="L1340">
            <v>0</v>
          </cell>
          <cell r="M1340">
            <v>0</v>
          </cell>
          <cell r="N1340">
            <v>0</v>
          </cell>
          <cell r="R1340">
            <v>0</v>
          </cell>
          <cell r="S1340">
            <v>0</v>
          </cell>
          <cell r="T1340">
            <v>0</v>
          </cell>
          <cell r="U1340">
            <v>35</v>
          </cell>
          <cell r="V1340">
            <v>0</v>
          </cell>
          <cell r="W1340">
            <v>0</v>
          </cell>
          <cell r="AA1340">
            <v>0</v>
          </cell>
          <cell r="AB1340">
            <v>0</v>
          </cell>
          <cell r="AC1340">
            <v>0</v>
          </cell>
          <cell r="AD1340">
            <v>35</v>
          </cell>
          <cell r="AE1340">
            <v>116000</v>
          </cell>
          <cell r="AF1340">
            <v>0</v>
          </cell>
          <cell r="AI1340">
            <v>2223</v>
          </cell>
          <cell r="AK1340">
            <v>0</v>
          </cell>
          <cell r="AM1340">
            <v>557</v>
          </cell>
          <cell r="AN1340">
            <v>1</v>
          </cell>
          <cell r="AO1340">
            <v>393216</v>
          </cell>
          <cell r="AQ1340">
            <v>0</v>
          </cell>
          <cell r="AR1340">
            <v>0</v>
          </cell>
          <cell r="AS1340" t="str">
            <v>Ы</v>
          </cell>
          <cell r="AT1340" t="str">
            <v>Ы</v>
          </cell>
          <cell r="AU1340">
            <v>0</v>
          </cell>
          <cell r="AV1340">
            <v>0</v>
          </cell>
          <cell r="AW1340">
            <v>23</v>
          </cell>
          <cell r="AX1340">
            <v>1</v>
          </cell>
          <cell r="AY1340">
            <v>0</v>
          </cell>
          <cell r="AZ1340">
            <v>0</v>
          </cell>
          <cell r="BA1340">
            <v>0</v>
          </cell>
          <cell r="BB1340">
            <v>0</v>
          </cell>
          <cell r="BC1340">
            <v>38828</v>
          </cell>
        </row>
        <row r="1341">
          <cell r="A1341">
            <v>2006</v>
          </cell>
          <cell r="B1341">
            <v>1</v>
          </cell>
          <cell r="C1341">
            <v>431</v>
          </cell>
          <cell r="D1341">
            <v>20</v>
          </cell>
          <cell r="E1341">
            <v>792020</v>
          </cell>
          <cell r="F1341">
            <v>0</v>
          </cell>
          <cell r="G1341" t="str">
            <v>Затраты по ШПЗ (основные)</v>
          </cell>
          <cell r="H1341">
            <v>2011</v>
          </cell>
          <cell r="I1341">
            <v>7920</v>
          </cell>
          <cell r="J1341">
            <v>6302</v>
          </cell>
          <cell r="K1341">
            <v>1</v>
          </cell>
          <cell r="L1341">
            <v>0</v>
          </cell>
          <cell r="M1341">
            <v>0</v>
          </cell>
          <cell r="N1341">
            <v>0</v>
          </cell>
          <cell r="R1341">
            <v>0</v>
          </cell>
          <cell r="S1341">
            <v>0</v>
          </cell>
          <cell r="T1341">
            <v>0</v>
          </cell>
          <cell r="U1341">
            <v>35</v>
          </cell>
          <cell r="V1341">
            <v>0</v>
          </cell>
          <cell r="W1341">
            <v>0</v>
          </cell>
          <cell r="AA1341">
            <v>0</v>
          </cell>
          <cell r="AB1341">
            <v>0</v>
          </cell>
          <cell r="AC1341">
            <v>0</v>
          </cell>
          <cell r="AD1341">
            <v>35</v>
          </cell>
          <cell r="AE1341">
            <v>117000</v>
          </cell>
          <cell r="AF1341">
            <v>0</v>
          </cell>
          <cell r="AI1341">
            <v>2223</v>
          </cell>
          <cell r="AK1341">
            <v>0</v>
          </cell>
          <cell r="AM1341">
            <v>558</v>
          </cell>
          <cell r="AN1341">
            <v>1</v>
          </cell>
          <cell r="AO1341">
            <v>393216</v>
          </cell>
          <cell r="AQ1341">
            <v>0</v>
          </cell>
          <cell r="AR1341">
            <v>0</v>
          </cell>
          <cell r="AS1341" t="str">
            <v>Ы</v>
          </cell>
          <cell r="AT1341" t="str">
            <v>Ы</v>
          </cell>
          <cell r="AU1341">
            <v>0</v>
          </cell>
          <cell r="AV1341">
            <v>0</v>
          </cell>
          <cell r="AW1341">
            <v>23</v>
          </cell>
          <cell r="AX1341">
            <v>1</v>
          </cell>
          <cell r="AY1341">
            <v>0</v>
          </cell>
          <cell r="AZ1341">
            <v>0</v>
          </cell>
          <cell r="BA1341">
            <v>0</v>
          </cell>
          <cell r="BB1341">
            <v>0</v>
          </cell>
          <cell r="BC1341">
            <v>38828</v>
          </cell>
        </row>
        <row r="1342">
          <cell r="A1342">
            <v>2006</v>
          </cell>
          <cell r="B1342">
            <v>1</v>
          </cell>
          <cell r="C1342">
            <v>432</v>
          </cell>
          <cell r="D1342">
            <v>20</v>
          </cell>
          <cell r="E1342">
            <v>792020</v>
          </cell>
          <cell r="F1342">
            <v>0</v>
          </cell>
          <cell r="G1342" t="str">
            <v>Затраты по ШПЗ (основные)</v>
          </cell>
          <cell r="H1342">
            <v>2011</v>
          </cell>
          <cell r="I1342">
            <v>7920</v>
          </cell>
          <cell r="J1342">
            <v>33531</v>
          </cell>
          <cell r="K1342">
            <v>1</v>
          </cell>
          <cell r="L1342">
            <v>0</v>
          </cell>
          <cell r="M1342">
            <v>0</v>
          </cell>
          <cell r="N1342">
            <v>0</v>
          </cell>
          <cell r="R1342">
            <v>0</v>
          </cell>
          <cell r="S1342">
            <v>0</v>
          </cell>
          <cell r="T1342">
            <v>0</v>
          </cell>
          <cell r="U1342">
            <v>35</v>
          </cell>
          <cell r="V1342">
            <v>0</v>
          </cell>
          <cell r="W1342">
            <v>0</v>
          </cell>
          <cell r="AA1342">
            <v>0</v>
          </cell>
          <cell r="AB1342">
            <v>0</v>
          </cell>
          <cell r="AC1342">
            <v>0</v>
          </cell>
          <cell r="AD1342">
            <v>35</v>
          </cell>
          <cell r="AE1342">
            <v>118000</v>
          </cell>
          <cell r="AF1342">
            <v>0</v>
          </cell>
          <cell r="AI1342">
            <v>2223</v>
          </cell>
          <cell r="AK1342">
            <v>0</v>
          </cell>
          <cell r="AM1342">
            <v>559</v>
          </cell>
          <cell r="AN1342">
            <v>1</v>
          </cell>
          <cell r="AO1342">
            <v>393216</v>
          </cell>
          <cell r="AQ1342">
            <v>0</v>
          </cell>
          <cell r="AR1342">
            <v>0</v>
          </cell>
          <cell r="AS1342" t="str">
            <v>Ы</v>
          </cell>
          <cell r="AT1342" t="str">
            <v>Ы</v>
          </cell>
          <cell r="AU1342">
            <v>0</v>
          </cell>
          <cell r="AV1342">
            <v>0</v>
          </cell>
          <cell r="AW1342">
            <v>23</v>
          </cell>
          <cell r="AX1342">
            <v>1</v>
          </cell>
          <cell r="AY1342">
            <v>0</v>
          </cell>
          <cell r="AZ1342">
            <v>0</v>
          </cell>
          <cell r="BA1342">
            <v>0</v>
          </cell>
          <cell r="BB1342">
            <v>0</v>
          </cell>
          <cell r="BC1342">
            <v>38828</v>
          </cell>
        </row>
        <row r="1343">
          <cell r="A1343">
            <v>2006</v>
          </cell>
          <cell r="B1343">
            <v>1</v>
          </cell>
          <cell r="C1343">
            <v>433</v>
          </cell>
          <cell r="D1343">
            <v>20</v>
          </cell>
          <cell r="E1343">
            <v>792020</v>
          </cell>
          <cell r="F1343">
            <v>0</v>
          </cell>
          <cell r="G1343" t="str">
            <v>Затраты по ШПЗ (основные)</v>
          </cell>
          <cell r="H1343">
            <v>2011</v>
          </cell>
          <cell r="I1343">
            <v>7920</v>
          </cell>
          <cell r="J1343">
            <v>1623.36</v>
          </cell>
          <cell r="K1343">
            <v>1</v>
          </cell>
          <cell r="L1343">
            <v>0</v>
          </cell>
          <cell r="M1343">
            <v>0</v>
          </cell>
          <cell r="N1343">
            <v>0</v>
          </cell>
          <cell r="R1343">
            <v>0</v>
          </cell>
          <cell r="S1343">
            <v>0</v>
          </cell>
          <cell r="T1343">
            <v>0</v>
          </cell>
          <cell r="U1343">
            <v>35</v>
          </cell>
          <cell r="V1343">
            <v>0</v>
          </cell>
          <cell r="W1343">
            <v>0</v>
          </cell>
          <cell r="AA1343">
            <v>0</v>
          </cell>
          <cell r="AB1343">
            <v>0</v>
          </cell>
          <cell r="AC1343">
            <v>0</v>
          </cell>
          <cell r="AD1343">
            <v>35</v>
          </cell>
          <cell r="AE1343">
            <v>131000</v>
          </cell>
          <cell r="AF1343">
            <v>0</v>
          </cell>
          <cell r="AI1343">
            <v>2223</v>
          </cell>
          <cell r="AK1343">
            <v>0</v>
          </cell>
          <cell r="AM1343">
            <v>560</v>
          </cell>
          <cell r="AN1343">
            <v>1</v>
          </cell>
          <cell r="AO1343">
            <v>393216</v>
          </cell>
          <cell r="AQ1343">
            <v>0</v>
          </cell>
          <cell r="AR1343">
            <v>0</v>
          </cell>
          <cell r="AS1343" t="str">
            <v>Ы</v>
          </cell>
          <cell r="AT1343" t="str">
            <v>Ы</v>
          </cell>
          <cell r="AU1343">
            <v>0</v>
          </cell>
          <cell r="AV1343">
            <v>0</v>
          </cell>
          <cell r="AW1343">
            <v>23</v>
          </cell>
          <cell r="AX1343">
            <v>1</v>
          </cell>
          <cell r="AY1343">
            <v>0</v>
          </cell>
          <cell r="AZ1343">
            <v>0</v>
          </cell>
          <cell r="BA1343">
            <v>0</v>
          </cell>
          <cell r="BB1343">
            <v>0</v>
          </cell>
          <cell r="BC1343">
            <v>38828</v>
          </cell>
        </row>
        <row r="1344">
          <cell r="A1344">
            <v>2006</v>
          </cell>
          <cell r="B1344">
            <v>1</v>
          </cell>
          <cell r="C1344">
            <v>434</v>
          </cell>
          <cell r="D1344">
            <v>20</v>
          </cell>
          <cell r="E1344">
            <v>792020</v>
          </cell>
          <cell r="F1344">
            <v>0</v>
          </cell>
          <cell r="G1344" t="str">
            <v>Затраты по ШПЗ (основные)</v>
          </cell>
          <cell r="H1344">
            <v>2011</v>
          </cell>
          <cell r="I1344">
            <v>7920</v>
          </cell>
          <cell r="J1344">
            <v>34941.46</v>
          </cell>
          <cell r="K1344">
            <v>1</v>
          </cell>
          <cell r="L1344">
            <v>0</v>
          </cell>
          <cell r="M1344">
            <v>0</v>
          </cell>
          <cell r="N1344">
            <v>0</v>
          </cell>
          <cell r="R1344">
            <v>0</v>
          </cell>
          <cell r="S1344">
            <v>0</v>
          </cell>
          <cell r="T1344">
            <v>0</v>
          </cell>
          <cell r="U1344">
            <v>35</v>
          </cell>
          <cell r="V1344">
            <v>0</v>
          </cell>
          <cell r="W1344">
            <v>0</v>
          </cell>
          <cell r="AA1344">
            <v>0</v>
          </cell>
          <cell r="AB1344">
            <v>0</v>
          </cell>
          <cell r="AC1344">
            <v>0</v>
          </cell>
          <cell r="AD1344">
            <v>35</v>
          </cell>
          <cell r="AE1344">
            <v>132000</v>
          </cell>
          <cell r="AF1344">
            <v>0</v>
          </cell>
          <cell r="AI1344">
            <v>2223</v>
          </cell>
          <cell r="AK1344">
            <v>0</v>
          </cell>
          <cell r="AM1344">
            <v>561</v>
          </cell>
          <cell r="AN1344">
            <v>1</v>
          </cell>
          <cell r="AO1344">
            <v>393216</v>
          </cell>
          <cell r="AQ1344">
            <v>0</v>
          </cell>
          <cell r="AR1344">
            <v>0</v>
          </cell>
          <cell r="AS1344" t="str">
            <v>Ы</v>
          </cell>
          <cell r="AT1344" t="str">
            <v>Ы</v>
          </cell>
          <cell r="AU1344">
            <v>0</v>
          </cell>
          <cell r="AV1344">
            <v>0</v>
          </cell>
          <cell r="AW1344">
            <v>23</v>
          </cell>
          <cell r="AX1344">
            <v>1</v>
          </cell>
          <cell r="AY1344">
            <v>0</v>
          </cell>
          <cell r="AZ1344">
            <v>0</v>
          </cell>
          <cell r="BA1344">
            <v>0</v>
          </cell>
          <cell r="BB1344">
            <v>0</v>
          </cell>
          <cell r="BC1344">
            <v>38828</v>
          </cell>
        </row>
        <row r="1345">
          <cell r="A1345">
            <v>2006</v>
          </cell>
          <cell r="B1345">
            <v>1</v>
          </cell>
          <cell r="C1345">
            <v>435</v>
          </cell>
          <cell r="D1345">
            <v>20</v>
          </cell>
          <cell r="E1345">
            <v>792020</v>
          </cell>
          <cell r="F1345">
            <v>0</v>
          </cell>
          <cell r="G1345" t="str">
            <v>Затраты по ШПЗ (основные)</v>
          </cell>
          <cell r="H1345">
            <v>2011</v>
          </cell>
          <cell r="I1345">
            <v>7920</v>
          </cell>
          <cell r="J1345">
            <v>1651.28</v>
          </cell>
          <cell r="K1345">
            <v>1</v>
          </cell>
          <cell r="L1345">
            <v>0</v>
          </cell>
          <cell r="M1345">
            <v>0</v>
          </cell>
          <cell r="N1345">
            <v>0</v>
          </cell>
          <cell r="R1345">
            <v>0</v>
          </cell>
          <cell r="S1345">
            <v>0</v>
          </cell>
          <cell r="T1345">
            <v>0</v>
          </cell>
          <cell r="U1345">
            <v>35</v>
          </cell>
          <cell r="V1345">
            <v>0</v>
          </cell>
          <cell r="W1345">
            <v>0</v>
          </cell>
          <cell r="AA1345">
            <v>0</v>
          </cell>
          <cell r="AB1345">
            <v>0</v>
          </cell>
          <cell r="AC1345">
            <v>0</v>
          </cell>
          <cell r="AD1345">
            <v>35</v>
          </cell>
          <cell r="AE1345">
            <v>135000</v>
          </cell>
          <cell r="AF1345">
            <v>0</v>
          </cell>
          <cell r="AI1345">
            <v>2223</v>
          </cell>
          <cell r="AK1345">
            <v>0</v>
          </cell>
          <cell r="AM1345">
            <v>562</v>
          </cell>
          <cell r="AN1345">
            <v>1</v>
          </cell>
          <cell r="AO1345">
            <v>393216</v>
          </cell>
          <cell r="AQ1345">
            <v>0</v>
          </cell>
          <cell r="AR1345">
            <v>0</v>
          </cell>
          <cell r="AS1345" t="str">
            <v>Ы</v>
          </cell>
          <cell r="AT1345" t="str">
            <v>Ы</v>
          </cell>
          <cell r="AU1345">
            <v>0</v>
          </cell>
          <cell r="AV1345">
            <v>0</v>
          </cell>
          <cell r="AW1345">
            <v>23</v>
          </cell>
          <cell r="AX1345">
            <v>1</v>
          </cell>
          <cell r="AY1345">
            <v>0</v>
          </cell>
          <cell r="AZ1345">
            <v>0</v>
          </cell>
          <cell r="BA1345">
            <v>0</v>
          </cell>
          <cell r="BB1345">
            <v>0</v>
          </cell>
          <cell r="BC1345">
            <v>38828</v>
          </cell>
        </row>
        <row r="1346">
          <cell r="A1346">
            <v>2006</v>
          </cell>
          <cell r="B1346">
            <v>1</v>
          </cell>
          <cell r="C1346">
            <v>436</v>
          </cell>
          <cell r="D1346">
            <v>20</v>
          </cell>
          <cell r="E1346">
            <v>792020</v>
          </cell>
          <cell r="F1346">
            <v>0</v>
          </cell>
          <cell r="G1346" t="str">
            <v>Затраты по ШПЗ (основные)</v>
          </cell>
          <cell r="H1346">
            <v>2011</v>
          </cell>
          <cell r="I1346">
            <v>7920</v>
          </cell>
          <cell r="J1346">
            <v>251991.36</v>
          </cell>
          <cell r="K1346">
            <v>1</v>
          </cell>
          <cell r="L1346">
            <v>0</v>
          </cell>
          <cell r="M1346">
            <v>0</v>
          </cell>
          <cell r="N1346">
            <v>0</v>
          </cell>
          <cell r="R1346">
            <v>0</v>
          </cell>
          <cell r="S1346">
            <v>0</v>
          </cell>
          <cell r="T1346">
            <v>0</v>
          </cell>
          <cell r="U1346">
            <v>35</v>
          </cell>
          <cell r="V1346">
            <v>0</v>
          </cell>
          <cell r="W1346">
            <v>0</v>
          </cell>
          <cell r="AA1346">
            <v>0</v>
          </cell>
          <cell r="AB1346">
            <v>0</v>
          </cell>
          <cell r="AC1346">
            <v>0</v>
          </cell>
          <cell r="AD1346">
            <v>35</v>
          </cell>
          <cell r="AE1346">
            <v>143000</v>
          </cell>
          <cell r="AF1346">
            <v>0</v>
          </cell>
          <cell r="AI1346">
            <v>2223</v>
          </cell>
          <cell r="AK1346">
            <v>0</v>
          </cell>
          <cell r="AM1346">
            <v>563</v>
          </cell>
          <cell r="AN1346">
            <v>1</v>
          </cell>
          <cell r="AO1346">
            <v>393216</v>
          </cell>
          <cell r="AQ1346">
            <v>0</v>
          </cell>
          <cell r="AR1346">
            <v>0</v>
          </cell>
          <cell r="AS1346" t="str">
            <v>Ы</v>
          </cell>
          <cell r="AT1346" t="str">
            <v>Ы</v>
          </cell>
          <cell r="AU1346">
            <v>0</v>
          </cell>
          <cell r="AV1346">
            <v>0</v>
          </cell>
          <cell r="AW1346">
            <v>23</v>
          </cell>
          <cell r="AX1346">
            <v>1</v>
          </cell>
          <cell r="AY1346">
            <v>0</v>
          </cell>
          <cell r="AZ1346">
            <v>0</v>
          </cell>
          <cell r="BA1346">
            <v>0</v>
          </cell>
          <cell r="BB1346">
            <v>0</v>
          </cell>
          <cell r="BC1346">
            <v>38828</v>
          </cell>
        </row>
        <row r="1347">
          <cell r="A1347">
            <v>2006</v>
          </cell>
          <cell r="B1347">
            <v>1</v>
          </cell>
          <cell r="C1347">
            <v>437</v>
          </cell>
          <cell r="D1347">
            <v>20</v>
          </cell>
          <cell r="E1347">
            <v>792020</v>
          </cell>
          <cell r="F1347">
            <v>0</v>
          </cell>
          <cell r="G1347" t="str">
            <v>Затраты по ШПЗ (основные)</v>
          </cell>
          <cell r="H1347">
            <v>2011</v>
          </cell>
          <cell r="I1347">
            <v>7920</v>
          </cell>
          <cell r="J1347">
            <v>251691.9</v>
          </cell>
          <cell r="K1347">
            <v>1</v>
          </cell>
          <cell r="L1347">
            <v>0</v>
          </cell>
          <cell r="M1347">
            <v>0</v>
          </cell>
          <cell r="N1347">
            <v>0</v>
          </cell>
          <cell r="R1347">
            <v>0</v>
          </cell>
          <cell r="S1347">
            <v>0</v>
          </cell>
          <cell r="T1347">
            <v>0</v>
          </cell>
          <cell r="U1347">
            <v>35</v>
          </cell>
          <cell r="V1347">
            <v>0</v>
          </cell>
          <cell r="W1347">
            <v>0</v>
          </cell>
          <cell r="AA1347">
            <v>0</v>
          </cell>
          <cell r="AB1347">
            <v>0</v>
          </cell>
          <cell r="AC1347">
            <v>0</v>
          </cell>
          <cell r="AD1347">
            <v>35</v>
          </cell>
          <cell r="AE1347">
            <v>151000</v>
          </cell>
          <cell r="AF1347">
            <v>0</v>
          </cell>
          <cell r="AI1347">
            <v>2223</v>
          </cell>
          <cell r="AK1347">
            <v>0</v>
          </cell>
          <cell r="AM1347">
            <v>564</v>
          </cell>
          <cell r="AN1347">
            <v>1</v>
          </cell>
          <cell r="AO1347">
            <v>393216</v>
          </cell>
          <cell r="AQ1347">
            <v>0</v>
          </cell>
          <cell r="AR1347">
            <v>0</v>
          </cell>
          <cell r="AS1347" t="str">
            <v>Ы</v>
          </cell>
          <cell r="AT1347" t="str">
            <v>Ы</v>
          </cell>
          <cell r="AU1347">
            <v>0</v>
          </cell>
          <cell r="AV1347">
            <v>0</v>
          </cell>
          <cell r="AW1347">
            <v>23</v>
          </cell>
          <cell r="AX1347">
            <v>1</v>
          </cell>
          <cell r="AY1347">
            <v>0</v>
          </cell>
          <cell r="AZ1347">
            <v>0</v>
          </cell>
          <cell r="BA1347">
            <v>0</v>
          </cell>
          <cell r="BB1347">
            <v>0</v>
          </cell>
          <cell r="BC1347">
            <v>38828</v>
          </cell>
        </row>
        <row r="1348">
          <cell r="A1348">
            <v>2006</v>
          </cell>
          <cell r="B1348">
            <v>1</v>
          </cell>
          <cell r="C1348">
            <v>438</v>
          </cell>
          <cell r="D1348">
            <v>20</v>
          </cell>
          <cell r="E1348">
            <v>792020</v>
          </cell>
          <cell r="F1348">
            <v>0</v>
          </cell>
          <cell r="G1348" t="str">
            <v>Затраты по ШПЗ (основные)</v>
          </cell>
          <cell r="H1348">
            <v>2011</v>
          </cell>
          <cell r="I1348">
            <v>7920</v>
          </cell>
          <cell r="J1348">
            <v>1319476.57</v>
          </cell>
          <cell r="K1348">
            <v>1</v>
          </cell>
          <cell r="L1348">
            <v>0</v>
          </cell>
          <cell r="M1348">
            <v>0</v>
          </cell>
          <cell r="N1348">
            <v>0</v>
          </cell>
          <cell r="R1348">
            <v>0</v>
          </cell>
          <cell r="S1348">
            <v>0</v>
          </cell>
          <cell r="T1348">
            <v>0</v>
          </cell>
          <cell r="U1348">
            <v>35</v>
          </cell>
          <cell r="V1348">
            <v>0</v>
          </cell>
          <cell r="W1348">
            <v>0</v>
          </cell>
          <cell r="AA1348">
            <v>0</v>
          </cell>
          <cell r="AB1348">
            <v>0</v>
          </cell>
          <cell r="AC1348">
            <v>0</v>
          </cell>
          <cell r="AD1348">
            <v>35</v>
          </cell>
          <cell r="AE1348">
            <v>220000</v>
          </cell>
          <cell r="AF1348">
            <v>0</v>
          </cell>
          <cell r="AI1348">
            <v>2223</v>
          </cell>
          <cell r="AK1348">
            <v>0</v>
          </cell>
          <cell r="AM1348">
            <v>565</v>
          </cell>
          <cell r="AN1348">
            <v>1</v>
          </cell>
          <cell r="AO1348">
            <v>393216</v>
          </cell>
          <cell r="AQ1348">
            <v>0</v>
          </cell>
          <cell r="AR1348">
            <v>0</v>
          </cell>
          <cell r="AS1348" t="str">
            <v>Ы</v>
          </cell>
          <cell r="AT1348" t="str">
            <v>Ы</v>
          </cell>
          <cell r="AU1348">
            <v>0</v>
          </cell>
          <cell r="AV1348">
            <v>0</v>
          </cell>
          <cell r="AW1348">
            <v>23</v>
          </cell>
          <cell r="AX1348">
            <v>1</v>
          </cell>
          <cell r="AY1348">
            <v>0</v>
          </cell>
          <cell r="AZ1348">
            <v>0</v>
          </cell>
          <cell r="BA1348">
            <v>0</v>
          </cell>
          <cell r="BB1348">
            <v>0</v>
          </cell>
          <cell r="BC1348">
            <v>38828</v>
          </cell>
        </row>
        <row r="1349">
          <cell r="A1349">
            <v>2006</v>
          </cell>
          <cell r="B1349">
            <v>1</v>
          </cell>
          <cell r="C1349">
            <v>439</v>
          </cell>
          <cell r="D1349">
            <v>20</v>
          </cell>
          <cell r="E1349">
            <v>792020</v>
          </cell>
          <cell r="F1349">
            <v>0</v>
          </cell>
          <cell r="G1349" t="str">
            <v>Затраты по ШПЗ (основные)</v>
          </cell>
          <cell r="H1349">
            <v>2011</v>
          </cell>
          <cell r="I1349">
            <v>7920</v>
          </cell>
          <cell r="J1349">
            <v>652043.97</v>
          </cell>
          <cell r="K1349">
            <v>1</v>
          </cell>
          <cell r="L1349">
            <v>0</v>
          </cell>
          <cell r="M1349">
            <v>0</v>
          </cell>
          <cell r="N1349">
            <v>0</v>
          </cell>
          <cell r="R1349">
            <v>0</v>
          </cell>
          <cell r="S1349">
            <v>0</v>
          </cell>
          <cell r="T1349">
            <v>0</v>
          </cell>
          <cell r="U1349">
            <v>35</v>
          </cell>
          <cell r="V1349">
            <v>0</v>
          </cell>
          <cell r="W1349">
            <v>0</v>
          </cell>
          <cell r="AA1349">
            <v>0</v>
          </cell>
          <cell r="AB1349">
            <v>0</v>
          </cell>
          <cell r="AC1349">
            <v>0</v>
          </cell>
          <cell r="AD1349">
            <v>35</v>
          </cell>
          <cell r="AE1349">
            <v>230000</v>
          </cell>
          <cell r="AF1349">
            <v>0</v>
          </cell>
          <cell r="AI1349">
            <v>2223</v>
          </cell>
          <cell r="AK1349">
            <v>0</v>
          </cell>
          <cell r="AM1349">
            <v>566</v>
          </cell>
          <cell r="AN1349">
            <v>1</v>
          </cell>
          <cell r="AO1349">
            <v>393216</v>
          </cell>
          <cell r="AQ1349">
            <v>0</v>
          </cell>
          <cell r="AR1349">
            <v>0</v>
          </cell>
          <cell r="AS1349" t="str">
            <v>Ы</v>
          </cell>
          <cell r="AT1349" t="str">
            <v>Ы</v>
          </cell>
          <cell r="AU1349">
            <v>0</v>
          </cell>
          <cell r="AV1349">
            <v>0</v>
          </cell>
          <cell r="AW1349">
            <v>23</v>
          </cell>
          <cell r="AX1349">
            <v>1</v>
          </cell>
          <cell r="AY1349">
            <v>0</v>
          </cell>
          <cell r="AZ1349">
            <v>0</v>
          </cell>
          <cell r="BA1349">
            <v>0</v>
          </cell>
          <cell r="BB1349">
            <v>0</v>
          </cell>
          <cell r="BC1349">
            <v>38828</v>
          </cell>
        </row>
        <row r="1350">
          <cell r="A1350">
            <v>2006</v>
          </cell>
          <cell r="B1350">
            <v>1</v>
          </cell>
          <cell r="C1350">
            <v>440</v>
          </cell>
          <cell r="D1350">
            <v>20</v>
          </cell>
          <cell r="E1350">
            <v>792020</v>
          </cell>
          <cell r="F1350">
            <v>0</v>
          </cell>
          <cell r="G1350" t="str">
            <v>Затраты по ШПЗ (основные)</v>
          </cell>
          <cell r="H1350">
            <v>2011</v>
          </cell>
          <cell r="I1350">
            <v>7920</v>
          </cell>
          <cell r="J1350">
            <v>44373.64</v>
          </cell>
          <cell r="K1350">
            <v>1</v>
          </cell>
          <cell r="L1350">
            <v>0</v>
          </cell>
          <cell r="M1350">
            <v>0</v>
          </cell>
          <cell r="N1350">
            <v>0</v>
          </cell>
          <cell r="R1350">
            <v>0</v>
          </cell>
          <cell r="S1350">
            <v>0</v>
          </cell>
          <cell r="T1350">
            <v>0</v>
          </cell>
          <cell r="U1350">
            <v>35</v>
          </cell>
          <cell r="V1350">
            <v>0</v>
          </cell>
          <cell r="W1350">
            <v>0</v>
          </cell>
          <cell r="AA1350">
            <v>0</v>
          </cell>
          <cell r="AB1350">
            <v>0</v>
          </cell>
          <cell r="AC1350">
            <v>0</v>
          </cell>
          <cell r="AD1350">
            <v>35</v>
          </cell>
          <cell r="AE1350">
            <v>260000</v>
          </cell>
          <cell r="AF1350">
            <v>0</v>
          </cell>
          <cell r="AI1350">
            <v>2223</v>
          </cell>
          <cell r="AK1350">
            <v>0</v>
          </cell>
          <cell r="AM1350">
            <v>567</v>
          </cell>
          <cell r="AN1350">
            <v>1</v>
          </cell>
          <cell r="AO1350">
            <v>393216</v>
          </cell>
          <cell r="AQ1350">
            <v>0</v>
          </cell>
          <cell r="AR1350">
            <v>0</v>
          </cell>
          <cell r="AS1350" t="str">
            <v>Ы</v>
          </cell>
          <cell r="AT1350" t="str">
            <v>Ы</v>
          </cell>
          <cell r="AU1350">
            <v>0</v>
          </cell>
          <cell r="AV1350">
            <v>0</v>
          </cell>
          <cell r="AW1350">
            <v>23</v>
          </cell>
          <cell r="AX1350">
            <v>1</v>
          </cell>
          <cell r="AY1350">
            <v>0</v>
          </cell>
          <cell r="AZ1350">
            <v>0</v>
          </cell>
          <cell r="BA1350">
            <v>0</v>
          </cell>
          <cell r="BB1350">
            <v>0</v>
          </cell>
          <cell r="BC1350">
            <v>38828</v>
          </cell>
        </row>
        <row r="1351">
          <cell r="A1351">
            <v>2006</v>
          </cell>
          <cell r="B1351">
            <v>1</v>
          </cell>
          <cell r="C1351">
            <v>441</v>
          </cell>
          <cell r="D1351">
            <v>20</v>
          </cell>
          <cell r="E1351">
            <v>792020</v>
          </cell>
          <cell r="F1351">
            <v>0</v>
          </cell>
          <cell r="G1351" t="str">
            <v>Затраты по ШПЗ (основные)</v>
          </cell>
          <cell r="H1351">
            <v>2011</v>
          </cell>
          <cell r="I1351">
            <v>7920</v>
          </cell>
          <cell r="J1351">
            <v>154664.46</v>
          </cell>
          <cell r="K1351">
            <v>1</v>
          </cell>
          <cell r="L1351">
            <v>0</v>
          </cell>
          <cell r="M1351">
            <v>0</v>
          </cell>
          <cell r="N1351">
            <v>0</v>
          </cell>
          <cell r="R1351">
            <v>0</v>
          </cell>
          <cell r="S1351">
            <v>0</v>
          </cell>
          <cell r="T1351">
            <v>0</v>
          </cell>
          <cell r="U1351">
            <v>35</v>
          </cell>
          <cell r="V1351">
            <v>0</v>
          </cell>
          <cell r="W1351">
            <v>0</v>
          </cell>
          <cell r="AA1351">
            <v>0</v>
          </cell>
          <cell r="AB1351">
            <v>0</v>
          </cell>
          <cell r="AC1351">
            <v>0</v>
          </cell>
          <cell r="AD1351">
            <v>35</v>
          </cell>
          <cell r="AE1351">
            <v>270000</v>
          </cell>
          <cell r="AF1351">
            <v>0</v>
          </cell>
          <cell r="AI1351">
            <v>2223</v>
          </cell>
          <cell r="AK1351">
            <v>0</v>
          </cell>
          <cell r="AM1351">
            <v>568</v>
          </cell>
          <cell r="AN1351">
            <v>1</v>
          </cell>
          <cell r="AO1351">
            <v>393216</v>
          </cell>
          <cell r="AQ1351">
            <v>0</v>
          </cell>
          <cell r="AR1351">
            <v>0</v>
          </cell>
          <cell r="AS1351" t="str">
            <v>Ы</v>
          </cell>
          <cell r="AT1351" t="str">
            <v>Ы</v>
          </cell>
          <cell r="AU1351">
            <v>0</v>
          </cell>
          <cell r="AV1351">
            <v>0</v>
          </cell>
          <cell r="AW1351">
            <v>23</v>
          </cell>
          <cell r="AX1351">
            <v>1</v>
          </cell>
          <cell r="AY1351">
            <v>0</v>
          </cell>
          <cell r="AZ1351">
            <v>0</v>
          </cell>
          <cell r="BA1351">
            <v>0</v>
          </cell>
          <cell r="BB1351">
            <v>0</v>
          </cell>
          <cell r="BC1351">
            <v>38828</v>
          </cell>
        </row>
        <row r="1352">
          <cell r="A1352">
            <v>2006</v>
          </cell>
          <cell r="B1352">
            <v>1</v>
          </cell>
          <cell r="C1352">
            <v>442</v>
          </cell>
          <cell r="D1352">
            <v>20</v>
          </cell>
          <cell r="E1352">
            <v>792020</v>
          </cell>
          <cell r="F1352">
            <v>0</v>
          </cell>
          <cell r="G1352" t="str">
            <v>Затраты по ШПЗ (основные)</v>
          </cell>
          <cell r="H1352">
            <v>2011</v>
          </cell>
          <cell r="I1352">
            <v>7920</v>
          </cell>
          <cell r="J1352">
            <v>3809.92</v>
          </cell>
          <cell r="K1352">
            <v>1</v>
          </cell>
          <cell r="L1352">
            <v>0</v>
          </cell>
          <cell r="M1352">
            <v>0</v>
          </cell>
          <cell r="N1352">
            <v>0</v>
          </cell>
          <cell r="R1352">
            <v>0</v>
          </cell>
          <cell r="S1352">
            <v>0</v>
          </cell>
          <cell r="T1352">
            <v>0</v>
          </cell>
          <cell r="U1352">
            <v>35</v>
          </cell>
          <cell r="V1352">
            <v>0</v>
          </cell>
          <cell r="W1352">
            <v>0</v>
          </cell>
          <cell r="AA1352">
            <v>0</v>
          </cell>
          <cell r="AB1352">
            <v>0</v>
          </cell>
          <cell r="AC1352">
            <v>0</v>
          </cell>
          <cell r="AD1352">
            <v>35</v>
          </cell>
          <cell r="AE1352">
            <v>280000</v>
          </cell>
          <cell r="AF1352">
            <v>0</v>
          </cell>
          <cell r="AI1352">
            <v>2223</v>
          </cell>
          <cell r="AK1352">
            <v>0</v>
          </cell>
          <cell r="AM1352">
            <v>569</v>
          </cell>
          <cell r="AN1352">
            <v>1</v>
          </cell>
          <cell r="AO1352">
            <v>393216</v>
          </cell>
          <cell r="AQ1352">
            <v>0</v>
          </cell>
          <cell r="AR1352">
            <v>0</v>
          </cell>
          <cell r="AS1352" t="str">
            <v>Ы</v>
          </cell>
          <cell r="AT1352" t="str">
            <v>Ы</v>
          </cell>
          <cell r="AU1352">
            <v>0</v>
          </cell>
          <cell r="AV1352">
            <v>0</v>
          </cell>
          <cell r="AW1352">
            <v>23</v>
          </cell>
          <cell r="AX1352">
            <v>1</v>
          </cell>
          <cell r="AY1352">
            <v>0</v>
          </cell>
          <cell r="AZ1352">
            <v>0</v>
          </cell>
          <cell r="BA1352">
            <v>0</v>
          </cell>
          <cell r="BB1352">
            <v>0</v>
          </cell>
          <cell r="BC1352">
            <v>38828</v>
          </cell>
        </row>
        <row r="1353">
          <cell r="A1353">
            <v>2006</v>
          </cell>
          <cell r="B1353">
            <v>1</v>
          </cell>
          <cell r="C1353">
            <v>443</v>
          </cell>
          <cell r="D1353">
            <v>20</v>
          </cell>
          <cell r="E1353">
            <v>792020</v>
          </cell>
          <cell r="F1353">
            <v>0</v>
          </cell>
          <cell r="G1353" t="str">
            <v>Затраты по ШПЗ (основные)</v>
          </cell>
          <cell r="H1353">
            <v>2011</v>
          </cell>
          <cell r="I1353">
            <v>7920</v>
          </cell>
          <cell r="J1353">
            <v>63404.46</v>
          </cell>
          <cell r="K1353">
            <v>1</v>
          </cell>
          <cell r="L1353">
            <v>0</v>
          </cell>
          <cell r="M1353">
            <v>0</v>
          </cell>
          <cell r="N1353">
            <v>0</v>
          </cell>
          <cell r="R1353">
            <v>0</v>
          </cell>
          <cell r="S1353">
            <v>0</v>
          </cell>
          <cell r="T1353">
            <v>0</v>
          </cell>
          <cell r="U1353">
            <v>35</v>
          </cell>
          <cell r="V1353">
            <v>0</v>
          </cell>
          <cell r="W1353">
            <v>0</v>
          </cell>
          <cell r="AA1353">
            <v>0</v>
          </cell>
          <cell r="AB1353">
            <v>0</v>
          </cell>
          <cell r="AC1353">
            <v>0</v>
          </cell>
          <cell r="AD1353">
            <v>35</v>
          </cell>
          <cell r="AE1353">
            <v>280100</v>
          </cell>
          <cell r="AF1353">
            <v>0</v>
          </cell>
          <cell r="AI1353">
            <v>2223</v>
          </cell>
          <cell r="AK1353">
            <v>0</v>
          </cell>
          <cell r="AM1353">
            <v>570</v>
          </cell>
          <cell r="AN1353">
            <v>1</v>
          </cell>
          <cell r="AO1353">
            <v>393216</v>
          </cell>
          <cell r="AQ1353">
            <v>0</v>
          </cell>
          <cell r="AR1353">
            <v>0</v>
          </cell>
          <cell r="AS1353" t="str">
            <v>Ы</v>
          </cell>
          <cell r="AT1353" t="str">
            <v>Ы</v>
          </cell>
          <cell r="AU1353">
            <v>0</v>
          </cell>
          <cell r="AV1353">
            <v>0</v>
          </cell>
          <cell r="AW1353">
            <v>23</v>
          </cell>
          <cell r="AX1353">
            <v>1</v>
          </cell>
          <cell r="AY1353">
            <v>0</v>
          </cell>
          <cell r="AZ1353">
            <v>0</v>
          </cell>
          <cell r="BA1353">
            <v>0</v>
          </cell>
          <cell r="BB1353">
            <v>0</v>
          </cell>
          <cell r="BC1353">
            <v>38828</v>
          </cell>
        </row>
        <row r="1354">
          <cell r="A1354">
            <v>2006</v>
          </cell>
          <cell r="B1354">
            <v>1</v>
          </cell>
          <cell r="C1354">
            <v>444</v>
          </cell>
          <cell r="D1354">
            <v>20</v>
          </cell>
          <cell r="E1354">
            <v>792020</v>
          </cell>
          <cell r="F1354">
            <v>0</v>
          </cell>
          <cell r="G1354" t="str">
            <v>Затраты по ШПЗ (основные)</v>
          </cell>
          <cell r="H1354">
            <v>2011</v>
          </cell>
          <cell r="I1354">
            <v>7920</v>
          </cell>
          <cell r="J1354">
            <v>26454.6</v>
          </cell>
          <cell r="K1354">
            <v>1</v>
          </cell>
          <cell r="L1354">
            <v>0</v>
          </cell>
          <cell r="M1354">
            <v>0</v>
          </cell>
          <cell r="N1354">
            <v>0</v>
          </cell>
          <cell r="R1354">
            <v>0</v>
          </cell>
          <cell r="S1354">
            <v>0</v>
          </cell>
          <cell r="T1354">
            <v>0</v>
          </cell>
          <cell r="U1354">
            <v>35</v>
          </cell>
          <cell r="V1354">
            <v>0</v>
          </cell>
          <cell r="W1354">
            <v>0</v>
          </cell>
          <cell r="AA1354">
            <v>0</v>
          </cell>
          <cell r="AB1354">
            <v>0</v>
          </cell>
          <cell r="AC1354">
            <v>0</v>
          </cell>
          <cell r="AD1354">
            <v>35</v>
          </cell>
          <cell r="AE1354">
            <v>280300</v>
          </cell>
          <cell r="AF1354">
            <v>0</v>
          </cell>
          <cell r="AI1354">
            <v>2223</v>
          </cell>
          <cell r="AK1354">
            <v>0</v>
          </cell>
          <cell r="AM1354">
            <v>571</v>
          </cell>
          <cell r="AN1354">
            <v>1</v>
          </cell>
          <cell r="AO1354">
            <v>393216</v>
          </cell>
          <cell r="AQ1354">
            <v>0</v>
          </cell>
          <cell r="AR1354">
            <v>0</v>
          </cell>
          <cell r="AS1354" t="str">
            <v>Ы</v>
          </cell>
          <cell r="AT1354" t="str">
            <v>Ы</v>
          </cell>
          <cell r="AU1354">
            <v>0</v>
          </cell>
          <cell r="AV1354">
            <v>0</v>
          </cell>
          <cell r="AW1354">
            <v>23</v>
          </cell>
          <cell r="AX1354">
            <v>1</v>
          </cell>
          <cell r="AY1354">
            <v>0</v>
          </cell>
          <cell r="AZ1354">
            <v>0</v>
          </cell>
          <cell r="BA1354">
            <v>0</v>
          </cell>
          <cell r="BB1354">
            <v>0</v>
          </cell>
          <cell r="BC1354">
            <v>38828</v>
          </cell>
        </row>
        <row r="1355">
          <cell r="A1355">
            <v>2006</v>
          </cell>
          <cell r="B1355">
            <v>1</v>
          </cell>
          <cell r="C1355">
            <v>445</v>
          </cell>
          <cell r="D1355">
            <v>20</v>
          </cell>
          <cell r="E1355">
            <v>792020</v>
          </cell>
          <cell r="F1355">
            <v>0</v>
          </cell>
          <cell r="G1355" t="str">
            <v>Затраты по ШПЗ (основные)</v>
          </cell>
          <cell r="H1355">
            <v>2011</v>
          </cell>
          <cell r="I1355">
            <v>7920</v>
          </cell>
          <cell r="J1355">
            <v>96155.56</v>
          </cell>
          <cell r="K1355">
            <v>1</v>
          </cell>
          <cell r="L1355">
            <v>0</v>
          </cell>
          <cell r="M1355">
            <v>0</v>
          </cell>
          <cell r="N1355">
            <v>0</v>
          </cell>
          <cell r="R1355">
            <v>0</v>
          </cell>
          <cell r="S1355">
            <v>0</v>
          </cell>
          <cell r="T1355">
            <v>0</v>
          </cell>
          <cell r="U1355">
            <v>35</v>
          </cell>
          <cell r="V1355">
            <v>0</v>
          </cell>
          <cell r="W1355">
            <v>0</v>
          </cell>
          <cell r="AA1355">
            <v>0</v>
          </cell>
          <cell r="AB1355">
            <v>0</v>
          </cell>
          <cell r="AC1355">
            <v>0</v>
          </cell>
          <cell r="AD1355">
            <v>35</v>
          </cell>
          <cell r="AE1355">
            <v>280400</v>
          </cell>
          <cell r="AF1355">
            <v>0</v>
          </cell>
          <cell r="AI1355">
            <v>2223</v>
          </cell>
          <cell r="AK1355">
            <v>0</v>
          </cell>
          <cell r="AM1355">
            <v>572</v>
          </cell>
          <cell r="AN1355">
            <v>1</v>
          </cell>
          <cell r="AO1355">
            <v>393216</v>
          </cell>
          <cell r="AQ1355">
            <v>0</v>
          </cell>
          <cell r="AR1355">
            <v>0</v>
          </cell>
          <cell r="AS1355" t="str">
            <v>Ы</v>
          </cell>
          <cell r="AT1355" t="str">
            <v>Ы</v>
          </cell>
          <cell r="AU1355">
            <v>0</v>
          </cell>
          <cell r="AV1355">
            <v>0</v>
          </cell>
          <cell r="AW1355">
            <v>23</v>
          </cell>
          <cell r="AX1355">
            <v>1</v>
          </cell>
          <cell r="AY1355">
            <v>0</v>
          </cell>
          <cell r="AZ1355">
            <v>0</v>
          </cell>
          <cell r="BA1355">
            <v>0</v>
          </cell>
          <cell r="BB1355">
            <v>0</v>
          </cell>
          <cell r="BC1355">
            <v>38828</v>
          </cell>
        </row>
        <row r="1356">
          <cell r="A1356">
            <v>2006</v>
          </cell>
          <cell r="B1356">
            <v>1</v>
          </cell>
          <cell r="C1356">
            <v>446</v>
          </cell>
          <cell r="D1356">
            <v>20</v>
          </cell>
          <cell r="E1356">
            <v>792020</v>
          </cell>
          <cell r="F1356">
            <v>0</v>
          </cell>
          <cell r="G1356" t="str">
            <v>Затраты по ШПЗ (основные)</v>
          </cell>
          <cell r="H1356">
            <v>2011</v>
          </cell>
          <cell r="I1356">
            <v>7920</v>
          </cell>
          <cell r="J1356">
            <v>3775.07</v>
          </cell>
          <cell r="K1356">
            <v>1</v>
          </cell>
          <cell r="L1356">
            <v>0</v>
          </cell>
          <cell r="M1356">
            <v>0</v>
          </cell>
          <cell r="N1356">
            <v>0</v>
          </cell>
          <cell r="R1356">
            <v>0</v>
          </cell>
          <cell r="S1356">
            <v>0</v>
          </cell>
          <cell r="T1356">
            <v>0</v>
          </cell>
          <cell r="U1356">
            <v>35</v>
          </cell>
          <cell r="V1356">
            <v>0</v>
          </cell>
          <cell r="W1356">
            <v>0</v>
          </cell>
          <cell r="AA1356">
            <v>0</v>
          </cell>
          <cell r="AB1356">
            <v>0</v>
          </cell>
          <cell r="AC1356">
            <v>0</v>
          </cell>
          <cell r="AD1356">
            <v>35</v>
          </cell>
          <cell r="AE1356">
            <v>281000</v>
          </cell>
          <cell r="AF1356">
            <v>0</v>
          </cell>
          <cell r="AI1356">
            <v>2223</v>
          </cell>
          <cell r="AK1356">
            <v>0</v>
          </cell>
          <cell r="AM1356">
            <v>573</v>
          </cell>
          <cell r="AN1356">
            <v>1</v>
          </cell>
          <cell r="AO1356">
            <v>393216</v>
          </cell>
          <cell r="AQ1356">
            <v>0</v>
          </cell>
          <cell r="AR1356">
            <v>0</v>
          </cell>
          <cell r="AS1356" t="str">
            <v>Ы</v>
          </cell>
          <cell r="AT1356" t="str">
            <v>Ы</v>
          </cell>
          <cell r="AU1356">
            <v>0</v>
          </cell>
          <cell r="AV1356">
            <v>0</v>
          </cell>
          <cell r="AW1356">
            <v>23</v>
          </cell>
          <cell r="AX1356">
            <v>1</v>
          </cell>
          <cell r="AY1356">
            <v>0</v>
          </cell>
          <cell r="AZ1356">
            <v>0</v>
          </cell>
          <cell r="BA1356">
            <v>0</v>
          </cell>
          <cell r="BB1356">
            <v>0</v>
          </cell>
          <cell r="BC1356">
            <v>38828</v>
          </cell>
        </row>
        <row r="1357">
          <cell r="A1357">
            <v>2006</v>
          </cell>
          <cell r="B1357">
            <v>1</v>
          </cell>
          <cell r="C1357">
            <v>447</v>
          </cell>
          <cell r="D1357">
            <v>20</v>
          </cell>
          <cell r="E1357">
            <v>792020</v>
          </cell>
          <cell r="F1357">
            <v>0</v>
          </cell>
          <cell r="G1357" t="str">
            <v>Затраты по ШПЗ (основные)</v>
          </cell>
          <cell r="H1357">
            <v>2011</v>
          </cell>
          <cell r="I1357">
            <v>7920</v>
          </cell>
          <cell r="J1357">
            <v>15106.96</v>
          </cell>
          <cell r="K1357">
            <v>1</v>
          </cell>
          <cell r="L1357">
            <v>0</v>
          </cell>
          <cell r="M1357">
            <v>0</v>
          </cell>
          <cell r="N1357">
            <v>0</v>
          </cell>
          <cell r="R1357">
            <v>0</v>
          </cell>
          <cell r="S1357">
            <v>0</v>
          </cell>
          <cell r="T1357">
            <v>0</v>
          </cell>
          <cell r="U1357">
            <v>35</v>
          </cell>
          <cell r="V1357">
            <v>0</v>
          </cell>
          <cell r="W1357">
            <v>0</v>
          </cell>
          <cell r="AA1357">
            <v>0</v>
          </cell>
          <cell r="AB1357">
            <v>0</v>
          </cell>
          <cell r="AC1357">
            <v>0</v>
          </cell>
          <cell r="AD1357">
            <v>35</v>
          </cell>
          <cell r="AE1357">
            <v>281100</v>
          </cell>
          <cell r="AF1357">
            <v>0</v>
          </cell>
          <cell r="AI1357">
            <v>2223</v>
          </cell>
          <cell r="AK1357">
            <v>0</v>
          </cell>
          <cell r="AM1357">
            <v>574</v>
          </cell>
          <cell r="AN1357">
            <v>1</v>
          </cell>
          <cell r="AO1357">
            <v>393216</v>
          </cell>
          <cell r="AQ1357">
            <v>0</v>
          </cell>
          <cell r="AR1357">
            <v>0</v>
          </cell>
          <cell r="AS1357" t="str">
            <v>Ы</v>
          </cell>
          <cell r="AT1357" t="str">
            <v>Ы</v>
          </cell>
          <cell r="AU1357">
            <v>0</v>
          </cell>
          <cell r="AV1357">
            <v>0</v>
          </cell>
          <cell r="AW1357">
            <v>23</v>
          </cell>
          <cell r="AX1357">
            <v>1</v>
          </cell>
          <cell r="AY1357">
            <v>0</v>
          </cell>
          <cell r="AZ1357">
            <v>0</v>
          </cell>
          <cell r="BA1357">
            <v>0</v>
          </cell>
          <cell r="BB1357">
            <v>0</v>
          </cell>
          <cell r="BC1357">
            <v>38828</v>
          </cell>
        </row>
        <row r="1358">
          <cell r="A1358">
            <v>2006</v>
          </cell>
          <cell r="B1358">
            <v>1</v>
          </cell>
          <cell r="C1358">
            <v>448</v>
          </cell>
          <cell r="D1358">
            <v>20</v>
          </cell>
          <cell r="E1358">
            <v>792020</v>
          </cell>
          <cell r="F1358">
            <v>0</v>
          </cell>
          <cell r="G1358" t="str">
            <v>Затраты по ШПЗ (основные)</v>
          </cell>
          <cell r="H1358">
            <v>2011</v>
          </cell>
          <cell r="I1358">
            <v>7920</v>
          </cell>
          <cell r="J1358">
            <v>12350</v>
          </cell>
          <cell r="K1358">
            <v>1</v>
          </cell>
          <cell r="L1358">
            <v>0</v>
          </cell>
          <cell r="M1358">
            <v>0</v>
          </cell>
          <cell r="N1358">
            <v>0</v>
          </cell>
          <cell r="R1358">
            <v>0</v>
          </cell>
          <cell r="S1358">
            <v>0</v>
          </cell>
          <cell r="T1358">
            <v>0</v>
          </cell>
          <cell r="U1358">
            <v>35</v>
          </cell>
          <cell r="V1358">
            <v>0</v>
          </cell>
          <cell r="W1358">
            <v>0</v>
          </cell>
          <cell r="AA1358">
            <v>0</v>
          </cell>
          <cell r="AB1358">
            <v>0</v>
          </cell>
          <cell r="AC1358">
            <v>0</v>
          </cell>
          <cell r="AD1358">
            <v>35</v>
          </cell>
          <cell r="AE1358">
            <v>283000</v>
          </cell>
          <cell r="AF1358">
            <v>0</v>
          </cell>
          <cell r="AI1358">
            <v>2223</v>
          </cell>
          <cell r="AK1358">
            <v>0</v>
          </cell>
          <cell r="AM1358">
            <v>575</v>
          </cell>
          <cell r="AN1358">
            <v>1</v>
          </cell>
          <cell r="AO1358">
            <v>393216</v>
          </cell>
          <cell r="AQ1358">
            <v>0</v>
          </cell>
          <cell r="AR1358">
            <v>0</v>
          </cell>
          <cell r="AS1358" t="str">
            <v>Ы</v>
          </cell>
          <cell r="AT1358" t="str">
            <v>Ы</v>
          </cell>
          <cell r="AU1358">
            <v>0</v>
          </cell>
          <cell r="AV1358">
            <v>0</v>
          </cell>
          <cell r="AW1358">
            <v>23</v>
          </cell>
          <cell r="AX1358">
            <v>1</v>
          </cell>
          <cell r="AY1358">
            <v>0</v>
          </cell>
          <cell r="AZ1358">
            <v>0</v>
          </cell>
          <cell r="BA1358">
            <v>0</v>
          </cell>
          <cell r="BB1358">
            <v>0</v>
          </cell>
          <cell r="BC1358">
            <v>38828</v>
          </cell>
        </row>
        <row r="1359">
          <cell r="A1359">
            <v>2006</v>
          </cell>
          <cell r="B1359">
            <v>1</v>
          </cell>
          <cell r="C1359">
            <v>449</v>
          </cell>
          <cell r="D1359">
            <v>20</v>
          </cell>
          <cell r="E1359">
            <v>792020</v>
          </cell>
          <cell r="F1359">
            <v>0</v>
          </cell>
          <cell r="G1359" t="str">
            <v>Затраты по ШПЗ (основные)</v>
          </cell>
          <cell r="H1359">
            <v>2011</v>
          </cell>
          <cell r="I1359">
            <v>7920</v>
          </cell>
          <cell r="J1359">
            <v>9645.06</v>
          </cell>
          <cell r="K1359">
            <v>1</v>
          </cell>
          <cell r="L1359">
            <v>0</v>
          </cell>
          <cell r="M1359">
            <v>0</v>
          </cell>
          <cell r="N1359">
            <v>0</v>
          </cell>
          <cell r="R1359">
            <v>0</v>
          </cell>
          <cell r="S1359">
            <v>0</v>
          </cell>
          <cell r="T1359">
            <v>0</v>
          </cell>
          <cell r="U1359">
            <v>35</v>
          </cell>
          <cell r="V1359">
            <v>0</v>
          </cell>
          <cell r="W1359">
            <v>0</v>
          </cell>
          <cell r="AA1359">
            <v>0</v>
          </cell>
          <cell r="AB1359">
            <v>0</v>
          </cell>
          <cell r="AC1359">
            <v>0</v>
          </cell>
          <cell r="AD1359">
            <v>35</v>
          </cell>
          <cell r="AE1359">
            <v>285000</v>
          </cell>
          <cell r="AF1359">
            <v>0</v>
          </cell>
          <cell r="AI1359">
            <v>2223</v>
          </cell>
          <cell r="AK1359">
            <v>0</v>
          </cell>
          <cell r="AM1359">
            <v>576</v>
          </cell>
          <cell r="AN1359">
            <v>1</v>
          </cell>
          <cell r="AO1359">
            <v>393216</v>
          </cell>
          <cell r="AQ1359">
            <v>0</v>
          </cell>
          <cell r="AR1359">
            <v>0</v>
          </cell>
          <cell r="AS1359" t="str">
            <v>Ы</v>
          </cell>
          <cell r="AT1359" t="str">
            <v>Ы</v>
          </cell>
          <cell r="AU1359">
            <v>0</v>
          </cell>
          <cell r="AV1359">
            <v>0</v>
          </cell>
          <cell r="AW1359">
            <v>23</v>
          </cell>
          <cell r="AX1359">
            <v>1</v>
          </cell>
          <cell r="AY1359">
            <v>0</v>
          </cell>
          <cell r="AZ1359">
            <v>0</v>
          </cell>
          <cell r="BA1359">
            <v>0</v>
          </cell>
          <cell r="BB1359">
            <v>0</v>
          </cell>
          <cell r="BC1359">
            <v>38828</v>
          </cell>
        </row>
        <row r="1360">
          <cell r="A1360">
            <v>2006</v>
          </cell>
          <cell r="B1360">
            <v>1</v>
          </cell>
          <cell r="C1360">
            <v>450</v>
          </cell>
          <cell r="D1360">
            <v>20</v>
          </cell>
          <cell r="E1360">
            <v>792020</v>
          </cell>
          <cell r="F1360">
            <v>0</v>
          </cell>
          <cell r="G1360" t="str">
            <v>Затраты по ШПЗ (основные)</v>
          </cell>
          <cell r="H1360">
            <v>2011</v>
          </cell>
          <cell r="I1360">
            <v>7920</v>
          </cell>
          <cell r="J1360">
            <v>68984.47</v>
          </cell>
          <cell r="K1360">
            <v>1</v>
          </cell>
          <cell r="L1360">
            <v>0</v>
          </cell>
          <cell r="M1360">
            <v>0</v>
          </cell>
          <cell r="N1360">
            <v>0</v>
          </cell>
          <cell r="R1360">
            <v>0</v>
          </cell>
          <cell r="S1360">
            <v>0</v>
          </cell>
          <cell r="T1360">
            <v>0</v>
          </cell>
          <cell r="U1360">
            <v>35</v>
          </cell>
          <cell r="V1360">
            <v>0</v>
          </cell>
          <cell r="W1360">
            <v>0</v>
          </cell>
          <cell r="AA1360">
            <v>0</v>
          </cell>
          <cell r="AB1360">
            <v>0</v>
          </cell>
          <cell r="AC1360">
            <v>0</v>
          </cell>
          <cell r="AD1360">
            <v>35</v>
          </cell>
          <cell r="AE1360">
            <v>311000</v>
          </cell>
          <cell r="AF1360">
            <v>0</v>
          </cell>
          <cell r="AI1360">
            <v>2223</v>
          </cell>
          <cell r="AK1360">
            <v>0</v>
          </cell>
          <cell r="AM1360">
            <v>577</v>
          </cell>
          <cell r="AN1360">
            <v>1</v>
          </cell>
          <cell r="AO1360">
            <v>393216</v>
          </cell>
          <cell r="AQ1360">
            <v>0</v>
          </cell>
          <cell r="AR1360">
            <v>0</v>
          </cell>
          <cell r="AS1360" t="str">
            <v>Ы</v>
          </cell>
          <cell r="AT1360" t="str">
            <v>Ы</v>
          </cell>
          <cell r="AU1360">
            <v>0</v>
          </cell>
          <cell r="AV1360">
            <v>0</v>
          </cell>
          <cell r="AW1360">
            <v>23</v>
          </cell>
          <cell r="AX1360">
            <v>1</v>
          </cell>
          <cell r="AY1360">
            <v>0</v>
          </cell>
          <cell r="AZ1360">
            <v>0</v>
          </cell>
          <cell r="BA1360">
            <v>0</v>
          </cell>
          <cell r="BB1360">
            <v>0</v>
          </cell>
          <cell r="BC1360">
            <v>38828</v>
          </cell>
        </row>
        <row r="1361">
          <cell r="A1361">
            <v>2006</v>
          </cell>
          <cell r="B1361">
            <v>1</v>
          </cell>
          <cell r="C1361">
            <v>451</v>
          </cell>
          <cell r="D1361">
            <v>20</v>
          </cell>
          <cell r="E1361">
            <v>792020</v>
          </cell>
          <cell r="F1361">
            <v>0</v>
          </cell>
          <cell r="G1361" t="str">
            <v>Затраты по ШПЗ (основные)</v>
          </cell>
          <cell r="H1361">
            <v>2011</v>
          </cell>
          <cell r="I1361">
            <v>7920</v>
          </cell>
          <cell r="J1361">
            <v>140276.13</v>
          </cell>
          <cell r="K1361">
            <v>1</v>
          </cell>
          <cell r="L1361">
            <v>0</v>
          </cell>
          <cell r="M1361">
            <v>0</v>
          </cell>
          <cell r="N1361">
            <v>0</v>
          </cell>
          <cell r="R1361">
            <v>0</v>
          </cell>
          <cell r="S1361">
            <v>0</v>
          </cell>
          <cell r="T1361">
            <v>0</v>
          </cell>
          <cell r="U1361">
            <v>35</v>
          </cell>
          <cell r="V1361">
            <v>0</v>
          </cell>
          <cell r="W1361">
            <v>0</v>
          </cell>
          <cell r="AA1361">
            <v>0</v>
          </cell>
          <cell r="AB1361">
            <v>0</v>
          </cell>
          <cell r="AC1361">
            <v>0</v>
          </cell>
          <cell r="AD1361">
            <v>35</v>
          </cell>
          <cell r="AE1361">
            <v>312000</v>
          </cell>
          <cell r="AF1361">
            <v>0</v>
          </cell>
          <cell r="AI1361">
            <v>2223</v>
          </cell>
          <cell r="AK1361">
            <v>0</v>
          </cell>
          <cell r="AM1361">
            <v>578</v>
          </cell>
          <cell r="AN1361">
            <v>1</v>
          </cell>
          <cell r="AO1361">
            <v>393216</v>
          </cell>
          <cell r="AQ1361">
            <v>0</v>
          </cell>
          <cell r="AR1361">
            <v>0</v>
          </cell>
          <cell r="AS1361" t="str">
            <v>Ы</v>
          </cell>
          <cell r="AT1361" t="str">
            <v>Ы</v>
          </cell>
          <cell r="AU1361">
            <v>0</v>
          </cell>
          <cell r="AV1361">
            <v>0</v>
          </cell>
          <cell r="AW1361">
            <v>23</v>
          </cell>
          <cell r="AX1361">
            <v>1</v>
          </cell>
          <cell r="AY1361">
            <v>0</v>
          </cell>
          <cell r="AZ1361">
            <v>0</v>
          </cell>
          <cell r="BA1361">
            <v>0</v>
          </cell>
          <cell r="BB1361">
            <v>0</v>
          </cell>
          <cell r="BC1361">
            <v>38828</v>
          </cell>
        </row>
        <row r="1362">
          <cell r="A1362">
            <v>2006</v>
          </cell>
          <cell r="B1362">
            <v>1</v>
          </cell>
          <cell r="C1362">
            <v>452</v>
          </cell>
          <cell r="D1362">
            <v>20</v>
          </cell>
          <cell r="E1362">
            <v>792020</v>
          </cell>
          <cell r="F1362">
            <v>0</v>
          </cell>
          <cell r="G1362" t="str">
            <v>Затраты по ШПЗ (основные)</v>
          </cell>
          <cell r="H1362">
            <v>2011</v>
          </cell>
          <cell r="I1362">
            <v>7920</v>
          </cell>
          <cell r="J1362">
            <v>33032.019999999997</v>
          </cell>
          <cell r="K1362">
            <v>1</v>
          </cell>
          <cell r="L1362">
            <v>0</v>
          </cell>
          <cell r="M1362">
            <v>0</v>
          </cell>
          <cell r="N1362">
            <v>0</v>
          </cell>
          <cell r="R1362">
            <v>0</v>
          </cell>
          <cell r="S1362">
            <v>0</v>
          </cell>
          <cell r="T1362">
            <v>0</v>
          </cell>
          <cell r="U1362">
            <v>35</v>
          </cell>
          <cell r="V1362">
            <v>0</v>
          </cell>
          <cell r="W1362">
            <v>0</v>
          </cell>
          <cell r="AA1362">
            <v>0</v>
          </cell>
          <cell r="AB1362">
            <v>0</v>
          </cell>
          <cell r="AC1362">
            <v>0</v>
          </cell>
          <cell r="AD1362">
            <v>35</v>
          </cell>
          <cell r="AE1362">
            <v>312100</v>
          </cell>
          <cell r="AF1362">
            <v>0</v>
          </cell>
          <cell r="AI1362">
            <v>2223</v>
          </cell>
          <cell r="AK1362">
            <v>0</v>
          </cell>
          <cell r="AM1362">
            <v>579</v>
          </cell>
          <cell r="AN1362">
            <v>1</v>
          </cell>
          <cell r="AO1362">
            <v>393216</v>
          </cell>
          <cell r="AQ1362">
            <v>0</v>
          </cell>
          <cell r="AR1362">
            <v>0</v>
          </cell>
          <cell r="AS1362" t="str">
            <v>Ы</v>
          </cell>
          <cell r="AT1362" t="str">
            <v>Ы</v>
          </cell>
          <cell r="AU1362">
            <v>0</v>
          </cell>
          <cell r="AV1362">
            <v>0</v>
          </cell>
          <cell r="AW1362">
            <v>23</v>
          </cell>
          <cell r="AX1362">
            <v>1</v>
          </cell>
          <cell r="AY1362">
            <v>0</v>
          </cell>
          <cell r="AZ1362">
            <v>0</v>
          </cell>
          <cell r="BA1362">
            <v>0</v>
          </cell>
          <cell r="BB1362">
            <v>0</v>
          </cell>
          <cell r="BC1362">
            <v>38828</v>
          </cell>
        </row>
        <row r="1363">
          <cell r="A1363">
            <v>2006</v>
          </cell>
          <cell r="B1363">
            <v>1</v>
          </cell>
          <cell r="C1363">
            <v>453</v>
          </cell>
          <cell r="D1363">
            <v>20</v>
          </cell>
          <cell r="E1363">
            <v>792020</v>
          </cell>
          <cell r="F1363">
            <v>0</v>
          </cell>
          <cell r="G1363" t="str">
            <v>Затраты по ШПЗ (основные)</v>
          </cell>
          <cell r="H1363">
            <v>2011</v>
          </cell>
          <cell r="I1363">
            <v>7920</v>
          </cell>
          <cell r="J1363">
            <v>304048.76</v>
          </cell>
          <cell r="K1363">
            <v>1</v>
          </cell>
          <cell r="L1363">
            <v>0</v>
          </cell>
          <cell r="M1363">
            <v>0</v>
          </cell>
          <cell r="N1363">
            <v>0</v>
          </cell>
          <cell r="R1363">
            <v>0</v>
          </cell>
          <cell r="S1363">
            <v>0</v>
          </cell>
          <cell r="T1363">
            <v>0</v>
          </cell>
          <cell r="U1363">
            <v>35</v>
          </cell>
          <cell r="V1363">
            <v>0</v>
          </cell>
          <cell r="W1363">
            <v>0</v>
          </cell>
          <cell r="AA1363">
            <v>0</v>
          </cell>
          <cell r="AB1363">
            <v>0</v>
          </cell>
          <cell r="AC1363">
            <v>0</v>
          </cell>
          <cell r="AD1363">
            <v>35</v>
          </cell>
          <cell r="AE1363">
            <v>312200</v>
          </cell>
          <cell r="AF1363">
            <v>0</v>
          </cell>
          <cell r="AI1363">
            <v>2223</v>
          </cell>
          <cell r="AK1363">
            <v>0</v>
          </cell>
          <cell r="AM1363">
            <v>580</v>
          </cell>
          <cell r="AN1363">
            <v>1</v>
          </cell>
          <cell r="AO1363">
            <v>393216</v>
          </cell>
          <cell r="AQ1363">
            <v>0</v>
          </cell>
          <cell r="AR1363">
            <v>0</v>
          </cell>
          <cell r="AS1363" t="str">
            <v>Ы</v>
          </cell>
          <cell r="AT1363" t="str">
            <v>Ы</v>
          </cell>
          <cell r="AU1363">
            <v>0</v>
          </cell>
          <cell r="AV1363">
            <v>0</v>
          </cell>
          <cell r="AW1363">
            <v>23</v>
          </cell>
          <cell r="AX1363">
            <v>1</v>
          </cell>
          <cell r="AY1363">
            <v>0</v>
          </cell>
          <cell r="AZ1363">
            <v>0</v>
          </cell>
          <cell r="BA1363">
            <v>0</v>
          </cell>
          <cell r="BB1363">
            <v>0</v>
          </cell>
          <cell r="BC1363">
            <v>38828</v>
          </cell>
        </row>
        <row r="1364">
          <cell r="A1364">
            <v>2006</v>
          </cell>
          <cell r="B1364">
            <v>1</v>
          </cell>
          <cell r="C1364">
            <v>454</v>
          </cell>
          <cell r="D1364">
            <v>20</v>
          </cell>
          <cell r="E1364">
            <v>792020</v>
          </cell>
          <cell r="F1364">
            <v>0</v>
          </cell>
          <cell r="G1364" t="str">
            <v>Затраты по ШПЗ (основные)</v>
          </cell>
          <cell r="H1364">
            <v>2011</v>
          </cell>
          <cell r="I1364">
            <v>7920</v>
          </cell>
          <cell r="J1364">
            <v>26036.02</v>
          </cell>
          <cell r="K1364">
            <v>1</v>
          </cell>
          <cell r="L1364">
            <v>0</v>
          </cell>
          <cell r="M1364">
            <v>0</v>
          </cell>
          <cell r="N1364">
            <v>0</v>
          </cell>
          <cell r="R1364">
            <v>0</v>
          </cell>
          <cell r="S1364">
            <v>0</v>
          </cell>
          <cell r="T1364">
            <v>0</v>
          </cell>
          <cell r="U1364">
            <v>35</v>
          </cell>
          <cell r="V1364">
            <v>0</v>
          </cell>
          <cell r="W1364">
            <v>0</v>
          </cell>
          <cell r="AA1364">
            <v>0</v>
          </cell>
          <cell r="AB1364">
            <v>0</v>
          </cell>
          <cell r="AC1364">
            <v>0</v>
          </cell>
          <cell r="AD1364">
            <v>35</v>
          </cell>
          <cell r="AE1364">
            <v>313000</v>
          </cell>
          <cell r="AF1364">
            <v>0</v>
          </cell>
          <cell r="AI1364">
            <v>2223</v>
          </cell>
          <cell r="AK1364">
            <v>0</v>
          </cell>
          <cell r="AM1364">
            <v>581</v>
          </cell>
          <cell r="AN1364">
            <v>1</v>
          </cell>
          <cell r="AO1364">
            <v>393216</v>
          </cell>
          <cell r="AQ1364">
            <v>0</v>
          </cell>
          <cell r="AR1364">
            <v>0</v>
          </cell>
          <cell r="AS1364" t="str">
            <v>Ы</v>
          </cell>
          <cell r="AT1364" t="str">
            <v>Ы</v>
          </cell>
          <cell r="AU1364">
            <v>0</v>
          </cell>
          <cell r="AV1364">
            <v>0</v>
          </cell>
          <cell r="AW1364">
            <v>23</v>
          </cell>
          <cell r="AX1364">
            <v>1</v>
          </cell>
          <cell r="AY1364">
            <v>0</v>
          </cell>
          <cell r="AZ1364">
            <v>0</v>
          </cell>
          <cell r="BA1364">
            <v>0</v>
          </cell>
          <cell r="BB1364">
            <v>0</v>
          </cell>
          <cell r="BC1364">
            <v>38828</v>
          </cell>
        </row>
        <row r="1365">
          <cell r="A1365">
            <v>2006</v>
          </cell>
          <cell r="B1365">
            <v>1</v>
          </cell>
          <cell r="C1365">
            <v>455</v>
          </cell>
          <cell r="D1365">
            <v>20</v>
          </cell>
          <cell r="E1365">
            <v>792020</v>
          </cell>
          <cell r="F1365">
            <v>0</v>
          </cell>
          <cell r="G1365" t="str">
            <v>Затраты по ШПЗ (основные)</v>
          </cell>
          <cell r="H1365">
            <v>2011</v>
          </cell>
          <cell r="I1365">
            <v>7920</v>
          </cell>
          <cell r="J1365">
            <v>47510.25</v>
          </cell>
          <cell r="K1365">
            <v>1</v>
          </cell>
          <cell r="L1365">
            <v>0</v>
          </cell>
          <cell r="M1365">
            <v>0</v>
          </cell>
          <cell r="N1365">
            <v>0</v>
          </cell>
          <cell r="R1365">
            <v>0</v>
          </cell>
          <cell r="S1365">
            <v>0</v>
          </cell>
          <cell r="T1365">
            <v>0</v>
          </cell>
          <cell r="U1365">
            <v>35</v>
          </cell>
          <cell r="V1365">
            <v>0</v>
          </cell>
          <cell r="W1365">
            <v>0</v>
          </cell>
          <cell r="AA1365">
            <v>0</v>
          </cell>
          <cell r="AB1365">
            <v>0</v>
          </cell>
          <cell r="AC1365">
            <v>0</v>
          </cell>
          <cell r="AD1365">
            <v>35</v>
          </cell>
          <cell r="AE1365">
            <v>314000</v>
          </cell>
          <cell r="AF1365">
            <v>0</v>
          </cell>
          <cell r="AI1365">
            <v>2223</v>
          </cell>
          <cell r="AK1365">
            <v>0</v>
          </cell>
          <cell r="AM1365">
            <v>582</v>
          </cell>
          <cell r="AN1365">
            <v>1</v>
          </cell>
          <cell r="AO1365">
            <v>393216</v>
          </cell>
          <cell r="AQ1365">
            <v>0</v>
          </cell>
          <cell r="AR1365">
            <v>0</v>
          </cell>
          <cell r="AS1365" t="str">
            <v>Ы</v>
          </cell>
          <cell r="AT1365" t="str">
            <v>Ы</v>
          </cell>
          <cell r="AU1365">
            <v>0</v>
          </cell>
          <cell r="AV1365">
            <v>0</v>
          </cell>
          <cell r="AW1365">
            <v>23</v>
          </cell>
          <cell r="AX1365">
            <v>1</v>
          </cell>
          <cell r="AY1365">
            <v>0</v>
          </cell>
          <cell r="AZ1365">
            <v>0</v>
          </cell>
          <cell r="BA1365">
            <v>0</v>
          </cell>
          <cell r="BB1365">
            <v>0</v>
          </cell>
          <cell r="BC1365">
            <v>38828</v>
          </cell>
        </row>
        <row r="1366">
          <cell r="A1366">
            <v>2006</v>
          </cell>
          <cell r="B1366">
            <v>1</v>
          </cell>
          <cell r="C1366">
            <v>456</v>
          </cell>
          <cell r="D1366">
            <v>20</v>
          </cell>
          <cell r="E1366">
            <v>792020</v>
          </cell>
          <cell r="F1366">
            <v>0</v>
          </cell>
          <cell r="G1366" t="str">
            <v>Затраты по ШПЗ (основные)</v>
          </cell>
          <cell r="H1366">
            <v>2011</v>
          </cell>
          <cell r="I1366">
            <v>7920</v>
          </cell>
          <cell r="J1366">
            <v>9540.59</v>
          </cell>
          <cell r="K1366">
            <v>1</v>
          </cell>
          <cell r="L1366">
            <v>0</v>
          </cell>
          <cell r="M1366">
            <v>0</v>
          </cell>
          <cell r="N1366">
            <v>0</v>
          </cell>
          <cell r="R1366">
            <v>0</v>
          </cell>
          <cell r="S1366">
            <v>0</v>
          </cell>
          <cell r="T1366">
            <v>0</v>
          </cell>
          <cell r="U1366">
            <v>35</v>
          </cell>
          <cell r="V1366">
            <v>0</v>
          </cell>
          <cell r="W1366">
            <v>0</v>
          </cell>
          <cell r="AA1366">
            <v>0</v>
          </cell>
          <cell r="AB1366">
            <v>0</v>
          </cell>
          <cell r="AC1366">
            <v>0</v>
          </cell>
          <cell r="AD1366">
            <v>35</v>
          </cell>
          <cell r="AE1366">
            <v>315000</v>
          </cell>
          <cell r="AF1366">
            <v>0</v>
          </cell>
          <cell r="AI1366">
            <v>2223</v>
          </cell>
          <cell r="AK1366">
            <v>0</v>
          </cell>
          <cell r="AM1366">
            <v>583</v>
          </cell>
          <cell r="AN1366">
            <v>1</v>
          </cell>
          <cell r="AO1366">
            <v>393216</v>
          </cell>
          <cell r="AQ1366">
            <v>0</v>
          </cell>
          <cell r="AR1366">
            <v>0</v>
          </cell>
          <cell r="AS1366" t="str">
            <v>Ы</v>
          </cell>
          <cell r="AT1366" t="str">
            <v>Ы</v>
          </cell>
          <cell r="AU1366">
            <v>0</v>
          </cell>
          <cell r="AV1366">
            <v>0</v>
          </cell>
          <cell r="AW1366">
            <v>23</v>
          </cell>
          <cell r="AX1366">
            <v>1</v>
          </cell>
          <cell r="AY1366">
            <v>0</v>
          </cell>
          <cell r="AZ1366">
            <v>0</v>
          </cell>
          <cell r="BA1366">
            <v>0</v>
          </cell>
          <cell r="BB1366">
            <v>0</v>
          </cell>
          <cell r="BC1366">
            <v>38828</v>
          </cell>
        </row>
        <row r="1367">
          <cell r="A1367">
            <v>2006</v>
          </cell>
          <cell r="B1367">
            <v>1</v>
          </cell>
          <cell r="C1367">
            <v>457</v>
          </cell>
          <cell r="D1367">
            <v>20</v>
          </cell>
          <cell r="E1367">
            <v>792020</v>
          </cell>
          <cell r="F1367">
            <v>0</v>
          </cell>
          <cell r="G1367" t="str">
            <v>Затраты по ШПЗ (основные)</v>
          </cell>
          <cell r="H1367">
            <v>2011</v>
          </cell>
          <cell r="I1367">
            <v>7920</v>
          </cell>
          <cell r="J1367">
            <v>663816.39</v>
          </cell>
          <cell r="K1367">
            <v>1</v>
          </cell>
          <cell r="L1367">
            <v>0</v>
          </cell>
          <cell r="M1367">
            <v>0</v>
          </cell>
          <cell r="N1367">
            <v>0</v>
          </cell>
          <cell r="R1367">
            <v>0</v>
          </cell>
          <cell r="S1367">
            <v>0</v>
          </cell>
          <cell r="T1367">
            <v>0</v>
          </cell>
          <cell r="U1367">
            <v>35</v>
          </cell>
          <cell r="V1367">
            <v>0</v>
          </cell>
          <cell r="W1367">
            <v>0</v>
          </cell>
          <cell r="AA1367">
            <v>0</v>
          </cell>
          <cell r="AB1367">
            <v>0</v>
          </cell>
          <cell r="AC1367">
            <v>0</v>
          </cell>
          <cell r="AD1367">
            <v>35</v>
          </cell>
          <cell r="AE1367">
            <v>410000</v>
          </cell>
          <cell r="AF1367">
            <v>0</v>
          </cell>
          <cell r="AI1367">
            <v>2223</v>
          </cell>
          <cell r="AK1367">
            <v>0</v>
          </cell>
          <cell r="AM1367">
            <v>584</v>
          </cell>
          <cell r="AN1367">
            <v>1</v>
          </cell>
          <cell r="AO1367">
            <v>393216</v>
          </cell>
          <cell r="AQ1367">
            <v>0</v>
          </cell>
          <cell r="AR1367">
            <v>0</v>
          </cell>
          <cell r="AS1367" t="str">
            <v>Ы</v>
          </cell>
          <cell r="AT1367" t="str">
            <v>Ы</v>
          </cell>
          <cell r="AU1367">
            <v>0</v>
          </cell>
          <cell r="AV1367">
            <v>0</v>
          </cell>
          <cell r="AW1367">
            <v>23</v>
          </cell>
          <cell r="AX1367">
            <v>1</v>
          </cell>
          <cell r="AY1367">
            <v>0</v>
          </cell>
          <cell r="AZ1367">
            <v>0</v>
          </cell>
          <cell r="BA1367">
            <v>0</v>
          </cell>
          <cell r="BB1367">
            <v>0</v>
          </cell>
          <cell r="BC1367">
            <v>38828</v>
          </cell>
        </row>
        <row r="1368">
          <cell r="A1368">
            <v>2006</v>
          </cell>
          <cell r="B1368">
            <v>1</v>
          </cell>
          <cell r="C1368">
            <v>458</v>
          </cell>
          <cell r="D1368">
            <v>20</v>
          </cell>
          <cell r="E1368">
            <v>792020</v>
          </cell>
          <cell r="F1368">
            <v>0</v>
          </cell>
          <cell r="G1368" t="str">
            <v>Затраты по ШПЗ (основные)</v>
          </cell>
          <cell r="H1368">
            <v>2011</v>
          </cell>
          <cell r="I1368">
            <v>7920</v>
          </cell>
          <cell r="J1368">
            <v>85542.39</v>
          </cell>
          <cell r="K1368">
            <v>1</v>
          </cell>
          <cell r="L1368">
            <v>0</v>
          </cell>
          <cell r="M1368">
            <v>0</v>
          </cell>
          <cell r="N1368">
            <v>0</v>
          </cell>
          <cell r="R1368">
            <v>0</v>
          </cell>
          <cell r="S1368">
            <v>0</v>
          </cell>
          <cell r="T1368">
            <v>0</v>
          </cell>
          <cell r="U1368">
            <v>35</v>
          </cell>
          <cell r="V1368">
            <v>0</v>
          </cell>
          <cell r="W1368">
            <v>0</v>
          </cell>
          <cell r="AA1368">
            <v>0</v>
          </cell>
          <cell r="AB1368">
            <v>0</v>
          </cell>
          <cell r="AC1368">
            <v>0</v>
          </cell>
          <cell r="AD1368">
            <v>35</v>
          </cell>
          <cell r="AE1368">
            <v>420000</v>
          </cell>
          <cell r="AF1368">
            <v>0</v>
          </cell>
          <cell r="AI1368">
            <v>2223</v>
          </cell>
          <cell r="AK1368">
            <v>0</v>
          </cell>
          <cell r="AM1368">
            <v>585</v>
          </cell>
          <cell r="AN1368">
            <v>1</v>
          </cell>
          <cell r="AO1368">
            <v>393216</v>
          </cell>
          <cell r="AQ1368">
            <v>0</v>
          </cell>
          <cell r="AR1368">
            <v>0</v>
          </cell>
          <cell r="AS1368" t="str">
            <v>Ы</v>
          </cell>
          <cell r="AT1368" t="str">
            <v>Ы</v>
          </cell>
          <cell r="AU1368">
            <v>0</v>
          </cell>
          <cell r="AV1368">
            <v>0</v>
          </cell>
          <cell r="AW1368">
            <v>23</v>
          </cell>
          <cell r="AX1368">
            <v>1</v>
          </cell>
          <cell r="AY1368">
            <v>0</v>
          </cell>
          <cell r="AZ1368">
            <v>0</v>
          </cell>
          <cell r="BA1368">
            <v>0</v>
          </cell>
          <cell r="BB1368">
            <v>0</v>
          </cell>
          <cell r="BC1368">
            <v>38828</v>
          </cell>
        </row>
        <row r="1369">
          <cell r="A1369">
            <v>2006</v>
          </cell>
          <cell r="B1369">
            <v>1</v>
          </cell>
          <cell r="C1369">
            <v>459</v>
          </cell>
          <cell r="D1369">
            <v>20</v>
          </cell>
          <cell r="E1369">
            <v>792020</v>
          </cell>
          <cell r="F1369">
            <v>0</v>
          </cell>
          <cell r="G1369" t="str">
            <v>Затраты по ШПЗ (основные)</v>
          </cell>
          <cell r="H1369">
            <v>2011</v>
          </cell>
          <cell r="I1369">
            <v>7920</v>
          </cell>
          <cell r="J1369">
            <v>61801</v>
          </cell>
          <cell r="K1369">
            <v>1</v>
          </cell>
          <cell r="L1369">
            <v>0</v>
          </cell>
          <cell r="M1369">
            <v>0</v>
          </cell>
          <cell r="N1369">
            <v>0</v>
          </cell>
          <cell r="R1369">
            <v>0</v>
          </cell>
          <cell r="S1369">
            <v>0</v>
          </cell>
          <cell r="T1369">
            <v>0</v>
          </cell>
          <cell r="U1369">
            <v>35</v>
          </cell>
          <cell r="V1369">
            <v>0</v>
          </cell>
          <cell r="W1369">
            <v>0</v>
          </cell>
          <cell r="AA1369">
            <v>0</v>
          </cell>
          <cell r="AB1369">
            <v>0</v>
          </cell>
          <cell r="AC1369">
            <v>0</v>
          </cell>
          <cell r="AD1369">
            <v>35</v>
          </cell>
          <cell r="AE1369">
            <v>430000</v>
          </cell>
          <cell r="AF1369">
            <v>0</v>
          </cell>
          <cell r="AI1369">
            <v>2223</v>
          </cell>
          <cell r="AK1369">
            <v>0</v>
          </cell>
          <cell r="AM1369">
            <v>586</v>
          </cell>
          <cell r="AN1369">
            <v>1</v>
          </cell>
          <cell r="AO1369">
            <v>393216</v>
          </cell>
          <cell r="AQ1369">
            <v>0</v>
          </cell>
          <cell r="AR1369">
            <v>0</v>
          </cell>
          <cell r="AS1369" t="str">
            <v>Ы</v>
          </cell>
          <cell r="AT1369" t="str">
            <v>Ы</v>
          </cell>
          <cell r="AU1369">
            <v>0</v>
          </cell>
          <cell r="AV1369">
            <v>0</v>
          </cell>
          <cell r="AW1369">
            <v>23</v>
          </cell>
          <cell r="AX1369">
            <v>1</v>
          </cell>
          <cell r="AY1369">
            <v>0</v>
          </cell>
          <cell r="AZ1369">
            <v>0</v>
          </cell>
          <cell r="BA1369">
            <v>0</v>
          </cell>
          <cell r="BB1369">
            <v>0</v>
          </cell>
          <cell r="BC1369">
            <v>38828</v>
          </cell>
        </row>
        <row r="1370">
          <cell r="A1370">
            <v>2006</v>
          </cell>
          <cell r="B1370">
            <v>1</v>
          </cell>
          <cell r="C1370">
            <v>460</v>
          </cell>
          <cell r="D1370">
            <v>20</v>
          </cell>
          <cell r="E1370">
            <v>792020</v>
          </cell>
          <cell r="F1370">
            <v>0</v>
          </cell>
          <cell r="G1370" t="str">
            <v>Затраты по ШПЗ (основные)</v>
          </cell>
          <cell r="H1370">
            <v>2011</v>
          </cell>
          <cell r="I1370">
            <v>7920</v>
          </cell>
          <cell r="J1370">
            <v>408342</v>
          </cell>
          <cell r="K1370">
            <v>1</v>
          </cell>
          <cell r="L1370">
            <v>0</v>
          </cell>
          <cell r="M1370">
            <v>0</v>
          </cell>
          <cell r="N1370">
            <v>0</v>
          </cell>
          <cell r="R1370">
            <v>0</v>
          </cell>
          <cell r="S1370">
            <v>0</v>
          </cell>
          <cell r="T1370">
            <v>0</v>
          </cell>
          <cell r="U1370">
            <v>35</v>
          </cell>
          <cell r="V1370">
            <v>0</v>
          </cell>
          <cell r="W1370">
            <v>0</v>
          </cell>
          <cell r="AA1370">
            <v>0</v>
          </cell>
          <cell r="AB1370">
            <v>0</v>
          </cell>
          <cell r="AC1370">
            <v>0</v>
          </cell>
          <cell r="AD1370">
            <v>35</v>
          </cell>
          <cell r="AE1370">
            <v>430110</v>
          </cell>
          <cell r="AF1370">
            <v>0</v>
          </cell>
          <cell r="AI1370">
            <v>2223</v>
          </cell>
          <cell r="AK1370">
            <v>0</v>
          </cell>
          <cell r="AM1370">
            <v>587</v>
          </cell>
          <cell r="AN1370">
            <v>1</v>
          </cell>
          <cell r="AO1370">
            <v>393216</v>
          </cell>
          <cell r="AQ1370">
            <v>0</v>
          </cell>
          <cell r="AR1370">
            <v>0</v>
          </cell>
          <cell r="AS1370" t="str">
            <v>Ы</v>
          </cell>
          <cell r="AT1370" t="str">
            <v>Ы</v>
          </cell>
          <cell r="AU1370">
            <v>0</v>
          </cell>
          <cell r="AV1370">
            <v>0</v>
          </cell>
          <cell r="AW1370">
            <v>23</v>
          </cell>
          <cell r="AX1370">
            <v>1</v>
          </cell>
          <cell r="AY1370">
            <v>0</v>
          </cell>
          <cell r="AZ1370">
            <v>0</v>
          </cell>
          <cell r="BA1370">
            <v>0</v>
          </cell>
          <cell r="BB1370">
            <v>0</v>
          </cell>
          <cell r="BC1370">
            <v>38828</v>
          </cell>
        </row>
        <row r="1371">
          <cell r="A1371">
            <v>2006</v>
          </cell>
          <cell r="B1371">
            <v>1</v>
          </cell>
          <cell r="C1371">
            <v>461</v>
          </cell>
          <cell r="D1371">
            <v>20</v>
          </cell>
          <cell r="E1371">
            <v>792020</v>
          </cell>
          <cell r="F1371">
            <v>0</v>
          </cell>
          <cell r="G1371" t="str">
            <v>Затраты по ШПЗ (основные)</v>
          </cell>
          <cell r="H1371">
            <v>2011</v>
          </cell>
          <cell r="I1371">
            <v>7920</v>
          </cell>
          <cell r="J1371">
            <v>142284</v>
          </cell>
          <cell r="K1371">
            <v>1</v>
          </cell>
          <cell r="L1371">
            <v>0</v>
          </cell>
          <cell r="M1371">
            <v>0</v>
          </cell>
          <cell r="N1371">
            <v>0</v>
          </cell>
          <cell r="R1371">
            <v>0</v>
          </cell>
          <cell r="S1371">
            <v>0</v>
          </cell>
          <cell r="T1371">
            <v>0</v>
          </cell>
          <cell r="U1371">
            <v>35</v>
          </cell>
          <cell r="V1371">
            <v>0</v>
          </cell>
          <cell r="W1371">
            <v>0</v>
          </cell>
          <cell r="AA1371">
            <v>0</v>
          </cell>
          <cell r="AB1371">
            <v>0</v>
          </cell>
          <cell r="AC1371">
            <v>0</v>
          </cell>
          <cell r="AD1371">
            <v>35</v>
          </cell>
          <cell r="AE1371">
            <v>430120</v>
          </cell>
          <cell r="AF1371">
            <v>0</v>
          </cell>
          <cell r="AI1371">
            <v>2223</v>
          </cell>
          <cell r="AK1371">
            <v>0</v>
          </cell>
          <cell r="AM1371">
            <v>588</v>
          </cell>
          <cell r="AN1371">
            <v>1</v>
          </cell>
          <cell r="AO1371">
            <v>393216</v>
          </cell>
          <cell r="AQ1371">
            <v>0</v>
          </cell>
          <cell r="AR1371">
            <v>0</v>
          </cell>
          <cell r="AS1371" t="str">
            <v>Ы</v>
          </cell>
          <cell r="AT1371" t="str">
            <v>Ы</v>
          </cell>
          <cell r="AU1371">
            <v>0</v>
          </cell>
          <cell r="AV1371">
            <v>0</v>
          </cell>
          <cell r="AW1371">
            <v>23</v>
          </cell>
          <cell r="AX1371">
            <v>1</v>
          </cell>
          <cell r="AY1371">
            <v>0</v>
          </cell>
          <cell r="AZ1371">
            <v>0</v>
          </cell>
          <cell r="BA1371">
            <v>0</v>
          </cell>
          <cell r="BB1371">
            <v>0</v>
          </cell>
          <cell r="BC1371">
            <v>38828</v>
          </cell>
        </row>
        <row r="1372">
          <cell r="A1372">
            <v>2006</v>
          </cell>
          <cell r="B1372">
            <v>1</v>
          </cell>
          <cell r="C1372">
            <v>462</v>
          </cell>
          <cell r="D1372">
            <v>20</v>
          </cell>
          <cell r="E1372">
            <v>792020</v>
          </cell>
          <cell r="F1372">
            <v>0</v>
          </cell>
          <cell r="G1372" t="str">
            <v>Затраты по ШПЗ (основные)</v>
          </cell>
          <cell r="H1372">
            <v>2011</v>
          </cell>
          <cell r="I1372">
            <v>7920</v>
          </cell>
          <cell r="J1372">
            <v>785832</v>
          </cell>
          <cell r="K1372">
            <v>1</v>
          </cell>
          <cell r="L1372">
            <v>0</v>
          </cell>
          <cell r="M1372">
            <v>0</v>
          </cell>
          <cell r="N1372">
            <v>0</v>
          </cell>
          <cell r="R1372">
            <v>0</v>
          </cell>
          <cell r="S1372">
            <v>0</v>
          </cell>
          <cell r="T1372">
            <v>0</v>
          </cell>
          <cell r="U1372">
            <v>35</v>
          </cell>
          <cell r="V1372">
            <v>0</v>
          </cell>
          <cell r="W1372">
            <v>0</v>
          </cell>
          <cell r="AA1372">
            <v>0</v>
          </cell>
          <cell r="AB1372">
            <v>0</v>
          </cell>
          <cell r="AC1372">
            <v>0</v>
          </cell>
          <cell r="AD1372">
            <v>35</v>
          </cell>
          <cell r="AE1372">
            <v>430130</v>
          </cell>
          <cell r="AF1372">
            <v>0</v>
          </cell>
          <cell r="AI1372">
            <v>2223</v>
          </cell>
          <cell r="AK1372">
            <v>0</v>
          </cell>
          <cell r="AM1372">
            <v>589</v>
          </cell>
          <cell r="AN1372">
            <v>1</v>
          </cell>
          <cell r="AO1372">
            <v>393216</v>
          </cell>
          <cell r="AQ1372">
            <v>0</v>
          </cell>
          <cell r="AR1372">
            <v>0</v>
          </cell>
          <cell r="AS1372" t="str">
            <v>Ы</v>
          </cell>
          <cell r="AT1372" t="str">
            <v>Ы</v>
          </cell>
          <cell r="AU1372">
            <v>0</v>
          </cell>
          <cell r="AV1372">
            <v>0</v>
          </cell>
          <cell r="AW1372">
            <v>23</v>
          </cell>
          <cell r="AX1372">
            <v>1</v>
          </cell>
          <cell r="AY1372">
            <v>0</v>
          </cell>
          <cell r="AZ1372">
            <v>0</v>
          </cell>
          <cell r="BA1372">
            <v>0</v>
          </cell>
          <cell r="BB1372">
            <v>0</v>
          </cell>
          <cell r="BC1372">
            <v>38828</v>
          </cell>
        </row>
        <row r="1373">
          <cell r="A1373">
            <v>2006</v>
          </cell>
          <cell r="B1373">
            <v>1</v>
          </cell>
          <cell r="C1373">
            <v>463</v>
          </cell>
          <cell r="D1373">
            <v>20</v>
          </cell>
          <cell r="E1373">
            <v>792020</v>
          </cell>
          <cell r="F1373">
            <v>0</v>
          </cell>
          <cell r="G1373" t="str">
            <v>Затраты по ШПЗ (основные)</v>
          </cell>
          <cell r="H1373">
            <v>2011</v>
          </cell>
          <cell r="I1373">
            <v>7920</v>
          </cell>
          <cell r="J1373">
            <v>479674.07</v>
          </cell>
          <cell r="K1373">
            <v>1</v>
          </cell>
          <cell r="L1373">
            <v>0</v>
          </cell>
          <cell r="M1373">
            <v>0</v>
          </cell>
          <cell r="N1373">
            <v>0</v>
          </cell>
          <cell r="R1373">
            <v>0</v>
          </cell>
          <cell r="S1373">
            <v>0</v>
          </cell>
          <cell r="T1373">
            <v>0</v>
          </cell>
          <cell r="U1373">
            <v>35</v>
          </cell>
          <cell r="V1373">
            <v>0</v>
          </cell>
          <cell r="W1373">
            <v>0</v>
          </cell>
          <cell r="AA1373">
            <v>0</v>
          </cell>
          <cell r="AB1373">
            <v>0</v>
          </cell>
          <cell r="AC1373">
            <v>0</v>
          </cell>
          <cell r="AD1373">
            <v>35</v>
          </cell>
          <cell r="AE1373">
            <v>430140</v>
          </cell>
          <cell r="AF1373">
            <v>0</v>
          </cell>
          <cell r="AI1373">
            <v>2223</v>
          </cell>
          <cell r="AK1373">
            <v>0</v>
          </cell>
          <cell r="AM1373">
            <v>590</v>
          </cell>
          <cell r="AN1373">
            <v>1</v>
          </cell>
          <cell r="AO1373">
            <v>393216</v>
          </cell>
          <cell r="AQ1373">
            <v>0</v>
          </cell>
          <cell r="AR1373">
            <v>0</v>
          </cell>
          <cell r="AS1373" t="str">
            <v>Ы</v>
          </cell>
          <cell r="AT1373" t="str">
            <v>Ы</v>
          </cell>
          <cell r="AU1373">
            <v>0</v>
          </cell>
          <cell r="AV1373">
            <v>0</v>
          </cell>
          <cell r="AW1373">
            <v>23</v>
          </cell>
          <cell r="AX1373">
            <v>1</v>
          </cell>
          <cell r="AY1373">
            <v>0</v>
          </cell>
          <cell r="AZ1373">
            <v>0</v>
          </cell>
          <cell r="BA1373">
            <v>0</v>
          </cell>
          <cell r="BB1373">
            <v>0</v>
          </cell>
          <cell r="BC1373">
            <v>38828</v>
          </cell>
        </row>
        <row r="1374">
          <cell r="A1374">
            <v>2006</v>
          </cell>
          <cell r="B1374">
            <v>1</v>
          </cell>
          <cell r="C1374">
            <v>464</v>
          </cell>
          <cell r="D1374">
            <v>20</v>
          </cell>
          <cell r="E1374">
            <v>792020</v>
          </cell>
          <cell r="F1374">
            <v>0</v>
          </cell>
          <cell r="G1374" t="str">
            <v>Затраты по ШПЗ (основные)</v>
          </cell>
          <cell r="H1374">
            <v>2011</v>
          </cell>
          <cell r="I1374">
            <v>7920</v>
          </cell>
          <cell r="J1374">
            <v>1452</v>
          </cell>
          <cell r="K1374">
            <v>1</v>
          </cell>
          <cell r="L1374">
            <v>0</v>
          </cell>
          <cell r="M1374">
            <v>0</v>
          </cell>
          <cell r="N1374">
            <v>0</v>
          </cell>
          <cell r="R1374">
            <v>0</v>
          </cell>
          <cell r="S1374">
            <v>0</v>
          </cell>
          <cell r="T1374">
            <v>0</v>
          </cell>
          <cell r="U1374">
            <v>35</v>
          </cell>
          <cell r="V1374">
            <v>0</v>
          </cell>
          <cell r="W1374">
            <v>0</v>
          </cell>
          <cell r="AA1374">
            <v>0</v>
          </cell>
          <cell r="AB1374">
            <v>0</v>
          </cell>
          <cell r="AC1374">
            <v>0</v>
          </cell>
          <cell r="AD1374">
            <v>35</v>
          </cell>
          <cell r="AE1374">
            <v>430230</v>
          </cell>
          <cell r="AF1374">
            <v>0</v>
          </cell>
          <cell r="AI1374">
            <v>2223</v>
          </cell>
          <cell r="AK1374">
            <v>0</v>
          </cell>
          <cell r="AM1374">
            <v>591</v>
          </cell>
          <cell r="AN1374">
            <v>1</v>
          </cell>
          <cell r="AO1374">
            <v>393216</v>
          </cell>
          <cell r="AQ1374">
            <v>0</v>
          </cell>
          <cell r="AR1374">
            <v>0</v>
          </cell>
          <cell r="AS1374" t="str">
            <v>Ы</v>
          </cell>
          <cell r="AT1374" t="str">
            <v>Ы</v>
          </cell>
          <cell r="AU1374">
            <v>0</v>
          </cell>
          <cell r="AV1374">
            <v>0</v>
          </cell>
          <cell r="AW1374">
            <v>23</v>
          </cell>
          <cell r="AX1374">
            <v>1</v>
          </cell>
          <cell r="AY1374">
            <v>0</v>
          </cell>
          <cell r="AZ1374">
            <v>0</v>
          </cell>
          <cell r="BA1374">
            <v>0</v>
          </cell>
          <cell r="BB1374">
            <v>0</v>
          </cell>
          <cell r="BC1374">
            <v>38828</v>
          </cell>
        </row>
        <row r="1375">
          <cell r="A1375">
            <v>2006</v>
          </cell>
          <cell r="B1375">
            <v>1</v>
          </cell>
          <cell r="C1375">
            <v>465</v>
          </cell>
          <cell r="D1375">
            <v>20</v>
          </cell>
          <cell r="E1375">
            <v>792020</v>
          </cell>
          <cell r="F1375">
            <v>0</v>
          </cell>
          <cell r="G1375" t="str">
            <v>Затраты по ШПЗ (основные)</v>
          </cell>
          <cell r="H1375">
            <v>2011</v>
          </cell>
          <cell r="I1375">
            <v>7920</v>
          </cell>
          <cell r="J1375">
            <v>5082</v>
          </cell>
          <cell r="K1375">
            <v>1</v>
          </cell>
          <cell r="L1375">
            <v>0</v>
          </cell>
          <cell r="M1375">
            <v>0</v>
          </cell>
          <cell r="N1375">
            <v>0</v>
          </cell>
          <cell r="R1375">
            <v>0</v>
          </cell>
          <cell r="S1375">
            <v>0</v>
          </cell>
          <cell r="T1375">
            <v>0</v>
          </cell>
          <cell r="U1375">
            <v>35</v>
          </cell>
          <cell r="V1375">
            <v>0</v>
          </cell>
          <cell r="W1375">
            <v>0</v>
          </cell>
          <cell r="AA1375">
            <v>0</v>
          </cell>
          <cell r="AB1375">
            <v>0</v>
          </cell>
          <cell r="AC1375">
            <v>0</v>
          </cell>
          <cell r="AD1375">
            <v>35</v>
          </cell>
          <cell r="AE1375">
            <v>430240</v>
          </cell>
          <cell r="AF1375">
            <v>0</v>
          </cell>
          <cell r="AI1375">
            <v>2223</v>
          </cell>
          <cell r="AK1375">
            <v>0</v>
          </cell>
          <cell r="AM1375">
            <v>592</v>
          </cell>
          <cell r="AN1375">
            <v>1</v>
          </cell>
          <cell r="AO1375">
            <v>393216</v>
          </cell>
          <cell r="AQ1375">
            <v>0</v>
          </cell>
          <cell r="AR1375">
            <v>0</v>
          </cell>
          <cell r="AS1375" t="str">
            <v>Ы</v>
          </cell>
          <cell r="AT1375" t="str">
            <v>Ы</v>
          </cell>
          <cell r="AU1375">
            <v>0</v>
          </cell>
          <cell r="AV1375">
            <v>0</v>
          </cell>
          <cell r="AW1375">
            <v>23</v>
          </cell>
          <cell r="AX1375">
            <v>1</v>
          </cell>
          <cell r="AY1375">
            <v>0</v>
          </cell>
          <cell r="AZ1375">
            <v>0</v>
          </cell>
          <cell r="BA1375">
            <v>0</v>
          </cell>
          <cell r="BB1375">
            <v>0</v>
          </cell>
          <cell r="BC1375">
            <v>38828</v>
          </cell>
        </row>
        <row r="1376">
          <cell r="A1376">
            <v>2006</v>
          </cell>
          <cell r="B1376">
            <v>1</v>
          </cell>
          <cell r="C1376">
            <v>466</v>
          </cell>
          <cell r="D1376">
            <v>20</v>
          </cell>
          <cell r="E1376">
            <v>792020</v>
          </cell>
          <cell r="F1376">
            <v>0</v>
          </cell>
          <cell r="G1376" t="str">
            <v>Затраты по ШПЗ (основные)</v>
          </cell>
          <cell r="H1376">
            <v>2011</v>
          </cell>
          <cell r="I1376">
            <v>7920</v>
          </cell>
          <cell r="J1376">
            <v>49523.49</v>
          </cell>
          <cell r="K1376">
            <v>1</v>
          </cell>
          <cell r="L1376">
            <v>0</v>
          </cell>
          <cell r="M1376">
            <v>0</v>
          </cell>
          <cell r="N1376">
            <v>0</v>
          </cell>
          <cell r="R1376">
            <v>0</v>
          </cell>
          <cell r="S1376">
            <v>0</v>
          </cell>
          <cell r="T1376">
            <v>0</v>
          </cell>
          <cell r="U1376">
            <v>35</v>
          </cell>
          <cell r="V1376">
            <v>0</v>
          </cell>
          <cell r="W1376">
            <v>0</v>
          </cell>
          <cell r="AA1376">
            <v>0</v>
          </cell>
          <cell r="AB1376">
            <v>0</v>
          </cell>
          <cell r="AC1376">
            <v>0</v>
          </cell>
          <cell r="AD1376">
            <v>35</v>
          </cell>
          <cell r="AE1376">
            <v>450000</v>
          </cell>
          <cell r="AF1376">
            <v>0</v>
          </cell>
          <cell r="AI1376">
            <v>2223</v>
          </cell>
          <cell r="AK1376">
            <v>0</v>
          </cell>
          <cell r="AM1376">
            <v>593</v>
          </cell>
          <cell r="AN1376">
            <v>1</v>
          </cell>
          <cell r="AO1376">
            <v>393216</v>
          </cell>
          <cell r="AQ1376">
            <v>0</v>
          </cell>
          <cell r="AR1376">
            <v>0</v>
          </cell>
          <cell r="AS1376" t="str">
            <v>Ы</v>
          </cell>
          <cell r="AT1376" t="str">
            <v>Ы</v>
          </cell>
          <cell r="AU1376">
            <v>0</v>
          </cell>
          <cell r="AV1376">
            <v>0</v>
          </cell>
          <cell r="AW1376">
            <v>23</v>
          </cell>
          <cell r="AX1376">
            <v>1</v>
          </cell>
          <cell r="AY1376">
            <v>0</v>
          </cell>
          <cell r="AZ1376">
            <v>0</v>
          </cell>
          <cell r="BA1376">
            <v>0</v>
          </cell>
          <cell r="BB1376">
            <v>0</v>
          </cell>
          <cell r="BC1376">
            <v>38828</v>
          </cell>
        </row>
        <row r="1377">
          <cell r="A1377">
            <v>2006</v>
          </cell>
          <cell r="B1377">
            <v>1</v>
          </cell>
          <cell r="C1377">
            <v>467</v>
          </cell>
          <cell r="D1377">
            <v>20</v>
          </cell>
          <cell r="E1377">
            <v>792020</v>
          </cell>
          <cell r="F1377">
            <v>0</v>
          </cell>
          <cell r="G1377" t="str">
            <v>Затраты по ШПЗ (основные)</v>
          </cell>
          <cell r="H1377">
            <v>2011</v>
          </cell>
          <cell r="I1377">
            <v>7920</v>
          </cell>
          <cell r="J1377">
            <v>5093.37</v>
          </cell>
          <cell r="K1377">
            <v>1</v>
          </cell>
          <cell r="L1377">
            <v>0</v>
          </cell>
          <cell r="M1377">
            <v>0</v>
          </cell>
          <cell r="N1377">
            <v>0</v>
          </cell>
          <cell r="R1377">
            <v>0</v>
          </cell>
          <cell r="S1377">
            <v>0</v>
          </cell>
          <cell r="T1377">
            <v>0</v>
          </cell>
          <cell r="U1377">
            <v>35</v>
          </cell>
          <cell r="V1377">
            <v>0</v>
          </cell>
          <cell r="W1377">
            <v>0</v>
          </cell>
          <cell r="AA1377">
            <v>0</v>
          </cell>
          <cell r="AB1377">
            <v>0</v>
          </cell>
          <cell r="AC1377">
            <v>0</v>
          </cell>
          <cell r="AD1377">
            <v>35</v>
          </cell>
          <cell r="AE1377">
            <v>460000</v>
          </cell>
          <cell r="AF1377">
            <v>0</v>
          </cell>
          <cell r="AI1377">
            <v>2223</v>
          </cell>
          <cell r="AK1377">
            <v>0</v>
          </cell>
          <cell r="AM1377">
            <v>594</v>
          </cell>
          <cell r="AN1377">
            <v>1</v>
          </cell>
          <cell r="AO1377">
            <v>393216</v>
          </cell>
          <cell r="AQ1377">
            <v>0</v>
          </cell>
          <cell r="AR1377">
            <v>0</v>
          </cell>
          <cell r="AS1377" t="str">
            <v>Ы</v>
          </cell>
          <cell r="AT1377" t="str">
            <v>Ы</v>
          </cell>
          <cell r="AU1377">
            <v>0</v>
          </cell>
          <cell r="AV1377">
            <v>0</v>
          </cell>
          <cell r="AW1377">
            <v>23</v>
          </cell>
          <cell r="AX1377">
            <v>1</v>
          </cell>
          <cell r="AY1377">
            <v>0</v>
          </cell>
          <cell r="AZ1377">
            <v>0</v>
          </cell>
          <cell r="BA1377">
            <v>0</v>
          </cell>
          <cell r="BB1377">
            <v>0</v>
          </cell>
          <cell r="BC1377">
            <v>38828</v>
          </cell>
        </row>
        <row r="1378">
          <cell r="A1378">
            <v>2006</v>
          </cell>
          <cell r="B1378">
            <v>1</v>
          </cell>
          <cell r="C1378">
            <v>468</v>
          </cell>
          <cell r="D1378">
            <v>20</v>
          </cell>
          <cell r="E1378">
            <v>792020</v>
          </cell>
          <cell r="F1378">
            <v>0</v>
          </cell>
          <cell r="G1378" t="str">
            <v>Затраты по ШПЗ (основные)</v>
          </cell>
          <cell r="H1378">
            <v>2011</v>
          </cell>
          <cell r="I1378">
            <v>7920</v>
          </cell>
          <cell r="J1378">
            <v>9428.43</v>
          </cell>
          <cell r="K1378">
            <v>1</v>
          </cell>
          <cell r="L1378">
            <v>0</v>
          </cell>
          <cell r="M1378">
            <v>0</v>
          </cell>
          <cell r="N1378">
            <v>0</v>
          </cell>
          <cell r="R1378">
            <v>0</v>
          </cell>
          <cell r="S1378">
            <v>0</v>
          </cell>
          <cell r="T1378">
            <v>0</v>
          </cell>
          <cell r="U1378">
            <v>35</v>
          </cell>
          <cell r="V1378">
            <v>0</v>
          </cell>
          <cell r="W1378">
            <v>0</v>
          </cell>
          <cell r="AA1378">
            <v>0</v>
          </cell>
          <cell r="AB1378">
            <v>0</v>
          </cell>
          <cell r="AC1378">
            <v>0</v>
          </cell>
          <cell r="AD1378">
            <v>35</v>
          </cell>
          <cell r="AE1378">
            <v>465000</v>
          </cell>
          <cell r="AF1378">
            <v>0</v>
          </cell>
          <cell r="AI1378">
            <v>2223</v>
          </cell>
          <cell r="AK1378">
            <v>0</v>
          </cell>
          <cell r="AM1378">
            <v>595</v>
          </cell>
          <cell r="AN1378">
            <v>1</v>
          </cell>
          <cell r="AO1378">
            <v>393216</v>
          </cell>
          <cell r="AQ1378">
            <v>0</v>
          </cell>
          <cell r="AR1378">
            <v>0</v>
          </cell>
          <cell r="AS1378" t="str">
            <v>Ы</v>
          </cell>
          <cell r="AT1378" t="str">
            <v>Ы</v>
          </cell>
          <cell r="AU1378">
            <v>0</v>
          </cell>
          <cell r="AV1378">
            <v>0</v>
          </cell>
          <cell r="AW1378">
            <v>23</v>
          </cell>
          <cell r="AX1378">
            <v>1</v>
          </cell>
          <cell r="AY1378">
            <v>0</v>
          </cell>
          <cell r="AZ1378">
            <v>0</v>
          </cell>
          <cell r="BA1378">
            <v>0</v>
          </cell>
          <cell r="BB1378">
            <v>0</v>
          </cell>
          <cell r="BC1378">
            <v>38828</v>
          </cell>
        </row>
        <row r="1379">
          <cell r="A1379">
            <v>2006</v>
          </cell>
          <cell r="B1379">
            <v>1</v>
          </cell>
          <cell r="C1379">
            <v>469</v>
          </cell>
          <cell r="D1379">
            <v>20</v>
          </cell>
          <cell r="E1379">
            <v>792020</v>
          </cell>
          <cell r="F1379">
            <v>0</v>
          </cell>
          <cell r="G1379" t="str">
            <v>Затраты по ШПЗ (основные)</v>
          </cell>
          <cell r="H1379">
            <v>2011</v>
          </cell>
          <cell r="I1379">
            <v>7920</v>
          </cell>
          <cell r="J1379">
            <v>31558.04</v>
          </cell>
          <cell r="K1379">
            <v>1</v>
          </cell>
          <cell r="L1379">
            <v>0</v>
          </cell>
          <cell r="M1379">
            <v>0</v>
          </cell>
          <cell r="N1379">
            <v>0</v>
          </cell>
          <cell r="R1379">
            <v>0</v>
          </cell>
          <cell r="S1379">
            <v>0</v>
          </cell>
          <cell r="T1379">
            <v>0</v>
          </cell>
          <cell r="U1379">
            <v>35</v>
          </cell>
          <cell r="V1379">
            <v>0</v>
          </cell>
          <cell r="W1379">
            <v>0</v>
          </cell>
          <cell r="AA1379">
            <v>0</v>
          </cell>
          <cell r="AB1379">
            <v>0</v>
          </cell>
          <cell r="AC1379">
            <v>0</v>
          </cell>
          <cell r="AD1379">
            <v>35</v>
          </cell>
          <cell r="AE1379">
            <v>503000</v>
          </cell>
          <cell r="AF1379">
            <v>0</v>
          </cell>
          <cell r="AI1379">
            <v>2223</v>
          </cell>
          <cell r="AK1379">
            <v>0</v>
          </cell>
          <cell r="AM1379">
            <v>596</v>
          </cell>
          <cell r="AN1379">
            <v>1</v>
          </cell>
          <cell r="AO1379">
            <v>393216</v>
          </cell>
          <cell r="AQ1379">
            <v>0</v>
          </cell>
          <cell r="AR1379">
            <v>0</v>
          </cell>
          <cell r="AS1379" t="str">
            <v>Ы</v>
          </cell>
          <cell r="AT1379" t="str">
            <v>Ы</v>
          </cell>
          <cell r="AU1379">
            <v>0</v>
          </cell>
          <cell r="AV1379">
            <v>0</v>
          </cell>
          <cell r="AW1379">
            <v>23</v>
          </cell>
          <cell r="AX1379">
            <v>1</v>
          </cell>
          <cell r="AY1379">
            <v>0</v>
          </cell>
          <cell r="AZ1379">
            <v>0</v>
          </cell>
          <cell r="BA1379">
            <v>0</v>
          </cell>
          <cell r="BB1379">
            <v>0</v>
          </cell>
          <cell r="BC1379">
            <v>38828</v>
          </cell>
        </row>
        <row r="1380">
          <cell r="A1380">
            <v>2006</v>
          </cell>
          <cell r="B1380">
            <v>1</v>
          </cell>
          <cell r="C1380">
            <v>470</v>
          </cell>
          <cell r="D1380">
            <v>20</v>
          </cell>
          <cell r="E1380">
            <v>792020</v>
          </cell>
          <cell r="F1380">
            <v>0</v>
          </cell>
          <cell r="G1380" t="str">
            <v>Затраты по ШПЗ (основные)</v>
          </cell>
          <cell r="H1380">
            <v>2011</v>
          </cell>
          <cell r="I1380">
            <v>7920</v>
          </cell>
          <cell r="J1380">
            <v>15670.21</v>
          </cell>
          <cell r="K1380">
            <v>1</v>
          </cell>
          <cell r="L1380">
            <v>0</v>
          </cell>
          <cell r="M1380">
            <v>0</v>
          </cell>
          <cell r="N1380">
            <v>0</v>
          </cell>
          <cell r="R1380">
            <v>0</v>
          </cell>
          <cell r="S1380">
            <v>0</v>
          </cell>
          <cell r="T1380">
            <v>0</v>
          </cell>
          <cell r="U1380">
            <v>35</v>
          </cell>
          <cell r="V1380">
            <v>0</v>
          </cell>
          <cell r="W1380">
            <v>0</v>
          </cell>
          <cell r="AA1380">
            <v>0</v>
          </cell>
          <cell r="AB1380">
            <v>0</v>
          </cell>
          <cell r="AC1380">
            <v>0</v>
          </cell>
          <cell r="AD1380">
            <v>35</v>
          </cell>
          <cell r="AE1380">
            <v>504100</v>
          </cell>
          <cell r="AF1380">
            <v>0</v>
          </cell>
          <cell r="AI1380">
            <v>2223</v>
          </cell>
          <cell r="AK1380">
            <v>0</v>
          </cell>
          <cell r="AM1380">
            <v>597</v>
          </cell>
          <cell r="AN1380">
            <v>1</v>
          </cell>
          <cell r="AO1380">
            <v>393216</v>
          </cell>
          <cell r="AQ1380">
            <v>0</v>
          </cell>
          <cell r="AR1380">
            <v>0</v>
          </cell>
          <cell r="AS1380" t="str">
            <v>Ы</v>
          </cell>
          <cell r="AT1380" t="str">
            <v>Ы</v>
          </cell>
          <cell r="AU1380">
            <v>0</v>
          </cell>
          <cell r="AV1380">
            <v>0</v>
          </cell>
          <cell r="AW1380">
            <v>23</v>
          </cell>
          <cell r="AX1380">
            <v>1</v>
          </cell>
          <cell r="AY1380">
            <v>0</v>
          </cell>
          <cell r="AZ1380">
            <v>0</v>
          </cell>
          <cell r="BA1380">
            <v>0</v>
          </cell>
          <cell r="BB1380">
            <v>0</v>
          </cell>
          <cell r="BC1380">
            <v>38828</v>
          </cell>
        </row>
        <row r="1381">
          <cell r="A1381">
            <v>2006</v>
          </cell>
          <cell r="B1381">
            <v>1</v>
          </cell>
          <cell r="C1381">
            <v>471</v>
          </cell>
          <cell r="D1381">
            <v>20</v>
          </cell>
          <cell r="E1381">
            <v>792020</v>
          </cell>
          <cell r="F1381">
            <v>0</v>
          </cell>
          <cell r="G1381" t="str">
            <v>Затраты по ШПЗ (основные)</v>
          </cell>
          <cell r="H1381">
            <v>2011</v>
          </cell>
          <cell r="I1381">
            <v>7920</v>
          </cell>
          <cell r="J1381">
            <v>19358.57</v>
          </cell>
          <cell r="K1381">
            <v>1</v>
          </cell>
          <cell r="L1381">
            <v>0</v>
          </cell>
          <cell r="M1381">
            <v>0</v>
          </cell>
          <cell r="N1381">
            <v>0</v>
          </cell>
          <cell r="R1381">
            <v>0</v>
          </cell>
          <cell r="S1381">
            <v>0</v>
          </cell>
          <cell r="T1381">
            <v>0</v>
          </cell>
          <cell r="U1381">
            <v>35</v>
          </cell>
          <cell r="V1381">
            <v>0</v>
          </cell>
          <cell r="W1381">
            <v>0</v>
          </cell>
          <cell r="AA1381">
            <v>0</v>
          </cell>
          <cell r="AB1381">
            <v>0</v>
          </cell>
          <cell r="AC1381">
            <v>0</v>
          </cell>
          <cell r="AD1381">
            <v>35</v>
          </cell>
          <cell r="AE1381">
            <v>504200</v>
          </cell>
          <cell r="AF1381">
            <v>0</v>
          </cell>
          <cell r="AI1381">
            <v>2223</v>
          </cell>
          <cell r="AK1381">
            <v>0</v>
          </cell>
          <cell r="AM1381">
            <v>598</v>
          </cell>
          <cell r="AN1381">
            <v>1</v>
          </cell>
          <cell r="AO1381">
            <v>393216</v>
          </cell>
          <cell r="AQ1381">
            <v>0</v>
          </cell>
          <cell r="AR1381">
            <v>0</v>
          </cell>
          <cell r="AS1381" t="str">
            <v>Ы</v>
          </cell>
          <cell r="AT1381" t="str">
            <v>Ы</v>
          </cell>
          <cell r="AU1381">
            <v>0</v>
          </cell>
          <cell r="AV1381">
            <v>0</v>
          </cell>
          <cell r="AW1381">
            <v>23</v>
          </cell>
          <cell r="AX1381">
            <v>1</v>
          </cell>
          <cell r="AY1381">
            <v>0</v>
          </cell>
          <cell r="AZ1381">
            <v>0</v>
          </cell>
          <cell r="BA1381">
            <v>0</v>
          </cell>
          <cell r="BB1381">
            <v>0</v>
          </cell>
          <cell r="BC1381">
            <v>38828</v>
          </cell>
        </row>
        <row r="1382">
          <cell r="A1382">
            <v>2006</v>
          </cell>
          <cell r="B1382">
            <v>1</v>
          </cell>
          <cell r="C1382">
            <v>472</v>
          </cell>
          <cell r="D1382">
            <v>20</v>
          </cell>
          <cell r="E1382">
            <v>792020</v>
          </cell>
          <cell r="F1382">
            <v>0</v>
          </cell>
          <cell r="G1382" t="str">
            <v>Затраты по ШПЗ (основные)</v>
          </cell>
          <cell r="H1382">
            <v>2011</v>
          </cell>
          <cell r="I1382">
            <v>7920</v>
          </cell>
          <cell r="J1382">
            <v>1132.05</v>
          </cell>
          <cell r="K1382">
            <v>1</v>
          </cell>
          <cell r="L1382">
            <v>0</v>
          </cell>
          <cell r="M1382">
            <v>0</v>
          </cell>
          <cell r="N1382">
            <v>0</v>
          </cell>
          <cell r="R1382">
            <v>0</v>
          </cell>
          <cell r="S1382">
            <v>0</v>
          </cell>
          <cell r="T1382">
            <v>0</v>
          </cell>
          <cell r="U1382">
            <v>35</v>
          </cell>
          <cell r="V1382">
            <v>0</v>
          </cell>
          <cell r="W1382">
            <v>0</v>
          </cell>
          <cell r="AA1382">
            <v>0</v>
          </cell>
          <cell r="AB1382">
            <v>0</v>
          </cell>
          <cell r="AC1382">
            <v>0</v>
          </cell>
          <cell r="AD1382">
            <v>35</v>
          </cell>
          <cell r="AE1382">
            <v>504400</v>
          </cell>
          <cell r="AF1382">
            <v>0</v>
          </cell>
          <cell r="AI1382">
            <v>2223</v>
          </cell>
          <cell r="AK1382">
            <v>0</v>
          </cell>
          <cell r="AM1382">
            <v>599</v>
          </cell>
          <cell r="AN1382">
            <v>1</v>
          </cell>
          <cell r="AO1382">
            <v>393216</v>
          </cell>
          <cell r="AQ1382">
            <v>0</v>
          </cell>
          <cell r="AR1382">
            <v>0</v>
          </cell>
          <cell r="AS1382" t="str">
            <v>Ы</v>
          </cell>
          <cell r="AT1382" t="str">
            <v>Ы</v>
          </cell>
          <cell r="AU1382">
            <v>0</v>
          </cell>
          <cell r="AV1382">
            <v>0</v>
          </cell>
          <cell r="AW1382">
            <v>23</v>
          </cell>
          <cell r="AX1382">
            <v>1</v>
          </cell>
          <cell r="AY1382">
            <v>0</v>
          </cell>
          <cell r="AZ1382">
            <v>0</v>
          </cell>
          <cell r="BA1382">
            <v>0</v>
          </cell>
          <cell r="BB1382">
            <v>0</v>
          </cell>
          <cell r="BC1382">
            <v>38828</v>
          </cell>
        </row>
        <row r="1383">
          <cell r="A1383">
            <v>2006</v>
          </cell>
          <cell r="B1383">
            <v>1</v>
          </cell>
          <cell r="C1383">
            <v>473</v>
          </cell>
          <cell r="D1383">
            <v>20</v>
          </cell>
          <cell r="E1383">
            <v>792020</v>
          </cell>
          <cell r="F1383">
            <v>0</v>
          </cell>
          <cell r="G1383" t="str">
            <v>Затраты по ШПЗ (основные)</v>
          </cell>
          <cell r="H1383">
            <v>2011</v>
          </cell>
          <cell r="I1383">
            <v>7920</v>
          </cell>
          <cell r="J1383">
            <v>14571.97</v>
          </cell>
          <cell r="K1383">
            <v>1</v>
          </cell>
          <cell r="L1383">
            <v>0</v>
          </cell>
          <cell r="M1383">
            <v>0</v>
          </cell>
          <cell r="N1383">
            <v>0</v>
          </cell>
          <cell r="R1383">
            <v>0</v>
          </cell>
          <cell r="S1383">
            <v>0</v>
          </cell>
          <cell r="T1383">
            <v>0</v>
          </cell>
          <cell r="U1383">
            <v>35</v>
          </cell>
          <cell r="V1383">
            <v>0</v>
          </cell>
          <cell r="W1383">
            <v>0</v>
          </cell>
          <cell r="AA1383">
            <v>0</v>
          </cell>
          <cell r="AB1383">
            <v>0</v>
          </cell>
          <cell r="AC1383">
            <v>0</v>
          </cell>
          <cell r="AD1383">
            <v>35</v>
          </cell>
          <cell r="AE1383">
            <v>505100</v>
          </cell>
          <cell r="AF1383">
            <v>0</v>
          </cell>
          <cell r="AI1383">
            <v>2223</v>
          </cell>
          <cell r="AK1383">
            <v>0</v>
          </cell>
          <cell r="AM1383">
            <v>600</v>
          </cell>
          <cell r="AN1383">
            <v>1</v>
          </cell>
          <cell r="AO1383">
            <v>393216</v>
          </cell>
          <cell r="AQ1383">
            <v>0</v>
          </cell>
          <cell r="AR1383">
            <v>0</v>
          </cell>
          <cell r="AS1383" t="str">
            <v>Ы</v>
          </cell>
          <cell r="AT1383" t="str">
            <v>Ы</v>
          </cell>
          <cell r="AU1383">
            <v>0</v>
          </cell>
          <cell r="AV1383">
            <v>0</v>
          </cell>
          <cell r="AW1383">
            <v>23</v>
          </cell>
          <cell r="AX1383">
            <v>1</v>
          </cell>
          <cell r="AY1383">
            <v>0</v>
          </cell>
          <cell r="AZ1383">
            <v>0</v>
          </cell>
          <cell r="BA1383">
            <v>0</v>
          </cell>
          <cell r="BB1383">
            <v>0</v>
          </cell>
          <cell r="BC1383">
            <v>38828</v>
          </cell>
        </row>
        <row r="1384">
          <cell r="A1384">
            <v>2006</v>
          </cell>
          <cell r="B1384">
            <v>1</v>
          </cell>
          <cell r="C1384">
            <v>474</v>
          </cell>
          <cell r="D1384">
            <v>20</v>
          </cell>
          <cell r="E1384">
            <v>792020</v>
          </cell>
          <cell r="F1384">
            <v>0</v>
          </cell>
          <cell r="G1384" t="str">
            <v>Затраты по ШПЗ (основные)</v>
          </cell>
          <cell r="H1384">
            <v>2011</v>
          </cell>
          <cell r="I1384">
            <v>7920</v>
          </cell>
          <cell r="J1384">
            <v>61079.33</v>
          </cell>
          <cell r="K1384">
            <v>1</v>
          </cell>
          <cell r="L1384">
            <v>0</v>
          </cell>
          <cell r="M1384">
            <v>0</v>
          </cell>
          <cell r="N1384">
            <v>0</v>
          </cell>
          <cell r="R1384">
            <v>0</v>
          </cell>
          <cell r="S1384">
            <v>0</v>
          </cell>
          <cell r="T1384">
            <v>0</v>
          </cell>
          <cell r="U1384">
            <v>35</v>
          </cell>
          <cell r="V1384">
            <v>0</v>
          </cell>
          <cell r="W1384">
            <v>0</v>
          </cell>
          <cell r="AA1384">
            <v>0</v>
          </cell>
          <cell r="AB1384">
            <v>0</v>
          </cell>
          <cell r="AC1384">
            <v>0</v>
          </cell>
          <cell r="AD1384">
            <v>35</v>
          </cell>
          <cell r="AE1384">
            <v>505200</v>
          </cell>
          <cell r="AF1384">
            <v>0</v>
          </cell>
          <cell r="AI1384">
            <v>2223</v>
          </cell>
          <cell r="AK1384">
            <v>0</v>
          </cell>
          <cell r="AM1384">
            <v>601</v>
          </cell>
          <cell r="AN1384">
            <v>1</v>
          </cell>
          <cell r="AO1384">
            <v>393216</v>
          </cell>
          <cell r="AQ1384">
            <v>0</v>
          </cell>
          <cell r="AR1384">
            <v>0</v>
          </cell>
          <cell r="AS1384" t="str">
            <v>Ы</v>
          </cell>
          <cell r="AT1384" t="str">
            <v>Ы</v>
          </cell>
          <cell r="AU1384">
            <v>0</v>
          </cell>
          <cell r="AV1384">
            <v>0</v>
          </cell>
          <cell r="AW1384">
            <v>23</v>
          </cell>
          <cell r="AX1384">
            <v>1</v>
          </cell>
          <cell r="AY1384">
            <v>0</v>
          </cell>
          <cell r="AZ1384">
            <v>0</v>
          </cell>
          <cell r="BA1384">
            <v>0</v>
          </cell>
          <cell r="BB1384">
            <v>0</v>
          </cell>
          <cell r="BC1384">
            <v>38828</v>
          </cell>
        </row>
        <row r="1385">
          <cell r="A1385">
            <v>2006</v>
          </cell>
          <cell r="B1385">
            <v>1</v>
          </cell>
          <cell r="C1385">
            <v>475</v>
          </cell>
          <cell r="D1385">
            <v>20</v>
          </cell>
          <cell r="E1385">
            <v>792020</v>
          </cell>
          <cell r="F1385">
            <v>0</v>
          </cell>
          <cell r="G1385" t="str">
            <v>Затраты по ШПЗ (основные)</v>
          </cell>
          <cell r="H1385">
            <v>2011</v>
          </cell>
          <cell r="I1385">
            <v>7920</v>
          </cell>
          <cell r="J1385">
            <v>129.6</v>
          </cell>
          <cell r="K1385">
            <v>1</v>
          </cell>
          <cell r="L1385">
            <v>0</v>
          </cell>
          <cell r="M1385">
            <v>0</v>
          </cell>
          <cell r="N1385">
            <v>0</v>
          </cell>
          <cell r="R1385">
            <v>0</v>
          </cell>
          <cell r="S1385">
            <v>0</v>
          </cell>
          <cell r="T1385">
            <v>0</v>
          </cell>
          <cell r="U1385">
            <v>35</v>
          </cell>
          <cell r="V1385">
            <v>0</v>
          </cell>
          <cell r="W1385">
            <v>0</v>
          </cell>
          <cell r="AA1385">
            <v>0</v>
          </cell>
          <cell r="AB1385">
            <v>0</v>
          </cell>
          <cell r="AC1385">
            <v>0</v>
          </cell>
          <cell r="AD1385">
            <v>35</v>
          </cell>
          <cell r="AE1385">
            <v>505300</v>
          </cell>
          <cell r="AF1385">
            <v>0</v>
          </cell>
          <cell r="AI1385">
            <v>2223</v>
          </cell>
          <cell r="AK1385">
            <v>0</v>
          </cell>
          <cell r="AM1385">
            <v>602</v>
          </cell>
          <cell r="AN1385">
            <v>1</v>
          </cell>
          <cell r="AO1385">
            <v>393216</v>
          </cell>
          <cell r="AQ1385">
            <v>0</v>
          </cell>
          <cell r="AR1385">
            <v>0</v>
          </cell>
          <cell r="AS1385" t="str">
            <v>Ы</v>
          </cell>
          <cell r="AT1385" t="str">
            <v>Ы</v>
          </cell>
          <cell r="AU1385">
            <v>0</v>
          </cell>
          <cell r="AV1385">
            <v>0</v>
          </cell>
          <cell r="AW1385">
            <v>23</v>
          </cell>
          <cell r="AX1385">
            <v>1</v>
          </cell>
          <cell r="AY1385">
            <v>0</v>
          </cell>
          <cell r="AZ1385">
            <v>0</v>
          </cell>
          <cell r="BA1385">
            <v>0</v>
          </cell>
          <cell r="BB1385">
            <v>0</v>
          </cell>
          <cell r="BC1385">
            <v>38828</v>
          </cell>
        </row>
        <row r="1386">
          <cell r="A1386">
            <v>2006</v>
          </cell>
          <cell r="B1386">
            <v>1</v>
          </cell>
          <cell r="C1386">
            <v>476</v>
          </cell>
          <cell r="D1386">
            <v>20</v>
          </cell>
          <cell r="E1386">
            <v>792020</v>
          </cell>
          <cell r="F1386">
            <v>0</v>
          </cell>
          <cell r="G1386" t="str">
            <v>Затраты по ШПЗ (основные)</v>
          </cell>
          <cell r="H1386">
            <v>2011</v>
          </cell>
          <cell r="I1386">
            <v>7920</v>
          </cell>
          <cell r="J1386">
            <v>790559.14</v>
          </cell>
          <cell r="K1386">
            <v>1</v>
          </cell>
          <cell r="L1386">
            <v>0</v>
          </cell>
          <cell r="M1386">
            <v>0</v>
          </cell>
          <cell r="N1386">
            <v>0</v>
          </cell>
          <cell r="R1386">
            <v>0</v>
          </cell>
          <cell r="S1386">
            <v>0</v>
          </cell>
          <cell r="T1386">
            <v>0</v>
          </cell>
          <cell r="U1386">
            <v>35</v>
          </cell>
          <cell r="V1386">
            <v>0</v>
          </cell>
          <cell r="W1386">
            <v>0</v>
          </cell>
          <cell r="AA1386">
            <v>0</v>
          </cell>
          <cell r="AB1386">
            <v>0</v>
          </cell>
          <cell r="AC1386">
            <v>0</v>
          </cell>
          <cell r="AD1386">
            <v>35</v>
          </cell>
          <cell r="AE1386">
            <v>508310</v>
          </cell>
          <cell r="AF1386">
            <v>0</v>
          </cell>
          <cell r="AI1386">
            <v>2223</v>
          </cell>
          <cell r="AK1386">
            <v>0</v>
          </cell>
          <cell r="AM1386">
            <v>603</v>
          </cell>
          <cell r="AN1386">
            <v>1</v>
          </cell>
          <cell r="AO1386">
            <v>393216</v>
          </cell>
          <cell r="AQ1386">
            <v>0</v>
          </cell>
          <cell r="AR1386">
            <v>0</v>
          </cell>
          <cell r="AS1386" t="str">
            <v>Ы</v>
          </cell>
          <cell r="AT1386" t="str">
            <v>Ы</v>
          </cell>
          <cell r="AU1386">
            <v>0</v>
          </cell>
          <cell r="AV1386">
            <v>0</v>
          </cell>
          <cell r="AW1386">
            <v>23</v>
          </cell>
          <cell r="AX1386">
            <v>1</v>
          </cell>
          <cell r="AY1386">
            <v>0</v>
          </cell>
          <cell r="AZ1386">
            <v>0</v>
          </cell>
          <cell r="BA1386">
            <v>0</v>
          </cell>
          <cell r="BB1386">
            <v>0</v>
          </cell>
          <cell r="BC1386">
            <v>38828</v>
          </cell>
        </row>
        <row r="1387">
          <cell r="A1387">
            <v>2006</v>
          </cell>
          <cell r="B1387">
            <v>1</v>
          </cell>
          <cell r="C1387">
            <v>477</v>
          </cell>
          <cell r="D1387">
            <v>20</v>
          </cell>
          <cell r="E1387">
            <v>792020</v>
          </cell>
          <cell r="F1387">
            <v>0</v>
          </cell>
          <cell r="G1387" t="str">
            <v>Затраты по ШПЗ (основные)</v>
          </cell>
          <cell r="H1387">
            <v>2011</v>
          </cell>
          <cell r="I1387">
            <v>7920</v>
          </cell>
          <cell r="J1387">
            <v>279929.39</v>
          </cell>
          <cell r="K1387">
            <v>1</v>
          </cell>
          <cell r="L1387">
            <v>0</v>
          </cell>
          <cell r="M1387">
            <v>0</v>
          </cell>
          <cell r="N1387">
            <v>0</v>
          </cell>
          <cell r="R1387">
            <v>0</v>
          </cell>
          <cell r="S1387">
            <v>0</v>
          </cell>
          <cell r="T1387">
            <v>0</v>
          </cell>
          <cell r="U1387">
            <v>35</v>
          </cell>
          <cell r="V1387">
            <v>0</v>
          </cell>
          <cell r="W1387">
            <v>0</v>
          </cell>
          <cell r="AA1387">
            <v>0</v>
          </cell>
          <cell r="AB1387">
            <v>0</v>
          </cell>
          <cell r="AC1387">
            <v>0</v>
          </cell>
          <cell r="AD1387">
            <v>35</v>
          </cell>
          <cell r="AE1387">
            <v>510100</v>
          </cell>
          <cell r="AF1387">
            <v>0</v>
          </cell>
          <cell r="AI1387">
            <v>2223</v>
          </cell>
          <cell r="AK1387">
            <v>0</v>
          </cell>
          <cell r="AM1387">
            <v>604</v>
          </cell>
          <cell r="AN1387">
            <v>1</v>
          </cell>
          <cell r="AO1387">
            <v>393216</v>
          </cell>
          <cell r="AQ1387">
            <v>0</v>
          </cell>
          <cell r="AR1387">
            <v>0</v>
          </cell>
          <cell r="AS1387" t="str">
            <v>Ы</v>
          </cell>
          <cell r="AT1387" t="str">
            <v>Ы</v>
          </cell>
          <cell r="AU1387">
            <v>0</v>
          </cell>
          <cell r="AV1387">
            <v>0</v>
          </cell>
          <cell r="AW1387">
            <v>23</v>
          </cell>
          <cell r="AX1387">
            <v>1</v>
          </cell>
          <cell r="AY1387">
            <v>0</v>
          </cell>
          <cell r="AZ1387">
            <v>0</v>
          </cell>
          <cell r="BA1387">
            <v>0</v>
          </cell>
          <cell r="BB1387">
            <v>0</v>
          </cell>
          <cell r="BC1387">
            <v>38828</v>
          </cell>
        </row>
        <row r="1388">
          <cell r="A1388">
            <v>2006</v>
          </cell>
          <cell r="B1388">
            <v>1</v>
          </cell>
          <cell r="C1388">
            <v>478</v>
          </cell>
          <cell r="D1388">
            <v>20</v>
          </cell>
          <cell r="E1388">
            <v>792020</v>
          </cell>
          <cell r="F1388">
            <v>0</v>
          </cell>
          <cell r="G1388" t="str">
            <v>Затраты по ШПЗ (основные)</v>
          </cell>
          <cell r="H1388">
            <v>2011</v>
          </cell>
          <cell r="I1388">
            <v>7920</v>
          </cell>
          <cell r="J1388">
            <v>624.41999999999996</v>
          </cell>
          <cell r="K1388">
            <v>1</v>
          </cell>
          <cell r="L1388">
            <v>0</v>
          </cell>
          <cell r="M1388">
            <v>0</v>
          </cell>
          <cell r="N1388">
            <v>0</v>
          </cell>
          <cell r="R1388">
            <v>0</v>
          </cell>
          <cell r="S1388">
            <v>0</v>
          </cell>
          <cell r="T1388">
            <v>0</v>
          </cell>
          <cell r="U1388">
            <v>35</v>
          </cell>
          <cell r="V1388">
            <v>0</v>
          </cell>
          <cell r="W1388">
            <v>0</v>
          </cell>
          <cell r="AA1388">
            <v>0</v>
          </cell>
          <cell r="AB1388">
            <v>0</v>
          </cell>
          <cell r="AC1388">
            <v>0</v>
          </cell>
          <cell r="AD1388">
            <v>35</v>
          </cell>
          <cell r="AE1388">
            <v>510200</v>
          </cell>
          <cell r="AF1388">
            <v>0</v>
          </cell>
          <cell r="AI1388">
            <v>2223</v>
          </cell>
          <cell r="AK1388">
            <v>0</v>
          </cell>
          <cell r="AM1388">
            <v>605</v>
          </cell>
          <cell r="AN1388">
            <v>1</v>
          </cell>
          <cell r="AO1388">
            <v>393216</v>
          </cell>
          <cell r="AQ1388">
            <v>0</v>
          </cell>
          <cell r="AR1388">
            <v>0</v>
          </cell>
          <cell r="AS1388" t="str">
            <v>Ы</v>
          </cell>
          <cell r="AT1388" t="str">
            <v>Ы</v>
          </cell>
          <cell r="AU1388">
            <v>0</v>
          </cell>
          <cell r="AV1388">
            <v>0</v>
          </cell>
          <cell r="AW1388">
            <v>23</v>
          </cell>
          <cell r="AX1388">
            <v>1</v>
          </cell>
          <cell r="AY1388">
            <v>0</v>
          </cell>
          <cell r="AZ1388">
            <v>0</v>
          </cell>
          <cell r="BA1388">
            <v>0</v>
          </cell>
          <cell r="BB1388">
            <v>0</v>
          </cell>
          <cell r="BC1388">
            <v>38828</v>
          </cell>
        </row>
        <row r="1389">
          <cell r="A1389">
            <v>2006</v>
          </cell>
          <cell r="B1389">
            <v>1</v>
          </cell>
          <cell r="C1389">
            <v>479</v>
          </cell>
          <cell r="D1389">
            <v>20</v>
          </cell>
          <cell r="E1389">
            <v>792020</v>
          </cell>
          <cell r="F1389">
            <v>0</v>
          </cell>
          <cell r="G1389" t="str">
            <v>Затраты по ШПЗ (основные)</v>
          </cell>
          <cell r="H1389">
            <v>2011</v>
          </cell>
          <cell r="I1389">
            <v>7920</v>
          </cell>
          <cell r="J1389">
            <v>4548.92</v>
          </cell>
          <cell r="K1389">
            <v>1</v>
          </cell>
          <cell r="L1389">
            <v>0</v>
          </cell>
          <cell r="M1389">
            <v>0</v>
          </cell>
          <cell r="N1389">
            <v>0</v>
          </cell>
          <cell r="R1389">
            <v>0</v>
          </cell>
          <cell r="S1389">
            <v>0</v>
          </cell>
          <cell r="T1389">
            <v>0</v>
          </cell>
          <cell r="U1389">
            <v>35</v>
          </cell>
          <cell r="V1389">
            <v>0</v>
          </cell>
          <cell r="W1389">
            <v>0</v>
          </cell>
          <cell r="AA1389">
            <v>0</v>
          </cell>
          <cell r="AB1389">
            <v>0</v>
          </cell>
          <cell r="AC1389">
            <v>0</v>
          </cell>
          <cell r="AD1389">
            <v>35</v>
          </cell>
          <cell r="AE1389">
            <v>510400</v>
          </cell>
          <cell r="AF1389">
            <v>0</v>
          </cell>
          <cell r="AI1389">
            <v>2223</v>
          </cell>
          <cell r="AK1389">
            <v>0</v>
          </cell>
          <cell r="AM1389">
            <v>606</v>
          </cell>
          <cell r="AN1389">
            <v>1</v>
          </cell>
          <cell r="AO1389">
            <v>393216</v>
          </cell>
          <cell r="AQ1389">
            <v>0</v>
          </cell>
          <cell r="AR1389">
            <v>0</v>
          </cell>
          <cell r="AS1389" t="str">
            <v>Ы</v>
          </cell>
          <cell r="AT1389" t="str">
            <v>Ы</v>
          </cell>
          <cell r="AU1389">
            <v>0</v>
          </cell>
          <cell r="AV1389">
            <v>0</v>
          </cell>
          <cell r="AW1389">
            <v>23</v>
          </cell>
          <cell r="AX1389">
            <v>1</v>
          </cell>
          <cell r="AY1389">
            <v>0</v>
          </cell>
          <cell r="AZ1389">
            <v>0</v>
          </cell>
          <cell r="BA1389">
            <v>0</v>
          </cell>
          <cell r="BB1389">
            <v>0</v>
          </cell>
          <cell r="BC1389">
            <v>38828</v>
          </cell>
        </row>
        <row r="1390">
          <cell r="A1390">
            <v>2006</v>
          </cell>
          <cell r="B1390">
            <v>1</v>
          </cell>
          <cell r="C1390">
            <v>480</v>
          </cell>
          <cell r="D1390">
            <v>20</v>
          </cell>
          <cell r="E1390">
            <v>792020</v>
          </cell>
          <cell r="F1390">
            <v>0</v>
          </cell>
          <cell r="G1390" t="str">
            <v>Затраты по ШПЗ (основные)</v>
          </cell>
          <cell r="H1390">
            <v>2011</v>
          </cell>
          <cell r="I1390">
            <v>7920</v>
          </cell>
          <cell r="J1390">
            <v>369982.23</v>
          </cell>
          <cell r="K1390">
            <v>1</v>
          </cell>
          <cell r="L1390">
            <v>0</v>
          </cell>
          <cell r="M1390">
            <v>0</v>
          </cell>
          <cell r="N1390">
            <v>0</v>
          </cell>
          <cell r="R1390">
            <v>0</v>
          </cell>
          <cell r="S1390">
            <v>0</v>
          </cell>
          <cell r="T1390">
            <v>0</v>
          </cell>
          <cell r="U1390">
            <v>35</v>
          </cell>
          <cell r="V1390">
            <v>0</v>
          </cell>
          <cell r="W1390">
            <v>0</v>
          </cell>
          <cell r="AA1390">
            <v>0</v>
          </cell>
          <cell r="AB1390">
            <v>0</v>
          </cell>
          <cell r="AC1390">
            <v>0</v>
          </cell>
          <cell r="AD1390">
            <v>35</v>
          </cell>
          <cell r="AE1390">
            <v>510600</v>
          </cell>
          <cell r="AF1390">
            <v>0</v>
          </cell>
          <cell r="AI1390">
            <v>2223</v>
          </cell>
          <cell r="AK1390">
            <v>0</v>
          </cell>
          <cell r="AM1390">
            <v>607</v>
          </cell>
          <cell r="AN1390">
            <v>1</v>
          </cell>
          <cell r="AO1390">
            <v>393216</v>
          </cell>
          <cell r="AQ1390">
            <v>0</v>
          </cell>
          <cell r="AR1390">
            <v>0</v>
          </cell>
          <cell r="AS1390" t="str">
            <v>Ы</v>
          </cell>
          <cell r="AT1390" t="str">
            <v>Ы</v>
          </cell>
          <cell r="AU1390">
            <v>0</v>
          </cell>
          <cell r="AV1390">
            <v>0</v>
          </cell>
          <cell r="AW1390">
            <v>23</v>
          </cell>
          <cell r="AX1390">
            <v>1</v>
          </cell>
          <cell r="AY1390">
            <v>0</v>
          </cell>
          <cell r="AZ1390">
            <v>0</v>
          </cell>
          <cell r="BA1390">
            <v>0</v>
          </cell>
          <cell r="BB1390">
            <v>0</v>
          </cell>
          <cell r="BC1390">
            <v>38828</v>
          </cell>
        </row>
        <row r="1391">
          <cell r="A1391">
            <v>2006</v>
          </cell>
          <cell r="B1391">
            <v>1</v>
          </cell>
          <cell r="C1391">
            <v>481</v>
          </cell>
          <cell r="D1391">
            <v>20</v>
          </cell>
          <cell r="E1391">
            <v>792020</v>
          </cell>
          <cell r="F1391">
            <v>0</v>
          </cell>
          <cell r="G1391" t="str">
            <v>Затраты по ШПЗ (основные)</v>
          </cell>
          <cell r="H1391">
            <v>2011</v>
          </cell>
          <cell r="I1391">
            <v>7920</v>
          </cell>
          <cell r="J1391">
            <v>24.17</v>
          </cell>
          <cell r="K1391">
            <v>1</v>
          </cell>
          <cell r="L1391">
            <v>0</v>
          </cell>
          <cell r="M1391">
            <v>0</v>
          </cell>
          <cell r="N1391">
            <v>0</v>
          </cell>
          <cell r="R1391">
            <v>0</v>
          </cell>
          <cell r="S1391">
            <v>0</v>
          </cell>
          <cell r="T1391">
            <v>0</v>
          </cell>
          <cell r="U1391">
            <v>35</v>
          </cell>
          <cell r="V1391">
            <v>0</v>
          </cell>
          <cell r="W1391">
            <v>0</v>
          </cell>
          <cell r="AA1391">
            <v>0</v>
          </cell>
          <cell r="AB1391">
            <v>0</v>
          </cell>
          <cell r="AC1391">
            <v>0</v>
          </cell>
          <cell r="AD1391">
            <v>35</v>
          </cell>
          <cell r="AE1391">
            <v>512000</v>
          </cell>
          <cell r="AF1391">
            <v>0</v>
          </cell>
          <cell r="AI1391">
            <v>2223</v>
          </cell>
          <cell r="AK1391">
            <v>0</v>
          </cell>
          <cell r="AM1391">
            <v>608</v>
          </cell>
          <cell r="AN1391">
            <v>1</v>
          </cell>
          <cell r="AO1391">
            <v>393216</v>
          </cell>
          <cell r="AQ1391">
            <v>0</v>
          </cell>
          <cell r="AR1391">
            <v>0</v>
          </cell>
          <cell r="AS1391" t="str">
            <v>Ы</v>
          </cell>
          <cell r="AT1391" t="str">
            <v>Ы</v>
          </cell>
          <cell r="AU1391">
            <v>0</v>
          </cell>
          <cell r="AV1391">
            <v>0</v>
          </cell>
          <cell r="AW1391">
            <v>23</v>
          </cell>
          <cell r="AX1391">
            <v>1</v>
          </cell>
          <cell r="AY1391">
            <v>0</v>
          </cell>
          <cell r="AZ1391">
            <v>0</v>
          </cell>
          <cell r="BA1391">
            <v>0</v>
          </cell>
          <cell r="BB1391">
            <v>0</v>
          </cell>
          <cell r="BC1391">
            <v>38828</v>
          </cell>
        </row>
        <row r="1392">
          <cell r="A1392">
            <v>2006</v>
          </cell>
          <cell r="B1392">
            <v>1</v>
          </cell>
          <cell r="C1392">
            <v>518</v>
          </cell>
          <cell r="D1392">
            <v>20</v>
          </cell>
          <cell r="E1392">
            <v>792020</v>
          </cell>
          <cell r="F1392">
            <v>0</v>
          </cell>
          <cell r="G1392" t="str">
            <v>Затраты по ШПЗ (основные)</v>
          </cell>
          <cell r="H1392">
            <v>2011</v>
          </cell>
          <cell r="I1392">
            <v>7920</v>
          </cell>
          <cell r="J1392">
            <v>207829.53</v>
          </cell>
          <cell r="K1392">
            <v>1</v>
          </cell>
          <cell r="L1392">
            <v>0</v>
          </cell>
          <cell r="M1392">
            <v>0</v>
          </cell>
          <cell r="N1392">
            <v>0</v>
          </cell>
          <cell r="R1392">
            <v>0</v>
          </cell>
          <cell r="S1392">
            <v>0</v>
          </cell>
          <cell r="T1392">
            <v>0</v>
          </cell>
          <cell r="U1392">
            <v>38</v>
          </cell>
          <cell r="V1392">
            <v>0</v>
          </cell>
          <cell r="W1392">
            <v>0</v>
          </cell>
          <cell r="AA1392">
            <v>0</v>
          </cell>
          <cell r="AB1392">
            <v>0</v>
          </cell>
          <cell r="AC1392">
            <v>0</v>
          </cell>
          <cell r="AD1392">
            <v>38</v>
          </cell>
          <cell r="AE1392">
            <v>110000</v>
          </cell>
          <cell r="AF1392">
            <v>0</v>
          </cell>
          <cell r="AI1392">
            <v>2223</v>
          </cell>
          <cell r="AK1392">
            <v>0</v>
          </cell>
          <cell r="AM1392">
            <v>645</v>
          </cell>
          <cell r="AN1392">
            <v>1</v>
          </cell>
          <cell r="AO1392">
            <v>393216</v>
          </cell>
          <cell r="AQ1392">
            <v>0</v>
          </cell>
          <cell r="AR1392">
            <v>0</v>
          </cell>
          <cell r="AS1392" t="str">
            <v>Ы</v>
          </cell>
          <cell r="AT1392" t="str">
            <v>Ы</v>
          </cell>
          <cell r="AU1392">
            <v>0</v>
          </cell>
          <cell r="AV1392">
            <v>0</v>
          </cell>
          <cell r="AW1392">
            <v>23</v>
          </cell>
          <cell r="AX1392">
            <v>1</v>
          </cell>
          <cell r="AY1392">
            <v>0</v>
          </cell>
          <cell r="AZ1392">
            <v>0</v>
          </cell>
          <cell r="BA1392">
            <v>0</v>
          </cell>
          <cell r="BB1392">
            <v>0</v>
          </cell>
          <cell r="BC1392">
            <v>38828</v>
          </cell>
        </row>
        <row r="1393">
          <cell r="A1393">
            <v>2006</v>
          </cell>
          <cell r="B1393">
            <v>1</v>
          </cell>
          <cell r="C1393">
            <v>519</v>
          </cell>
          <cell r="D1393">
            <v>20</v>
          </cell>
          <cell r="E1393">
            <v>792020</v>
          </cell>
          <cell r="F1393">
            <v>0</v>
          </cell>
          <cell r="G1393" t="str">
            <v>Затраты по ШПЗ (основные)</v>
          </cell>
          <cell r="H1393">
            <v>2011</v>
          </cell>
          <cell r="I1393">
            <v>7920</v>
          </cell>
          <cell r="J1393">
            <v>4081.77</v>
          </cell>
          <cell r="K1393">
            <v>1</v>
          </cell>
          <cell r="L1393">
            <v>0</v>
          </cell>
          <cell r="M1393">
            <v>0</v>
          </cell>
          <cell r="N1393">
            <v>0</v>
          </cell>
          <cell r="R1393">
            <v>0</v>
          </cell>
          <cell r="S1393">
            <v>0</v>
          </cell>
          <cell r="T1393">
            <v>0</v>
          </cell>
          <cell r="U1393">
            <v>38</v>
          </cell>
          <cell r="V1393">
            <v>0</v>
          </cell>
          <cell r="W1393">
            <v>0</v>
          </cell>
          <cell r="AA1393">
            <v>0</v>
          </cell>
          <cell r="AB1393">
            <v>0</v>
          </cell>
          <cell r="AC1393">
            <v>0</v>
          </cell>
          <cell r="AD1393">
            <v>38</v>
          </cell>
          <cell r="AE1393">
            <v>114020</v>
          </cell>
          <cell r="AF1393">
            <v>0</v>
          </cell>
          <cell r="AI1393">
            <v>2223</v>
          </cell>
          <cell r="AK1393">
            <v>0</v>
          </cell>
          <cell r="AM1393">
            <v>646</v>
          </cell>
          <cell r="AN1393">
            <v>1</v>
          </cell>
          <cell r="AO1393">
            <v>393216</v>
          </cell>
          <cell r="AQ1393">
            <v>0</v>
          </cell>
          <cell r="AR1393">
            <v>0</v>
          </cell>
          <cell r="AS1393" t="str">
            <v>Ы</v>
          </cell>
          <cell r="AT1393" t="str">
            <v>Ы</v>
          </cell>
          <cell r="AU1393">
            <v>0</v>
          </cell>
          <cell r="AV1393">
            <v>0</v>
          </cell>
          <cell r="AW1393">
            <v>23</v>
          </cell>
          <cell r="AX1393">
            <v>1</v>
          </cell>
          <cell r="AY1393">
            <v>0</v>
          </cell>
          <cell r="AZ1393">
            <v>0</v>
          </cell>
          <cell r="BA1393">
            <v>0</v>
          </cell>
          <cell r="BB1393">
            <v>0</v>
          </cell>
          <cell r="BC1393">
            <v>38828</v>
          </cell>
        </row>
        <row r="1394">
          <cell r="A1394">
            <v>2006</v>
          </cell>
          <cell r="B1394">
            <v>1</v>
          </cell>
          <cell r="C1394">
            <v>520</v>
          </cell>
          <cell r="D1394">
            <v>20</v>
          </cell>
          <cell r="E1394">
            <v>792020</v>
          </cell>
          <cell r="F1394">
            <v>0</v>
          </cell>
          <cell r="G1394" t="str">
            <v>Затраты по ШПЗ (основные)</v>
          </cell>
          <cell r="H1394">
            <v>2011</v>
          </cell>
          <cell r="I1394">
            <v>7920</v>
          </cell>
          <cell r="J1394">
            <v>11093.58</v>
          </cell>
          <cell r="K1394">
            <v>1</v>
          </cell>
          <cell r="L1394">
            <v>0</v>
          </cell>
          <cell r="M1394">
            <v>0</v>
          </cell>
          <cell r="N1394">
            <v>0</v>
          </cell>
          <cell r="R1394">
            <v>0</v>
          </cell>
          <cell r="S1394">
            <v>0</v>
          </cell>
          <cell r="T1394">
            <v>0</v>
          </cell>
          <cell r="U1394">
            <v>38</v>
          </cell>
          <cell r="V1394">
            <v>0</v>
          </cell>
          <cell r="W1394">
            <v>0</v>
          </cell>
          <cell r="AA1394">
            <v>0</v>
          </cell>
          <cell r="AB1394">
            <v>0</v>
          </cell>
          <cell r="AC1394">
            <v>0</v>
          </cell>
          <cell r="AD1394">
            <v>38</v>
          </cell>
          <cell r="AE1394">
            <v>116000</v>
          </cell>
          <cell r="AF1394">
            <v>0</v>
          </cell>
          <cell r="AI1394">
            <v>2223</v>
          </cell>
          <cell r="AK1394">
            <v>0</v>
          </cell>
          <cell r="AM1394">
            <v>647</v>
          </cell>
          <cell r="AN1394">
            <v>1</v>
          </cell>
          <cell r="AO1394">
            <v>393216</v>
          </cell>
          <cell r="AQ1394">
            <v>0</v>
          </cell>
          <cell r="AR1394">
            <v>0</v>
          </cell>
          <cell r="AS1394" t="str">
            <v>Ы</v>
          </cell>
          <cell r="AT1394" t="str">
            <v>Ы</v>
          </cell>
          <cell r="AU1394">
            <v>0</v>
          </cell>
          <cell r="AV1394">
            <v>0</v>
          </cell>
          <cell r="AW1394">
            <v>23</v>
          </cell>
          <cell r="AX1394">
            <v>1</v>
          </cell>
          <cell r="AY1394">
            <v>0</v>
          </cell>
          <cell r="AZ1394">
            <v>0</v>
          </cell>
          <cell r="BA1394">
            <v>0</v>
          </cell>
          <cell r="BB1394">
            <v>0</v>
          </cell>
          <cell r="BC1394">
            <v>38828</v>
          </cell>
        </row>
        <row r="1395">
          <cell r="A1395">
            <v>2006</v>
          </cell>
          <cell r="B1395">
            <v>1</v>
          </cell>
          <cell r="C1395">
            <v>521</v>
          </cell>
          <cell r="D1395">
            <v>20</v>
          </cell>
          <cell r="E1395">
            <v>792020</v>
          </cell>
          <cell r="F1395">
            <v>0</v>
          </cell>
          <cell r="G1395" t="str">
            <v>Затраты по ШПЗ (основные)</v>
          </cell>
          <cell r="H1395">
            <v>2011</v>
          </cell>
          <cell r="I1395">
            <v>7920</v>
          </cell>
          <cell r="J1395">
            <v>13808.84</v>
          </cell>
          <cell r="K1395">
            <v>1</v>
          </cell>
          <cell r="L1395">
            <v>0</v>
          </cell>
          <cell r="M1395">
            <v>0</v>
          </cell>
          <cell r="N1395">
            <v>0</v>
          </cell>
          <cell r="R1395">
            <v>0</v>
          </cell>
          <cell r="S1395">
            <v>0</v>
          </cell>
          <cell r="T1395">
            <v>0</v>
          </cell>
          <cell r="U1395">
            <v>38</v>
          </cell>
          <cell r="V1395">
            <v>0</v>
          </cell>
          <cell r="W1395">
            <v>0</v>
          </cell>
          <cell r="AA1395">
            <v>0</v>
          </cell>
          <cell r="AB1395">
            <v>0</v>
          </cell>
          <cell r="AC1395">
            <v>0</v>
          </cell>
          <cell r="AD1395">
            <v>38</v>
          </cell>
          <cell r="AE1395">
            <v>117000</v>
          </cell>
          <cell r="AF1395">
            <v>0</v>
          </cell>
          <cell r="AI1395">
            <v>2223</v>
          </cell>
          <cell r="AK1395">
            <v>0</v>
          </cell>
          <cell r="AM1395">
            <v>648</v>
          </cell>
          <cell r="AN1395">
            <v>1</v>
          </cell>
          <cell r="AO1395">
            <v>393216</v>
          </cell>
          <cell r="AQ1395">
            <v>0</v>
          </cell>
          <cell r="AR1395">
            <v>0</v>
          </cell>
          <cell r="AS1395" t="str">
            <v>Ы</v>
          </cell>
          <cell r="AT1395" t="str">
            <v>Ы</v>
          </cell>
          <cell r="AU1395">
            <v>0</v>
          </cell>
          <cell r="AV1395">
            <v>0</v>
          </cell>
          <cell r="AW1395">
            <v>23</v>
          </cell>
          <cell r="AX1395">
            <v>1</v>
          </cell>
          <cell r="AY1395">
            <v>0</v>
          </cell>
          <cell r="AZ1395">
            <v>0</v>
          </cell>
          <cell r="BA1395">
            <v>0</v>
          </cell>
          <cell r="BB1395">
            <v>0</v>
          </cell>
          <cell r="BC1395">
            <v>38828</v>
          </cell>
        </row>
        <row r="1396">
          <cell r="A1396">
            <v>2006</v>
          </cell>
          <cell r="B1396">
            <v>1</v>
          </cell>
          <cell r="C1396">
            <v>522</v>
          </cell>
          <cell r="D1396">
            <v>20</v>
          </cell>
          <cell r="E1396">
            <v>792020</v>
          </cell>
          <cell r="F1396">
            <v>0</v>
          </cell>
          <cell r="G1396" t="str">
            <v>Затраты по ШПЗ (основные)</v>
          </cell>
          <cell r="H1396">
            <v>2011</v>
          </cell>
          <cell r="I1396">
            <v>7920</v>
          </cell>
          <cell r="J1396">
            <v>42876.61</v>
          </cell>
          <cell r="K1396">
            <v>1</v>
          </cell>
          <cell r="L1396">
            <v>0</v>
          </cell>
          <cell r="M1396">
            <v>0</v>
          </cell>
          <cell r="N1396">
            <v>0</v>
          </cell>
          <cell r="R1396">
            <v>0</v>
          </cell>
          <cell r="S1396">
            <v>0</v>
          </cell>
          <cell r="T1396">
            <v>0</v>
          </cell>
          <cell r="U1396">
            <v>38</v>
          </cell>
          <cell r="V1396">
            <v>0</v>
          </cell>
          <cell r="W1396">
            <v>0</v>
          </cell>
          <cell r="AA1396">
            <v>0</v>
          </cell>
          <cell r="AB1396">
            <v>0</v>
          </cell>
          <cell r="AC1396">
            <v>0</v>
          </cell>
          <cell r="AD1396">
            <v>38</v>
          </cell>
          <cell r="AE1396">
            <v>118000</v>
          </cell>
          <cell r="AF1396">
            <v>0</v>
          </cell>
          <cell r="AI1396">
            <v>2223</v>
          </cell>
          <cell r="AK1396">
            <v>0</v>
          </cell>
          <cell r="AM1396">
            <v>649</v>
          </cell>
          <cell r="AN1396">
            <v>1</v>
          </cell>
          <cell r="AO1396">
            <v>393216</v>
          </cell>
          <cell r="AQ1396">
            <v>0</v>
          </cell>
          <cell r="AR1396">
            <v>0</v>
          </cell>
          <cell r="AS1396" t="str">
            <v>Ы</v>
          </cell>
          <cell r="AT1396" t="str">
            <v>Ы</v>
          </cell>
          <cell r="AU1396">
            <v>0</v>
          </cell>
          <cell r="AV1396">
            <v>0</v>
          </cell>
          <cell r="AW1396">
            <v>23</v>
          </cell>
          <cell r="AX1396">
            <v>1</v>
          </cell>
          <cell r="AY1396">
            <v>0</v>
          </cell>
          <cell r="AZ1396">
            <v>0</v>
          </cell>
          <cell r="BA1396">
            <v>0</v>
          </cell>
          <cell r="BB1396">
            <v>0</v>
          </cell>
          <cell r="BC1396">
            <v>38828</v>
          </cell>
        </row>
        <row r="1397">
          <cell r="A1397">
            <v>2006</v>
          </cell>
          <cell r="B1397">
            <v>1</v>
          </cell>
          <cell r="C1397">
            <v>523</v>
          </cell>
          <cell r="D1397">
            <v>20</v>
          </cell>
          <cell r="E1397">
            <v>792020</v>
          </cell>
          <cell r="F1397">
            <v>0</v>
          </cell>
          <cell r="G1397" t="str">
            <v>Затраты по ШПЗ (основные)</v>
          </cell>
          <cell r="H1397">
            <v>2011</v>
          </cell>
          <cell r="I1397">
            <v>7920</v>
          </cell>
          <cell r="J1397">
            <v>5233.7</v>
          </cell>
          <cell r="K1397">
            <v>1</v>
          </cell>
          <cell r="L1397">
            <v>0</v>
          </cell>
          <cell r="M1397">
            <v>0</v>
          </cell>
          <cell r="N1397">
            <v>0</v>
          </cell>
          <cell r="R1397">
            <v>0</v>
          </cell>
          <cell r="S1397">
            <v>0</v>
          </cell>
          <cell r="T1397">
            <v>0</v>
          </cell>
          <cell r="U1397">
            <v>38</v>
          </cell>
          <cell r="V1397">
            <v>0</v>
          </cell>
          <cell r="W1397">
            <v>0</v>
          </cell>
          <cell r="AA1397">
            <v>0</v>
          </cell>
          <cell r="AB1397">
            <v>0</v>
          </cell>
          <cell r="AC1397">
            <v>0</v>
          </cell>
          <cell r="AD1397">
            <v>38</v>
          </cell>
          <cell r="AE1397">
            <v>130100</v>
          </cell>
          <cell r="AF1397">
            <v>0</v>
          </cell>
          <cell r="AI1397">
            <v>2223</v>
          </cell>
          <cell r="AK1397">
            <v>0</v>
          </cell>
          <cell r="AM1397">
            <v>650</v>
          </cell>
          <cell r="AN1397">
            <v>1</v>
          </cell>
          <cell r="AO1397">
            <v>393216</v>
          </cell>
          <cell r="AQ1397">
            <v>0</v>
          </cell>
          <cell r="AR1397">
            <v>0</v>
          </cell>
          <cell r="AS1397" t="str">
            <v>Ы</v>
          </cell>
          <cell r="AT1397" t="str">
            <v>Ы</v>
          </cell>
          <cell r="AU1397">
            <v>0</v>
          </cell>
          <cell r="AV1397">
            <v>0</v>
          </cell>
          <cell r="AW1397">
            <v>23</v>
          </cell>
          <cell r="AX1397">
            <v>1</v>
          </cell>
          <cell r="AY1397">
            <v>0</v>
          </cell>
          <cell r="AZ1397">
            <v>0</v>
          </cell>
          <cell r="BA1397">
            <v>0</v>
          </cell>
          <cell r="BB1397">
            <v>0</v>
          </cell>
          <cell r="BC1397">
            <v>38828</v>
          </cell>
        </row>
        <row r="1398">
          <cell r="A1398">
            <v>2006</v>
          </cell>
          <cell r="B1398">
            <v>1</v>
          </cell>
          <cell r="C1398">
            <v>524</v>
          </cell>
          <cell r="D1398">
            <v>20</v>
          </cell>
          <cell r="E1398">
            <v>792020</v>
          </cell>
          <cell r="F1398">
            <v>0</v>
          </cell>
          <cell r="G1398" t="str">
            <v>Затраты по ШПЗ (основные)</v>
          </cell>
          <cell r="H1398">
            <v>2011</v>
          </cell>
          <cell r="I1398">
            <v>7920</v>
          </cell>
          <cell r="J1398">
            <v>2206.2199999999998</v>
          </cell>
          <cell r="K1398">
            <v>1</v>
          </cell>
          <cell r="L1398">
            <v>0</v>
          </cell>
          <cell r="M1398">
            <v>0</v>
          </cell>
          <cell r="N1398">
            <v>0</v>
          </cell>
          <cell r="R1398">
            <v>0</v>
          </cell>
          <cell r="S1398">
            <v>0</v>
          </cell>
          <cell r="T1398">
            <v>0</v>
          </cell>
          <cell r="U1398">
            <v>38</v>
          </cell>
          <cell r="V1398">
            <v>0</v>
          </cell>
          <cell r="W1398">
            <v>0</v>
          </cell>
          <cell r="AA1398">
            <v>0</v>
          </cell>
          <cell r="AB1398">
            <v>0</v>
          </cell>
          <cell r="AC1398">
            <v>0</v>
          </cell>
          <cell r="AD1398">
            <v>38</v>
          </cell>
          <cell r="AE1398">
            <v>131000</v>
          </cell>
          <cell r="AF1398">
            <v>0</v>
          </cell>
          <cell r="AI1398">
            <v>2223</v>
          </cell>
          <cell r="AK1398">
            <v>0</v>
          </cell>
          <cell r="AM1398">
            <v>651</v>
          </cell>
          <cell r="AN1398">
            <v>1</v>
          </cell>
          <cell r="AO1398">
            <v>393216</v>
          </cell>
          <cell r="AQ1398">
            <v>0</v>
          </cell>
          <cell r="AR1398">
            <v>0</v>
          </cell>
          <cell r="AS1398" t="str">
            <v>Ы</v>
          </cell>
          <cell r="AT1398" t="str">
            <v>Ы</v>
          </cell>
          <cell r="AU1398">
            <v>0</v>
          </cell>
          <cell r="AV1398">
            <v>0</v>
          </cell>
          <cell r="AW1398">
            <v>23</v>
          </cell>
          <cell r="AX1398">
            <v>1</v>
          </cell>
          <cell r="AY1398">
            <v>0</v>
          </cell>
          <cell r="AZ1398">
            <v>0</v>
          </cell>
          <cell r="BA1398">
            <v>0</v>
          </cell>
          <cell r="BB1398">
            <v>0</v>
          </cell>
          <cell r="BC1398">
            <v>38828</v>
          </cell>
        </row>
        <row r="1399">
          <cell r="A1399">
            <v>2006</v>
          </cell>
          <cell r="B1399">
            <v>1</v>
          </cell>
          <cell r="C1399">
            <v>525</v>
          </cell>
          <cell r="D1399">
            <v>20</v>
          </cell>
          <cell r="E1399">
            <v>792020</v>
          </cell>
          <cell r="F1399">
            <v>0</v>
          </cell>
          <cell r="G1399" t="str">
            <v>Затраты по ШПЗ (основные)</v>
          </cell>
          <cell r="H1399">
            <v>2011</v>
          </cell>
          <cell r="I1399">
            <v>7920</v>
          </cell>
          <cell r="J1399">
            <v>5721.62</v>
          </cell>
          <cell r="K1399">
            <v>1</v>
          </cell>
          <cell r="L1399">
            <v>0</v>
          </cell>
          <cell r="M1399">
            <v>0</v>
          </cell>
          <cell r="N1399">
            <v>0</v>
          </cell>
          <cell r="R1399">
            <v>0</v>
          </cell>
          <cell r="S1399">
            <v>0</v>
          </cell>
          <cell r="T1399">
            <v>0</v>
          </cell>
          <cell r="U1399">
            <v>38</v>
          </cell>
          <cell r="V1399">
            <v>0</v>
          </cell>
          <cell r="W1399">
            <v>0</v>
          </cell>
          <cell r="AA1399">
            <v>0</v>
          </cell>
          <cell r="AB1399">
            <v>0</v>
          </cell>
          <cell r="AC1399">
            <v>0</v>
          </cell>
          <cell r="AD1399">
            <v>38</v>
          </cell>
          <cell r="AE1399">
            <v>132000</v>
          </cell>
          <cell r="AF1399">
            <v>0</v>
          </cell>
          <cell r="AI1399">
            <v>2223</v>
          </cell>
          <cell r="AK1399">
            <v>0</v>
          </cell>
          <cell r="AM1399">
            <v>652</v>
          </cell>
          <cell r="AN1399">
            <v>1</v>
          </cell>
          <cell r="AO1399">
            <v>393216</v>
          </cell>
          <cell r="AQ1399">
            <v>0</v>
          </cell>
          <cell r="AR1399">
            <v>0</v>
          </cell>
          <cell r="AS1399" t="str">
            <v>Ы</v>
          </cell>
          <cell r="AT1399" t="str">
            <v>Ы</v>
          </cell>
          <cell r="AU1399">
            <v>0</v>
          </cell>
          <cell r="AV1399">
            <v>0</v>
          </cell>
          <cell r="AW1399">
            <v>23</v>
          </cell>
          <cell r="AX1399">
            <v>1</v>
          </cell>
          <cell r="AY1399">
            <v>0</v>
          </cell>
          <cell r="AZ1399">
            <v>0</v>
          </cell>
          <cell r="BA1399">
            <v>0</v>
          </cell>
          <cell r="BB1399">
            <v>0</v>
          </cell>
          <cell r="BC1399">
            <v>38828</v>
          </cell>
        </row>
        <row r="1400">
          <cell r="A1400">
            <v>2006</v>
          </cell>
          <cell r="B1400">
            <v>1</v>
          </cell>
          <cell r="C1400">
            <v>526</v>
          </cell>
          <cell r="D1400">
            <v>20</v>
          </cell>
          <cell r="E1400">
            <v>792020</v>
          </cell>
          <cell r="F1400">
            <v>0</v>
          </cell>
          <cell r="G1400" t="str">
            <v>Затраты по ШПЗ (основные)</v>
          </cell>
          <cell r="H1400">
            <v>2011</v>
          </cell>
          <cell r="I1400">
            <v>7920</v>
          </cell>
          <cell r="J1400">
            <v>882.9</v>
          </cell>
          <cell r="K1400">
            <v>1</v>
          </cell>
          <cell r="L1400">
            <v>0</v>
          </cell>
          <cell r="M1400">
            <v>0</v>
          </cell>
          <cell r="N1400">
            <v>0</v>
          </cell>
          <cell r="R1400">
            <v>0</v>
          </cell>
          <cell r="S1400">
            <v>0</v>
          </cell>
          <cell r="T1400">
            <v>0</v>
          </cell>
          <cell r="U1400">
            <v>38</v>
          </cell>
          <cell r="V1400">
            <v>0</v>
          </cell>
          <cell r="W1400">
            <v>0</v>
          </cell>
          <cell r="AA1400">
            <v>0</v>
          </cell>
          <cell r="AB1400">
            <v>0</v>
          </cell>
          <cell r="AC1400">
            <v>0</v>
          </cell>
          <cell r="AD1400">
            <v>38</v>
          </cell>
          <cell r="AE1400">
            <v>135000</v>
          </cell>
          <cell r="AF1400">
            <v>0</v>
          </cell>
          <cell r="AI1400">
            <v>2223</v>
          </cell>
          <cell r="AK1400">
            <v>0</v>
          </cell>
          <cell r="AM1400">
            <v>653</v>
          </cell>
          <cell r="AN1400">
            <v>1</v>
          </cell>
          <cell r="AO1400">
            <v>393216</v>
          </cell>
          <cell r="AQ1400">
            <v>0</v>
          </cell>
          <cell r="AR1400">
            <v>0</v>
          </cell>
          <cell r="AS1400" t="str">
            <v>Ы</v>
          </cell>
          <cell r="AT1400" t="str">
            <v>Ы</v>
          </cell>
          <cell r="AU1400">
            <v>0</v>
          </cell>
          <cell r="AV1400">
            <v>0</v>
          </cell>
          <cell r="AW1400">
            <v>23</v>
          </cell>
          <cell r="AX1400">
            <v>1</v>
          </cell>
          <cell r="AY1400">
            <v>0</v>
          </cell>
          <cell r="AZ1400">
            <v>0</v>
          </cell>
          <cell r="BA1400">
            <v>0</v>
          </cell>
          <cell r="BB1400">
            <v>0</v>
          </cell>
          <cell r="BC1400">
            <v>38828</v>
          </cell>
        </row>
        <row r="1401">
          <cell r="A1401">
            <v>2006</v>
          </cell>
          <cell r="B1401">
            <v>1</v>
          </cell>
          <cell r="C1401">
            <v>527</v>
          </cell>
          <cell r="D1401">
            <v>20</v>
          </cell>
          <cell r="E1401">
            <v>792020</v>
          </cell>
          <cell r="F1401">
            <v>0</v>
          </cell>
          <cell r="G1401" t="str">
            <v>Затраты по ШПЗ (основные)</v>
          </cell>
          <cell r="H1401">
            <v>2011</v>
          </cell>
          <cell r="I1401">
            <v>7920</v>
          </cell>
          <cell r="J1401">
            <v>291643.07</v>
          </cell>
          <cell r="K1401">
            <v>1</v>
          </cell>
          <cell r="L1401">
            <v>0</v>
          </cell>
          <cell r="M1401">
            <v>0</v>
          </cell>
          <cell r="N1401">
            <v>0</v>
          </cell>
          <cell r="R1401">
            <v>0</v>
          </cell>
          <cell r="S1401">
            <v>0</v>
          </cell>
          <cell r="T1401">
            <v>0</v>
          </cell>
          <cell r="U1401">
            <v>38</v>
          </cell>
          <cell r="V1401">
            <v>0</v>
          </cell>
          <cell r="W1401">
            <v>0</v>
          </cell>
          <cell r="AA1401">
            <v>0</v>
          </cell>
          <cell r="AB1401">
            <v>0</v>
          </cell>
          <cell r="AC1401">
            <v>0</v>
          </cell>
          <cell r="AD1401">
            <v>38</v>
          </cell>
          <cell r="AE1401">
            <v>143000</v>
          </cell>
          <cell r="AF1401">
            <v>0</v>
          </cell>
          <cell r="AI1401">
            <v>2223</v>
          </cell>
          <cell r="AK1401">
            <v>0</v>
          </cell>
          <cell r="AM1401">
            <v>654</v>
          </cell>
          <cell r="AN1401">
            <v>1</v>
          </cell>
          <cell r="AO1401">
            <v>393216</v>
          </cell>
          <cell r="AQ1401">
            <v>0</v>
          </cell>
          <cell r="AR1401">
            <v>0</v>
          </cell>
          <cell r="AS1401" t="str">
            <v>Ы</v>
          </cell>
          <cell r="AT1401" t="str">
            <v>Ы</v>
          </cell>
          <cell r="AU1401">
            <v>0</v>
          </cell>
          <cell r="AV1401">
            <v>0</v>
          </cell>
          <cell r="AW1401">
            <v>23</v>
          </cell>
          <cell r="AX1401">
            <v>1</v>
          </cell>
          <cell r="AY1401">
            <v>0</v>
          </cell>
          <cell r="AZ1401">
            <v>0</v>
          </cell>
          <cell r="BA1401">
            <v>0</v>
          </cell>
          <cell r="BB1401">
            <v>0</v>
          </cell>
          <cell r="BC1401">
            <v>38828</v>
          </cell>
        </row>
        <row r="1402">
          <cell r="A1402">
            <v>2006</v>
          </cell>
          <cell r="B1402">
            <v>1</v>
          </cell>
          <cell r="C1402">
            <v>528</v>
          </cell>
          <cell r="D1402">
            <v>20</v>
          </cell>
          <cell r="E1402">
            <v>792020</v>
          </cell>
          <cell r="F1402">
            <v>0</v>
          </cell>
          <cell r="G1402" t="str">
            <v>Затраты по ШПЗ (основные)</v>
          </cell>
          <cell r="H1402">
            <v>2011</v>
          </cell>
          <cell r="I1402">
            <v>7920</v>
          </cell>
          <cell r="J1402">
            <v>569632.37</v>
          </cell>
          <cell r="K1402">
            <v>1</v>
          </cell>
          <cell r="L1402">
            <v>0</v>
          </cell>
          <cell r="M1402">
            <v>0</v>
          </cell>
          <cell r="N1402">
            <v>0</v>
          </cell>
          <cell r="R1402">
            <v>0</v>
          </cell>
          <cell r="S1402">
            <v>0</v>
          </cell>
          <cell r="T1402">
            <v>0</v>
          </cell>
          <cell r="U1402">
            <v>38</v>
          </cell>
          <cell r="V1402">
            <v>0</v>
          </cell>
          <cell r="W1402">
            <v>0</v>
          </cell>
          <cell r="AA1402">
            <v>0</v>
          </cell>
          <cell r="AB1402">
            <v>0</v>
          </cell>
          <cell r="AC1402">
            <v>0</v>
          </cell>
          <cell r="AD1402">
            <v>38</v>
          </cell>
          <cell r="AE1402">
            <v>151000</v>
          </cell>
          <cell r="AF1402">
            <v>0</v>
          </cell>
          <cell r="AI1402">
            <v>2223</v>
          </cell>
          <cell r="AK1402">
            <v>0</v>
          </cell>
          <cell r="AM1402">
            <v>655</v>
          </cell>
          <cell r="AN1402">
            <v>1</v>
          </cell>
          <cell r="AO1402">
            <v>393216</v>
          </cell>
          <cell r="AQ1402">
            <v>0</v>
          </cell>
          <cell r="AR1402">
            <v>0</v>
          </cell>
          <cell r="AS1402" t="str">
            <v>Ы</v>
          </cell>
          <cell r="AT1402" t="str">
            <v>Ы</v>
          </cell>
          <cell r="AU1402">
            <v>0</v>
          </cell>
          <cell r="AV1402">
            <v>0</v>
          </cell>
          <cell r="AW1402">
            <v>23</v>
          </cell>
          <cell r="AX1402">
            <v>1</v>
          </cell>
          <cell r="AY1402">
            <v>0</v>
          </cell>
          <cell r="AZ1402">
            <v>0</v>
          </cell>
          <cell r="BA1402">
            <v>0</v>
          </cell>
          <cell r="BB1402">
            <v>0</v>
          </cell>
          <cell r="BC1402">
            <v>38828</v>
          </cell>
        </row>
        <row r="1403">
          <cell r="A1403">
            <v>2006</v>
          </cell>
          <cell r="B1403">
            <v>1</v>
          </cell>
          <cell r="C1403">
            <v>529</v>
          </cell>
          <cell r="D1403">
            <v>20</v>
          </cell>
          <cell r="E1403">
            <v>792020</v>
          </cell>
          <cell r="F1403">
            <v>0</v>
          </cell>
          <cell r="G1403" t="str">
            <v>Затраты по ШПЗ (основные)</v>
          </cell>
          <cell r="H1403">
            <v>2011</v>
          </cell>
          <cell r="I1403">
            <v>7920</v>
          </cell>
          <cell r="J1403">
            <v>73307.95</v>
          </cell>
          <cell r="K1403">
            <v>1</v>
          </cell>
          <cell r="L1403">
            <v>0</v>
          </cell>
          <cell r="M1403">
            <v>0</v>
          </cell>
          <cell r="N1403">
            <v>0</v>
          </cell>
          <cell r="R1403">
            <v>0</v>
          </cell>
          <cell r="S1403">
            <v>0</v>
          </cell>
          <cell r="T1403">
            <v>0</v>
          </cell>
          <cell r="U1403">
            <v>38</v>
          </cell>
          <cell r="V1403">
            <v>0</v>
          </cell>
          <cell r="W1403">
            <v>0</v>
          </cell>
          <cell r="AA1403">
            <v>0</v>
          </cell>
          <cell r="AB1403">
            <v>0</v>
          </cell>
          <cell r="AC1403">
            <v>0</v>
          </cell>
          <cell r="AD1403">
            <v>38</v>
          </cell>
          <cell r="AE1403">
            <v>152000</v>
          </cell>
          <cell r="AF1403">
            <v>0</v>
          </cell>
          <cell r="AI1403">
            <v>2223</v>
          </cell>
          <cell r="AK1403">
            <v>0</v>
          </cell>
          <cell r="AM1403">
            <v>656</v>
          </cell>
          <cell r="AN1403">
            <v>1</v>
          </cell>
          <cell r="AO1403">
            <v>393216</v>
          </cell>
          <cell r="AQ1403">
            <v>0</v>
          </cell>
          <cell r="AR1403">
            <v>0</v>
          </cell>
          <cell r="AS1403" t="str">
            <v>Ы</v>
          </cell>
          <cell r="AT1403" t="str">
            <v>Ы</v>
          </cell>
          <cell r="AU1403">
            <v>0</v>
          </cell>
          <cell r="AV1403">
            <v>0</v>
          </cell>
          <cell r="AW1403">
            <v>23</v>
          </cell>
          <cell r="AX1403">
            <v>1</v>
          </cell>
          <cell r="AY1403">
            <v>0</v>
          </cell>
          <cell r="AZ1403">
            <v>0</v>
          </cell>
          <cell r="BA1403">
            <v>0</v>
          </cell>
          <cell r="BB1403">
            <v>0</v>
          </cell>
          <cell r="BC1403">
            <v>38828</v>
          </cell>
        </row>
        <row r="1404">
          <cell r="A1404">
            <v>2006</v>
          </cell>
          <cell r="B1404">
            <v>1</v>
          </cell>
          <cell r="C1404">
            <v>530</v>
          </cell>
          <cell r="D1404">
            <v>20</v>
          </cell>
          <cell r="E1404">
            <v>792020</v>
          </cell>
          <cell r="F1404">
            <v>0</v>
          </cell>
          <cell r="G1404" t="str">
            <v>Затраты по ШПЗ (основные)</v>
          </cell>
          <cell r="H1404">
            <v>2011</v>
          </cell>
          <cell r="I1404">
            <v>7920</v>
          </cell>
          <cell r="J1404">
            <v>1630391.34</v>
          </cell>
          <cell r="K1404">
            <v>1</v>
          </cell>
          <cell r="L1404">
            <v>0</v>
          </cell>
          <cell r="M1404">
            <v>0</v>
          </cell>
          <cell r="N1404">
            <v>0</v>
          </cell>
          <cell r="R1404">
            <v>0</v>
          </cell>
          <cell r="S1404">
            <v>0</v>
          </cell>
          <cell r="T1404">
            <v>0</v>
          </cell>
          <cell r="U1404">
            <v>38</v>
          </cell>
          <cell r="V1404">
            <v>0</v>
          </cell>
          <cell r="W1404">
            <v>0</v>
          </cell>
          <cell r="AA1404">
            <v>0</v>
          </cell>
          <cell r="AB1404">
            <v>0</v>
          </cell>
          <cell r="AC1404">
            <v>0</v>
          </cell>
          <cell r="AD1404">
            <v>38</v>
          </cell>
          <cell r="AE1404">
            <v>220000</v>
          </cell>
          <cell r="AF1404">
            <v>0</v>
          </cell>
          <cell r="AI1404">
            <v>2223</v>
          </cell>
          <cell r="AK1404">
            <v>0</v>
          </cell>
          <cell r="AM1404">
            <v>657</v>
          </cell>
          <cell r="AN1404">
            <v>1</v>
          </cell>
          <cell r="AO1404">
            <v>393216</v>
          </cell>
          <cell r="AQ1404">
            <v>0</v>
          </cell>
          <cell r="AR1404">
            <v>0</v>
          </cell>
          <cell r="AS1404" t="str">
            <v>Ы</v>
          </cell>
          <cell r="AT1404" t="str">
            <v>Ы</v>
          </cell>
          <cell r="AU1404">
            <v>0</v>
          </cell>
          <cell r="AV1404">
            <v>0</v>
          </cell>
          <cell r="AW1404">
            <v>23</v>
          </cell>
          <cell r="AX1404">
            <v>1</v>
          </cell>
          <cell r="AY1404">
            <v>0</v>
          </cell>
          <cell r="AZ1404">
            <v>0</v>
          </cell>
          <cell r="BA1404">
            <v>0</v>
          </cell>
          <cell r="BB1404">
            <v>0</v>
          </cell>
          <cell r="BC1404">
            <v>38828</v>
          </cell>
        </row>
        <row r="1405">
          <cell r="A1405">
            <v>2006</v>
          </cell>
          <cell r="B1405">
            <v>1</v>
          </cell>
          <cell r="C1405">
            <v>531</v>
          </cell>
          <cell r="D1405">
            <v>20</v>
          </cell>
          <cell r="E1405">
            <v>792020</v>
          </cell>
          <cell r="F1405">
            <v>0</v>
          </cell>
          <cell r="G1405" t="str">
            <v>Затраты по ШПЗ (основные)</v>
          </cell>
          <cell r="H1405">
            <v>2011</v>
          </cell>
          <cell r="I1405">
            <v>7920</v>
          </cell>
          <cell r="J1405">
            <v>748677.49</v>
          </cell>
          <cell r="K1405">
            <v>1</v>
          </cell>
          <cell r="L1405">
            <v>0</v>
          </cell>
          <cell r="M1405">
            <v>0</v>
          </cell>
          <cell r="N1405">
            <v>0</v>
          </cell>
          <cell r="R1405">
            <v>0</v>
          </cell>
          <cell r="S1405">
            <v>0</v>
          </cell>
          <cell r="T1405">
            <v>0</v>
          </cell>
          <cell r="U1405">
            <v>38</v>
          </cell>
          <cell r="V1405">
            <v>0</v>
          </cell>
          <cell r="W1405">
            <v>0</v>
          </cell>
          <cell r="AA1405">
            <v>0</v>
          </cell>
          <cell r="AB1405">
            <v>0</v>
          </cell>
          <cell r="AC1405">
            <v>0</v>
          </cell>
          <cell r="AD1405">
            <v>38</v>
          </cell>
          <cell r="AE1405">
            <v>230000</v>
          </cell>
          <cell r="AF1405">
            <v>0</v>
          </cell>
          <cell r="AI1405">
            <v>2223</v>
          </cell>
          <cell r="AK1405">
            <v>0</v>
          </cell>
          <cell r="AM1405">
            <v>658</v>
          </cell>
          <cell r="AN1405">
            <v>1</v>
          </cell>
          <cell r="AO1405">
            <v>393216</v>
          </cell>
          <cell r="AQ1405">
            <v>0</v>
          </cell>
          <cell r="AR1405">
            <v>0</v>
          </cell>
          <cell r="AS1405" t="str">
            <v>Ы</v>
          </cell>
          <cell r="AT1405" t="str">
            <v>Ы</v>
          </cell>
          <cell r="AU1405">
            <v>0</v>
          </cell>
          <cell r="AV1405">
            <v>0</v>
          </cell>
          <cell r="AW1405">
            <v>23</v>
          </cell>
          <cell r="AX1405">
            <v>1</v>
          </cell>
          <cell r="AY1405">
            <v>0</v>
          </cell>
          <cell r="AZ1405">
            <v>0</v>
          </cell>
          <cell r="BA1405">
            <v>0</v>
          </cell>
          <cell r="BB1405">
            <v>0</v>
          </cell>
          <cell r="BC1405">
            <v>38828</v>
          </cell>
        </row>
        <row r="1406">
          <cell r="A1406">
            <v>2006</v>
          </cell>
          <cell r="B1406">
            <v>1</v>
          </cell>
          <cell r="C1406">
            <v>532</v>
          </cell>
          <cell r="D1406">
            <v>20</v>
          </cell>
          <cell r="E1406">
            <v>792020</v>
          </cell>
          <cell r="F1406">
            <v>0</v>
          </cell>
          <cell r="G1406" t="str">
            <v>Затраты по ШПЗ (основные)</v>
          </cell>
          <cell r="H1406">
            <v>2011</v>
          </cell>
          <cell r="I1406">
            <v>7920</v>
          </cell>
          <cell r="J1406">
            <v>14500</v>
          </cell>
          <cell r="K1406">
            <v>1</v>
          </cell>
          <cell r="L1406">
            <v>0</v>
          </cell>
          <cell r="M1406">
            <v>0</v>
          </cell>
          <cell r="N1406">
            <v>0</v>
          </cell>
          <cell r="R1406">
            <v>0</v>
          </cell>
          <cell r="S1406">
            <v>0</v>
          </cell>
          <cell r="T1406">
            <v>0</v>
          </cell>
          <cell r="U1406">
            <v>38</v>
          </cell>
          <cell r="V1406">
            <v>0</v>
          </cell>
          <cell r="W1406">
            <v>0</v>
          </cell>
          <cell r="AA1406">
            <v>0</v>
          </cell>
          <cell r="AB1406">
            <v>0</v>
          </cell>
          <cell r="AC1406">
            <v>0</v>
          </cell>
          <cell r="AD1406">
            <v>38</v>
          </cell>
          <cell r="AE1406">
            <v>240000</v>
          </cell>
          <cell r="AF1406">
            <v>0</v>
          </cell>
          <cell r="AI1406">
            <v>2223</v>
          </cell>
          <cell r="AK1406">
            <v>0</v>
          </cell>
          <cell r="AM1406">
            <v>659</v>
          </cell>
          <cell r="AN1406">
            <v>1</v>
          </cell>
          <cell r="AO1406">
            <v>393216</v>
          </cell>
          <cell r="AQ1406">
            <v>0</v>
          </cell>
          <cell r="AR1406">
            <v>0</v>
          </cell>
          <cell r="AS1406" t="str">
            <v>Ы</v>
          </cell>
          <cell r="AT1406" t="str">
            <v>Ы</v>
          </cell>
          <cell r="AU1406">
            <v>0</v>
          </cell>
          <cell r="AV1406">
            <v>0</v>
          </cell>
          <cell r="AW1406">
            <v>23</v>
          </cell>
          <cell r="AX1406">
            <v>1</v>
          </cell>
          <cell r="AY1406">
            <v>0</v>
          </cell>
          <cell r="AZ1406">
            <v>0</v>
          </cell>
          <cell r="BA1406">
            <v>0</v>
          </cell>
          <cell r="BB1406">
            <v>0</v>
          </cell>
          <cell r="BC1406">
            <v>38828</v>
          </cell>
        </row>
        <row r="1407">
          <cell r="A1407">
            <v>2006</v>
          </cell>
          <cell r="B1407">
            <v>1</v>
          </cell>
          <cell r="C1407">
            <v>533</v>
          </cell>
          <cell r="D1407">
            <v>20</v>
          </cell>
          <cell r="E1407">
            <v>792020</v>
          </cell>
          <cell r="F1407">
            <v>0</v>
          </cell>
          <cell r="G1407" t="str">
            <v>Затраты по ШПЗ (основные)</v>
          </cell>
          <cell r="H1407">
            <v>2011</v>
          </cell>
          <cell r="I1407">
            <v>7920</v>
          </cell>
          <cell r="J1407">
            <v>37252.58</v>
          </cell>
          <cell r="K1407">
            <v>1</v>
          </cell>
          <cell r="L1407">
            <v>0</v>
          </cell>
          <cell r="M1407">
            <v>0</v>
          </cell>
          <cell r="N1407">
            <v>0</v>
          </cell>
          <cell r="R1407">
            <v>0</v>
          </cell>
          <cell r="S1407">
            <v>0</v>
          </cell>
          <cell r="T1407">
            <v>0</v>
          </cell>
          <cell r="U1407">
            <v>38</v>
          </cell>
          <cell r="V1407">
            <v>0</v>
          </cell>
          <cell r="W1407">
            <v>0</v>
          </cell>
          <cell r="AA1407">
            <v>0</v>
          </cell>
          <cell r="AB1407">
            <v>0</v>
          </cell>
          <cell r="AC1407">
            <v>0</v>
          </cell>
          <cell r="AD1407">
            <v>38</v>
          </cell>
          <cell r="AE1407">
            <v>260000</v>
          </cell>
          <cell r="AF1407">
            <v>0</v>
          </cell>
          <cell r="AI1407">
            <v>2223</v>
          </cell>
          <cell r="AK1407">
            <v>0</v>
          </cell>
          <cell r="AM1407">
            <v>660</v>
          </cell>
          <cell r="AN1407">
            <v>1</v>
          </cell>
          <cell r="AO1407">
            <v>393216</v>
          </cell>
          <cell r="AQ1407">
            <v>0</v>
          </cell>
          <cell r="AR1407">
            <v>0</v>
          </cell>
          <cell r="AS1407" t="str">
            <v>Ы</v>
          </cell>
          <cell r="AT1407" t="str">
            <v>Ы</v>
          </cell>
          <cell r="AU1407">
            <v>0</v>
          </cell>
          <cell r="AV1407">
            <v>0</v>
          </cell>
          <cell r="AW1407">
            <v>23</v>
          </cell>
          <cell r="AX1407">
            <v>1</v>
          </cell>
          <cell r="AY1407">
            <v>0</v>
          </cell>
          <cell r="AZ1407">
            <v>0</v>
          </cell>
          <cell r="BA1407">
            <v>0</v>
          </cell>
          <cell r="BB1407">
            <v>0</v>
          </cell>
          <cell r="BC1407">
            <v>38828</v>
          </cell>
        </row>
        <row r="1408">
          <cell r="A1408">
            <v>2006</v>
          </cell>
          <cell r="B1408">
            <v>1</v>
          </cell>
          <cell r="C1408">
            <v>534</v>
          </cell>
          <cell r="D1408">
            <v>20</v>
          </cell>
          <cell r="E1408">
            <v>792020</v>
          </cell>
          <cell r="F1408">
            <v>0</v>
          </cell>
          <cell r="G1408" t="str">
            <v>Затраты по ШПЗ (основные)</v>
          </cell>
          <cell r="H1408">
            <v>2011</v>
          </cell>
          <cell r="I1408">
            <v>7920</v>
          </cell>
          <cell r="J1408">
            <v>201196.92</v>
          </cell>
          <cell r="K1408">
            <v>1</v>
          </cell>
          <cell r="L1408">
            <v>0</v>
          </cell>
          <cell r="M1408">
            <v>0</v>
          </cell>
          <cell r="N1408">
            <v>0</v>
          </cell>
          <cell r="R1408">
            <v>0</v>
          </cell>
          <cell r="S1408">
            <v>0</v>
          </cell>
          <cell r="T1408">
            <v>0</v>
          </cell>
          <cell r="U1408">
            <v>38</v>
          </cell>
          <cell r="V1408">
            <v>0</v>
          </cell>
          <cell r="W1408">
            <v>0</v>
          </cell>
          <cell r="AA1408">
            <v>0</v>
          </cell>
          <cell r="AB1408">
            <v>0</v>
          </cell>
          <cell r="AC1408">
            <v>0</v>
          </cell>
          <cell r="AD1408">
            <v>38</v>
          </cell>
          <cell r="AE1408">
            <v>270000</v>
          </cell>
          <cell r="AF1408">
            <v>0</v>
          </cell>
          <cell r="AI1408">
            <v>2223</v>
          </cell>
          <cell r="AK1408">
            <v>0</v>
          </cell>
          <cell r="AM1408">
            <v>661</v>
          </cell>
          <cell r="AN1408">
            <v>1</v>
          </cell>
          <cell r="AO1408">
            <v>393216</v>
          </cell>
          <cell r="AQ1408">
            <v>0</v>
          </cell>
          <cell r="AR1408">
            <v>0</v>
          </cell>
          <cell r="AS1408" t="str">
            <v>Ы</v>
          </cell>
          <cell r="AT1408" t="str">
            <v>Ы</v>
          </cell>
          <cell r="AU1408">
            <v>0</v>
          </cell>
          <cell r="AV1408">
            <v>0</v>
          </cell>
          <cell r="AW1408">
            <v>23</v>
          </cell>
          <cell r="AX1408">
            <v>1</v>
          </cell>
          <cell r="AY1408">
            <v>0</v>
          </cell>
          <cell r="AZ1408">
            <v>0</v>
          </cell>
          <cell r="BA1408">
            <v>0</v>
          </cell>
          <cell r="BB1408">
            <v>0</v>
          </cell>
          <cell r="BC1408">
            <v>38828</v>
          </cell>
        </row>
        <row r="1409">
          <cell r="A1409">
            <v>2006</v>
          </cell>
          <cell r="B1409">
            <v>1</v>
          </cell>
          <cell r="C1409">
            <v>535</v>
          </cell>
          <cell r="D1409">
            <v>20</v>
          </cell>
          <cell r="E1409">
            <v>792020</v>
          </cell>
          <cell r="F1409">
            <v>0</v>
          </cell>
          <cell r="G1409" t="str">
            <v>Затраты по ШПЗ (основные)</v>
          </cell>
          <cell r="H1409">
            <v>2011</v>
          </cell>
          <cell r="I1409">
            <v>7920</v>
          </cell>
          <cell r="J1409">
            <v>89478.34</v>
          </cell>
          <cell r="K1409">
            <v>1</v>
          </cell>
          <cell r="L1409">
            <v>0</v>
          </cell>
          <cell r="M1409">
            <v>0</v>
          </cell>
          <cell r="N1409">
            <v>0</v>
          </cell>
          <cell r="R1409">
            <v>0</v>
          </cell>
          <cell r="S1409">
            <v>0</v>
          </cell>
          <cell r="T1409">
            <v>0</v>
          </cell>
          <cell r="U1409">
            <v>38</v>
          </cell>
          <cell r="V1409">
            <v>0</v>
          </cell>
          <cell r="W1409">
            <v>0</v>
          </cell>
          <cell r="AA1409">
            <v>0</v>
          </cell>
          <cell r="AB1409">
            <v>0</v>
          </cell>
          <cell r="AC1409">
            <v>0</v>
          </cell>
          <cell r="AD1409">
            <v>38</v>
          </cell>
          <cell r="AE1409">
            <v>280100</v>
          </cell>
          <cell r="AF1409">
            <v>0</v>
          </cell>
          <cell r="AI1409">
            <v>2223</v>
          </cell>
          <cell r="AK1409">
            <v>0</v>
          </cell>
          <cell r="AM1409">
            <v>662</v>
          </cell>
          <cell r="AN1409">
            <v>1</v>
          </cell>
          <cell r="AO1409">
            <v>393216</v>
          </cell>
          <cell r="AQ1409">
            <v>0</v>
          </cell>
          <cell r="AR1409">
            <v>0</v>
          </cell>
          <cell r="AS1409" t="str">
            <v>Ы</v>
          </cell>
          <cell r="AT1409" t="str">
            <v>Ы</v>
          </cell>
          <cell r="AU1409">
            <v>0</v>
          </cell>
          <cell r="AV1409">
            <v>0</v>
          </cell>
          <cell r="AW1409">
            <v>23</v>
          </cell>
          <cell r="AX1409">
            <v>1</v>
          </cell>
          <cell r="AY1409">
            <v>0</v>
          </cell>
          <cell r="AZ1409">
            <v>0</v>
          </cell>
          <cell r="BA1409">
            <v>0</v>
          </cell>
          <cell r="BB1409">
            <v>0</v>
          </cell>
          <cell r="BC1409">
            <v>38828</v>
          </cell>
        </row>
        <row r="1410">
          <cell r="A1410">
            <v>2006</v>
          </cell>
          <cell r="B1410">
            <v>1</v>
          </cell>
          <cell r="C1410">
            <v>536</v>
          </cell>
          <cell r="D1410">
            <v>20</v>
          </cell>
          <cell r="E1410">
            <v>792020</v>
          </cell>
          <cell r="F1410">
            <v>0</v>
          </cell>
          <cell r="G1410" t="str">
            <v>Затраты по ШПЗ (основные)</v>
          </cell>
          <cell r="H1410">
            <v>2011</v>
          </cell>
          <cell r="I1410">
            <v>7920</v>
          </cell>
          <cell r="J1410">
            <v>1621.17</v>
          </cell>
          <cell r="K1410">
            <v>1</v>
          </cell>
          <cell r="L1410">
            <v>0</v>
          </cell>
          <cell r="M1410">
            <v>0</v>
          </cell>
          <cell r="N1410">
            <v>0</v>
          </cell>
          <cell r="R1410">
            <v>0</v>
          </cell>
          <cell r="S1410">
            <v>0</v>
          </cell>
          <cell r="T1410">
            <v>0</v>
          </cell>
          <cell r="U1410">
            <v>38</v>
          </cell>
          <cell r="V1410">
            <v>0</v>
          </cell>
          <cell r="W1410">
            <v>0</v>
          </cell>
          <cell r="AA1410">
            <v>0</v>
          </cell>
          <cell r="AB1410">
            <v>0</v>
          </cell>
          <cell r="AC1410">
            <v>0</v>
          </cell>
          <cell r="AD1410">
            <v>38</v>
          </cell>
          <cell r="AE1410">
            <v>280200</v>
          </cell>
          <cell r="AF1410">
            <v>0</v>
          </cell>
          <cell r="AI1410">
            <v>2223</v>
          </cell>
          <cell r="AK1410">
            <v>0</v>
          </cell>
          <cell r="AM1410">
            <v>663</v>
          </cell>
          <cell r="AN1410">
            <v>1</v>
          </cell>
          <cell r="AO1410">
            <v>393216</v>
          </cell>
          <cell r="AQ1410">
            <v>0</v>
          </cell>
          <cell r="AR1410">
            <v>0</v>
          </cell>
          <cell r="AS1410" t="str">
            <v>Ы</v>
          </cell>
          <cell r="AT1410" t="str">
            <v>Ы</v>
          </cell>
          <cell r="AU1410">
            <v>0</v>
          </cell>
          <cell r="AV1410">
            <v>0</v>
          </cell>
          <cell r="AW1410">
            <v>23</v>
          </cell>
          <cell r="AX1410">
            <v>1</v>
          </cell>
          <cell r="AY1410">
            <v>0</v>
          </cell>
          <cell r="AZ1410">
            <v>0</v>
          </cell>
          <cell r="BA1410">
            <v>0</v>
          </cell>
          <cell r="BB1410">
            <v>0</v>
          </cell>
          <cell r="BC1410">
            <v>38828</v>
          </cell>
        </row>
        <row r="1411">
          <cell r="A1411">
            <v>2006</v>
          </cell>
          <cell r="B1411">
            <v>1</v>
          </cell>
          <cell r="C1411">
            <v>537</v>
          </cell>
          <cell r="D1411">
            <v>20</v>
          </cell>
          <cell r="E1411">
            <v>792020</v>
          </cell>
          <cell r="F1411">
            <v>0</v>
          </cell>
          <cell r="G1411" t="str">
            <v>Затраты по ШПЗ (основные)</v>
          </cell>
          <cell r="H1411">
            <v>2011</v>
          </cell>
          <cell r="I1411">
            <v>7920</v>
          </cell>
          <cell r="J1411">
            <v>9065.5300000000007</v>
          </cell>
          <cell r="K1411">
            <v>1</v>
          </cell>
          <cell r="L1411">
            <v>0</v>
          </cell>
          <cell r="M1411">
            <v>0</v>
          </cell>
          <cell r="N1411">
            <v>0</v>
          </cell>
          <cell r="R1411">
            <v>0</v>
          </cell>
          <cell r="S1411">
            <v>0</v>
          </cell>
          <cell r="T1411">
            <v>0</v>
          </cell>
          <cell r="U1411">
            <v>38</v>
          </cell>
          <cell r="V1411">
            <v>0</v>
          </cell>
          <cell r="W1411">
            <v>0</v>
          </cell>
          <cell r="AA1411">
            <v>0</v>
          </cell>
          <cell r="AB1411">
            <v>0</v>
          </cell>
          <cell r="AC1411">
            <v>0</v>
          </cell>
          <cell r="AD1411">
            <v>38</v>
          </cell>
          <cell r="AE1411">
            <v>280300</v>
          </cell>
          <cell r="AF1411">
            <v>0</v>
          </cell>
          <cell r="AI1411">
            <v>2223</v>
          </cell>
          <cell r="AK1411">
            <v>0</v>
          </cell>
          <cell r="AM1411">
            <v>664</v>
          </cell>
          <cell r="AN1411">
            <v>1</v>
          </cell>
          <cell r="AO1411">
            <v>393216</v>
          </cell>
          <cell r="AQ1411">
            <v>0</v>
          </cell>
          <cell r="AR1411">
            <v>0</v>
          </cell>
          <cell r="AS1411" t="str">
            <v>Ы</v>
          </cell>
          <cell r="AT1411" t="str">
            <v>Ы</v>
          </cell>
          <cell r="AU1411">
            <v>0</v>
          </cell>
          <cell r="AV1411">
            <v>0</v>
          </cell>
          <cell r="AW1411">
            <v>23</v>
          </cell>
          <cell r="AX1411">
            <v>1</v>
          </cell>
          <cell r="AY1411">
            <v>0</v>
          </cell>
          <cell r="AZ1411">
            <v>0</v>
          </cell>
          <cell r="BA1411">
            <v>0</v>
          </cell>
          <cell r="BB1411">
            <v>0</v>
          </cell>
          <cell r="BC1411">
            <v>38828</v>
          </cell>
        </row>
        <row r="1412">
          <cell r="A1412">
            <v>2006</v>
          </cell>
          <cell r="B1412">
            <v>1</v>
          </cell>
          <cell r="C1412">
            <v>538</v>
          </cell>
          <cell r="D1412">
            <v>20</v>
          </cell>
          <cell r="E1412">
            <v>792020</v>
          </cell>
          <cell r="F1412">
            <v>0</v>
          </cell>
          <cell r="G1412" t="str">
            <v>Затраты по ШПЗ (основные)</v>
          </cell>
          <cell r="H1412">
            <v>2011</v>
          </cell>
          <cell r="I1412">
            <v>7920</v>
          </cell>
          <cell r="J1412">
            <v>17980.27</v>
          </cell>
          <cell r="K1412">
            <v>1</v>
          </cell>
          <cell r="L1412">
            <v>0</v>
          </cell>
          <cell r="M1412">
            <v>0</v>
          </cell>
          <cell r="N1412">
            <v>0</v>
          </cell>
          <cell r="R1412">
            <v>0</v>
          </cell>
          <cell r="S1412">
            <v>0</v>
          </cell>
          <cell r="T1412">
            <v>0</v>
          </cell>
          <cell r="U1412">
            <v>38</v>
          </cell>
          <cell r="V1412">
            <v>0</v>
          </cell>
          <cell r="W1412">
            <v>0</v>
          </cell>
          <cell r="AA1412">
            <v>0</v>
          </cell>
          <cell r="AB1412">
            <v>0</v>
          </cell>
          <cell r="AC1412">
            <v>0</v>
          </cell>
          <cell r="AD1412">
            <v>38</v>
          </cell>
          <cell r="AE1412">
            <v>280400</v>
          </cell>
          <cell r="AF1412">
            <v>0</v>
          </cell>
          <cell r="AI1412">
            <v>2223</v>
          </cell>
          <cell r="AK1412">
            <v>0</v>
          </cell>
          <cell r="AM1412">
            <v>665</v>
          </cell>
          <cell r="AN1412">
            <v>1</v>
          </cell>
          <cell r="AO1412">
            <v>393216</v>
          </cell>
          <cell r="AQ1412">
            <v>0</v>
          </cell>
          <cell r="AR1412">
            <v>0</v>
          </cell>
          <cell r="AS1412" t="str">
            <v>Ы</v>
          </cell>
          <cell r="AT1412" t="str">
            <v>Ы</v>
          </cell>
          <cell r="AU1412">
            <v>0</v>
          </cell>
          <cell r="AV1412">
            <v>0</v>
          </cell>
          <cell r="AW1412">
            <v>23</v>
          </cell>
          <cell r="AX1412">
            <v>1</v>
          </cell>
          <cell r="AY1412">
            <v>0</v>
          </cell>
          <cell r="AZ1412">
            <v>0</v>
          </cell>
          <cell r="BA1412">
            <v>0</v>
          </cell>
          <cell r="BB1412">
            <v>0</v>
          </cell>
          <cell r="BC1412">
            <v>38828</v>
          </cell>
        </row>
        <row r="1413">
          <cell r="A1413">
            <v>2006</v>
          </cell>
          <cell r="B1413">
            <v>1</v>
          </cell>
          <cell r="C1413">
            <v>539</v>
          </cell>
          <cell r="D1413">
            <v>20</v>
          </cell>
          <cell r="E1413">
            <v>792020</v>
          </cell>
          <cell r="F1413">
            <v>0</v>
          </cell>
          <cell r="G1413" t="str">
            <v>Затраты по ШПЗ (основные)</v>
          </cell>
          <cell r="H1413">
            <v>2011</v>
          </cell>
          <cell r="I1413">
            <v>7920</v>
          </cell>
          <cell r="J1413">
            <v>26377.88</v>
          </cell>
          <cell r="K1413">
            <v>1</v>
          </cell>
          <cell r="L1413">
            <v>0</v>
          </cell>
          <cell r="M1413">
            <v>0</v>
          </cell>
          <cell r="N1413">
            <v>0</v>
          </cell>
          <cell r="R1413">
            <v>0</v>
          </cell>
          <cell r="S1413">
            <v>0</v>
          </cell>
          <cell r="T1413">
            <v>0</v>
          </cell>
          <cell r="U1413">
            <v>38</v>
          </cell>
          <cell r="V1413">
            <v>0</v>
          </cell>
          <cell r="W1413">
            <v>0</v>
          </cell>
          <cell r="AA1413">
            <v>0</v>
          </cell>
          <cell r="AB1413">
            <v>0</v>
          </cell>
          <cell r="AC1413">
            <v>0</v>
          </cell>
          <cell r="AD1413">
            <v>38</v>
          </cell>
          <cell r="AE1413">
            <v>281100</v>
          </cell>
          <cell r="AF1413">
            <v>0</v>
          </cell>
          <cell r="AI1413">
            <v>2223</v>
          </cell>
          <cell r="AK1413">
            <v>0</v>
          </cell>
          <cell r="AM1413">
            <v>666</v>
          </cell>
          <cell r="AN1413">
            <v>1</v>
          </cell>
          <cell r="AO1413">
            <v>393216</v>
          </cell>
          <cell r="AQ1413">
            <v>0</v>
          </cell>
          <cell r="AR1413">
            <v>0</v>
          </cell>
          <cell r="AS1413" t="str">
            <v>Ы</v>
          </cell>
          <cell r="AT1413" t="str">
            <v>Ы</v>
          </cell>
          <cell r="AU1413">
            <v>0</v>
          </cell>
          <cell r="AV1413">
            <v>0</v>
          </cell>
          <cell r="AW1413">
            <v>23</v>
          </cell>
          <cell r="AX1413">
            <v>1</v>
          </cell>
          <cell r="AY1413">
            <v>0</v>
          </cell>
          <cell r="AZ1413">
            <v>0</v>
          </cell>
          <cell r="BA1413">
            <v>0</v>
          </cell>
          <cell r="BB1413">
            <v>0</v>
          </cell>
          <cell r="BC1413">
            <v>38828</v>
          </cell>
        </row>
        <row r="1414">
          <cell r="A1414">
            <v>2006</v>
          </cell>
          <cell r="B1414">
            <v>1</v>
          </cell>
          <cell r="C1414">
            <v>540</v>
          </cell>
          <cell r="D1414">
            <v>20</v>
          </cell>
          <cell r="E1414">
            <v>792020</v>
          </cell>
          <cell r="F1414">
            <v>0</v>
          </cell>
          <cell r="G1414" t="str">
            <v>Затраты по ШПЗ (основные)</v>
          </cell>
          <cell r="H1414">
            <v>2011</v>
          </cell>
          <cell r="I1414">
            <v>7920</v>
          </cell>
          <cell r="J1414">
            <v>18929.38</v>
          </cell>
          <cell r="K1414">
            <v>1</v>
          </cell>
          <cell r="L1414">
            <v>0</v>
          </cell>
          <cell r="M1414">
            <v>0</v>
          </cell>
          <cell r="N1414">
            <v>0</v>
          </cell>
          <cell r="R1414">
            <v>0</v>
          </cell>
          <cell r="S1414">
            <v>0</v>
          </cell>
          <cell r="T1414">
            <v>0</v>
          </cell>
          <cell r="U1414">
            <v>38</v>
          </cell>
          <cell r="V1414">
            <v>0</v>
          </cell>
          <cell r="W1414">
            <v>0</v>
          </cell>
          <cell r="AA1414">
            <v>0</v>
          </cell>
          <cell r="AB1414">
            <v>0</v>
          </cell>
          <cell r="AC1414">
            <v>0</v>
          </cell>
          <cell r="AD1414">
            <v>38</v>
          </cell>
          <cell r="AE1414">
            <v>282200</v>
          </cell>
          <cell r="AF1414">
            <v>0</v>
          </cell>
          <cell r="AI1414">
            <v>2223</v>
          </cell>
          <cell r="AK1414">
            <v>0</v>
          </cell>
          <cell r="AM1414">
            <v>667</v>
          </cell>
          <cell r="AN1414">
            <v>1</v>
          </cell>
          <cell r="AO1414">
            <v>393216</v>
          </cell>
          <cell r="AQ1414">
            <v>0</v>
          </cell>
          <cell r="AR1414">
            <v>0</v>
          </cell>
          <cell r="AS1414" t="str">
            <v>Ы</v>
          </cell>
          <cell r="AT1414" t="str">
            <v>Ы</v>
          </cell>
          <cell r="AU1414">
            <v>0</v>
          </cell>
          <cell r="AV1414">
            <v>0</v>
          </cell>
          <cell r="AW1414">
            <v>23</v>
          </cell>
          <cell r="AX1414">
            <v>1</v>
          </cell>
          <cell r="AY1414">
            <v>0</v>
          </cell>
          <cell r="AZ1414">
            <v>0</v>
          </cell>
          <cell r="BA1414">
            <v>0</v>
          </cell>
          <cell r="BB1414">
            <v>0</v>
          </cell>
          <cell r="BC1414">
            <v>38828</v>
          </cell>
        </row>
        <row r="1415">
          <cell r="A1415">
            <v>2006</v>
          </cell>
          <cell r="B1415">
            <v>1</v>
          </cell>
          <cell r="C1415">
            <v>541</v>
          </cell>
          <cell r="D1415">
            <v>20</v>
          </cell>
          <cell r="E1415">
            <v>792020</v>
          </cell>
          <cell r="F1415">
            <v>0</v>
          </cell>
          <cell r="G1415" t="str">
            <v>Затраты по ШПЗ (основные)</v>
          </cell>
          <cell r="H1415">
            <v>2011</v>
          </cell>
          <cell r="I1415">
            <v>7920</v>
          </cell>
          <cell r="J1415">
            <v>28400</v>
          </cell>
          <cell r="K1415">
            <v>1</v>
          </cell>
          <cell r="L1415">
            <v>0</v>
          </cell>
          <cell r="M1415">
            <v>0</v>
          </cell>
          <cell r="N1415">
            <v>0</v>
          </cell>
          <cell r="R1415">
            <v>0</v>
          </cell>
          <cell r="S1415">
            <v>0</v>
          </cell>
          <cell r="T1415">
            <v>0</v>
          </cell>
          <cell r="U1415">
            <v>38</v>
          </cell>
          <cell r="V1415">
            <v>0</v>
          </cell>
          <cell r="W1415">
            <v>0</v>
          </cell>
          <cell r="AA1415">
            <v>0</v>
          </cell>
          <cell r="AB1415">
            <v>0</v>
          </cell>
          <cell r="AC1415">
            <v>0</v>
          </cell>
          <cell r="AD1415">
            <v>38</v>
          </cell>
          <cell r="AE1415">
            <v>283000</v>
          </cell>
          <cell r="AF1415">
            <v>0</v>
          </cell>
          <cell r="AI1415">
            <v>2223</v>
          </cell>
          <cell r="AK1415">
            <v>0</v>
          </cell>
          <cell r="AM1415">
            <v>668</v>
          </cell>
          <cell r="AN1415">
            <v>1</v>
          </cell>
          <cell r="AO1415">
            <v>393216</v>
          </cell>
          <cell r="AQ1415">
            <v>0</v>
          </cell>
          <cell r="AR1415">
            <v>0</v>
          </cell>
          <cell r="AS1415" t="str">
            <v>Ы</v>
          </cell>
          <cell r="AT1415" t="str">
            <v>Ы</v>
          </cell>
          <cell r="AU1415">
            <v>0</v>
          </cell>
          <cell r="AV1415">
            <v>0</v>
          </cell>
          <cell r="AW1415">
            <v>23</v>
          </cell>
          <cell r="AX1415">
            <v>1</v>
          </cell>
          <cell r="AY1415">
            <v>0</v>
          </cell>
          <cell r="AZ1415">
            <v>0</v>
          </cell>
          <cell r="BA1415">
            <v>0</v>
          </cell>
          <cell r="BB1415">
            <v>0</v>
          </cell>
          <cell r="BC1415">
            <v>38828</v>
          </cell>
        </row>
        <row r="1416">
          <cell r="A1416">
            <v>2006</v>
          </cell>
          <cell r="B1416">
            <v>1</v>
          </cell>
          <cell r="C1416">
            <v>542</v>
          </cell>
          <cell r="D1416">
            <v>20</v>
          </cell>
          <cell r="E1416">
            <v>792020</v>
          </cell>
          <cell r="F1416">
            <v>0</v>
          </cell>
          <cell r="G1416" t="str">
            <v>Затраты по ШПЗ (основные)</v>
          </cell>
          <cell r="H1416">
            <v>2011</v>
          </cell>
          <cell r="I1416">
            <v>7920</v>
          </cell>
          <cell r="J1416">
            <v>9975.19</v>
          </cell>
          <cell r="K1416">
            <v>1</v>
          </cell>
          <cell r="L1416">
            <v>0</v>
          </cell>
          <cell r="M1416">
            <v>0</v>
          </cell>
          <cell r="N1416">
            <v>0</v>
          </cell>
          <cell r="R1416">
            <v>0</v>
          </cell>
          <cell r="S1416">
            <v>0</v>
          </cell>
          <cell r="T1416">
            <v>0</v>
          </cell>
          <cell r="U1416">
            <v>38</v>
          </cell>
          <cell r="V1416">
            <v>0</v>
          </cell>
          <cell r="W1416">
            <v>0</v>
          </cell>
          <cell r="AA1416">
            <v>0</v>
          </cell>
          <cell r="AB1416">
            <v>0</v>
          </cell>
          <cell r="AC1416">
            <v>0</v>
          </cell>
          <cell r="AD1416">
            <v>38</v>
          </cell>
          <cell r="AE1416">
            <v>285000</v>
          </cell>
          <cell r="AF1416">
            <v>0</v>
          </cell>
          <cell r="AI1416">
            <v>2223</v>
          </cell>
          <cell r="AK1416">
            <v>0</v>
          </cell>
          <cell r="AM1416">
            <v>669</v>
          </cell>
          <cell r="AN1416">
            <v>1</v>
          </cell>
          <cell r="AO1416">
            <v>393216</v>
          </cell>
          <cell r="AQ1416">
            <v>0</v>
          </cell>
          <cell r="AR1416">
            <v>0</v>
          </cell>
          <cell r="AS1416" t="str">
            <v>Ы</v>
          </cell>
          <cell r="AT1416" t="str">
            <v>Ы</v>
          </cell>
          <cell r="AU1416">
            <v>0</v>
          </cell>
          <cell r="AV1416">
            <v>0</v>
          </cell>
          <cell r="AW1416">
            <v>23</v>
          </cell>
          <cell r="AX1416">
            <v>1</v>
          </cell>
          <cell r="AY1416">
            <v>0</v>
          </cell>
          <cell r="AZ1416">
            <v>0</v>
          </cell>
          <cell r="BA1416">
            <v>0</v>
          </cell>
          <cell r="BB1416">
            <v>0</v>
          </cell>
          <cell r="BC1416">
            <v>38828</v>
          </cell>
        </row>
        <row r="1417">
          <cell r="A1417">
            <v>2006</v>
          </cell>
          <cell r="B1417">
            <v>1</v>
          </cell>
          <cell r="C1417">
            <v>543</v>
          </cell>
          <cell r="D1417">
            <v>20</v>
          </cell>
          <cell r="E1417">
            <v>792020</v>
          </cell>
          <cell r="F1417">
            <v>0</v>
          </cell>
          <cell r="G1417" t="str">
            <v>Затраты по ШПЗ (основные)</v>
          </cell>
          <cell r="H1417">
            <v>2011</v>
          </cell>
          <cell r="I1417">
            <v>7920</v>
          </cell>
          <cell r="J1417">
            <v>80576.14</v>
          </cell>
          <cell r="K1417">
            <v>1</v>
          </cell>
          <cell r="L1417">
            <v>0</v>
          </cell>
          <cell r="M1417">
            <v>0</v>
          </cell>
          <cell r="N1417">
            <v>0</v>
          </cell>
          <cell r="R1417">
            <v>0</v>
          </cell>
          <cell r="S1417">
            <v>0</v>
          </cell>
          <cell r="T1417">
            <v>0</v>
          </cell>
          <cell r="U1417">
            <v>38</v>
          </cell>
          <cell r="V1417">
            <v>0</v>
          </cell>
          <cell r="W1417">
            <v>0</v>
          </cell>
          <cell r="AA1417">
            <v>0</v>
          </cell>
          <cell r="AB1417">
            <v>0</v>
          </cell>
          <cell r="AC1417">
            <v>0</v>
          </cell>
          <cell r="AD1417">
            <v>38</v>
          </cell>
          <cell r="AE1417">
            <v>311000</v>
          </cell>
          <cell r="AF1417">
            <v>0</v>
          </cell>
          <cell r="AI1417">
            <v>2223</v>
          </cell>
          <cell r="AK1417">
            <v>0</v>
          </cell>
          <cell r="AM1417">
            <v>670</v>
          </cell>
          <cell r="AN1417">
            <v>1</v>
          </cell>
          <cell r="AO1417">
            <v>393216</v>
          </cell>
          <cell r="AQ1417">
            <v>0</v>
          </cell>
          <cell r="AR1417">
            <v>0</v>
          </cell>
          <cell r="AS1417" t="str">
            <v>Ы</v>
          </cell>
          <cell r="AT1417" t="str">
            <v>Ы</v>
          </cell>
          <cell r="AU1417">
            <v>0</v>
          </cell>
          <cell r="AV1417">
            <v>0</v>
          </cell>
          <cell r="AW1417">
            <v>23</v>
          </cell>
          <cell r="AX1417">
            <v>1</v>
          </cell>
          <cell r="AY1417">
            <v>0</v>
          </cell>
          <cell r="AZ1417">
            <v>0</v>
          </cell>
          <cell r="BA1417">
            <v>0</v>
          </cell>
          <cell r="BB1417">
            <v>0</v>
          </cell>
          <cell r="BC1417">
            <v>38828</v>
          </cell>
        </row>
        <row r="1418">
          <cell r="A1418">
            <v>2006</v>
          </cell>
          <cell r="B1418">
            <v>1</v>
          </cell>
          <cell r="C1418">
            <v>544</v>
          </cell>
          <cell r="D1418">
            <v>20</v>
          </cell>
          <cell r="E1418">
            <v>792020</v>
          </cell>
          <cell r="F1418">
            <v>0</v>
          </cell>
          <cell r="G1418" t="str">
            <v>Затраты по ШПЗ (основные)</v>
          </cell>
          <cell r="H1418">
            <v>2011</v>
          </cell>
          <cell r="I1418">
            <v>7920</v>
          </cell>
          <cell r="J1418">
            <v>166650.65</v>
          </cell>
          <cell r="K1418">
            <v>1</v>
          </cell>
          <cell r="L1418">
            <v>0</v>
          </cell>
          <cell r="M1418">
            <v>0</v>
          </cell>
          <cell r="N1418">
            <v>0</v>
          </cell>
          <cell r="R1418">
            <v>0</v>
          </cell>
          <cell r="S1418">
            <v>0</v>
          </cell>
          <cell r="T1418">
            <v>0</v>
          </cell>
          <cell r="U1418">
            <v>38</v>
          </cell>
          <cell r="V1418">
            <v>0</v>
          </cell>
          <cell r="W1418">
            <v>0</v>
          </cell>
          <cell r="AA1418">
            <v>0</v>
          </cell>
          <cell r="AB1418">
            <v>0</v>
          </cell>
          <cell r="AC1418">
            <v>0</v>
          </cell>
          <cell r="AD1418">
            <v>38</v>
          </cell>
          <cell r="AE1418">
            <v>312000</v>
          </cell>
          <cell r="AF1418">
            <v>0</v>
          </cell>
          <cell r="AI1418">
            <v>2223</v>
          </cell>
          <cell r="AK1418">
            <v>0</v>
          </cell>
          <cell r="AM1418">
            <v>671</v>
          </cell>
          <cell r="AN1418">
            <v>1</v>
          </cell>
          <cell r="AO1418">
            <v>393216</v>
          </cell>
          <cell r="AQ1418">
            <v>0</v>
          </cell>
          <cell r="AR1418">
            <v>0</v>
          </cell>
          <cell r="AS1418" t="str">
            <v>Ы</v>
          </cell>
          <cell r="AT1418" t="str">
            <v>Ы</v>
          </cell>
          <cell r="AU1418">
            <v>0</v>
          </cell>
          <cell r="AV1418">
            <v>0</v>
          </cell>
          <cell r="AW1418">
            <v>23</v>
          </cell>
          <cell r="AX1418">
            <v>1</v>
          </cell>
          <cell r="AY1418">
            <v>0</v>
          </cell>
          <cell r="AZ1418">
            <v>0</v>
          </cell>
          <cell r="BA1418">
            <v>0</v>
          </cell>
          <cell r="BB1418">
            <v>0</v>
          </cell>
          <cell r="BC1418">
            <v>38828</v>
          </cell>
        </row>
        <row r="1419">
          <cell r="A1419">
            <v>2006</v>
          </cell>
          <cell r="B1419">
            <v>1</v>
          </cell>
          <cell r="C1419">
            <v>545</v>
          </cell>
          <cell r="D1419">
            <v>20</v>
          </cell>
          <cell r="E1419">
            <v>792020</v>
          </cell>
          <cell r="F1419">
            <v>0</v>
          </cell>
          <cell r="G1419" t="str">
            <v>Затраты по ШПЗ (основные)</v>
          </cell>
          <cell r="H1419">
            <v>2011</v>
          </cell>
          <cell r="I1419">
            <v>7920</v>
          </cell>
          <cell r="J1419">
            <v>27502.16</v>
          </cell>
          <cell r="K1419">
            <v>1</v>
          </cell>
          <cell r="L1419">
            <v>0</v>
          </cell>
          <cell r="M1419">
            <v>0</v>
          </cell>
          <cell r="N1419">
            <v>0</v>
          </cell>
          <cell r="R1419">
            <v>0</v>
          </cell>
          <cell r="S1419">
            <v>0</v>
          </cell>
          <cell r="T1419">
            <v>0</v>
          </cell>
          <cell r="U1419">
            <v>38</v>
          </cell>
          <cell r="V1419">
            <v>0</v>
          </cell>
          <cell r="W1419">
            <v>0</v>
          </cell>
          <cell r="AA1419">
            <v>0</v>
          </cell>
          <cell r="AB1419">
            <v>0</v>
          </cell>
          <cell r="AC1419">
            <v>0</v>
          </cell>
          <cell r="AD1419">
            <v>38</v>
          </cell>
          <cell r="AE1419">
            <v>312100</v>
          </cell>
          <cell r="AF1419">
            <v>0</v>
          </cell>
          <cell r="AI1419">
            <v>2223</v>
          </cell>
          <cell r="AK1419">
            <v>0</v>
          </cell>
          <cell r="AM1419">
            <v>672</v>
          </cell>
          <cell r="AN1419">
            <v>1</v>
          </cell>
          <cell r="AO1419">
            <v>393216</v>
          </cell>
          <cell r="AQ1419">
            <v>0</v>
          </cell>
          <cell r="AR1419">
            <v>0</v>
          </cell>
          <cell r="AS1419" t="str">
            <v>Ы</v>
          </cell>
          <cell r="AT1419" t="str">
            <v>Ы</v>
          </cell>
          <cell r="AU1419">
            <v>0</v>
          </cell>
          <cell r="AV1419">
            <v>0</v>
          </cell>
          <cell r="AW1419">
            <v>23</v>
          </cell>
          <cell r="AX1419">
            <v>1</v>
          </cell>
          <cell r="AY1419">
            <v>0</v>
          </cell>
          <cell r="AZ1419">
            <v>0</v>
          </cell>
          <cell r="BA1419">
            <v>0</v>
          </cell>
          <cell r="BB1419">
            <v>0</v>
          </cell>
          <cell r="BC1419">
            <v>38828</v>
          </cell>
        </row>
        <row r="1420">
          <cell r="A1420">
            <v>2006</v>
          </cell>
          <cell r="B1420">
            <v>1</v>
          </cell>
          <cell r="C1420">
            <v>546</v>
          </cell>
          <cell r="D1420">
            <v>20</v>
          </cell>
          <cell r="E1420">
            <v>792020</v>
          </cell>
          <cell r="F1420">
            <v>0</v>
          </cell>
          <cell r="G1420" t="str">
            <v>Затраты по ШПЗ (основные)</v>
          </cell>
          <cell r="H1420">
            <v>2011</v>
          </cell>
          <cell r="I1420">
            <v>7920</v>
          </cell>
          <cell r="J1420">
            <v>365189.91</v>
          </cell>
          <cell r="K1420">
            <v>1</v>
          </cell>
          <cell r="L1420">
            <v>0</v>
          </cell>
          <cell r="M1420">
            <v>0</v>
          </cell>
          <cell r="N1420">
            <v>0</v>
          </cell>
          <cell r="R1420">
            <v>0</v>
          </cell>
          <cell r="S1420">
            <v>0</v>
          </cell>
          <cell r="T1420">
            <v>0</v>
          </cell>
          <cell r="U1420">
            <v>38</v>
          </cell>
          <cell r="V1420">
            <v>0</v>
          </cell>
          <cell r="W1420">
            <v>0</v>
          </cell>
          <cell r="AA1420">
            <v>0</v>
          </cell>
          <cell r="AB1420">
            <v>0</v>
          </cell>
          <cell r="AC1420">
            <v>0</v>
          </cell>
          <cell r="AD1420">
            <v>38</v>
          </cell>
          <cell r="AE1420">
            <v>312200</v>
          </cell>
          <cell r="AF1420">
            <v>0</v>
          </cell>
          <cell r="AI1420">
            <v>2223</v>
          </cell>
          <cell r="AK1420">
            <v>0</v>
          </cell>
          <cell r="AM1420">
            <v>673</v>
          </cell>
          <cell r="AN1420">
            <v>1</v>
          </cell>
          <cell r="AO1420">
            <v>393216</v>
          </cell>
          <cell r="AQ1420">
            <v>0</v>
          </cell>
          <cell r="AR1420">
            <v>0</v>
          </cell>
          <cell r="AS1420" t="str">
            <v>Ы</v>
          </cell>
          <cell r="AT1420" t="str">
            <v>Ы</v>
          </cell>
          <cell r="AU1420">
            <v>0</v>
          </cell>
          <cell r="AV1420">
            <v>0</v>
          </cell>
          <cell r="AW1420">
            <v>23</v>
          </cell>
          <cell r="AX1420">
            <v>1</v>
          </cell>
          <cell r="AY1420">
            <v>0</v>
          </cell>
          <cell r="AZ1420">
            <v>0</v>
          </cell>
          <cell r="BA1420">
            <v>0</v>
          </cell>
          <cell r="BB1420">
            <v>0</v>
          </cell>
          <cell r="BC1420">
            <v>38828</v>
          </cell>
        </row>
        <row r="1421">
          <cell r="A1421">
            <v>2006</v>
          </cell>
          <cell r="B1421">
            <v>1</v>
          </cell>
          <cell r="C1421">
            <v>547</v>
          </cell>
          <cell r="D1421">
            <v>20</v>
          </cell>
          <cell r="E1421">
            <v>792020</v>
          </cell>
          <cell r="F1421">
            <v>0</v>
          </cell>
          <cell r="G1421" t="str">
            <v>Затраты по ШПЗ (основные)</v>
          </cell>
          <cell r="H1421">
            <v>2011</v>
          </cell>
          <cell r="I1421">
            <v>7920</v>
          </cell>
          <cell r="J1421">
            <v>30524.55</v>
          </cell>
          <cell r="K1421">
            <v>1</v>
          </cell>
          <cell r="L1421">
            <v>0</v>
          </cell>
          <cell r="M1421">
            <v>0</v>
          </cell>
          <cell r="N1421">
            <v>0</v>
          </cell>
          <cell r="R1421">
            <v>0</v>
          </cell>
          <cell r="S1421">
            <v>0</v>
          </cell>
          <cell r="T1421">
            <v>0</v>
          </cell>
          <cell r="U1421">
            <v>38</v>
          </cell>
          <cell r="V1421">
            <v>0</v>
          </cell>
          <cell r="W1421">
            <v>0</v>
          </cell>
          <cell r="AA1421">
            <v>0</v>
          </cell>
          <cell r="AB1421">
            <v>0</v>
          </cell>
          <cell r="AC1421">
            <v>0</v>
          </cell>
          <cell r="AD1421">
            <v>38</v>
          </cell>
          <cell r="AE1421">
            <v>313000</v>
          </cell>
          <cell r="AF1421">
            <v>0</v>
          </cell>
          <cell r="AI1421">
            <v>2223</v>
          </cell>
          <cell r="AK1421">
            <v>0</v>
          </cell>
          <cell r="AM1421">
            <v>674</v>
          </cell>
          <cell r="AN1421">
            <v>1</v>
          </cell>
          <cell r="AO1421">
            <v>393216</v>
          </cell>
          <cell r="AQ1421">
            <v>0</v>
          </cell>
          <cell r="AR1421">
            <v>0</v>
          </cell>
          <cell r="AS1421" t="str">
            <v>Ы</v>
          </cell>
          <cell r="AT1421" t="str">
            <v>Ы</v>
          </cell>
          <cell r="AU1421">
            <v>0</v>
          </cell>
          <cell r="AV1421">
            <v>0</v>
          </cell>
          <cell r="AW1421">
            <v>23</v>
          </cell>
          <cell r="AX1421">
            <v>1</v>
          </cell>
          <cell r="AY1421">
            <v>0</v>
          </cell>
          <cell r="AZ1421">
            <v>0</v>
          </cell>
          <cell r="BA1421">
            <v>0</v>
          </cell>
          <cell r="BB1421">
            <v>0</v>
          </cell>
          <cell r="BC1421">
            <v>38828</v>
          </cell>
        </row>
        <row r="1422">
          <cell r="A1422">
            <v>2006</v>
          </cell>
          <cell r="B1422">
            <v>1</v>
          </cell>
          <cell r="C1422">
            <v>548</v>
          </cell>
          <cell r="D1422">
            <v>20</v>
          </cell>
          <cell r="E1422">
            <v>792020</v>
          </cell>
          <cell r="F1422">
            <v>0</v>
          </cell>
          <cell r="G1422" t="str">
            <v>Затраты по ШПЗ (основные)</v>
          </cell>
          <cell r="H1422">
            <v>2011</v>
          </cell>
          <cell r="I1422">
            <v>7920</v>
          </cell>
          <cell r="J1422">
            <v>55550.44</v>
          </cell>
          <cell r="K1422">
            <v>1</v>
          </cell>
          <cell r="L1422">
            <v>0</v>
          </cell>
          <cell r="M1422">
            <v>0</v>
          </cell>
          <cell r="N1422">
            <v>0</v>
          </cell>
          <cell r="R1422">
            <v>0</v>
          </cell>
          <cell r="S1422">
            <v>0</v>
          </cell>
          <cell r="T1422">
            <v>0</v>
          </cell>
          <cell r="U1422">
            <v>38</v>
          </cell>
          <cell r="V1422">
            <v>0</v>
          </cell>
          <cell r="W1422">
            <v>0</v>
          </cell>
          <cell r="AA1422">
            <v>0</v>
          </cell>
          <cell r="AB1422">
            <v>0</v>
          </cell>
          <cell r="AC1422">
            <v>0</v>
          </cell>
          <cell r="AD1422">
            <v>38</v>
          </cell>
          <cell r="AE1422">
            <v>314000</v>
          </cell>
          <cell r="AF1422">
            <v>0</v>
          </cell>
          <cell r="AI1422">
            <v>2223</v>
          </cell>
          <cell r="AK1422">
            <v>0</v>
          </cell>
          <cell r="AM1422">
            <v>675</v>
          </cell>
          <cell r="AN1422">
            <v>1</v>
          </cell>
          <cell r="AO1422">
            <v>393216</v>
          </cell>
          <cell r="AQ1422">
            <v>0</v>
          </cell>
          <cell r="AR1422">
            <v>0</v>
          </cell>
          <cell r="AS1422" t="str">
            <v>Ы</v>
          </cell>
          <cell r="AT1422" t="str">
            <v>Ы</v>
          </cell>
          <cell r="AU1422">
            <v>0</v>
          </cell>
          <cell r="AV1422">
            <v>0</v>
          </cell>
          <cell r="AW1422">
            <v>23</v>
          </cell>
          <cell r="AX1422">
            <v>1</v>
          </cell>
          <cell r="AY1422">
            <v>0</v>
          </cell>
          <cell r="AZ1422">
            <v>0</v>
          </cell>
          <cell r="BA1422">
            <v>0</v>
          </cell>
          <cell r="BB1422">
            <v>0</v>
          </cell>
          <cell r="BC1422">
            <v>38828</v>
          </cell>
        </row>
        <row r="1423">
          <cell r="A1423">
            <v>2006</v>
          </cell>
          <cell r="B1423">
            <v>1</v>
          </cell>
          <cell r="C1423">
            <v>549</v>
          </cell>
          <cell r="D1423">
            <v>20</v>
          </cell>
          <cell r="E1423">
            <v>792020</v>
          </cell>
          <cell r="F1423">
            <v>0</v>
          </cell>
          <cell r="G1423" t="str">
            <v>Затраты по ШПЗ (основные)</v>
          </cell>
          <cell r="H1423">
            <v>2011</v>
          </cell>
          <cell r="I1423">
            <v>7920</v>
          </cell>
          <cell r="J1423">
            <v>11158.29</v>
          </cell>
          <cell r="K1423">
            <v>1</v>
          </cell>
          <cell r="L1423">
            <v>0</v>
          </cell>
          <cell r="M1423">
            <v>0</v>
          </cell>
          <cell r="N1423">
            <v>0</v>
          </cell>
          <cell r="R1423">
            <v>0</v>
          </cell>
          <cell r="S1423">
            <v>0</v>
          </cell>
          <cell r="T1423">
            <v>0</v>
          </cell>
          <cell r="U1423">
            <v>38</v>
          </cell>
          <cell r="V1423">
            <v>0</v>
          </cell>
          <cell r="W1423">
            <v>0</v>
          </cell>
          <cell r="AA1423">
            <v>0</v>
          </cell>
          <cell r="AB1423">
            <v>0</v>
          </cell>
          <cell r="AC1423">
            <v>0</v>
          </cell>
          <cell r="AD1423">
            <v>38</v>
          </cell>
          <cell r="AE1423">
            <v>315000</v>
          </cell>
          <cell r="AF1423">
            <v>0</v>
          </cell>
          <cell r="AI1423">
            <v>2223</v>
          </cell>
          <cell r="AK1423">
            <v>0</v>
          </cell>
          <cell r="AM1423">
            <v>676</v>
          </cell>
          <cell r="AN1423">
            <v>1</v>
          </cell>
          <cell r="AO1423">
            <v>393216</v>
          </cell>
          <cell r="AQ1423">
            <v>0</v>
          </cell>
          <cell r="AR1423">
            <v>0</v>
          </cell>
          <cell r="AS1423" t="str">
            <v>Ы</v>
          </cell>
          <cell r="AT1423" t="str">
            <v>Ы</v>
          </cell>
          <cell r="AU1423">
            <v>0</v>
          </cell>
          <cell r="AV1423">
            <v>0</v>
          </cell>
          <cell r="AW1423">
            <v>23</v>
          </cell>
          <cell r="AX1423">
            <v>1</v>
          </cell>
          <cell r="AY1423">
            <v>0</v>
          </cell>
          <cell r="AZ1423">
            <v>0</v>
          </cell>
          <cell r="BA1423">
            <v>0</v>
          </cell>
          <cell r="BB1423">
            <v>0</v>
          </cell>
          <cell r="BC1423">
            <v>38828</v>
          </cell>
        </row>
        <row r="1424">
          <cell r="A1424">
            <v>2006</v>
          </cell>
          <cell r="B1424">
            <v>1</v>
          </cell>
          <cell r="C1424">
            <v>550</v>
          </cell>
          <cell r="D1424">
            <v>20</v>
          </cell>
          <cell r="E1424">
            <v>792020</v>
          </cell>
          <cell r="F1424">
            <v>0</v>
          </cell>
          <cell r="G1424" t="str">
            <v>Затраты по ШПЗ (основные)</v>
          </cell>
          <cell r="H1424">
            <v>2011</v>
          </cell>
          <cell r="I1424">
            <v>7920</v>
          </cell>
          <cell r="J1424">
            <v>859046.92</v>
          </cell>
          <cell r="K1424">
            <v>1</v>
          </cell>
          <cell r="L1424">
            <v>0</v>
          </cell>
          <cell r="M1424">
            <v>0</v>
          </cell>
          <cell r="N1424">
            <v>0</v>
          </cell>
          <cell r="R1424">
            <v>0</v>
          </cell>
          <cell r="S1424">
            <v>0</v>
          </cell>
          <cell r="T1424">
            <v>0</v>
          </cell>
          <cell r="U1424">
            <v>38</v>
          </cell>
          <cell r="V1424">
            <v>0</v>
          </cell>
          <cell r="W1424">
            <v>0</v>
          </cell>
          <cell r="AA1424">
            <v>0</v>
          </cell>
          <cell r="AB1424">
            <v>0</v>
          </cell>
          <cell r="AC1424">
            <v>0</v>
          </cell>
          <cell r="AD1424">
            <v>38</v>
          </cell>
          <cell r="AE1424">
            <v>410000</v>
          </cell>
          <cell r="AF1424">
            <v>0</v>
          </cell>
          <cell r="AI1424">
            <v>2223</v>
          </cell>
          <cell r="AK1424">
            <v>0</v>
          </cell>
          <cell r="AM1424">
            <v>677</v>
          </cell>
          <cell r="AN1424">
            <v>1</v>
          </cell>
          <cell r="AO1424">
            <v>393216</v>
          </cell>
          <cell r="AQ1424">
            <v>0</v>
          </cell>
          <cell r="AR1424">
            <v>0</v>
          </cell>
          <cell r="AS1424" t="str">
            <v>Ы</v>
          </cell>
          <cell r="AT1424" t="str">
            <v>Ы</v>
          </cell>
          <cell r="AU1424">
            <v>0</v>
          </cell>
          <cell r="AV1424">
            <v>0</v>
          </cell>
          <cell r="AW1424">
            <v>23</v>
          </cell>
          <cell r="AX1424">
            <v>1</v>
          </cell>
          <cell r="AY1424">
            <v>0</v>
          </cell>
          <cell r="AZ1424">
            <v>0</v>
          </cell>
          <cell r="BA1424">
            <v>0</v>
          </cell>
          <cell r="BB1424">
            <v>0</v>
          </cell>
          <cell r="BC1424">
            <v>38828</v>
          </cell>
        </row>
        <row r="1425">
          <cell r="A1425">
            <v>2006</v>
          </cell>
          <cell r="B1425">
            <v>1</v>
          </cell>
          <cell r="C1425">
            <v>551</v>
          </cell>
          <cell r="D1425">
            <v>20</v>
          </cell>
          <cell r="E1425">
            <v>792020</v>
          </cell>
          <cell r="F1425">
            <v>0</v>
          </cell>
          <cell r="G1425" t="str">
            <v>Затраты по ШПЗ (основные)</v>
          </cell>
          <cell r="H1425">
            <v>2011</v>
          </cell>
          <cell r="I1425">
            <v>7920</v>
          </cell>
          <cell r="J1425">
            <v>99640.92</v>
          </cell>
          <cell r="K1425">
            <v>1</v>
          </cell>
          <cell r="L1425">
            <v>0</v>
          </cell>
          <cell r="M1425">
            <v>0</v>
          </cell>
          <cell r="N1425">
            <v>0</v>
          </cell>
          <cell r="R1425">
            <v>0</v>
          </cell>
          <cell r="S1425">
            <v>0</v>
          </cell>
          <cell r="T1425">
            <v>0</v>
          </cell>
          <cell r="U1425">
            <v>38</v>
          </cell>
          <cell r="V1425">
            <v>0</v>
          </cell>
          <cell r="W1425">
            <v>0</v>
          </cell>
          <cell r="AA1425">
            <v>0</v>
          </cell>
          <cell r="AB1425">
            <v>0</v>
          </cell>
          <cell r="AC1425">
            <v>0</v>
          </cell>
          <cell r="AD1425">
            <v>38</v>
          </cell>
          <cell r="AE1425">
            <v>420000</v>
          </cell>
          <cell r="AF1425">
            <v>0</v>
          </cell>
          <cell r="AI1425">
            <v>2223</v>
          </cell>
          <cell r="AK1425">
            <v>0</v>
          </cell>
          <cell r="AM1425">
            <v>678</v>
          </cell>
          <cell r="AN1425">
            <v>1</v>
          </cell>
          <cell r="AO1425">
            <v>393216</v>
          </cell>
          <cell r="AQ1425">
            <v>0</v>
          </cell>
          <cell r="AR1425">
            <v>0</v>
          </cell>
          <cell r="AS1425" t="str">
            <v>Ы</v>
          </cell>
          <cell r="AT1425" t="str">
            <v>Ы</v>
          </cell>
          <cell r="AU1425">
            <v>0</v>
          </cell>
          <cell r="AV1425">
            <v>0</v>
          </cell>
          <cell r="AW1425">
            <v>23</v>
          </cell>
          <cell r="AX1425">
            <v>1</v>
          </cell>
          <cell r="AY1425">
            <v>0</v>
          </cell>
          <cell r="AZ1425">
            <v>0</v>
          </cell>
          <cell r="BA1425">
            <v>0</v>
          </cell>
          <cell r="BB1425">
            <v>0</v>
          </cell>
          <cell r="BC1425">
            <v>38828</v>
          </cell>
        </row>
        <row r="1426">
          <cell r="A1426">
            <v>2006</v>
          </cell>
          <cell r="B1426">
            <v>1</v>
          </cell>
          <cell r="C1426">
            <v>552</v>
          </cell>
          <cell r="D1426">
            <v>20</v>
          </cell>
          <cell r="E1426">
            <v>792020</v>
          </cell>
          <cell r="F1426">
            <v>0</v>
          </cell>
          <cell r="G1426" t="str">
            <v>Затраты по ШПЗ (основные)</v>
          </cell>
          <cell r="H1426">
            <v>2011</v>
          </cell>
          <cell r="I1426">
            <v>7920</v>
          </cell>
          <cell r="J1426">
            <v>37458.199999999997</v>
          </cell>
          <cell r="K1426">
            <v>1</v>
          </cell>
          <cell r="L1426">
            <v>0</v>
          </cell>
          <cell r="M1426">
            <v>0</v>
          </cell>
          <cell r="N1426">
            <v>0</v>
          </cell>
          <cell r="R1426">
            <v>0</v>
          </cell>
          <cell r="S1426">
            <v>0</v>
          </cell>
          <cell r="T1426">
            <v>0</v>
          </cell>
          <cell r="U1426">
            <v>38</v>
          </cell>
          <cell r="V1426">
            <v>0</v>
          </cell>
          <cell r="W1426">
            <v>0</v>
          </cell>
          <cell r="AA1426">
            <v>0</v>
          </cell>
          <cell r="AB1426">
            <v>0</v>
          </cell>
          <cell r="AC1426">
            <v>0</v>
          </cell>
          <cell r="AD1426">
            <v>38</v>
          </cell>
          <cell r="AE1426">
            <v>430000</v>
          </cell>
          <cell r="AF1426">
            <v>0</v>
          </cell>
          <cell r="AI1426">
            <v>2223</v>
          </cell>
          <cell r="AK1426">
            <v>0</v>
          </cell>
          <cell r="AM1426">
            <v>679</v>
          </cell>
          <cell r="AN1426">
            <v>1</v>
          </cell>
          <cell r="AO1426">
            <v>393216</v>
          </cell>
          <cell r="AQ1426">
            <v>0</v>
          </cell>
          <cell r="AR1426">
            <v>0</v>
          </cell>
          <cell r="AS1426" t="str">
            <v>Ы</v>
          </cell>
          <cell r="AT1426" t="str">
            <v>Ы</v>
          </cell>
          <cell r="AU1426">
            <v>0</v>
          </cell>
          <cell r="AV1426">
            <v>0</v>
          </cell>
          <cell r="AW1426">
            <v>23</v>
          </cell>
          <cell r="AX1426">
            <v>1</v>
          </cell>
          <cell r="AY1426">
            <v>0</v>
          </cell>
          <cell r="AZ1426">
            <v>0</v>
          </cell>
          <cell r="BA1426">
            <v>0</v>
          </cell>
          <cell r="BB1426">
            <v>0</v>
          </cell>
          <cell r="BC1426">
            <v>38828</v>
          </cell>
        </row>
        <row r="1427">
          <cell r="A1427">
            <v>2006</v>
          </cell>
          <cell r="B1427">
            <v>1</v>
          </cell>
          <cell r="C1427">
            <v>553</v>
          </cell>
          <cell r="D1427">
            <v>20</v>
          </cell>
          <cell r="E1427">
            <v>792020</v>
          </cell>
          <cell r="F1427">
            <v>0</v>
          </cell>
          <cell r="G1427" t="str">
            <v>Затраты по ШПЗ (основные)</v>
          </cell>
          <cell r="H1427">
            <v>2011</v>
          </cell>
          <cell r="I1427">
            <v>7920</v>
          </cell>
          <cell r="J1427">
            <v>552058</v>
          </cell>
          <cell r="K1427">
            <v>1</v>
          </cell>
          <cell r="L1427">
            <v>0</v>
          </cell>
          <cell r="M1427">
            <v>0</v>
          </cell>
          <cell r="N1427">
            <v>0</v>
          </cell>
          <cell r="R1427">
            <v>0</v>
          </cell>
          <cell r="S1427">
            <v>0</v>
          </cell>
          <cell r="T1427">
            <v>0</v>
          </cell>
          <cell r="U1427">
            <v>38</v>
          </cell>
          <cell r="V1427">
            <v>0</v>
          </cell>
          <cell r="W1427">
            <v>0</v>
          </cell>
          <cell r="AA1427">
            <v>0</v>
          </cell>
          <cell r="AB1427">
            <v>0</v>
          </cell>
          <cell r="AC1427">
            <v>0</v>
          </cell>
          <cell r="AD1427">
            <v>38</v>
          </cell>
          <cell r="AE1427">
            <v>430110</v>
          </cell>
          <cell r="AF1427">
            <v>0</v>
          </cell>
          <cell r="AI1427">
            <v>2223</v>
          </cell>
          <cell r="AK1427">
            <v>0</v>
          </cell>
          <cell r="AM1427">
            <v>680</v>
          </cell>
          <cell r="AN1427">
            <v>1</v>
          </cell>
          <cell r="AO1427">
            <v>393216</v>
          </cell>
          <cell r="AQ1427">
            <v>0</v>
          </cell>
          <cell r="AR1427">
            <v>0</v>
          </cell>
          <cell r="AS1427" t="str">
            <v>Ы</v>
          </cell>
          <cell r="AT1427" t="str">
            <v>Ы</v>
          </cell>
          <cell r="AU1427">
            <v>0</v>
          </cell>
          <cell r="AV1427">
            <v>0</v>
          </cell>
          <cell r="AW1427">
            <v>23</v>
          </cell>
          <cell r="AX1427">
            <v>1</v>
          </cell>
          <cell r="AY1427">
            <v>0</v>
          </cell>
          <cell r="AZ1427">
            <v>0</v>
          </cell>
          <cell r="BA1427">
            <v>0</v>
          </cell>
          <cell r="BB1427">
            <v>0</v>
          </cell>
          <cell r="BC1427">
            <v>38828</v>
          </cell>
        </row>
        <row r="1428">
          <cell r="A1428">
            <v>2006</v>
          </cell>
          <cell r="B1428">
            <v>1</v>
          </cell>
          <cell r="C1428">
            <v>554</v>
          </cell>
          <cell r="D1428">
            <v>20</v>
          </cell>
          <cell r="E1428">
            <v>792020</v>
          </cell>
          <cell r="F1428">
            <v>0</v>
          </cell>
          <cell r="G1428" t="str">
            <v>Затраты по ШПЗ (основные)</v>
          </cell>
          <cell r="H1428">
            <v>2011</v>
          </cell>
          <cell r="I1428">
            <v>7920</v>
          </cell>
          <cell r="J1428">
            <v>259848</v>
          </cell>
          <cell r="K1428">
            <v>1</v>
          </cell>
          <cell r="L1428">
            <v>0</v>
          </cell>
          <cell r="M1428">
            <v>0</v>
          </cell>
          <cell r="N1428">
            <v>0</v>
          </cell>
          <cell r="R1428">
            <v>0</v>
          </cell>
          <cell r="S1428">
            <v>0</v>
          </cell>
          <cell r="T1428">
            <v>0</v>
          </cell>
          <cell r="U1428">
            <v>38</v>
          </cell>
          <cell r="V1428">
            <v>0</v>
          </cell>
          <cell r="W1428">
            <v>0</v>
          </cell>
          <cell r="AA1428">
            <v>0</v>
          </cell>
          <cell r="AB1428">
            <v>0</v>
          </cell>
          <cell r="AC1428">
            <v>0</v>
          </cell>
          <cell r="AD1428">
            <v>38</v>
          </cell>
          <cell r="AE1428">
            <v>430120</v>
          </cell>
          <cell r="AF1428">
            <v>0</v>
          </cell>
          <cell r="AI1428">
            <v>2223</v>
          </cell>
          <cell r="AK1428">
            <v>0</v>
          </cell>
          <cell r="AM1428">
            <v>681</v>
          </cell>
          <cell r="AN1428">
            <v>1</v>
          </cell>
          <cell r="AO1428">
            <v>393216</v>
          </cell>
          <cell r="AQ1428">
            <v>0</v>
          </cell>
          <cell r="AR1428">
            <v>0</v>
          </cell>
          <cell r="AS1428" t="str">
            <v>Ы</v>
          </cell>
          <cell r="AT1428" t="str">
            <v>Ы</v>
          </cell>
          <cell r="AU1428">
            <v>0</v>
          </cell>
          <cell r="AV1428">
            <v>0</v>
          </cell>
          <cell r="AW1428">
            <v>23</v>
          </cell>
          <cell r="AX1428">
            <v>1</v>
          </cell>
          <cell r="AY1428">
            <v>0</v>
          </cell>
          <cell r="AZ1428">
            <v>0</v>
          </cell>
          <cell r="BA1428">
            <v>0</v>
          </cell>
          <cell r="BB1428">
            <v>0</v>
          </cell>
          <cell r="BC1428">
            <v>38828</v>
          </cell>
        </row>
        <row r="1429">
          <cell r="A1429">
            <v>2006</v>
          </cell>
          <cell r="B1429">
            <v>1</v>
          </cell>
          <cell r="C1429">
            <v>555</v>
          </cell>
          <cell r="D1429">
            <v>20</v>
          </cell>
          <cell r="E1429">
            <v>792020</v>
          </cell>
          <cell r="F1429">
            <v>0</v>
          </cell>
          <cell r="G1429" t="str">
            <v>Затраты по ШПЗ (основные)</v>
          </cell>
          <cell r="H1429">
            <v>2011</v>
          </cell>
          <cell r="I1429">
            <v>7920</v>
          </cell>
          <cell r="J1429">
            <v>459934</v>
          </cell>
          <cell r="K1429">
            <v>1</v>
          </cell>
          <cell r="L1429">
            <v>0</v>
          </cell>
          <cell r="M1429">
            <v>0</v>
          </cell>
          <cell r="N1429">
            <v>0</v>
          </cell>
          <cell r="R1429">
            <v>0</v>
          </cell>
          <cell r="S1429">
            <v>0</v>
          </cell>
          <cell r="T1429">
            <v>0</v>
          </cell>
          <cell r="U1429">
            <v>38</v>
          </cell>
          <cell r="V1429">
            <v>0</v>
          </cell>
          <cell r="W1429">
            <v>0</v>
          </cell>
          <cell r="AA1429">
            <v>0</v>
          </cell>
          <cell r="AB1429">
            <v>0</v>
          </cell>
          <cell r="AC1429">
            <v>0</v>
          </cell>
          <cell r="AD1429">
            <v>38</v>
          </cell>
          <cell r="AE1429">
            <v>430130</v>
          </cell>
          <cell r="AF1429">
            <v>0</v>
          </cell>
          <cell r="AI1429">
            <v>2223</v>
          </cell>
          <cell r="AK1429">
            <v>0</v>
          </cell>
          <cell r="AM1429">
            <v>682</v>
          </cell>
          <cell r="AN1429">
            <v>1</v>
          </cell>
          <cell r="AO1429">
            <v>393216</v>
          </cell>
          <cell r="AQ1429">
            <v>0</v>
          </cell>
          <cell r="AR1429">
            <v>0</v>
          </cell>
          <cell r="AS1429" t="str">
            <v>Ы</v>
          </cell>
          <cell r="AT1429" t="str">
            <v>Ы</v>
          </cell>
          <cell r="AU1429">
            <v>0</v>
          </cell>
          <cell r="AV1429">
            <v>0</v>
          </cell>
          <cell r="AW1429">
            <v>23</v>
          </cell>
          <cell r="AX1429">
            <v>1</v>
          </cell>
          <cell r="AY1429">
            <v>0</v>
          </cell>
          <cell r="AZ1429">
            <v>0</v>
          </cell>
          <cell r="BA1429">
            <v>0</v>
          </cell>
          <cell r="BB1429">
            <v>0</v>
          </cell>
          <cell r="BC1429">
            <v>38828</v>
          </cell>
        </row>
        <row r="1430">
          <cell r="A1430">
            <v>2006</v>
          </cell>
          <cell r="B1430">
            <v>1</v>
          </cell>
          <cell r="C1430">
            <v>556</v>
          </cell>
          <cell r="D1430">
            <v>20</v>
          </cell>
          <cell r="E1430">
            <v>792020</v>
          </cell>
          <cell r="F1430">
            <v>0</v>
          </cell>
          <cell r="G1430" t="str">
            <v>Затраты по ШПЗ (основные)</v>
          </cell>
          <cell r="H1430">
            <v>2011</v>
          </cell>
          <cell r="I1430">
            <v>7920</v>
          </cell>
          <cell r="J1430">
            <v>395609</v>
          </cell>
          <cell r="K1430">
            <v>1</v>
          </cell>
          <cell r="L1430">
            <v>0</v>
          </cell>
          <cell r="M1430">
            <v>0</v>
          </cell>
          <cell r="N1430">
            <v>0</v>
          </cell>
          <cell r="R1430">
            <v>0</v>
          </cell>
          <cell r="S1430">
            <v>0</v>
          </cell>
          <cell r="T1430">
            <v>0</v>
          </cell>
          <cell r="U1430">
            <v>38</v>
          </cell>
          <cell r="V1430">
            <v>0</v>
          </cell>
          <cell r="W1430">
            <v>0</v>
          </cell>
          <cell r="AA1430">
            <v>0</v>
          </cell>
          <cell r="AB1430">
            <v>0</v>
          </cell>
          <cell r="AC1430">
            <v>0</v>
          </cell>
          <cell r="AD1430">
            <v>38</v>
          </cell>
          <cell r="AE1430">
            <v>430140</v>
          </cell>
          <cell r="AF1430">
            <v>0</v>
          </cell>
          <cell r="AI1430">
            <v>2223</v>
          </cell>
          <cell r="AK1430">
            <v>0</v>
          </cell>
          <cell r="AM1430">
            <v>683</v>
          </cell>
          <cell r="AN1430">
            <v>1</v>
          </cell>
          <cell r="AO1430">
            <v>393216</v>
          </cell>
          <cell r="AQ1430">
            <v>0</v>
          </cell>
          <cell r="AR1430">
            <v>0</v>
          </cell>
          <cell r="AS1430" t="str">
            <v>Ы</v>
          </cell>
          <cell r="AT1430" t="str">
            <v>Ы</v>
          </cell>
          <cell r="AU1430">
            <v>0</v>
          </cell>
          <cell r="AV1430">
            <v>0</v>
          </cell>
          <cell r="AW1430">
            <v>23</v>
          </cell>
          <cell r="AX1430">
            <v>1</v>
          </cell>
          <cell r="AY1430">
            <v>0</v>
          </cell>
          <cell r="AZ1430">
            <v>0</v>
          </cell>
          <cell r="BA1430">
            <v>0</v>
          </cell>
          <cell r="BB1430">
            <v>0</v>
          </cell>
          <cell r="BC1430">
            <v>38828</v>
          </cell>
        </row>
        <row r="1431">
          <cell r="A1431">
            <v>2006</v>
          </cell>
          <cell r="B1431">
            <v>1</v>
          </cell>
          <cell r="C1431">
            <v>557</v>
          </cell>
          <cell r="D1431">
            <v>20</v>
          </cell>
          <cell r="E1431">
            <v>792020</v>
          </cell>
          <cell r="F1431">
            <v>0</v>
          </cell>
          <cell r="G1431" t="str">
            <v>Затраты по ШПЗ (основные)</v>
          </cell>
          <cell r="H1431">
            <v>2011</v>
          </cell>
          <cell r="I1431">
            <v>7920</v>
          </cell>
          <cell r="J1431">
            <v>1341</v>
          </cell>
          <cell r="K1431">
            <v>1</v>
          </cell>
          <cell r="L1431">
            <v>0</v>
          </cell>
          <cell r="M1431">
            <v>0</v>
          </cell>
          <cell r="N1431">
            <v>0</v>
          </cell>
          <cell r="R1431">
            <v>0</v>
          </cell>
          <cell r="S1431">
            <v>0</v>
          </cell>
          <cell r="T1431">
            <v>0</v>
          </cell>
          <cell r="U1431">
            <v>38</v>
          </cell>
          <cell r="V1431">
            <v>0</v>
          </cell>
          <cell r="W1431">
            <v>0</v>
          </cell>
          <cell r="AA1431">
            <v>0</v>
          </cell>
          <cell r="AB1431">
            <v>0</v>
          </cell>
          <cell r="AC1431">
            <v>0</v>
          </cell>
          <cell r="AD1431">
            <v>38</v>
          </cell>
          <cell r="AE1431">
            <v>430230</v>
          </cell>
          <cell r="AF1431">
            <v>0</v>
          </cell>
          <cell r="AI1431">
            <v>2223</v>
          </cell>
          <cell r="AK1431">
            <v>0</v>
          </cell>
          <cell r="AM1431">
            <v>684</v>
          </cell>
          <cell r="AN1431">
            <v>1</v>
          </cell>
          <cell r="AO1431">
            <v>393216</v>
          </cell>
          <cell r="AQ1431">
            <v>0</v>
          </cell>
          <cell r="AR1431">
            <v>0</v>
          </cell>
          <cell r="AS1431" t="str">
            <v>Ы</v>
          </cell>
          <cell r="AT1431" t="str">
            <v>Ы</v>
          </cell>
          <cell r="AU1431">
            <v>0</v>
          </cell>
          <cell r="AV1431">
            <v>0</v>
          </cell>
          <cell r="AW1431">
            <v>23</v>
          </cell>
          <cell r="AX1431">
            <v>1</v>
          </cell>
          <cell r="AY1431">
            <v>0</v>
          </cell>
          <cell r="AZ1431">
            <v>0</v>
          </cell>
          <cell r="BA1431">
            <v>0</v>
          </cell>
          <cell r="BB1431">
            <v>0</v>
          </cell>
          <cell r="BC1431">
            <v>38828</v>
          </cell>
        </row>
        <row r="1432">
          <cell r="A1432">
            <v>2006</v>
          </cell>
          <cell r="B1432">
            <v>1</v>
          </cell>
          <cell r="C1432">
            <v>558</v>
          </cell>
          <cell r="D1432">
            <v>20</v>
          </cell>
          <cell r="E1432">
            <v>792020</v>
          </cell>
          <cell r="F1432">
            <v>0</v>
          </cell>
          <cell r="G1432" t="str">
            <v>Затраты по ШПЗ (основные)</v>
          </cell>
          <cell r="H1432">
            <v>2011</v>
          </cell>
          <cell r="I1432">
            <v>7920</v>
          </cell>
          <cell r="J1432">
            <v>8531</v>
          </cell>
          <cell r="K1432">
            <v>1</v>
          </cell>
          <cell r="L1432">
            <v>0</v>
          </cell>
          <cell r="M1432">
            <v>0</v>
          </cell>
          <cell r="N1432">
            <v>0</v>
          </cell>
          <cell r="R1432">
            <v>0</v>
          </cell>
          <cell r="S1432">
            <v>0</v>
          </cell>
          <cell r="T1432">
            <v>0</v>
          </cell>
          <cell r="U1432">
            <v>38</v>
          </cell>
          <cell r="V1432">
            <v>0</v>
          </cell>
          <cell r="W1432">
            <v>0</v>
          </cell>
          <cell r="AA1432">
            <v>0</v>
          </cell>
          <cell r="AB1432">
            <v>0</v>
          </cell>
          <cell r="AC1432">
            <v>0</v>
          </cell>
          <cell r="AD1432">
            <v>38</v>
          </cell>
          <cell r="AE1432">
            <v>430240</v>
          </cell>
          <cell r="AF1432">
            <v>0</v>
          </cell>
          <cell r="AI1432">
            <v>2223</v>
          </cell>
          <cell r="AK1432">
            <v>0</v>
          </cell>
          <cell r="AM1432">
            <v>685</v>
          </cell>
          <cell r="AN1432">
            <v>1</v>
          </cell>
          <cell r="AO1432">
            <v>393216</v>
          </cell>
          <cell r="AQ1432">
            <v>0</v>
          </cell>
          <cell r="AR1432">
            <v>0</v>
          </cell>
          <cell r="AS1432" t="str">
            <v>Ы</v>
          </cell>
          <cell r="AT1432" t="str">
            <v>Ы</v>
          </cell>
          <cell r="AU1432">
            <v>0</v>
          </cell>
          <cell r="AV1432">
            <v>0</v>
          </cell>
          <cell r="AW1432">
            <v>23</v>
          </cell>
          <cell r="AX1432">
            <v>1</v>
          </cell>
          <cell r="AY1432">
            <v>0</v>
          </cell>
          <cell r="AZ1432">
            <v>0</v>
          </cell>
          <cell r="BA1432">
            <v>0</v>
          </cell>
          <cell r="BB1432">
            <v>0</v>
          </cell>
          <cell r="BC1432">
            <v>38828</v>
          </cell>
        </row>
        <row r="1433">
          <cell r="A1433">
            <v>2006</v>
          </cell>
          <cell r="B1433">
            <v>1</v>
          </cell>
          <cell r="C1433">
            <v>559</v>
          </cell>
          <cell r="D1433">
            <v>20</v>
          </cell>
          <cell r="E1433">
            <v>792020</v>
          </cell>
          <cell r="F1433">
            <v>0</v>
          </cell>
          <cell r="G1433" t="str">
            <v>Затраты по ШПЗ (основные)</v>
          </cell>
          <cell r="H1433">
            <v>2011</v>
          </cell>
          <cell r="I1433">
            <v>7920</v>
          </cell>
          <cell r="J1433">
            <v>35465.769999999997</v>
          </cell>
          <cell r="K1433">
            <v>1</v>
          </cell>
          <cell r="L1433">
            <v>0</v>
          </cell>
          <cell r="M1433">
            <v>0</v>
          </cell>
          <cell r="N1433">
            <v>0</v>
          </cell>
          <cell r="R1433">
            <v>0</v>
          </cell>
          <cell r="S1433">
            <v>0</v>
          </cell>
          <cell r="T1433">
            <v>0</v>
          </cell>
          <cell r="U1433">
            <v>38</v>
          </cell>
          <cell r="V1433">
            <v>0</v>
          </cell>
          <cell r="W1433">
            <v>0</v>
          </cell>
          <cell r="AA1433">
            <v>0</v>
          </cell>
          <cell r="AB1433">
            <v>0</v>
          </cell>
          <cell r="AC1433">
            <v>0</v>
          </cell>
          <cell r="AD1433">
            <v>38</v>
          </cell>
          <cell r="AE1433">
            <v>450000</v>
          </cell>
          <cell r="AF1433">
            <v>0</v>
          </cell>
          <cell r="AI1433">
            <v>2223</v>
          </cell>
          <cell r="AK1433">
            <v>0</v>
          </cell>
          <cell r="AM1433">
            <v>686</v>
          </cell>
          <cell r="AN1433">
            <v>1</v>
          </cell>
          <cell r="AO1433">
            <v>393216</v>
          </cell>
          <cell r="AQ1433">
            <v>0</v>
          </cell>
          <cell r="AR1433">
            <v>0</v>
          </cell>
          <cell r="AS1433" t="str">
            <v>Ы</v>
          </cell>
          <cell r="AT1433" t="str">
            <v>Ы</v>
          </cell>
          <cell r="AU1433">
            <v>0</v>
          </cell>
          <cell r="AV1433">
            <v>0</v>
          </cell>
          <cell r="AW1433">
            <v>23</v>
          </cell>
          <cell r="AX1433">
            <v>1</v>
          </cell>
          <cell r="AY1433">
            <v>0</v>
          </cell>
          <cell r="AZ1433">
            <v>0</v>
          </cell>
          <cell r="BA1433">
            <v>0</v>
          </cell>
          <cell r="BB1433">
            <v>0</v>
          </cell>
          <cell r="BC1433">
            <v>38828</v>
          </cell>
        </row>
        <row r="1434">
          <cell r="A1434">
            <v>2006</v>
          </cell>
          <cell r="B1434">
            <v>1</v>
          </cell>
          <cell r="C1434">
            <v>560</v>
          </cell>
          <cell r="D1434">
            <v>20</v>
          </cell>
          <cell r="E1434">
            <v>792020</v>
          </cell>
          <cell r="F1434">
            <v>0</v>
          </cell>
          <cell r="G1434" t="str">
            <v>Затраты по ШПЗ (основные)</v>
          </cell>
          <cell r="H1434">
            <v>2011</v>
          </cell>
          <cell r="I1434">
            <v>7920</v>
          </cell>
          <cell r="J1434">
            <v>1623</v>
          </cell>
          <cell r="K1434">
            <v>1</v>
          </cell>
          <cell r="L1434">
            <v>0</v>
          </cell>
          <cell r="M1434">
            <v>0</v>
          </cell>
          <cell r="N1434">
            <v>0</v>
          </cell>
          <cell r="R1434">
            <v>0</v>
          </cell>
          <cell r="S1434">
            <v>0</v>
          </cell>
          <cell r="T1434">
            <v>0</v>
          </cell>
          <cell r="U1434">
            <v>38</v>
          </cell>
          <cell r="V1434">
            <v>0</v>
          </cell>
          <cell r="W1434">
            <v>0</v>
          </cell>
          <cell r="AA1434">
            <v>0</v>
          </cell>
          <cell r="AB1434">
            <v>0</v>
          </cell>
          <cell r="AC1434">
            <v>0</v>
          </cell>
          <cell r="AD1434">
            <v>38</v>
          </cell>
          <cell r="AE1434">
            <v>460000</v>
          </cell>
          <cell r="AF1434">
            <v>0</v>
          </cell>
          <cell r="AI1434">
            <v>2223</v>
          </cell>
          <cell r="AK1434">
            <v>0</v>
          </cell>
          <cell r="AM1434">
            <v>687</v>
          </cell>
          <cell r="AN1434">
            <v>1</v>
          </cell>
          <cell r="AO1434">
            <v>393216</v>
          </cell>
          <cell r="AQ1434">
            <v>0</v>
          </cell>
          <cell r="AR1434">
            <v>0</v>
          </cell>
          <cell r="AS1434" t="str">
            <v>Ы</v>
          </cell>
          <cell r="AT1434" t="str">
            <v>Ы</v>
          </cell>
          <cell r="AU1434">
            <v>0</v>
          </cell>
          <cell r="AV1434">
            <v>0</v>
          </cell>
          <cell r="AW1434">
            <v>23</v>
          </cell>
          <cell r="AX1434">
            <v>1</v>
          </cell>
          <cell r="AY1434">
            <v>0</v>
          </cell>
          <cell r="AZ1434">
            <v>0</v>
          </cell>
          <cell r="BA1434">
            <v>0</v>
          </cell>
          <cell r="BB1434">
            <v>0</v>
          </cell>
          <cell r="BC1434">
            <v>38828</v>
          </cell>
        </row>
        <row r="1435">
          <cell r="A1435">
            <v>2006</v>
          </cell>
          <cell r="B1435">
            <v>1</v>
          </cell>
          <cell r="C1435">
            <v>561</v>
          </cell>
          <cell r="D1435">
            <v>20</v>
          </cell>
          <cell r="E1435">
            <v>792020</v>
          </cell>
          <cell r="F1435">
            <v>0</v>
          </cell>
          <cell r="G1435" t="str">
            <v>Затраты по ШПЗ (основные)</v>
          </cell>
          <cell r="H1435">
            <v>2011</v>
          </cell>
          <cell r="I1435">
            <v>7920</v>
          </cell>
          <cell r="J1435">
            <v>183.18</v>
          </cell>
          <cell r="K1435">
            <v>1</v>
          </cell>
          <cell r="L1435">
            <v>0</v>
          </cell>
          <cell r="M1435">
            <v>0</v>
          </cell>
          <cell r="N1435">
            <v>0</v>
          </cell>
          <cell r="R1435">
            <v>0</v>
          </cell>
          <cell r="S1435">
            <v>0</v>
          </cell>
          <cell r="T1435">
            <v>0</v>
          </cell>
          <cell r="U1435">
            <v>38</v>
          </cell>
          <cell r="V1435">
            <v>0</v>
          </cell>
          <cell r="W1435">
            <v>0</v>
          </cell>
          <cell r="AA1435">
            <v>0</v>
          </cell>
          <cell r="AB1435">
            <v>0</v>
          </cell>
          <cell r="AC1435">
            <v>0</v>
          </cell>
          <cell r="AD1435">
            <v>38</v>
          </cell>
          <cell r="AE1435">
            <v>465000</v>
          </cell>
          <cell r="AF1435">
            <v>0</v>
          </cell>
          <cell r="AI1435">
            <v>2223</v>
          </cell>
          <cell r="AK1435">
            <v>0</v>
          </cell>
          <cell r="AM1435">
            <v>688</v>
          </cell>
          <cell r="AN1435">
            <v>1</v>
          </cell>
          <cell r="AO1435">
            <v>393216</v>
          </cell>
          <cell r="AQ1435">
            <v>0</v>
          </cell>
          <cell r="AR1435">
            <v>0</v>
          </cell>
          <cell r="AS1435" t="str">
            <v>Ы</v>
          </cell>
          <cell r="AT1435" t="str">
            <v>Ы</v>
          </cell>
          <cell r="AU1435">
            <v>0</v>
          </cell>
          <cell r="AV1435">
            <v>0</v>
          </cell>
          <cell r="AW1435">
            <v>23</v>
          </cell>
          <cell r="AX1435">
            <v>1</v>
          </cell>
          <cell r="AY1435">
            <v>0</v>
          </cell>
          <cell r="AZ1435">
            <v>0</v>
          </cell>
          <cell r="BA1435">
            <v>0</v>
          </cell>
          <cell r="BB1435">
            <v>0</v>
          </cell>
          <cell r="BC1435">
            <v>38828</v>
          </cell>
        </row>
        <row r="1436">
          <cell r="A1436">
            <v>2006</v>
          </cell>
          <cell r="B1436">
            <v>1</v>
          </cell>
          <cell r="C1436">
            <v>562</v>
          </cell>
          <cell r="D1436">
            <v>20</v>
          </cell>
          <cell r="E1436">
            <v>792020</v>
          </cell>
          <cell r="F1436">
            <v>0</v>
          </cell>
          <cell r="G1436" t="str">
            <v>Затраты по ШПЗ (основные)</v>
          </cell>
          <cell r="H1436">
            <v>2011</v>
          </cell>
          <cell r="I1436">
            <v>7920</v>
          </cell>
          <cell r="J1436">
            <v>173477.37</v>
          </cell>
          <cell r="K1436">
            <v>1</v>
          </cell>
          <cell r="L1436">
            <v>0</v>
          </cell>
          <cell r="M1436">
            <v>0</v>
          </cell>
          <cell r="N1436">
            <v>0</v>
          </cell>
          <cell r="R1436">
            <v>0</v>
          </cell>
          <cell r="S1436">
            <v>0</v>
          </cell>
          <cell r="T1436">
            <v>0</v>
          </cell>
          <cell r="U1436">
            <v>38</v>
          </cell>
          <cell r="V1436">
            <v>0</v>
          </cell>
          <cell r="W1436">
            <v>0</v>
          </cell>
          <cell r="AA1436">
            <v>0</v>
          </cell>
          <cell r="AB1436">
            <v>0</v>
          </cell>
          <cell r="AC1436">
            <v>0</v>
          </cell>
          <cell r="AD1436">
            <v>38</v>
          </cell>
          <cell r="AE1436">
            <v>503000</v>
          </cell>
          <cell r="AF1436">
            <v>0</v>
          </cell>
          <cell r="AI1436">
            <v>2223</v>
          </cell>
          <cell r="AK1436">
            <v>0</v>
          </cell>
          <cell r="AM1436">
            <v>689</v>
          </cell>
          <cell r="AN1436">
            <v>1</v>
          </cell>
          <cell r="AO1436">
            <v>393216</v>
          </cell>
          <cell r="AQ1436">
            <v>0</v>
          </cell>
          <cell r="AR1436">
            <v>0</v>
          </cell>
          <cell r="AS1436" t="str">
            <v>Ы</v>
          </cell>
          <cell r="AT1436" t="str">
            <v>Ы</v>
          </cell>
          <cell r="AU1436">
            <v>0</v>
          </cell>
          <cell r="AV1436">
            <v>0</v>
          </cell>
          <cell r="AW1436">
            <v>23</v>
          </cell>
          <cell r="AX1436">
            <v>1</v>
          </cell>
          <cell r="AY1436">
            <v>0</v>
          </cell>
          <cell r="AZ1436">
            <v>0</v>
          </cell>
          <cell r="BA1436">
            <v>0</v>
          </cell>
          <cell r="BB1436">
            <v>0</v>
          </cell>
          <cell r="BC1436">
            <v>38828</v>
          </cell>
        </row>
        <row r="1437">
          <cell r="A1437">
            <v>2006</v>
          </cell>
          <cell r="B1437">
            <v>1</v>
          </cell>
          <cell r="C1437">
            <v>563</v>
          </cell>
          <cell r="D1437">
            <v>20</v>
          </cell>
          <cell r="E1437">
            <v>792020</v>
          </cell>
          <cell r="F1437">
            <v>0</v>
          </cell>
          <cell r="G1437" t="str">
            <v>Затраты по ШПЗ (основные)</v>
          </cell>
          <cell r="H1437">
            <v>2011</v>
          </cell>
          <cell r="I1437">
            <v>7920</v>
          </cell>
          <cell r="J1437">
            <v>21950.41</v>
          </cell>
          <cell r="K1437">
            <v>1</v>
          </cell>
          <cell r="L1437">
            <v>0</v>
          </cell>
          <cell r="M1437">
            <v>0</v>
          </cell>
          <cell r="N1437">
            <v>0</v>
          </cell>
          <cell r="R1437">
            <v>0</v>
          </cell>
          <cell r="S1437">
            <v>0</v>
          </cell>
          <cell r="T1437">
            <v>0</v>
          </cell>
          <cell r="U1437">
            <v>38</v>
          </cell>
          <cell r="V1437">
            <v>0</v>
          </cell>
          <cell r="W1437">
            <v>0</v>
          </cell>
          <cell r="AA1437">
            <v>0</v>
          </cell>
          <cell r="AB1437">
            <v>0</v>
          </cell>
          <cell r="AC1437">
            <v>0</v>
          </cell>
          <cell r="AD1437">
            <v>38</v>
          </cell>
          <cell r="AE1437">
            <v>504100</v>
          </cell>
          <cell r="AF1437">
            <v>0</v>
          </cell>
          <cell r="AI1437">
            <v>2223</v>
          </cell>
          <cell r="AK1437">
            <v>0</v>
          </cell>
          <cell r="AM1437">
            <v>690</v>
          </cell>
          <cell r="AN1437">
            <v>1</v>
          </cell>
          <cell r="AO1437">
            <v>393216</v>
          </cell>
          <cell r="AQ1437">
            <v>0</v>
          </cell>
          <cell r="AR1437">
            <v>0</v>
          </cell>
          <cell r="AS1437" t="str">
            <v>Ы</v>
          </cell>
          <cell r="AT1437" t="str">
            <v>Ы</v>
          </cell>
          <cell r="AU1437">
            <v>0</v>
          </cell>
          <cell r="AV1437">
            <v>0</v>
          </cell>
          <cell r="AW1437">
            <v>23</v>
          </cell>
          <cell r="AX1437">
            <v>1</v>
          </cell>
          <cell r="AY1437">
            <v>0</v>
          </cell>
          <cell r="AZ1437">
            <v>0</v>
          </cell>
          <cell r="BA1437">
            <v>0</v>
          </cell>
          <cell r="BB1437">
            <v>0</v>
          </cell>
          <cell r="BC1437">
            <v>38828</v>
          </cell>
        </row>
        <row r="1438">
          <cell r="A1438">
            <v>2006</v>
          </cell>
          <cell r="B1438">
            <v>1</v>
          </cell>
          <cell r="C1438">
            <v>564</v>
          </cell>
          <cell r="D1438">
            <v>20</v>
          </cell>
          <cell r="E1438">
            <v>792020</v>
          </cell>
          <cell r="F1438">
            <v>0</v>
          </cell>
          <cell r="G1438" t="str">
            <v>Затраты по ШПЗ (основные)</v>
          </cell>
          <cell r="H1438">
            <v>2011</v>
          </cell>
          <cell r="I1438">
            <v>7920</v>
          </cell>
          <cell r="J1438">
            <v>9244.06</v>
          </cell>
          <cell r="K1438">
            <v>1</v>
          </cell>
          <cell r="L1438">
            <v>0</v>
          </cell>
          <cell r="M1438">
            <v>0</v>
          </cell>
          <cell r="N1438">
            <v>0</v>
          </cell>
          <cell r="R1438">
            <v>0</v>
          </cell>
          <cell r="S1438">
            <v>0</v>
          </cell>
          <cell r="T1438">
            <v>0</v>
          </cell>
          <cell r="U1438">
            <v>38</v>
          </cell>
          <cell r="V1438">
            <v>0</v>
          </cell>
          <cell r="W1438">
            <v>0</v>
          </cell>
          <cell r="AA1438">
            <v>0</v>
          </cell>
          <cell r="AB1438">
            <v>0</v>
          </cell>
          <cell r="AC1438">
            <v>0</v>
          </cell>
          <cell r="AD1438">
            <v>38</v>
          </cell>
          <cell r="AE1438">
            <v>504200</v>
          </cell>
          <cell r="AF1438">
            <v>0</v>
          </cell>
          <cell r="AI1438">
            <v>2223</v>
          </cell>
          <cell r="AK1438">
            <v>0</v>
          </cell>
          <cell r="AM1438">
            <v>691</v>
          </cell>
          <cell r="AN1438">
            <v>1</v>
          </cell>
          <cell r="AO1438">
            <v>393216</v>
          </cell>
          <cell r="AQ1438">
            <v>0</v>
          </cell>
          <cell r="AR1438">
            <v>0</v>
          </cell>
          <cell r="AS1438" t="str">
            <v>Ы</v>
          </cell>
          <cell r="AT1438" t="str">
            <v>Ы</v>
          </cell>
          <cell r="AU1438">
            <v>0</v>
          </cell>
          <cell r="AV1438">
            <v>0</v>
          </cell>
          <cell r="AW1438">
            <v>23</v>
          </cell>
          <cell r="AX1438">
            <v>1</v>
          </cell>
          <cell r="AY1438">
            <v>0</v>
          </cell>
          <cell r="AZ1438">
            <v>0</v>
          </cell>
          <cell r="BA1438">
            <v>0</v>
          </cell>
          <cell r="BB1438">
            <v>0</v>
          </cell>
          <cell r="BC1438">
            <v>38828</v>
          </cell>
        </row>
        <row r="1439">
          <cell r="A1439">
            <v>2006</v>
          </cell>
          <cell r="B1439">
            <v>1</v>
          </cell>
          <cell r="C1439">
            <v>565</v>
          </cell>
          <cell r="D1439">
            <v>20</v>
          </cell>
          <cell r="E1439">
            <v>792020</v>
          </cell>
          <cell r="F1439">
            <v>0</v>
          </cell>
          <cell r="G1439" t="str">
            <v>Затраты по ШПЗ (основные)</v>
          </cell>
          <cell r="H1439">
            <v>2011</v>
          </cell>
          <cell r="I1439">
            <v>7920</v>
          </cell>
          <cell r="J1439">
            <v>359.51</v>
          </cell>
          <cell r="K1439">
            <v>1</v>
          </cell>
          <cell r="L1439">
            <v>0</v>
          </cell>
          <cell r="M1439">
            <v>0</v>
          </cell>
          <cell r="N1439">
            <v>0</v>
          </cell>
          <cell r="R1439">
            <v>0</v>
          </cell>
          <cell r="S1439">
            <v>0</v>
          </cell>
          <cell r="T1439">
            <v>0</v>
          </cell>
          <cell r="U1439">
            <v>38</v>
          </cell>
          <cell r="V1439">
            <v>0</v>
          </cell>
          <cell r="W1439">
            <v>0</v>
          </cell>
          <cell r="AA1439">
            <v>0</v>
          </cell>
          <cell r="AB1439">
            <v>0</v>
          </cell>
          <cell r="AC1439">
            <v>0</v>
          </cell>
          <cell r="AD1439">
            <v>38</v>
          </cell>
          <cell r="AE1439">
            <v>504400</v>
          </cell>
          <cell r="AF1439">
            <v>0</v>
          </cell>
          <cell r="AI1439">
            <v>2223</v>
          </cell>
          <cell r="AK1439">
            <v>0</v>
          </cell>
          <cell r="AM1439">
            <v>692</v>
          </cell>
          <cell r="AN1439">
            <v>1</v>
          </cell>
          <cell r="AO1439">
            <v>393216</v>
          </cell>
          <cell r="AQ1439">
            <v>0</v>
          </cell>
          <cell r="AR1439">
            <v>0</v>
          </cell>
          <cell r="AS1439" t="str">
            <v>Ы</v>
          </cell>
          <cell r="AT1439" t="str">
            <v>Ы</v>
          </cell>
          <cell r="AU1439">
            <v>0</v>
          </cell>
          <cell r="AV1439">
            <v>0</v>
          </cell>
          <cell r="AW1439">
            <v>23</v>
          </cell>
          <cell r="AX1439">
            <v>1</v>
          </cell>
          <cell r="AY1439">
            <v>0</v>
          </cell>
          <cell r="AZ1439">
            <v>0</v>
          </cell>
          <cell r="BA1439">
            <v>0</v>
          </cell>
          <cell r="BB1439">
            <v>0</v>
          </cell>
          <cell r="BC1439">
            <v>38828</v>
          </cell>
        </row>
        <row r="1440">
          <cell r="A1440">
            <v>2006</v>
          </cell>
          <cell r="B1440">
            <v>1</v>
          </cell>
          <cell r="C1440">
            <v>566</v>
          </cell>
          <cell r="D1440">
            <v>20</v>
          </cell>
          <cell r="E1440">
            <v>792020</v>
          </cell>
          <cell r="F1440">
            <v>0</v>
          </cell>
          <cell r="G1440" t="str">
            <v>Затраты по ШПЗ (основные)</v>
          </cell>
          <cell r="H1440">
            <v>2011</v>
          </cell>
          <cell r="I1440">
            <v>7920</v>
          </cell>
          <cell r="J1440">
            <v>3243.89</v>
          </cell>
          <cell r="K1440">
            <v>1</v>
          </cell>
          <cell r="L1440">
            <v>0</v>
          </cell>
          <cell r="M1440">
            <v>0</v>
          </cell>
          <cell r="N1440">
            <v>0</v>
          </cell>
          <cell r="R1440">
            <v>0</v>
          </cell>
          <cell r="S1440">
            <v>0</v>
          </cell>
          <cell r="T1440">
            <v>0</v>
          </cell>
          <cell r="U1440">
            <v>38</v>
          </cell>
          <cell r="V1440">
            <v>0</v>
          </cell>
          <cell r="W1440">
            <v>0</v>
          </cell>
          <cell r="AA1440">
            <v>0</v>
          </cell>
          <cell r="AB1440">
            <v>0</v>
          </cell>
          <cell r="AC1440">
            <v>0</v>
          </cell>
          <cell r="AD1440">
            <v>38</v>
          </cell>
          <cell r="AE1440">
            <v>505100</v>
          </cell>
          <cell r="AF1440">
            <v>0</v>
          </cell>
          <cell r="AI1440">
            <v>2223</v>
          </cell>
          <cell r="AK1440">
            <v>0</v>
          </cell>
          <cell r="AM1440">
            <v>693</v>
          </cell>
          <cell r="AN1440">
            <v>1</v>
          </cell>
          <cell r="AO1440">
            <v>393216</v>
          </cell>
          <cell r="AQ1440">
            <v>0</v>
          </cell>
          <cell r="AR1440">
            <v>0</v>
          </cell>
          <cell r="AS1440" t="str">
            <v>Ы</v>
          </cell>
          <cell r="AT1440" t="str">
            <v>Ы</v>
          </cell>
          <cell r="AU1440">
            <v>0</v>
          </cell>
          <cell r="AV1440">
            <v>0</v>
          </cell>
          <cell r="AW1440">
            <v>23</v>
          </cell>
          <cell r="AX1440">
            <v>1</v>
          </cell>
          <cell r="AY1440">
            <v>0</v>
          </cell>
          <cell r="AZ1440">
            <v>0</v>
          </cell>
          <cell r="BA1440">
            <v>0</v>
          </cell>
          <cell r="BB1440">
            <v>0</v>
          </cell>
          <cell r="BC1440">
            <v>38828</v>
          </cell>
        </row>
        <row r="1441">
          <cell r="A1441">
            <v>2006</v>
          </cell>
          <cell r="B1441">
            <v>1</v>
          </cell>
          <cell r="C1441">
            <v>567</v>
          </cell>
          <cell r="D1441">
            <v>20</v>
          </cell>
          <cell r="E1441">
            <v>792020</v>
          </cell>
          <cell r="F1441">
            <v>0</v>
          </cell>
          <cell r="G1441" t="str">
            <v>Затраты по ШПЗ (основные)</v>
          </cell>
          <cell r="H1441">
            <v>2011</v>
          </cell>
          <cell r="I1441">
            <v>7920</v>
          </cell>
          <cell r="J1441">
            <v>170035.11</v>
          </cell>
          <cell r="K1441">
            <v>1</v>
          </cell>
          <cell r="L1441">
            <v>0</v>
          </cell>
          <cell r="M1441">
            <v>0</v>
          </cell>
          <cell r="N1441">
            <v>0</v>
          </cell>
          <cell r="R1441">
            <v>0</v>
          </cell>
          <cell r="S1441">
            <v>0</v>
          </cell>
          <cell r="T1441">
            <v>0</v>
          </cell>
          <cell r="U1441">
            <v>38</v>
          </cell>
          <cell r="V1441">
            <v>0</v>
          </cell>
          <cell r="W1441">
            <v>0</v>
          </cell>
          <cell r="AA1441">
            <v>0</v>
          </cell>
          <cell r="AB1441">
            <v>0</v>
          </cell>
          <cell r="AC1441">
            <v>0</v>
          </cell>
          <cell r="AD1441">
            <v>38</v>
          </cell>
          <cell r="AE1441">
            <v>505200</v>
          </cell>
          <cell r="AF1441">
            <v>0</v>
          </cell>
          <cell r="AI1441">
            <v>2223</v>
          </cell>
          <cell r="AK1441">
            <v>0</v>
          </cell>
          <cell r="AM1441">
            <v>694</v>
          </cell>
          <cell r="AN1441">
            <v>1</v>
          </cell>
          <cell r="AO1441">
            <v>393216</v>
          </cell>
          <cell r="AQ1441">
            <v>0</v>
          </cell>
          <cell r="AR1441">
            <v>0</v>
          </cell>
          <cell r="AS1441" t="str">
            <v>Ы</v>
          </cell>
          <cell r="AT1441" t="str">
            <v>Ы</v>
          </cell>
          <cell r="AU1441">
            <v>0</v>
          </cell>
          <cell r="AV1441">
            <v>0</v>
          </cell>
          <cell r="AW1441">
            <v>23</v>
          </cell>
          <cell r="AX1441">
            <v>1</v>
          </cell>
          <cell r="AY1441">
            <v>0</v>
          </cell>
          <cell r="AZ1441">
            <v>0</v>
          </cell>
          <cell r="BA1441">
            <v>0</v>
          </cell>
          <cell r="BB1441">
            <v>0</v>
          </cell>
          <cell r="BC1441">
            <v>38828</v>
          </cell>
        </row>
        <row r="1442">
          <cell r="A1442">
            <v>2006</v>
          </cell>
          <cell r="B1442">
            <v>1</v>
          </cell>
          <cell r="C1442">
            <v>568</v>
          </cell>
          <cell r="D1442">
            <v>20</v>
          </cell>
          <cell r="E1442">
            <v>792020</v>
          </cell>
          <cell r="F1442">
            <v>0</v>
          </cell>
          <cell r="G1442" t="str">
            <v>Затраты по ШПЗ (основные)</v>
          </cell>
          <cell r="H1442">
            <v>2011</v>
          </cell>
          <cell r="I1442">
            <v>7920</v>
          </cell>
          <cell r="J1442">
            <v>137.30000000000001</v>
          </cell>
          <cell r="K1442">
            <v>1</v>
          </cell>
          <cell r="L1442">
            <v>0</v>
          </cell>
          <cell r="M1442">
            <v>0</v>
          </cell>
          <cell r="N1442">
            <v>0</v>
          </cell>
          <cell r="R1442">
            <v>0</v>
          </cell>
          <cell r="S1442">
            <v>0</v>
          </cell>
          <cell r="T1442">
            <v>0</v>
          </cell>
          <cell r="U1442">
            <v>38</v>
          </cell>
          <cell r="V1442">
            <v>0</v>
          </cell>
          <cell r="W1442">
            <v>0</v>
          </cell>
          <cell r="AA1442">
            <v>0</v>
          </cell>
          <cell r="AB1442">
            <v>0</v>
          </cell>
          <cell r="AC1442">
            <v>0</v>
          </cell>
          <cell r="AD1442">
            <v>38</v>
          </cell>
          <cell r="AE1442">
            <v>505300</v>
          </cell>
          <cell r="AF1442">
            <v>0</v>
          </cell>
          <cell r="AI1442">
            <v>2223</v>
          </cell>
          <cell r="AK1442">
            <v>0</v>
          </cell>
          <cell r="AM1442">
            <v>695</v>
          </cell>
          <cell r="AN1442">
            <v>1</v>
          </cell>
          <cell r="AO1442">
            <v>393216</v>
          </cell>
          <cell r="AQ1442">
            <v>0</v>
          </cell>
          <cell r="AR1442">
            <v>0</v>
          </cell>
          <cell r="AS1442" t="str">
            <v>Ы</v>
          </cell>
          <cell r="AT1442" t="str">
            <v>Ы</v>
          </cell>
          <cell r="AU1442">
            <v>0</v>
          </cell>
          <cell r="AV1442">
            <v>0</v>
          </cell>
          <cell r="AW1442">
            <v>23</v>
          </cell>
          <cell r="AX1442">
            <v>1</v>
          </cell>
          <cell r="AY1442">
            <v>0</v>
          </cell>
          <cell r="AZ1442">
            <v>0</v>
          </cell>
          <cell r="BA1442">
            <v>0</v>
          </cell>
          <cell r="BB1442">
            <v>0</v>
          </cell>
          <cell r="BC1442">
            <v>38828</v>
          </cell>
        </row>
        <row r="1443">
          <cell r="A1443">
            <v>2006</v>
          </cell>
          <cell r="B1443">
            <v>1</v>
          </cell>
          <cell r="C1443">
            <v>569</v>
          </cell>
          <cell r="D1443">
            <v>20</v>
          </cell>
          <cell r="E1443">
            <v>792020</v>
          </cell>
          <cell r="F1443">
            <v>0</v>
          </cell>
          <cell r="G1443" t="str">
            <v>Затраты по ШПЗ (основные)</v>
          </cell>
          <cell r="H1443">
            <v>2011</v>
          </cell>
          <cell r="I1443">
            <v>7920</v>
          </cell>
          <cell r="J1443">
            <v>2188</v>
          </cell>
          <cell r="K1443">
            <v>1</v>
          </cell>
          <cell r="L1443">
            <v>0</v>
          </cell>
          <cell r="M1443">
            <v>0</v>
          </cell>
          <cell r="N1443">
            <v>0</v>
          </cell>
          <cell r="R1443">
            <v>0</v>
          </cell>
          <cell r="S1443">
            <v>0</v>
          </cell>
          <cell r="T1443">
            <v>0</v>
          </cell>
          <cell r="U1443">
            <v>38</v>
          </cell>
          <cell r="V1443">
            <v>0</v>
          </cell>
          <cell r="W1443">
            <v>0</v>
          </cell>
          <cell r="AA1443">
            <v>0</v>
          </cell>
          <cell r="AB1443">
            <v>0</v>
          </cell>
          <cell r="AC1443">
            <v>0</v>
          </cell>
          <cell r="AD1443">
            <v>38</v>
          </cell>
          <cell r="AE1443">
            <v>505400</v>
          </cell>
          <cell r="AF1443">
            <v>0</v>
          </cell>
          <cell r="AI1443">
            <v>2223</v>
          </cell>
          <cell r="AK1443">
            <v>0</v>
          </cell>
          <cell r="AM1443">
            <v>696</v>
          </cell>
          <cell r="AN1443">
            <v>1</v>
          </cell>
          <cell r="AO1443">
            <v>393216</v>
          </cell>
          <cell r="AQ1443">
            <v>0</v>
          </cell>
          <cell r="AR1443">
            <v>0</v>
          </cell>
          <cell r="AS1443" t="str">
            <v>Ы</v>
          </cell>
          <cell r="AT1443" t="str">
            <v>Ы</v>
          </cell>
          <cell r="AU1443">
            <v>0</v>
          </cell>
          <cell r="AV1443">
            <v>0</v>
          </cell>
          <cell r="AW1443">
            <v>23</v>
          </cell>
          <cell r="AX1443">
            <v>1</v>
          </cell>
          <cell r="AY1443">
            <v>0</v>
          </cell>
          <cell r="AZ1443">
            <v>0</v>
          </cell>
          <cell r="BA1443">
            <v>0</v>
          </cell>
          <cell r="BB1443">
            <v>0</v>
          </cell>
          <cell r="BC1443">
            <v>38828</v>
          </cell>
        </row>
        <row r="1444">
          <cell r="A1444">
            <v>2006</v>
          </cell>
          <cell r="B1444">
            <v>1</v>
          </cell>
          <cell r="C1444">
            <v>570</v>
          </cell>
          <cell r="D1444">
            <v>20</v>
          </cell>
          <cell r="E1444">
            <v>792020</v>
          </cell>
          <cell r="F1444">
            <v>0</v>
          </cell>
          <cell r="G1444" t="str">
            <v>Затраты по ШПЗ (основные)</v>
          </cell>
          <cell r="H1444">
            <v>2011</v>
          </cell>
          <cell r="I1444">
            <v>7920</v>
          </cell>
          <cell r="J1444">
            <v>328996.28999999998</v>
          </cell>
          <cell r="K1444">
            <v>1</v>
          </cell>
          <cell r="L1444">
            <v>0</v>
          </cell>
          <cell r="M1444">
            <v>0</v>
          </cell>
          <cell r="N1444">
            <v>0</v>
          </cell>
          <cell r="R1444">
            <v>0</v>
          </cell>
          <cell r="S1444">
            <v>0</v>
          </cell>
          <cell r="T1444">
            <v>0</v>
          </cell>
          <cell r="U1444">
            <v>38</v>
          </cell>
          <cell r="V1444">
            <v>0</v>
          </cell>
          <cell r="W1444">
            <v>0</v>
          </cell>
          <cell r="AA1444">
            <v>0</v>
          </cell>
          <cell r="AB1444">
            <v>0</v>
          </cell>
          <cell r="AC1444">
            <v>0</v>
          </cell>
          <cell r="AD1444">
            <v>38</v>
          </cell>
          <cell r="AE1444">
            <v>510100</v>
          </cell>
          <cell r="AF1444">
            <v>0</v>
          </cell>
          <cell r="AI1444">
            <v>2223</v>
          </cell>
          <cell r="AK1444">
            <v>0</v>
          </cell>
          <cell r="AM1444">
            <v>697</v>
          </cell>
          <cell r="AN1444">
            <v>1</v>
          </cell>
          <cell r="AO1444">
            <v>393216</v>
          </cell>
          <cell r="AQ1444">
            <v>0</v>
          </cell>
          <cell r="AR1444">
            <v>0</v>
          </cell>
          <cell r="AS1444" t="str">
            <v>Ы</v>
          </cell>
          <cell r="AT1444" t="str">
            <v>Ы</v>
          </cell>
          <cell r="AU1444">
            <v>0</v>
          </cell>
          <cell r="AV1444">
            <v>0</v>
          </cell>
          <cell r="AW1444">
            <v>23</v>
          </cell>
          <cell r="AX1444">
            <v>1</v>
          </cell>
          <cell r="AY1444">
            <v>0</v>
          </cell>
          <cell r="AZ1444">
            <v>0</v>
          </cell>
          <cell r="BA1444">
            <v>0</v>
          </cell>
          <cell r="BB1444">
            <v>0</v>
          </cell>
          <cell r="BC1444">
            <v>38828</v>
          </cell>
        </row>
        <row r="1445">
          <cell r="A1445">
            <v>2006</v>
          </cell>
          <cell r="B1445">
            <v>1</v>
          </cell>
          <cell r="C1445">
            <v>571</v>
          </cell>
          <cell r="D1445">
            <v>20</v>
          </cell>
          <cell r="E1445">
            <v>792020</v>
          </cell>
          <cell r="F1445">
            <v>0</v>
          </cell>
          <cell r="G1445" t="str">
            <v>Затраты по ШПЗ (основные)</v>
          </cell>
          <cell r="H1445">
            <v>2011</v>
          </cell>
          <cell r="I1445">
            <v>7920</v>
          </cell>
          <cell r="J1445">
            <v>311.29000000000002</v>
          </cell>
          <cell r="K1445">
            <v>1</v>
          </cell>
          <cell r="L1445">
            <v>0</v>
          </cell>
          <cell r="M1445">
            <v>0</v>
          </cell>
          <cell r="N1445">
            <v>0</v>
          </cell>
          <cell r="R1445">
            <v>0</v>
          </cell>
          <cell r="S1445">
            <v>0</v>
          </cell>
          <cell r="T1445">
            <v>0</v>
          </cell>
          <cell r="U1445">
            <v>38</v>
          </cell>
          <cell r="V1445">
            <v>0</v>
          </cell>
          <cell r="W1445">
            <v>0</v>
          </cell>
          <cell r="AA1445">
            <v>0</v>
          </cell>
          <cell r="AB1445">
            <v>0</v>
          </cell>
          <cell r="AC1445">
            <v>0</v>
          </cell>
          <cell r="AD1445">
            <v>38</v>
          </cell>
          <cell r="AE1445">
            <v>510200</v>
          </cell>
          <cell r="AF1445">
            <v>0</v>
          </cell>
          <cell r="AI1445">
            <v>2223</v>
          </cell>
          <cell r="AK1445">
            <v>0</v>
          </cell>
          <cell r="AM1445">
            <v>698</v>
          </cell>
          <cell r="AN1445">
            <v>1</v>
          </cell>
          <cell r="AO1445">
            <v>393216</v>
          </cell>
          <cell r="AQ1445">
            <v>0</v>
          </cell>
          <cell r="AR1445">
            <v>0</v>
          </cell>
          <cell r="AS1445" t="str">
            <v>Ы</v>
          </cell>
          <cell r="AT1445" t="str">
            <v>Ы</v>
          </cell>
          <cell r="AU1445">
            <v>0</v>
          </cell>
          <cell r="AV1445">
            <v>0</v>
          </cell>
          <cell r="AW1445">
            <v>23</v>
          </cell>
          <cell r="AX1445">
            <v>1</v>
          </cell>
          <cell r="AY1445">
            <v>0</v>
          </cell>
          <cell r="AZ1445">
            <v>0</v>
          </cell>
          <cell r="BA1445">
            <v>0</v>
          </cell>
          <cell r="BB1445">
            <v>0</v>
          </cell>
          <cell r="BC1445">
            <v>38828</v>
          </cell>
        </row>
        <row r="1446">
          <cell r="A1446">
            <v>2006</v>
          </cell>
          <cell r="B1446">
            <v>1</v>
          </cell>
          <cell r="C1446">
            <v>572</v>
          </cell>
          <cell r="D1446">
            <v>20</v>
          </cell>
          <cell r="E1446">
            <v>792020</v>
          </cell>
          <cell r="F1446">
            <v>0</v>
          </cell>
          <cell r="G1446" t="str">
            <v>Затраты по ШПЗ (основные)</v>
          </cell>
          <cell r="H1446">
            <v>2011</v>
          </cell>
          <cell r="I1446">
            <v>7920</v>
          </cell>
          <cell r="J1446">
            <v>2161.0100000000002</v>
          </cell>
          <cell r="K1446">
            <v>1</v>
          </cell>
          <cell r="L1446">
            <v>0</v>
          </cell>
          <cell r="M1446">
            <v>0</v>
          </cell>
          <cell r="N1446">
            <v>0</v>
          </cell>
          <cell r="R1446">
            <v>0</v>
          </cell>
          <cell r="S1446">
            <v>0</v>
          </cell>
          <cell r="T1446">
            <v>0</v>
          </cell>
          <cell r="U1446">
            <v>38</v>
          </cell>
          <cell r="V1446">
            <v>0</v>
          </cell>
          <cell r="W1446">
            <v>0</v>
          </cell>
          <cell r="AA1446">
            <v>0</v>
          </cell>
          <cell r="AB1446">
            <v>0</v>
          </cell>
          <cell r="AC1446">
            <v>0</v>
          </cell>
          <cell r="AD1446">
            <v>38</v>
          </cell>
          <cell r="AE1446">
            <v>510300</v>
          </cell>
          <cell r="AF1446">
            <v>0</v>
          </cell>
          <cell r="AI1446">
            <v>2223</v>
          </cell>
          <cell r="AK1446">
            <v>0</v>
          </cell>
          <cell r="AM1446">
            <v>699</v>
          </cell>
          <cell r="AN1446">
            <v>1</v>
          </cell>
          <cell r="AO1446">
            <v>393216</v>
          </cell>
          <cell r="AQ1446">
            <v>0</v>
          </cell>
          <cell r="AR1446">
            <v>0</v>
          </cell>
          <cell r="AS1446" t="str">
            <v>Ы</v>
          </cell>
          <cell r="AT1446" t="str">
            <v>Ы</v>
          </cell>
          <cell r="AU1446">
            <v>0</v>
          </cell>
          <cell r="AV1446">
            <v>0</v>
          </cell>
          <cell r="AW1446">
            <v>23</v>
          </cell>
          <cell r="AX1446">
            <v>1</v>
          </cell>
          <cell r="AY1446">
            <v>0</v>
          </cell>
          <cell r="AZ1446">
            <v>0</v>
          </cell>
          <cell r="BA1446">
            <v>0</v>
          </cell>
          <cell r="BB1446">
            <v>0</v>
          </cell>
          <cell r="BC1446">
            <v>38828</v>
          </cell>
        </row>
        <row r="1447">
          <cell r="A1447">
            <v>2006</v>
          </cell>
          <cell r="B1447">
            <v>1</v>
          </cell>
          <cell r="C1447">
            <v>573</v>
          </cell>
          <cell r="D1447">
            <v>20</v>
          </cell>
          <cell r="E1447">
            <v>792020</v>
          </cell>
          <cell r="F1447">
            <v>0</v>
          </cell>
          <cell r="G1447" t="str">
            <v>Затраты по ШПЗ (основные)</v>
          </cell>
          <cell r="H1447">
            <v>2011</v>
          </cell>
          <cell r="I1447">
            <v>7920</v>
          </cell>
          <cell r="J1447">
            <v>2983.16</v>
          </cell>
          <cell r="K1447">
            <v>1</v>
          </cell>
          <cell r="L1447">
            <v>0</v>
          </cell>
          <cell r="M1447">
            <v>0</v>
          </cell>
          <cell r="N1447">
            <v>0</v>
          </cell>
          <cell r="R1447">
            <v>0</v>
          </cell>
          <cell r="S1447">
            <v>0</v>
          </cell>
          <cell r="T1447">
            <v>0</v>
          </cell>
          <cell r="U1447">
            <v>38</v>
          </cell>
          <cell r="V1447">
            <v>0</v>
          </cell>
          <cell r="W1447">
            <v>0</v>
          </cell>
          <cell r="AA1447">
            <v>0</v>
          </cell>
          <cell r="AB1447">
            <v>0</v>
          </cell>
          <cell r="AC1447">
            <v>0</v>
          </cell>
          <cell r="AD1447">
            <v>38</v>
          </cell>
          <cell r="AE1447">
            <v>510400</v>
          </cell>
          <cell r="AF1447">
            <v>0</v>
          </cell>
          <cell r="AI1447">
            <v>2223</v>
          </cell>
          <cell r="AK1447">
            <v>0</v>
          </cell>
          <cell r="AM1447">
            <v>700</v>
          </cell>
          <cell r="AN1447">
            <v>1</v>
          </cell>
          <cell r="AO1447">
            <v>393216</v>
          </cell>
          <cell r="AQ1447">
            <v>0</v>
          </cell>
          <cell r="AR1447">
            <v>0</v>
          </cell>
          <cell r="AS1447" t="str">
            <v>Ы</v>
          </cell>
          <cell r="AT1447" t="str">
            <v>Ы</v>
          </cell>
          <cell r="AU1447">
            <v>0</v>
          </cell>
          <cell r="AV1447">
            <v>0</v>
          </cell>
          <cell r="AW1447">
            <v>23</v>
          </cell>
          <cell r="AX1447">
            <v>1</v>
          </cell>
          <cell r="AY1447">
            <v>0</v>
          </cell>
          <cell r="AZ1447">
            <v>0</v>
          </cell>
          <cell r="BA1447">
            <v>0</v>
          </cell>
          <cell r="BB1447">
            <v>0</v>
          </cell>
          <cell r="BC1447">
            <v>38828</v>
          </cell>
        </row>
        <row r="1448">
          <cell r="A1448">
            <v>2006</v>
          </cell>
          <cell r="B1448">
            <v>1</v>
          </cell>
          <cell r="C1448">
            <v>574</v>
          </cell>
          <cell r="D1448">
            <v>20</v>
          </cell>
          <cell r="E1448">
            <v>792020</v>
          </cell>
          <cell r="F1448">
            <v>0</v>
          </cell>
          <cell r="G1448" t="str">
            <v>Затраты по ШПЗ (основные)</v>
          </cell>
          <cell r="H1448">
            <v>2011</v>
          </cell>
          <cell r="I1448">
            <v>7920</v>
          </cell>
          <cell r="J1448">
            <v>288936.90999999997</v>
          </cell>
          <cell r="K1448">
            <v>1</v>
          </cell>
          <cell r="L1448">
            <v>0</v>
          </cell>
          <cell r="M1448">
            <v>0</v>
          </cell>
          <cell r="N1448">
            <v>0</v>
          </cell>
          <cell r="R1448">
            <v>0</v>
          </cell>
          <cell r="S1448">
            <v>0</v>
          </cell>
          <cell r="T1448">
            <v>0</v>
          </cell>
          <cell r="U1448">
            <v>38</v>
          </cell>
          <cell r="V1448">
            <v>0</v>
          </cell>
          <cell r="W1448">
            <v>0</v>
          </cell>
          <cell r="AA1448">
            <v>0</v>
          </cell>
          <cell r="AB1448">
            <v>0</v>
          </cell>
          <cell r="AC1448">
            <v>0</v>
          </cell>
          <cell r="AD1448">
            <v>38</v>
          </cell>
          <cell r="AE1448">
            <v>510600</v>
          </cell>
          <cell r="AF1448">
            <v>0</v>
          </cell>
          <cell r="AI1448">
            <v>2223</v>
          </cell>
          <cell r="AK1448">
            <v>0</v>
          </cell>
          <cell r="AM1448">
            <v>701</v>
          </cell>
          <cell r="AN1448">
            <v>1</v>
          </cell>
          <cell r="AO1448">
            <v>393216</v>
          </cell>
          <cell r="AQ1448">
            <v>0</v>
          </cell>
          <cell r="AR1448">
            <v>0</v>
          </cell>
          <cell r="AS1448" t="str">
            <v>Ы</v>
          </cell>
          <cell r="AT1448" t="str">
            <v>Ы</v>
          </cell>
          <cell r="AU1448">
            <v>0</v>
          </cell>
          <cell r="AV1448">
            <v>0</v>
          </cell>
          <cell r="AW1448">
            <v>23</v>
          </cell>
          <cell r="AX1448">
            <v>1</v>
          </cell>
          <cell r="AY1448">
            <v>0</v>
          </cell>
          <cell r="AZ1448">
            <v>0</v>
          </cell>
          <cell r="BA1448">
            <v>0</v>
          </cell>
          <cell r="BB1448">
            <v>0</v>
          </cell>
          <cell r="BC1448">
            <v>38828</v>
          </cell>
        </row>
        <row r="1449">
          <cell r="A1449">
            <v>2006</v>
          </cell>
          <cell r="B1449">
            <v>1</v>
          </cell>
          <cell r="C1449">
            <v>575</v>
          </cell>
          <cell r="D1449">
            <v>20</v>
          </cell>
          <cell r="E1449">
            <v>792020</v>
          </cell>
          <cell r="F1449">
            <v>0</v>
          </cell>
          <cell r="G1449" t="str">
            <v>Затраты по ШПЗ (основные)</v>
          </cell>
          <cell r="H1449">
            <v>2011</v>
          </cell>
          <cell r="I1449">
            <v>7920</v>
          </cell>
          <cell r="J1449">
            <v>14481.61</v>
          </cell>
          <cell r="K1449">
            <v>1</v>
          </cell>
          <cell r="L1449">
            <v>0</v>
          </cell>
          <cell r="M1449">
            <v>0</v>
          </cell>
          <cell r="N1449">
            <v>0</v>
          </cell>
          <cell r="R1449">
            <v>0</v>
          </cell>
          <cell r="S1449">
            <v>0</v>
          </cell>
          <cell r="T1449">
            <v>0</v>
          </cell>
          <cell r="U1449">
            <v>38</v>
          </cell>
          <cell r="V1449">
            <v>0</v>
          </cell>
          <cell r="W1449">
            <v>0</v>
          </cell>
          <cell r="AA1449">
            <v>0</v>
          </cell>
          <cell r="AB1449">
            <v>0</v>
          </cell>
          <cell r="AC1449">
            <v>0</v>
          </cell>
          <cell r="AD1449">
            <v>38</v>
          </cell>
          <cell r="AE1449">
            <v>513600</v>
          </cell>
          <cell r="AF1449">
            <v>0</v>
          </cell>
          <cell r="AI1449">
            <v>2223</v>
          </cell>
          <cell r="AK1449">
            <v>0</v>
          </cell>
          <cell r="AM1449">
            <v>702</v>
          </cell>
          <cell r="AN1449">
            <v>1</v>
          </cell>
          <cell r="AO1449">
            <v>393216</v>
          </cell>
          <cell r="AQ1449">
            <v>0</v>
          </cell>
          <cell r="AR1449">
            <v>0</v>
          </cell>
          <cell r="AS1449" t="str">
            <v>Ы</v>
          </cell>
          <cell r="AT1449" t="str">
            <v>Ы</v>
          </cell>
          <cell r="AU1449">
            <v>0</v>
          </cell>
          <cell r="AV1449">
            <v>0</v>
          </cell>
          <cell r="AW1449">
            <v>23</v>
          </cell>
          <cell r="AX1449">
            <v>1</v>
          </cell>
          <cell r="AY1449">
            <v>0</v>
          </cell>
          <cell r="AZ1449">
            <v>0</v>
          </cell>
          <cell r="BA1449">
            <v>0</v>
          </cell>
          <cell r="BB1449">
            <v>0</v>
          </cell>
          <cell r="BC1449">
            <v>38828</v>
          </cell>
        </row>
        <row r="1450">
          <cell r="A1450">
            <v>2006</v>
          </cell>
          <cell r="B1450">
            <v>1</v>
          </cell>
          <cell r="C1450">
            <v>576</v>
          </cell>
          <cell r="D1450">
            <v>21</v>
          </cell>
          <cell r="E1450">
            <v>792020</v>
          </cell>
          <cell r="F1450">
            <v>0</v>
          </cell>
          <cell r="G1450" t="str">
            <v>Затраты по ШПЗ (основные)</v>
          </cell>
          <cell r="H1450">
            <v>2011</v>
          </cell>
          <cell r="I1450">
            <v>7920</v>
          </cell>
          <cell r="J1450">
            <v>904165.02</v>
          </cell>
          <cell r="K1450">
            <v>1</v>
          </cell>
          <cell r="L1450">
            <v>0</v>
          </cell>
          <cell r="M1450">
            <v>0</v>
          </cell>
          <cell r="N1450">
            <v>0</v>
          </cell>
          <cell r="R1450">
            <v>0</v>
          </cell>
          <cell r="S1450">
            <v>0</v>
          </cell>
          <cell r="T1450">
            <v>0</v>
          </cell>
          <cell r="U1450">
            <v>37</v>
          </cell>
          <cell r="V1450">
            <v>0</v>
          </cell>
          <cell r="W1450">
            <v>0</v>
          </cell>
          <cell r="AA1450">
            <v>0</v>
          </cell>
          <cell r="AB1450">
            <v>0</v>
          </cell>
          <cell r="AC1450">
            <v>0</v>
          </cell>
          <cell r="AD1450">
            <v>37</v>
          </cell>
          <cell r="AE1450">
            <v>110000</v>
          </cell>
          <cell r="AF1450">
            <v>0</v>
          </cell>
          <cell r="AI1450">
            <v>2223</v>
          </cell>
          <cell r="AK1450">
            <v>0</v>
          </cell>
          <cell r="AM1450">
            <v>703</v>
          </cell>
          <cell r="AN1450">
            <v>1</v>
          </cell>
          <cell r="AO1450">
            <v>393216</v>
          </cell>
          <cell r="AQ1450">
            <v>0</v>
          </cell>
          <cell r="AR1450">
            <v>0</v>
          </cell>
          <cell r="AS1450" t="str">
            <v>Ы</v>
          </cell>
          <cell r="AT1450" t="str">
            <v>Ы</v>
          </cell>
          <cell r="AU1450">
            <v>0</v>
          </cell>
          <cell r="AV1450">
            <v>0</v>
          </cell>
          <cell r="AW1450">
            <v>23</v>
          </cell>
          <cell r="AX1450">
            <v>1</v>
          </cell>
          <cell r="AY1450">
            <v>0</v>
          </cell>
          <cell r="AZ1450">
            <v>0</v>
          </cell>
          <cell r="BA1450">
            <v>0</v>
          </cell>
          <cell r="BB1450">
            <v>0</v>
          </cell>
          <cell r="BC1450">
            <v>38828</v>
          </cell>
        </row>
        <row r="1451">
          <cell r="A1451">
            <v>2006</v>
          </cell>
          <cell r="B1451">
            <v>1</v>
          </cell>
          <cell r="C1451">
            <v>577</v>
          </cell>
          <cell r="D1451">
            <v>21</v>
          </cell>
          <cell r="E1451">
            <v>792020</v>
          </cell>
          <cell r="F1451">
            <v>0</v>
          </cell>
          <cell r="G1451" t="str">
            <v>Затраты по ШПЗ (основные)</v>
          </cell>
          <cell r="H1451">
            <v>2011</v>
          </cell>
          <cell r="I1451">
            <v>7920</v>
          </cell>
          <cell r="J1451">
            <v>21993.69</v>
          </cell>
          <cell r="K1451">
            <v>1</v>
          </cell>
          <cell r="L1451">
            <v>0</v>
          </cell>
          <cell r="M1451">
            <v>0</v>
          </cell>
          <cell r="N1451">
            <v>0</v>
          </cell>
          <cell r="R1451">
            <v>0</v>
          </cell>
          <cell r="S1451">
            <v>0</v>
          </cell>
          <cell r="T1451">
            <v>0</v>
          </cell>
          <cell r="U1451">
            <v>37</v>
          </cell>
          <cell r="V1451">
            <v>0</v>
          </cell>
          <cell r="W1451">
            <v>0</v>
          </cell>
          <cell r="AA1451">
            <v>0</v>
          </cell>
          <cell r="AB1451">
            <v>0</v>
          </cell>
          <cell r="AC1451">
            <v>0</v>
          </cell>
          <cell r="AD1451">
            <v>37</v>
          </cell>
          <cell r="AE1451">
            <v>114020</v>
          </cell>
          <cell r="AF1451">
            <v>0</v>
          </cell>
          <cell r="AI1451">
            <v>2223</v>
          </cell>
          <cell r="AK1451">
            <v>0</v>
          </cell>
          <cell r="AM1451">
            <v>704</v>
          </cell>
          <cell r="AN1451">
            <v>1</v>
          </cell>
          <cell r="AO1451">
            <v>393216</v>
          </cell>
          <cell r="AQ1451">
            <v>0</v>
          </cell>
          <cell r="AR1451">
            <v>0</v>
          </cell>
          <cell r="AS1451" t="str">
            <v>Ы</v>
          </cell>
          <cell r="AT1451" t="str">
            <v>Ы</v>
          </cell>
          <cell r="AU1451">
            <v>0</v>
          </cell>
          <cell r="AV1451">
            <v>0</v>
          </cell>
          <cell r="AW1451">
            <v>23</v>
          </cell>
          <cell r="AX1451">
            <v>1</v>
          </cell>
          <cell r="AY1451">
            <v>0</v>
          </cell>
          <cell r="AZ1451">
            <v>0</v>
          </cell>
          <cell r="BA1451">
            <v>0</v>
          </cell>
          <cell r="BB1451">
            <v>0</v>
          </cell>
          <cell r="BC1451">
            <v>38828</v>
          </cell>
        </row>
        <row r="1452">
          <cell r="A1452">
            <v>2006</v>
          </cell>
          <cell r="B1452">
            <v>1</v>
          </cell>
          <cell r="C1452">
            <v>578</v>
          </cell>
          <cell r="D1452">
            <v>21</v>
          </cell>
          <cell r="E1452">
            <v>792020</v>
          </cell>
          <cell r="F1452">
            <v>0</v>
          </cell>
          <cell r="G1452" t="str">
            <v>Затраты по ШПЗ (основные)</v>
          </cell>
          <cell r="H1452">
            <v>2011</v>
          </cell>
          <cell r="I1452">
            <v>7920</v>
          </cell>
          <cell r="J1452">
            <v>29391.31</v>
          </cell>
          <cell r="K1452">
            <v>1</v>
          </cell>
          <cell r="L1452">
            <v>0</v>
          </cell>
          <cell r="M1452">
            <v>0</v>
          </cell>
          <cell r="N1452">
            <v>0</v>
          </cell>
          <cell r="R1452">
            <v>0</v>
          </cell>
          <cell r="S1452">
            <v>0</v>
          </cell>
          <cell r="T1452">
            <v>0</v>
          </cell>
          <cell r="U1452">
            <v>37</v>
          </cell>
          <cell r="V1452">
            <v>0</v>
          </cell>
          <cell r="W1452">
            <v>0</v>
          </cell>
          <cell r="AA1452">
            <v>0</v>
          </cell>
          <cell r="AB1452">
            <v>0</v>
          </cell>
          <cell r="AC1452">
            <v>0</v>
          </cell>
          <cell r="AD1452">
            <v>37</v>
          </cell>
          <cell r="AE1452">
            <v>117000</v>
          </cell>
          <cell r="AF1452">
            <v>0</v>
          </cell>
          <cell r="AI1452">
            <v>2223</v>
          </cell>
          <cell r="AK1452">
            <v>0</v>
          </cell>
          <cell r="AM1452">
            <v>705</v>
          </cell>
          <cell r="AN1452">
            <v>1</v>
          </cell>
          <cell r="AO1452">
            <v>393216</v>
          </cell>
          <cell r="AQ1452">
            <v>0</v>
          </cell>
          <cell r="AR1452">
            <v>0</v>
          </cell>
          <cell r="AS1452" t="str">
            <v>Ы</v>
          </cell>
          <cell r="AT1452" t="str">
            <v>Ы</v>
          </cell>
          <cell r="AU1452">
            <v>0</v>
          </cell>
          <cell r="AV1452">
            <v>0</v>
          </cell>
          <cell r="AW1452">
            <v>23</v>
          </cell>
          <cell r="AX1452">
            <v>1</v>
          </cell>
          <cell r="AY1452">
            <v>0</v>
          </cell>
          <cell r="AZ1452">
            <v>0</v>
          </cell>
          <cell r="BA1452">
            <v>0</v>
          </cell>
          <cell r="BB1452">
            <v>0</v>
          </cell>
          <cell r="BC1452">
            <v>38828</v>
          </cell>
        </row>
        <row r="1453">
          <cell r="A1453">
            <v>2006</v>
          </cell>
          <cell r="B1453">
            <v>1</v>
          </cell>
          <cell r="C1453">
            <v>579</v>
          </cell>
          <cell r="D1453">
            <v>21</v>
          </cell>
          <cell r="E1453">
            <v>792020</v>
          </cell>
          <cell r="F1453">
            <v>0</v>
          </cell>
          <cell r="G1453" t="str">
            <v>Затраты по ШПЗ (основные)</v>
          </cell>
          <cell r="H1453">
            <v>2011</v>
          </cell>
          <cell r="I1453">
            <v>7920</v>
          </cell>
          <cell r="J1453">
            <v>68127</v>
          </cell>
          <cell r="K1453">
            <v>1</v>
          </cell>
          <cell r="L1453">
            <v>0</v>
          </cell>
          <cell r="M1453">
            <v>0</v>
          </cell>
          <cell r="N1453">
            <v>0</v>
          </cell>
          <cell r="R1453">
            <v>0</v>
          </cell>
          <cell r="S1453">
            <v>0</v>
          </cell>
          <cell r="T1453">
            <v>0</v>
          </cell>
          <cell r="U1453">
            <v>37</v>
          </cell>
          <cell r="V1453">
            <v>0</v>
          </cell>
          <cell r="W1453">
            <v>0</v>
          </cell>
          <cell r="AA1453">
            <v>0</v>
          </cell>
          <cell r="AB1453">
            <v>0</v>
          </cell>
          <cell r="AC1453">
            <v>0</v>
          </cell>
          <cell r="AD1453">
            <v>37</v>
          </cell>
          <cell r="AE1453">
            <v>118000</v>
          </cell>
          <cell r="AF1453">
            <v>0</v>
          </cell>
          <cell r="AI1453">
            <v>2223</v>
          </cell>
          <cell r="AK1453">
            <v>0</v>
          </cell>
          <cell r="AM1453">
            <v>706</v>
          </cell>
          <cell r="AN1453">
            <v>1</v>
          </cell>
          <cell r="AO1453">
            <v>393216</v>
          </cell>
          <cell r="AQ1453">
            <v>0</v>
          </cell>
          <cell r="AR1453">
            <v>0</v>
          </cell>
          <cell r="AS1453" t="str">
            <v>Ы</v>
          </cell>
          <cell r="AT1453" t="str">
            <v>Ы</v>
          </cell>
          <cell r="AU1453">
            <v>0</v>
          </cell>
          <cell r="AV1453">
            <v>0</v>
          </cell>
          <cell r="AW1453">
            <v>23</v>
          </cell>
          <cell r="AX1453">
            <v>1</v>
          </cell>
          <cell r="AY1453">
            <v>0</v>
          </cell>
          <cell r="AZ1453">
            <v>0</v>
          </cell>
          <cell r="BA1453">
            <v>0</v>
          </cell>
          <cell r="BB1453">
            <v>0</v>
          </cell>
          <cell r="BC1453">
            <v>38828</v>
          </cell>
        </row>
        <row r="1454">
          <cell r="A1454">
            <v>2006</v>
          </cell>
          <cell r="B1454">
            <v>1</v>
          </cell>
          <cell r="C1454">
            <v>580</v>
          </cell>
          <cell r="D1454">
            <v>21</v>
          </cell>
          <cell r="E1454">
            <v>792020</v>
          </cell>
          <cell r="F1454">
            <v>0</v>
          </cell>
          <cell r="G1454" t="str">
            <v>Затраты по ШПЗ (основные)</v>
          </cell>
          <cell r="H1454">
            <v>2011</v>
          </cell>
          <cell r="I1454">
            <v>7920</v>
          </cell>
          <cell r="J1454">
            <v>4519.6400000000003</v>
          </cell>
          <cell r="K1454">
            <v>1</v>
          </cell>
          <cell r="L1454">
            <v>0</v>
          </cell>
          <cell r="M1454">
            <v>0</v>
          </cell>
          <cell r="N1454">
            <v>0</v>
          </cell>
          <cell r="R1454">
            <v>0</v>
          </cell>
          <cell r="S1454">
            <v>0</v>
          </cell>
          <cell r="T1454">
            <v>0</v>
          </cell>
          <cell r="U1454">
            <v>37</v>
          </cell>
          <cell r="V1454">
            <v>0</v>
          </cell>
          <cell r="W1454">
            <v>0</v>
          </cell>
          <cell r="AA1454">
            <v>0</v>
          </cell>
          <cell r="AB1454">
            <v>0</v>
          </cell>
          <cell r="AC1454">
            <v>0</v>
          </cell>
          <cell r="AD1454">
            <v>37</v>
          </cell>
          <cell r="AE1454">
            <v>130000</v>
          </cell>
          <cell r="AF1454">
            <v>0</v>
          </cell>
          <cell r="AI1454">
            <v>2223</v>
          </cell>
          <cell r="AK1454">
            <v>0</v>
          </cell>
          <cell r="AM1454">
            <v>707</v>
          </cell>
          <cell r="AN1454">
            <v>1</v>
          </cell>
          <cell r="AO1454">
            <v>393216</v>
          </cell>
          <cell r="AQ1454">
            <v>0</v>
          </cell>
          <cell r="AR1454">
            <v>0</v>
          </cell>
          <cell r="AS1454" t="str">
            <v>Ы</v>
          </cell>
          <cell r="AT1454" t="str">
            <v>Ы</v>
          </cell>
          <cell r="AU1454">
            <v>0</v>
          </cell>
          <cell r="AV1454">
            <v>0</v>
          </cell>
          <cell r="AW1454">
            <v>23</v>
          </cell>
          <cell r="AX1454">
            <v>1</v>
          </cell>
          <cell r="AY1454">
            <v>0</v>
          </cell>
          <cell r="AZ1454">
            <v>0</v>
          </cell>
          <cell r="BA1454">
            <v>0</v>
          </cell>
          <cell r="BB1454">
            <v>0</v>
          </cell>
          <cell r="BC1454">
            <v>38828</v>
          </cell>
        </row>
        <row r="1455">
          <cell r="A1455">
            <v>2006</v>
          </cell>
          <cell r="B1455">
            <v>1</v>
          </cell>
          <cell r="C1455">
            <v>581</v>
          </cell>
          <cell r="D1455">
            <v>21</v>
          </cell>
          <cell r="E1455">
            <v>792020</v>
          </cell>
          <cell r="F1455">
            <v>0</v>
          </cell>
          <cell r="G1455" t="str">
            <v>Затраты по ШПЗ (основные)</v>
          </cell>
          <cell r="H1455">
            <v>2011</v>
          </cell>
          <cell r="I1455">
            <v>7920</v>
          </cell>
          <cell r="J1455">
            <v>1800</v>
          </cell>
          <cell r="K1455">
            <v>1</v>
          </cell>
          <cell r="L1455">
            <v>0</v>
          </cell>
          <cell r="M1455">
            <v>0</v>
          </cell>
          <cell r="N1455">
            <v>0</v>
          </cell>
          <cell r="R1455">
            <v>0</v>
          </cell>
          <cell r="S1455">
            <v>0</v>
          </cell>
          <cell r="T1455">
            <v>0</v>
          </cell>
          <cell r="U1455">
            <v>37</v>
          </cell>
          <cell r="V1455">
            <v>0</v>
          </cell>
          <cell r="W1455">
            <v>0</v>
          </cell>
          <cell r="AA1455">
            <v>0</v>
          </cell>
          <cell r="AB1455">
            <v>0</v>
          </cell>
          <cell r="AC1455">
            <v>0</v>
          </cell>
          <cell r="AD1455">
            <v>37</v>
          </cell>
          <cell r="AE1455">
            <v>130100</v>
          </cell>
          <cell r="AF1455">
            <v>0</v>
          </cell>
          <cell r="AI1455">
            <v>2223</v>
          </cell>
          <cell r="AK1455">
            <v>0</v>
          </cell>
          <cell r="AM1455">
            <v>708</v>
          </cell>
          <cell r="AN1455">
            <v>1</v>
          </cell>
          <cell r="AO1455">
            <v>393216</v>
          </cell>
          <cell r="AQ1455">
            <v>0</v>
          </cell>
          <cell r="AR1455">
            <v>0</v>
          </cell>
          <cell r="AS1455" t="str">
            <v>Ы</v>
          </cell>
          <cell r="AT1455" t="str">
            <v>Ы</v>
          </cell>
          <cell r="AU1455">
            <v>0</v>
          </cell>
          <cell r="AV1455">
            <v>0</v>
          </cell>
          <cell r="AW1455">
            <v>23</v>
          </cell>
          <cell r="AX1455">
            <v>1</v>
          </cell>
          <cell r="AY1455">
            <v>0</v>
          </cell>
          <cell r="AZ1455">
            <v>0</v>
          </cell>
          <cell r="BA1455">
            <v>0</v>
          </cell>
          <cell r="BB1455">
            <v>0</v>
          </cell>
          <cell r="BC1455">
            <v>38828</v>
          </cell>
        </row>
        <row r="1456">
          <cell r="A1456">
            <v>2006</v>
          </cell>
          <cell r="B1456">
            <v>1</v>
          </cell>
          <cell r="C1456">
            <v>582</v>
          </cell>
          <cell r="D1456">
            <v>21</v>
          </cell>
          <cell r="E1456">
            <v>792020</v>
          </cell>
          <cell r="F1456">
            <v>0</v>
          </cell>
          <cell r="G1456" t="str">
            <v>Затраты по ШПЗ (основные)</v>
          </cell>
          <cell r="H1456">
            <v>2011</v>
          </cell>
          <cell r="I1456">
            <v>7920</v>
          </cell>
          <cell r="J1456">
            <v>40353.71</v>
          </cell>
          <cell r="K1456">
            <v>1</v>
          </cell>
          <cell r="L1456">
            <v>0</v>
          </cell>
          <cell r="M1456">
            <v>0</v>
          </cell>
          <cell r="N1456">
            <v>0</v>
          </cell>
          <cell r="R1456">
            <v>0</v>
          </cell>
          <cell r="S1456">
            <v>0</v>
          </cell>
          <cell r="T1456">
            <v>0</v>
          </cell>
          <cell r="U1456">
            <v>37</v>
          </cell>
          <cell r="V1456">
            <v>0</v>
          </cell>
          <cell r="W1456">
            <v>0</v>
          </cell>
          <cell r="AA1456">
            <v>0</v>
          </cell>
          <cell r="AB1456">
            <v>0</v>
          </cell>
          <cell r="AC1456">
            <v>0</v>
          </cell>
          <cell r="AD1456">
            <v>37</v>
          </cell>
          <cell r="AE1456">
            <v>131000</v>
          </cell>
          <cell r="AF1456">
            <v>0</v>
          </cell>
          <cell r="AI1456">
            <v>2223</v>
          </cell>
          <cell r="AK1456">
            <v>0</v>
          </cell>
          <cell r="AM1456">
            <v>709</v>
          </cell>
          <cell r="AN1456">
            <v>1</v>
          </cell>
          <cell r="AO1456">
            <v>393216</v>
          </cell>
          <cell r="AQ1456">
            <v>0</v>
          </cell>
          <cell r="AR1456">
            <v>0</v>
          </cell>
          <cell r="AS1456" t="str">
            <v>Ы</v>
          </cell>
          <cell r="AT1456" t="str">
            <v>Ы</v>
          </cell>
          <cell r="AU1456">
            <v>0</v>
          </cell>
          <cell r="AV1456">
            <v>0</v>
          </cell>
          <cell r="AW1456">
            <v>23</v>
          </cell>
          <cell r="AX1456">
            <v>1</v>
          </cell>
          <cell r="AY1456">
            <v>0</v>
          </cell>
          <cell r="AZ1456">
            <v>0</v>
          </cell>
          <cell r="BA1456">
            <v>0</v>
          </cell>
          <cell r="BB1456">
            <v>0</v>
          </cell>
          <cell r="BC1456">
            <v>38828</v>
          </cell>
        </row>
        <row r="1457">
          <cell r="A1457">
            <v>2006</v>
          </cell>
          <cell r="B1457">
            <v>1</v>
          </cell>
          <cell r="C1457">
            <v>583</v>
          </cell>
          <cell r="D1457">
            <v>21</v>
          </cell>
          <cell r="E1457">
            <v>792020</v>
          </cell>
          <cell r="F1457">
            <v>0</v>
          </cell>
          <cell r="G1457" t="str">
            <v>Затраты по ШПЗ (основные)</v>
          </cell>
          <cell r="H1457">
            <v>2011</v>
          </cell>
          <cell r="I1457">
            <v>7920</v>
          </cell>
          <cell r="J1457">
            <v>946903</v>
          </cell>
          <cell r="K1457">
            <v>1</v>
          </cell>
          <cell r="L1457">
            <v>0</v>
          </cell>
          <cell r="M1457">
            <v>0</v>
          </cell>
          <cell r="N1457">
            <v>0</v>
          </cell>
          <cell r="R1457">
            <v>0</v>
          </cell>
          <cell r="S1457">
            <v>0</v>
          </cell>
          <cell r="T1457">
            <v>0</v>
          </cell>
          <cell r="U1457">
            <v>37</v>
          </cell>
          <cell r="V1457">
            <v>0</v>
          </cell>
          <cell r="W1457">
            <v>0</v>
          </cell>
          <cell r="AA1457">
            <v>0</v>
          </cell>
          <cell r="AB1457">
            <v>0</v>
          </cell>
          <cell r="AC1457">
            <v>0</v>
          </cell>
          <cell r="AD1457">
            <v>37</v>
          </cell>
          <cell r="AE1457">
            <v>131100</v>
          </cell>
          <cell r="AF1457">
            <v>0</v>
          </cell>
          <cell r="AI1457">
            <v>2223</v>
          </cell>
          <cell r="AK1457">
            <v>0</v>
          </cell>
          <cell r="AM1457">
            <v>710</v>
          </cell>
          <cell r="AN1457">
            <v>1</v>
          </cell>
          <cell r="AO1457">
            <v>393216</v>
          </cell>
          <cell r="AQ1457">
            <v>0</v>
          </cell>
          <cell r="AR1457">
            <v>0</v>
          </cell>
          <cell r="AS1457" t="str">
            <v>Ы</v>
          </cell>
          <cell r="AT1457" t="str">
            <v>Ы</v>
          </cell>
          <cell r="AU1457">
            <v>0</v>
          </cell>
          <cell r="AV1457">
            <v>0</v>
          </cell>
          <cell r="AW1457">
            <v>23</v>
          </cell>
          <cell r="AX1457">
            <v>1</v>
          </cell>
          <cell r="AY1457">
            <v>0</v>
          </cell>
          <cell r="AZ1457">
            <v>0</v>
          </cell>
          <cell r="BA1457">
            <v>0</v>
          </cell>
          <cell r="BB1457">
            <v>0</v>
          </cell>
          <cell r="BC1457">
            <v>38828</v>
          </cell>
        </row>
        <row r="1458">
          <cell r="A1458">
            <v>2006</v>
          </cell>
          <cell r="B1458">
            <v>1</v>
          </cell>
          <cell r="C1458">
            <v>584</v>
          </cell>
          <cell r="D1458">
            <v>21</v>
          </cell>
          <cell r="E1458">
            <v>792020</v>
          </cell>
          <cell r="F1458">
            <v>0</v>
          </cell>
          <cell r="G1458" t="str">
            <v>Затраты по ШПЗ (основные)</v>
          </cell>
          <cell r="H1458">
            <v>2011</v>
          </cell>
          <cell r="I1458">
            <v>7920</v>
          </cell>
          <cell r="J1458">
            <v>24258.62</v>
          </cell>
          <cell r="K1458">
            <v>1</v>
          </cell>
          <cell r="L1458">
            <v>0</v>
          </cell>
          <cell r="M1458">
            <v>0</v>
          </cell>
          <cell r="N1458">
            <v>0</v>
          </cell>
          <cell r="R1458">
            <v>0</v>
          </cell>
          <cell r="S1458">
            <v>0</v>
          </cell>
          <cell r="T1458">
            <v>0</v>
          </cell>
          <cell r="U1458">
            <v>37</v>
          </cell>
          <cell r="V1458">
            <v>0</v>
          </cell>
          <cell r="W1458">
            <v>0</v>
          </cell>
          <cell r="AA1458">
            <v>0</v>
          </cell>
          <cell r="AB1458">
            <v>0</v>
          </cell>
          <cell r="AC1458">
            <v>0</v>
          </cell>
          <cell r="AD1458">
            <v>37</v>
          </cell>
          <cell r="AE1458">
            <v>132000</v>
          </cell>
          <cell r="AF1458">
            <v>0</v>
          </cell>
          <cell r="AI1458">
            <v>2223</v>
          </cell>
          <cell r="AK1458">
            <v>0</v>
          </cell>
          <cell r="AM1458">
            <v>711</v>
          </cell>
          <cell r="AN1458">
            <v>1</v>
          </cell>
          <cell r="AO1458">
            <v>393216</v>
          </cell>
          <cell r="AQ1458">
            <v>0</v>
          </cell>
          <cell r="AR1458">
            <v>0</v>
          </cell>
          <cell r="AS1458" t="str">
            <v>Ы</v>
          </cell>
          <cell r="AT1458" t="str">
            <v>Ы</v>
          </cell>
          <cell r="AU1458">
            <v>0</v>
          </cell>
          <cell r="AV1458">
            <v>0</v>
          </cell>
          <cell r="AW1458">
            <v>23</v>
          </cell>
          <cell r="AX1458">
            <v>1</v>
          </cell>
          <cell r="AY1458">
            <v>0</v>
          </cell>
          <cell r="AZ1458">
            <v>0</v>
          </cell>
          <cell r="BA1458">
            <v>0</v>
          </cell>
          <cell r="BB1458">
            <v>0</v>
          </cell>
          <cell r="BC1458">
            <v>38828</v>
          </cell>
        </row>
        <row r="1459">
          <cell r="A1459">
            <v>2006</v>
          </cell>
          <cell r="B1459">
            <v>1</v>
          </cell>
          <cell r="C1459">
            <v>585</v>
          </cell>
          <cell r="D1459">
            <v>21</v>
          </cell>
          <cell r="E1459">
            <v>792020</v>
          </cell>
          <cell r="F1459">
            <v>0</v>
          </cell>
          <cell r="G1459" t="str">
            <v>Затраты по ШПЗ (основные)</v>
          </cell>
          <cell r="H1459">
            <v>2011</v>
          </cell>
          <cell r="I1459">
            <v>7920</v>
          </cell>
          <cell r="J1459">
            <v>996460.14</v>
          </cell>
          <cell r="K1459">
            <v>1</v>
          </cell>
          <cell r="L1459">
            <v>0</v>
          </cell>
          <cell r="M1459">
            <v>0</v>
          </cell>
          <cell r="N1459">
            <v>0</v>
          </cell>
          <cell r="R1459">
            <v>0</v>
          </cell>
          <cell r="S1459">
            <v>0</v>
          </cell>
          <cell r="T1459">
            <v>0</v>
          </cell>
          <cell r="U1459">
            <v>37</v>
          </cell>
          <cell r="V1459">
            <v>0</v>
          </cell>
          <cell r="W1459">
            <v>0</v>
          </cell>
          <cell r="AA1459">
            <v>0</v>
          </cell>
          <cell r="AB1459">
            <v>0</v>
          </cell>
          <cell r="AC1459">
            <v>0</v>
          </cell>
          <cell r="AD1459">
            <v>37</v>
          </cell>
          <cell r="AE1459">
            <v>133200</v>
          </cell>
          <cell r="AF1459">
            <v>0</v>
          </cell>
          <cell r="AI1459">
            <v>2223</v>
          </cell>
          <cell r="AK1459">
            <v>0</v>
          </cell>
          <cell r="AM1459">
            <v>712</v>
          </cell>
          <cell r="AN1459">
            <v>1</v>
          </cell>
          <cell r="AO1459">
            <v>393216</v>
          </cell>
          <cell r="AQ1459">
            <v>0</v>
          </cell>
          <cell r="AR1459">
            <v>0</v>
          </cell>
          <cell r="AS1459" t="str">
            <v>Ы</v>
          </cell>
          <cell r="AT1459" t="str">
            <v>Ы</v>
          </cell>
          <cell r="AU1459">
            <v>0</v>
          </cell>
          <cell r="AV1459">
            <v>0</v>
          </cell>
          <cell r="AW1459">
            <v>23</v>
          </cell>
          <cell r="AX1459">
            <v>1</v>
          </cell>
          <cell r="AY1459">
            <v>0</v>
          </cell>
          <cell r="AZ1459">
            <v>0</v>
          </cell>
          <cell r="BA1459">
            <v>0</v>
          </cell>
          <cell r="BB1459">
            <v>0</v>
          </cell>
          <cell r="BC1459">
            <v>38828</v>
          </cell>
        </row>
        <row r="1460">
          <cell r="A1460">
            <v>2006</v>
          </cell>
          <cell r="B1460">
            <v>1</v>
          </cell>
          <cell r="C1460">
            <v>586</v>
          </cell>
          <cell r="D1460">
            <v>21</v>
          </cell>
          <cell r="E1460">
            <v>792020</v>
          </cell>
          <cell r="F1460">
            <v>0</v>
          </cell>
          <cell r="G1460" t="str">
            <v>Затраты по ШПЗ (основные)</v>
          </cell>
          <cell r="H1460">
            <v>2011</v>
          </cell>
          <cell r="I1460">
            <v>7920</v>
          </cell>
          <cell r="J1460">
            <v>56860.89</v>
          </cell>
          <cell r="K1460">
            <v>1</v>
          </cell>
          <cell r="L1460">
            <v>0</v>
          </cell>
          <cell r="M1460">
            <v>0</v>
          </cell>
          <cell r="N1460">
            <v>0</v>
          </cell>
          <cell r="R1460">
            <v>0</v>
          </cell>
          <cell r="S1460">
            <v>0</v>
          </cell>
          <cell r="T1460">
            <v>0</v>
          </cell>
          <cell r="U1460">
            <v>37</v>
          </cell>
          <cell r="V1460">
            <v>0</v>
          </cell>
          <cell r="W1460">
            <v>0</v>
          </cell>
          <cell r="AA1460">
            <v>0</v>
          </cell>
          <cell r="AB1460">
            <v>0</v>
          </cell>
          <cell r="AC1460">
            <v>0</v>
          </cell>
          <cell r="AD1460">
            <v>37</v>
          </cell>
          <cell r="AE1460">
            <v>135000</v>
          </cell>
          <cell r="AF1460">
            <v>0</v>
          </cell>
          <cell r="AI1460">
            <v>2223</v>
          </cell>
          <cell r="AK1460">
            <v>0</v>
          </cell>
          <cell r="AM1460">
            <v>713</v>
          </cell>
          <cell r="AN1460">
            <v>1</v>
          </cell>
          <cell r="AO1460">
            <v>393216</v>
          </cell>
          <cell r="AQ1460">
            <v>0</v>
          </cell>
          <cell r="AR1460">
            <v>0</v>
          </cell>
          <cell r="AS1460" t="str">
            <v>Ы</v>
          </cell>
          <cell r="AT1460" t="str">
            <v>Ы</v>
          </cell>
          <cell r="AU1460">
            <v>0</v>
          </cell>
          <cell r="AV1460">
            <v>0</v>
          </cell>
          <cell r="AW1460">
            <v>23</v>
          </cell>
          <cell r="AX1460">
            <v>1</v>
          </cell>
          <cell r="AY1460">
            <v>0</v>
          </cell>
          <cell r="AZ1460">
            <v>0</v>
          </cell>
          <cell r="BA1460">
            <v>0</v>
          </cell>
          <cell r="BB1460">
            <v>0</v>
          </cell>
          <cell r="BC1460">
            <v>38828</v>
          </cell>
        </row>
        <row r="1461">
          <cell r="A1461">
            <v>2006</v>
          </cell>
          <cell r="B1461">
            <v>1</v>
          </cell>
          <cell r="C1461">
            <v>587</v>
          </cell>
          <cell r="D1461">
            <v>21</v>
          </cell>
          <cell r="E1461">
            <v>792020</v>
          </cell>
          <cell r="F1461">
            <v>0</v>
          </cell>
          <cell r="G1461" t="str">
            <v>Затраты по ШПЗ (основные)</v>
          </cell>
          <cell r="H1461">
            <v>2011</v>
          </cell>
          <cell r="I1461">
            <v>7920</v>
          </cell>
          <cell r="J1461">
            <v>760576.69</v>
          </cell>
          <cell r="K1461">
            <v>1</v>
          </cell>
          <cell r="L1461">
            <v>0</v>
          </cell>
          <cell r="M1461">
            <v>0</v>
          </cell>
          <cell r="N1461">
            <v>0</v>
          </cell>
          <cell r="R1461">
            <v>0</v>
          </cell>
          <cell r="S1461">
            <v>0</v>
          </cell>
          <cell r="T1461">
            <v>0</v>
          </cell>
          <cell r="U1461">
            <v>37</v>
          </cell>
          <cell r="V1461">
            <v>0</v>
          </cell>
          <cell r="W1461">
            <v>0</v>
          </cell>
          <cell r="AA1461">
            <v>0</v>
          </cell>
          <cell r="AB1461">
            <v>0</v>
          </cell>
          <cell r="AC1461">
            <v>0</v>
          </cell>
          <cell r="AD1461">
            <v>37</v>
          </cell>
          <cell r="AE1461">
            <v>143000</v>
          </cell>
          <cell r="AF1461">
            <v>0</v>
          </cell>
          <cell r="AI1461">
            <v>2223</v>
          </cell>
          <cell r="AK1461">
            <v>0</v>
          </cell>
          <cell r="AM1461">
            <v>714</v>
          </cell>
          <cell r="AN1461">
            <v>1</v>
          </cell>
          <cell r="AO1461">
            <v>393216</v>
          </cell>
          <cell r="AQ1461">
            <v>0</v>
          </cell>
          <cell r="AR1461">
            <v>0</v>
          </cell>
          <cell r="AS1461" t="str">
            <v>Ы</v>
          </cell>
          <cell r="AT1461" t="str">
            <v>Ы</v>
          </cell>
          <cell r="AU1461">
            <v>0</v>
          </cell>
          <cell r="AV1461">
            <v>0</v>
          </cell>
          <cell r="AW1461">
            <v>23</v>
          </cell>
          <cell r="AX1461">
            <v>1</v>
          </cell>
          <cell r="AY1461">
            <v>0</v>
          </cell>
          <cell r="AZ1461">
            <v>0</v>
          </cell>
          <cell r="BA1461">
            <v>0</v>
          </cell>
          <cell r="BB1461">
            <v>0</v>
          </cell>
          <cell r="BC1461">
            <v>38828</v>
          </cell>
        </row>
        <row r="1462">
          <cell r="A1462">
            <v>2006</v>
          </cell>
          <cell r="B1462">
            <v>1</v>
          </cell>
          <cell r="C1462">
            <v>588</v>
          </cell>
          <cell r="D1462">
            <v>21</v>
          </cell>
          <cell r="E1462">
            <v>792020</v>
          </cell>
          <cell r="F1462">
            <v>0</v>
          </cell>
          <cell r="G1462" t="str">
            <v>Затраты по ШПЗ (основные)</v>
          </cell>
          <cell r="H1462">
            <v>2011</v>
          </cell>
          <cell r="I1462">
            <v>7920</v>
          </cell>
          <cell r="J1462">
            <v>773723.75</v>
          </cell>
          <cell r="K1462">
            <v>1</v>
          </cell>
          <cell r="L1462">
            <v>0</v>
          </cell>
          <cell r="M1462">
            <v>0</v>
          </cell>
          <cell r="N1462">
            <v>0</v>
          </cell>
          <cell r="R1462">
            <v>0</v>
          </cell>
          <cell r="S1462">
            <v>0</v>
          </cell>
          <cell r="T1462">
            <v>0</v>
          </cell>
          <cell r="U1462">
            <v>37</v>
          </cell>
          <cell r="V1462">
            <v>0</v>
          </cell>
          <cell r="W1462">
            <v>0</v>
          </cell>
          <cell r="AA1462">
            <v>0</v>
          </cell>
          <cell r="AB1462">
            <v>0</v>
          </cell>
          <cell r="AC1462">
            <v>0</v>
          </cell>
          <cell r="AD1462">
            <v>37</v>
          </cell>
          <cell r="AE1462">
            <v>151000</v>
          </cell>
          <cell r="AF1462">
            <v>0</v>
          </cell>
          <cell r="AI1462">
            <v>2223</v>
          </cell>
          <cell r="AK1462">
            <v>0</v>
          </cell>
          <cell r="AM1462">
            <v>715</v>
          </cell>
          <cell r="AN1462">
            <v>1</v>
          </cell>
          <cell r="AO1462">
            <v>393216</v>
          </cell>
          <cell r="AQ1462">
            <v>0</v>
          </cell>
          <cell r="AR1462">
            <v>0</v>
          </cell>
          <cell r="AS1462" t="str">
            <v>Ы</v>
          </cell>
          <cell r="AT1462" t="str">
            <v>Ы</v>
          </cell>
          <cell r="AU1462">
            <v>0</v>
          </cell>
          <cell r="AV1462">
            <v>0</v>
          </cell>
          <cell r="AW1462">
            <v>23</v>
          </cell>
          <cell r="AX1462">
            <v>1</v>
          </cell>
          <cell r="AY1462">
            <v>0</v>
          </cell>
          <cell r="AZ1462">
            <v>0</v>
          </cell>
          <cell r="BA1462">
            <v>0</v>
          </cell>
          <cell r="BB1462">
            <v>0</v>
          </cell>
          <cell r="BC1462">
            <v>38828</v>
          </cell>
        </row>
        <row r="1463">
          <cell r="A1463">
            <v>2006</v>
          </cell>
          <cell r="B1463">
            <v>1</v>
          </cell>
          <cell r="C1463">
            <v>589</v>
          </cell>
          <cell r="D1463">
            <v>21</v>
          </cell>
          <cell r="E1463">
            <v>792020</v>
          </cell>
          <cell r="F1463">
            <v>0</v>
          </cell>
          <cell r="G1463" t="str">
            <v>Затраты по ШПЗ (основные)</v>
          </cell>
          <cell r="H1463">
            <v>2011</v>
          </cell>
          <cell r="I1463">
            <v>7920</v>
          </cell>
          <cell r="J1463">
            <v>42533.73</v>
          </cell>
          <cell r="K1463">
            <v>1</v>
          </cell>
          <cell r="L1463">
            <v>0</v>
          </cell>
          <cell r="M1463">
            <v>0</v>
          </cell>
          <cell r="N1463">
            <v>0</v>
          </cell>
          <cell r="R1463">
            <v>0</v>
          </cell>
          <cell r="S1463">
            <v>0</v>
          </cell>
          <cell r="T1463">
            <v>0</v>
          </cell>
          <cell r="U1463">
            <v>37</v>
          </cell>
          <cell r="V1463">
            <v>0</v>
          </cell>
          <cell r="W1463">
            <v>0</v>
          </cell>
          <cell r="AA1463">
            <v>0</v>
          </cell>
          <cell r="AB1463">
            <v>0</v>
          </cell>
          <cell r="AC1463">
            <v>0</v>
          </cell>
          <cell r="AD1463">
            <v>37</v>
          </cell>
          <cell r="AE1463">
            <v>152000</v>
          </cell>
          <cell r="AF1463">
            <v>0</v>
          </cell>
          <cell r="AI1463">
            <v>2223</v>
          </cell>
          <cell r="AK1463">
            <v>0</v>
          </cell>
          <cell r="AM1463">
            <v>716</v>
          </cell>
          <cell r="AN1463">
            <v>1</v>
          </cell>
          <cell r="AO1463">
            <v>393216</v>
          </cell>
          <cell r="AQ1463">
            <v>0</v>
          </cell>
          <cell r="AR1463">
            <v>0</v>
          </cell>
          <cell r="AS1463" t="str">
            <v>Ы</v>
          </cell>
          <cell r="AT1463" t="str">
            <v>Ы</v>
          </cell>
          <cell r="AU1463">
            <v>0</v>
          </cell>
          <cell r="AV1463">
            <v>0</v>
          </cell>
          <cell r="AW1463">
            <v>23</v>
          </cell>
          <cell r="AX1463">
            <v>1</v>
          </cell>
          <cell r="AY1463">
            <v>0</v>
          </cell>
          <cell r="AZ1463">
            <v>0</v>
          </cell>
          <cell r="BA1463">
            <v>0</v>
          </cell>
          <cell r="BB1463">
            <v>0</v>
          </cell>
          <cell r="BC1463">
            <v>38828</v>
          </cell>
        </row>
        <row r="1464">
          <cell r="A1464">
            <v>2006</v>
          </cell>
          <cell r="B1464">
            <v>1</v>
          </cell>
          <cell r="C1464">
            <v>590</v>
          </cell>
          <cell r="D1464">
            <v>21</v>
          </cell>
          <cell r="E1464">
            <v>792020</v>
          </cell>
          <cell r="F1464">
            <v>0</v>
          </cell>
          <cell r="G1464" t="str">
            <v>Затраты по ШПЗ (основные)</v>
          </cell>
          <cell r="H1464">
            <v>2011</v>
          </cell>
          <cell r="I1464">
            <v>7920</v>
          </cell>
          <cell r="J1464">
            <v>8964972.8399999999</v>
          </cell>
          <cell r="K1464">
            <v>1</v>
          </cell>
          <cell r="L1464">
            <v>0</v>
          </cell>
          <cell r="M1464">
            <v>0</v>
          </cell>
          <cell r="N1464">
            <v>0</v>
          </cell>
          <cell r="R1464">
            <v>0</v>
          </cell>
          <cell r="S1464">
            <v>0</v>
          </cell>
          <cell r="T1464">
            <v>0</v>
          </cell>
          <cell r="U1464">
            <v>37</v>
          </cell>
          <cell r="V1464">
            <v>0</v>
          </cell>
          <cell r="W1464">
            <v>0</v>
          </cell>
          <cell r="AA1464">
            <v>0</v>
          </cell>
          <cell r="AB1464">
            <v>0</v>
          </cell>
          <cell r="AC1464">
            <v>0</v>
          </cell>
          <cell r="AD1464">
            <v>37</v>
          </cell>
          <cell r="AE1464">
            <v>220000</v>
          </cell>
          <cell r="AF1464">
            <v>0</v>
          </cell>
          <cell r="AI1464">
            <v>2223</v>
          </cell>
          <cell r="AK1464">
            <v>0</v>
          </cell>
          <cell r="AM1464">
            <v>717</v>
          </cell>
          <cell r="AN1464">
            <v>1</v>
          </cell>
          <cell r="AO1464">
            <v>393216</v>
          </cell>
          <cell r="AQ1464">
            <v>0</v>
          </cell>
          <cell r="AR1464">
            <v>0</v>
          </cell>
          <cell r="AS1464" t="str">
            <v>Ы</v>
          </cell>
          <cell r="AT1464" t="str">
            <v>Ы</v>
          </cell>
          <cell r="AU1464">
            <v>0</v>
          </cell>
          <cell r="AV1464">
            <v>0</v>
          </cell>
          <cell r="AW1464">
            <v>23</v>
          </cell>
          <cell r="AX1464">
            <v>1</v>
          </cell>
          <cell r="AY1464">
            <v>0</v>
          </cell>
          <cell r="AZ1464">
            <v>0</v>
          </cell>
          <cell r="BA1464">
            <v>0</v>
          </cell>
          <cell r="BB1464">
            <v>0</v>
          </cell>
          <cell r="BC1464">
            <v>38828</v>
          </cell>
        </row>
        <row r="1465">
          <cell r="A1465">
            <v>2006</v>
          </cell>
          <cell r="B1465">
            <v>1</v>
          </cell>
          <cell r="C1465">
            <v>591</v>
          </cell>
          <cell r="D1465">
            <v>21</v>
          </cell>
          <cell r="E1465">
            <v>792020</v>
          </cell>
          <cell r="F1465">
            <v>0</v>
          </cell>
          <cell r="G1465" t="str">
            <v>Затраты по ШПЗ (основные)</v>
          </cell>
          <cell r="H1465">
            <v>2011</v>
          </cell>
          <cell r="I1465">
            <v>7920</v>
          </cell>
          <cell r="J1465">
            <v>4373758.76</v>
          </cell>
          <cell r="K1465">
            <v>1</v>
          </cell>
          <cell r="L1465">
            <v>0</v>
          </cell>
          <cell r="M1465">
            <v>0</v>
          </cell>
          <cell r="N1465">
            <v>0</v>
          </cell>
          <cell r="R1465">
            <v>0</v>
          </cell>
          <cell r="S1465">
            <v>0</v>
          </cell>
          <cell r="T1465">
            <v>0</v>
          </cell>
          <cell r="U1465">
            <v>37</v>
          </cell>
          <cell r="V1465">
            <v>0</v>
          </cell>
          <cell r="W1465">
            <v>0</v>
          </cell>
          <cell r="AA1465">
            <v>0</v>
          </cell>
          <cell r="AB1465">
            <v>0</v>
          </cell>
          <cell r="AC1465">
            <v>0</v>
          </cell>
          <cell r="AD1465">
            <v>37</v>
          </cell>
          <cell r="AE1465">
            <v>230000</v>
          </cell>
          <cell r="AF1465">
            <v>0</v>
          </cell>
          <cell r="AI1465">
            <v>2223</v>
          </cell>
          <cell r="AK1465">
            <v>0</v>
          </cell>
          <cell r="AM1465">
            <v>718</v>
          </cell>
          <cell r="AN1465">
            <v>1</v>
          </cell>
          <cell r="AO1465">
            <v>393216</v>
          </cell>
          <cell r="AQ1465">
            <v>0</v>
          </cell>
          <cell r="AR1465">
            <v>0</v>
          </cell>
          <cell r="AS1465" t="str">
            <v>Ы</v>
          </cell>
          <cell r="AT1465" t="str">
            <v>Ы</v>
          </cell>
          <cell r="AU1465">
            <v>0</v>
          </cell>
          <cell r="AV1465">
            <v>0</v>
          </cell>
          <cell r="AW1465">
            <v>23</v>
          </cell>
          <cell r="AX1465">
            <v>1</v>
          </cell>
          <cell r="AY1465">
            <v>0</v>
          </cell>
          <cell r="AZ1465">
            <v>0</v>
          </cell>
          <cell r="BA1465">
            <v>0</v>
          </cell>
          <cell r="BB1465">
            <v>0</v>
          </cell>
          <cell r="BC1465">
            <v>38828</v>
          </cell>
        </row>
        <row r="1466">
          <cell r="A1466">
            <v>2006</v>
          </cell>
          <cell r="B1466">
            <v>1</v>
          </cell>
          <cell r="C1466">
            <v>592</v>
          </cell>
          <cell r="D1466">
            <v>21</v>
          </cell>
          <cell r="E1466">
            <v>792020</v>
          </cell>
          <cell r="F1466">
            <v>0</v>
          </cell>
          <cell r="G1466" t="str">
            <v>Затраты по ШПЗ (основные)</v>
          </cell>
          <cell r="H1466">
            <v>2011</v>
          </cell>
          <cell r="I1466">
            <v>7920</v>
          </cell>
          <cell r="J1466">
            <v>32500</v>
          </cell>
          <cell r="K1466">
            <v>1</v>
          </cell>
          <cell r="L1466">
            <v>0</v>
          </cell>
          <cell r="M1466">
            <v>0</v>
          </cell>
          <cell r="N1466">
            <v>0</v>
          </cell>
          <cell r="R1466">
            <v>0</v>
          </cell>
          <cell r="S1466">
            <v>0</v>
          </cell>
          <cell r="T1466">
            <v>0</v>
          </cell>
          <cell r="U1466">
            <v>37</v>
          </cell>
          <cell r="V1466">
            <v>0</v>
          </cell>
          <cell r="W1466">
            <v>0</v>
          </cell>
          <cell r="AA1466">
            <v>0</v>
          </cell>
          <cell r="AB1466">
            <v>0</v>
          </cell>
          <cell r="AC1466">
            <v>0</v>
          </cell>
          <cell r="AD1466">
            <v>37</v>
          </cell>
          <cell r="AE1466">
            <v>240000</v>
          </cell>
          <cell r="AF1466">
            <v>0</v>
          </cell>
          <cell r="AI1466">
            <v>2223</v>
          </cell>
          <cell r="AK1466">
            <v>0</v>
          </cell>
          <cell r="AM1466">
            <v>719</v>
          </cell>
          <cell r="AN1466">
            <v>1</v>
          </cell>
          <cell r="AO1466">
            <v>393216</v>
          </cell>
          <cell r="AQ1466">
            <v>0</v>
          </cell>
          <cell r="AR1466">
            <v>0</v>
          </cell>
          <cell r="AS1466" t="str">
            <v>Ы</v>
          </cell>
          <cell r="AT1466" t="str">
            <v>Ы</v>
          </cell>
          <cell r="AU1466">
            <v>0</v>
          </cell>
          <cell r="AV1466">
            <v>0</v>
          </cell>
          <cell r="AW1466">
            <v>23</v>
          </cell>
          <cell r="AX1466">
            <v>1</v>
          </cell>
          <cell r="AY1466">
            <v>0</v>
          </cell>
          <cell r="AZ1466">
            <v>0</v>
          </cell>
          <cell r="BA1466">
            <v>0</v>
          </cell>
          <cell r="BB1466">
            <v>0</v>
          </cell>
          <cell r="BC1466">
            <v>38828</v>
          </cell>
        </row>
        <row r="1467">
          <cell r="A1467">
            <v>2006</v>
          </cell>
          <cell r="B1467">
            <v>1</v>
          </cell>
          <cell r="C1467">
            <v>593</v>
          </cell>
          <cell r="D1467">
            <v>21</v>
          </cell>
          <cell r="E1467">
            <v>792020</v>
          </cell>
          <cell r="F1467">
            <v>0</v>
          </cell>
          <cell r="G1467" t="str">
            <v>Затраты по ШПЗ (основные)</v>
          </cell>
          <cell r="H1467">
            <v>2011</v>
          </cell>
          <cell r="I1467">
            <v>7920</v>
          </cell>
          <cell r="J1467">
            <v>36321.89</v>
          </cell>
          <cell r="K1467">
            <v>1</v>
          </cell>
          <cell r="L1467">
            <v>0</v>
          </cell>
          <cell r="M1467">
            <v>0</v>
          </cell>
          <cell r="N1467">
            <v>0</v>
          </cell>
          <cell r="R1467">
            <v>0</v>
          </cell>
          <cell r="S1467">
            <v>0</v>
          </cell>
          <cell r="T1467">
            <v>0</v>
          </cell>
          <cell r="U1467">
            <v>37</v>
          </cell>
          <cell r="V1467">
            <v>0</v>
          </cell>
          <cell r="W1467">
            <v>0</v>
          </cell>
          <cell r="AA1467">
            <v>0</v>
          </cell>
          <cell r="AB1467">
            <v>0</v>
          </cell>
          <cell r="AC1467">
            <v>0</v>
          </cell>
          <cell r="AD1467">
            <v>37</v>
          </cell>
          <cell r="AE1467">
            <v>250000</v>
          </cell>
          <cell r="AF1467">
            <v>0</v>
          </cell>
          <cell r="AI1467">
            <v>2223</v>
          </cell>
          <cell r="AK1467">
            <v>0</v>
          </cell>
          <cell r="AM1467">
            <v>720</v>
          </cell>
          <cell r="AN1467">
            <v>1</v>
          </cell>
          <cell r="AO1467">
            <v>393216</v>
          </cell>
          <cell r="AQ1467">
            <v>0</v>
          </cell>
          <cell r="AR1467">
            <v>0</v>
          </cell>
          <cell r="AS1467" t="str">
            <v>Ы</v>
          </cell>
          <cell r="AT1467" t="str">
            <v>Ы</v>
          </cell>
          <cell r="AU1467">
            <v>0</v>
          </cell>
          <cell r="AV1467">
            <v>0</v>
          </cell>
          <cell r="AW1467">
            <v>23</v>
          </cell>
          <cell r="AX1467">
            <v>1</v>
          </cell>
          <cell r="AY1467">
            <v>0</v>
          </cell>
          <cell r="AZ1467">
            <v>0</v>
          </cell>
          <cell r="BA1467">
            <v>0</v>
          </cell>
          <cell r="BB1467">
            <v>0</v>
          </cell>
          <cell r="BC1467">
            <v>38828</v>
          </cell>
        </row>
        <row r="1468">
          <cell r="A1468">
            <v>2006</v>
          </cell>
          <cell r="B1468">
            <v>1</v>
          </cell>
          <cell r="C1468">
            <v>594</v>
          </cell>
          <cell r="D1468">
            <v>21</v>
          </cell>
          <cell r="E1468">
            <v>792020</v>
          </cell>
          <cell r="F1468">
            <v>0</v>
          </cell>
          <cell r="G1468" t="str">
            <v>Затраты по ШПЗ (основные)</v>
          </cell>
          <cell r="H1468">
            <v>2011</v>
          </cell>
          <cell r="I1468">
            <v>7920</v>
          </cell>
          <cell r="J1468">
            <v>180139.11</v>
          </cell>
          <cell r="K1468">
            <v>1</v>
          </cell>
          <cell r="L1468">
            <v>0</v>
          </cell>
          <cell r="M1468">
            <v>0</v>
          </cell>
          <cell r="N1468">
            <v>0</v>
          </cell>
          <cell r="R1468">
            <v>0</v>
          </cell>
          <cell r="S1468">
            <v>0</v>
          </cell>
          <cell r="T1468">
            <v>0</v>
          </cell>
          <cell r="U1468">
            <v>37</v>
          </cell>
          <cell r="V1468">
            <v>0</v>
          </cell>
          <cell r="W1468">
            <v>0</v>
          </cell>
          <cell r="AA1468">
            <v>0</v>
          </cell>
          <cell r="AB1468">
            <v>0</v>
          </cell>
          <cell r="AC1468">
            <v>0</v>
          </cell>
          <cell r="AD1468">
            <v>37</v>
          </cell>
          <cell r="AE1468">
            <v>260000</v>
          </cell>
          <cell r="AF1468">
            <v>0</v>
          </cell>
          <cell r="AI1468">
            <v>2223</v>
          </cell>
          <cell r="AK1468">
            <v>0</v>
          </cell>
          <cell r="AM1468">
            <v>721</v>
          </cell>
          <cell r="AN1468">
            <v>1</v>
          </cell>
          <cell r="AO1468">
            <v>393216</v>
          </cell>
          <cell r="AQ1468">
            <v>0</v>
          </cell>
          <cell r="AR1468">
            <v>0</v>
          </cell>
          <cell r="AS1468" t="str">
            <v>Ы</v>
          </cell>
          <cell r="AT1468" t="str">
            <v>Ы</v>
          </cell>
          <cell r="AU1468">
            <v>0</v>
          </cell>
          <cell r="AV1468">
            <v>0</v>
          </cell>
          <cell r="AW1468">
            <v>23</v>
          </cell>
          <cell r="AX1468">
            <v>1</v>
          </cell>
          <cell r="AY1468">
            <v>0</v>
          </cell>
          <cell r="AZ1468">
            <v>0</v>
          </cell>
          <cell r="BA1468">
            <v>0</v>
          </cell>
          <cell r="BB1468">
            <v>0</v>
          </cell>
          <cell r="BC1468">
            <v>38828</v>
          </cell>
        </row>
        <row r="1469">
          <cell r="A1469">
            <v>2006</v>
          </cell>
          <cell r="B1469">
            <v>1</v>
          </cell>
          <cell r="C1469">
            <v>595</v>
          </cell>
          <cell r="D1469">
            <v>21</v>
          </cell>
          <cell r="E1469">
            <v>792020</v>
          </cell>
          <cell r="F1469">
            <v>0</v>
          </cell>
          <cell r="G1469" t="str">
            <v>Затраты по ШПЗ (основные)</v>
          </cell>
          <cell r="H1469">
            <v>2011</v>
          </cell>
          <cell r="I1469">
            <v>7920</v>
          </cell>
          <cell r="J1469">
            <v>1099822.6299999999</v>
          </cell>
          <cell r="K1469">
            <v>1</v>
          </cell>
          <cell r="L1469">
            <v>0</v>
          </cell>
          <cell r="M1469">
            <v>0</v>
          </cell>
          <cell r="N1469">
            <v>0</v>
          </cell>
          <cell r="R1469">
            <v>0</v>
          </cell>
          <cell r="S1469">
            <v>0</v>
          </cell>
          <cell r="T1469">
            <v>0</v>
          </cell>
          <cell r="U1469">
            <v>37</v>
          </cell>
          <cell r="V1469">
            <v>0</v>
          </cell>
          <cell r="W1469">
            <v>0</v>
          </cell>
          <cell r="AA1469">
            <v>0</v>
          </cell>
          <cell r="AB1469">
            <v>0</v>
          </cell>
          <cell r="AC1469">
            <v>0</v>
          </cell>
          <cell r="AD1469">
            <v>37</v>
          </cell>
          <cell r="AE1469">
            <v>270000</v>
          </cell>
          <cell r="AF1469">
            <v>0</v>
          </cell>
          <cell r="AI1469">
            <v>2223</v>
          </cell>
          <cell r="AK1469">
            <v>0</v>
          </cell>
          <cell r="AM1469">
            <v>722</v>
          </cell>
          <cell r="AN1469">
            <v>1</v>
          </cell>
          <cell r="AO1469">
            <v>393216</v>
          </cell>
          <cell r="AQ1469">
            <v>0</v>
          </cell>
          <cell r="AR1469">
            <v>0</v>
          </cell>
          <cell r="AS1469" t="str">
            <v>Ы</v>
          </cell>
          <cell r="AT1469" t="str">
            <v>Ы</v>
          </cell>
          <cell r="AU1469">
            <v>0</v>
          </cell>
          <cell r="AV1469">
            <v>0</v>
          </cell>
          <cell r="AW1469">
            <v>23</v>
          </cell>
          <cell r="AX1469">
            <v>1</v>
          </cell>
          <cell r="AY1469">
            <v>0</v>
          </cell>
          <cell r="AZ1469">
            <v>0</v>
          </cell>
          <cell r="BA1469">
            <v>0</v>
          </cell>
          <cell r="BB1469">
            <v>0</v>
          </cell>
          <cell r="BC1469">
            <v>38828</v>
          </cell>
        </row>
        <row r="1470">
          <cell r="A1470">
            <v>2006</v>
          </cell>
          <cell r="B1470">
            <v>1</v>
          </cell>
          <cell r="C1470">
            <v>596</v>
          </cell>
          <cell r="D1470">
            <v>21</v>
          </cell>
          <cell r="E1470">
            <v>792020</v>
          </cell>
          <cell r="F1470">
            <v>0</v>
          </cell>
          <cell r="G1470" t="str">
            <v>Затраты по ШПЗ (основные)</v>
          </cell>
          <cell r="H1470">
            <v>2011</v>
          </cell>
          <cell r="I1470">
            <v>7920</v>
          </cell>
          <cell r="J1470">
            <v>46397.21</v>
          </cell>
          <cell r="K1470">
            <v>1</v>
          </cell>
          <cell r="L1470">
            <v>0</v>
          </cell>
          <cell r="M1470">
            <v>0</v>
          </cell>
          <cell r="N1470">
            <v>0</v>
          </cell>
          <cell r="R1470">
            <v>0</v>
          </cell>
          <cell r="S1470">
            <v>0</v>
          </cell>
          <cell r="T1470">
            <v>0</v>
          </cell>
          <cell r="U1470">
            <v>37</v>
          </cell>
          <cell r="V1470">
            <v>0</v>
          </cell>
          <cell r="W1470">
            <v>0</v>
          </cell>
          <cell r="AA1470">
            <v>0</v>
          </cell>
          <cell r="AB1470">
            <v>0</v>
          </cell>
          <cell r="AC1470">
            <v>0</v>
          </cell>
          <cell r="AD1470">
            <v>37</v>
          </cell>
          <cell r="AE1470">
            <v>280000</v>
          </cell>
          <cell r="AF1470">
            <v>0</v>
          </cell>
          <cell r="AI1470">
            <v>2223</v>
          </cell>
          <cell r="AK1470">
            <v>0</v>
          </cell>
          <cell r="AM1470">
            <v>723</v>
          </cell>
          <cell r="AN1470">
            <v>1</v>
          </cell>
          <cell r="AO1470">
            <v>393216</v>
          </cell>
          <cell r="AQ1470">
            <v>0</v>
          </cell>
          <cell r="AR1470">
            <v>0</v>
          </cell>
          <cell r="AS1470" t="str">
            <v>Ы</v>
          </cell>
          <cell r="AT1470" t="str">
            <v>Ы</v>
          </cell>
          <cell r="AU1470">
            <v>0</v>
          </cell>
          <cell r="AV1470">
            <v>0</v>
          </cell>
          <cell r="AW1470">
            <v>23</v>
          </cell>
          <cell r="AX1470">
            <v>1</v>
          </cell>
          <cell r="AY1470">
            <v>0</v>
          </cell>
          <cell r="AZ1470">
            <v>0</v>
          </cell>
          <cell r="BA1470">
            <v>0</v>
          </cell>
          <cell r="BB1470">
            <v>0</v>
          </cell>
          <cell r="BC1470">
            <v>38828</v>
          </cell>
        </row>
        <row r="1471">
          <cell r="A1471">
            <v>2006</v>
          </cell>
          <cell r="B1471">
            <v>1</v>
          </cell>
          <cell r="C1471">
            <v>597</v>
          </cell>
          <cell r="D1471">
            <v>21</v>
          </cell>
          <cell r="E1471">
            <v>792020</v>
          </cell>
          <cell r="F1471">
            <v>0</v>
          </cell>
          <cell r="G1471" t="str">
            <v>Затраты по ШПЗ (основные)</v>
          </cell>
          <cell r="H1471">
            <v>2011</v>
          </cell>
          <cell r="I1471">
            <v>7920</v>
          </cell>
          <cell r="J1471">
            <v>535580.17000000004</v>
          </cell>
          <cell r="K1471">
            <v>1</v>
          </cell>
          <cell r="L1471">
            <v>0</v>
          </cell>
          <cell r="M1471">
            <v>0</v>
          </cell>
          <cell r="N1471">
            <v>0</v>
          </cell>
          <cell r="R1471">
            <v>0</v>
          </cell>
          <cell r="S1471">
            <v>0</v>
          </cell>
          <cell r="T1471">
            <v>0</v>
          </cell>
          <cell r="U1471">
            <v>37</v>
          </cell>
          <cell r="V1471">
            <v>0</v>
          </cell>
          <cell r="W1471">
            <v>0</v>
          </cell>
          <cell r="AA1471">
            <v>0</v>
          </cell>
          <cell r="AB1471">
            <v>0</v>
          </cell>
          <cell r="AC1471">
            <v>0</v>
          </cell>
          <cell r="AD1471">
            <v>37</v>
          </cell>
          <cell r="AE1471">
            <v>280100</v>
          </cell>
          <cell r="AF1471">
            <v>0</v>
          </cell>
          <cell r="AI1471">
            <v>2223</v>
          </cell>
          <cell r="AK1471">
            <v>0</v>
          </cell>
          <cell r="AM1471">
            <v>724</v>
          </cell>
          <cell r="AN1471">
            <v>1</v>
          </cell>
          <cell r="AO1471">
            <v>393216</v>
          </cell>
          <cell r="AQ1471">
            <v>0</v>
          </cell>
          <cell r="AR1471">
            <v>0</v>
          </cell>
          <cell r="AS1471" t="str">
            <v>Ы</v>
          </cell>
          <cell r="AT1471" t="str">
            <v>Ы</v>
          </cell>
          <cell r="AU1471">
            <v>0</v>
          </cell>
          <cell r="AV1471">
            <v>0</v>
          </cell>
          <cell r="AW1471">
            <v>23</v>
          </cell>
          <cell r="AX1471">
            <v>1</v>
          </cell>
          <cell r="AY1471">
            <v>0</v>
          </cell>
          <cell r="AZ1471">
            <v>0</v>
          </cell>
          <cell r="BA1471">
            <v>0</v>
          </cell>
          <cell r="BB1471">
            <v>0</v>
          </cell>
          <cell r="BC1471">
            <v>38828</v>
          </cell>
        </row>
        <row r="1472">
          <cell r="A1472">
            <v>2006</v>
          </cell>
          <cell r="B1472">
            <v>1</v>
          </cell>
          <cell r="C1472">
            <v>598</v>
          </cell>
          <cell r="D1472">
            <v>21</v>
          </cell>
          <cell r="E1472">
            <v>792020</v>
          </cell>
          <cell r="F1472">
            <v>0</v>
          </cell>
          <cell r="G1472" t="str">
            <v>Затраты по ШПЗ (основные)</v>
          </cell>
          <cell r="H1472">
            <v>2011</v>
          </cell>
          <cell r="I1472">
            <v>7920</v>
          </cell>
          <cell r="J1472">
            <v>22743.08</v>
          </cell>
          <cell r="K1472">
            <v>1</v>
          </cell>
          <cell r="L1472">
            <v>0</v>
          </cell>
          <cell r="M1472">
            <v>0</v>
          </cell>
          <cell r="N1472">
            <v>0</v>
          </cell>
          <cell r="R1472">
            <v>0</v>
          </cell>
          <cell r="S1472">
            <v>0</v>
          </cell>
          <cell r="T1472">
            <v>0</v>
          </cell>
          <cell r="U1472">
            <v>37</v>
          </cell>
          <cell r="V1472">
            <v>0</v>
          </cell>
          <cell r="W1472">
            <v>0</v>
          </cell>
          <cell r="AA1472">
            <v>0</v>
          </cell>
          <cell r="AB1472">
            <v>0</v>
          </cell>
          <cell r="AC1472">
            <v>0</v>
          </cell>
          <cell r="AD1472">
            <v>37</v>
          </cell>
          <cell r="AE1472">
            <v>280200</v>
          </cell>
          <cell r="AF1472">
            <v>0</v>
          </cell>
          <cell r="AI1472">
            <v>2223</v>
          </cell>
          <cell r="AK1472">
            <v>0</v>
          </cell>
          <cell r="AM1472">
            <v>725</v>
          </cell>
          <cell r="AN1472">
            <v>1</v>
          </cell>
          <cell r="AO1472">
            <v>393216</v>
          </cell>
          <cell r="AQ1472">
            <v>0</v>
          </cell>
          <cell r="AR1472">
            <v>0</v>
          </cell>
          <cell r="AS1472" t="str">
            <v>Ы</v>
          </cell>
          <cell r="AT1472" t="str">
            <v>Ы</v>
          </cell>
          <cell r="AU1472">
            <v>0</v>
          </cell>
          <cell r="AV1472">
            <v>0</v>
          </cell>
          <cell r="AW1472">
            <v>23</v>
          </cell>
          <cell r="AX1472">
            <v>1</v>
          </cell>
          <cell r="AY1472">
            <v>0</v>
          </cell>
          <cell r="AZ1472">
            <v>0</v>
          </cell>
          <cell r="BA1472">
            <v>0</v>
          </cell>
          <cell r="BB1472">
            <v>0</v>
          </cell>
          <cell r="BC1472">
            <v>38828</v>
          </cell>
        </row>
        <row r="1473">
          <cell r="A1473">
            <v>2006</v>
          </cell>
          <cell r="B1473">
            <v>1</v>
          </cell>
          <cell r="C1473">
            <v>599</v>
          </cell>
          <cell r="D1473">
            <v>21</v>
          </cell>
          <cell r="E1473">
            <v>792020</v>
          </cell>
          <cell r="F1473">
            <v>0</v>
          </cell>
          <cell r="G1473" t="str">
            <v>Затраты по ШПЗ (основные)</v>
          </cell>
          <cell r="H1473">
            <v>2011</v>
          </cell>
          <cell r="I1473">
            <v>7920</v>
          </cell>
          <cell r="J1473">
            <v>11795.64</v>
          </cell>
          <cell r="K1473">
            <v>1</v>
          </cell>
          <cell r="L1473">
            <v>0</v>
          </cell>
          <cell r="M1473">
            <v>0</v>
          </cell>
          <cell r="N1473">
            <v>0</v>
          </cell>
          <cell r="R1473">
            <v>0</v>
          </cell>
          <cell r="S1473">
            <v>0</v>
          </cell>
          <cell r="T1473">
            <v>0</v>
          </cell>
          <cell r="U1473">
            <v>37</v>
          </cell>
          <cell r="V1473">
            <v>0</v>
          </cell>
          <cell r="W1473">
            <v>0</v>
          </cell>
          <cell r="AA1473">
            <v>0</v>
          </cell>
          <cell r="AB1473">
            <v>0</v>
          </cell>
          <cell r="AC1473">
            <v>0</v>
          </cell>
          <cell r="AD1473">
            <v>37</v>
          </cell>
          <cell r="AE1473">
            <v>280300</v>
          </cell>
          <cell r="AF1473">
            <v>0</v>
          </cell>
          <cell r="AI1473">
            <v>2223</v>
          </cell>
          <cell r="AK1473">
            <v>0</v>
          </cell>
          <cell r="AM1473">
            <v>726</v>
          </cell>
          <cell r="AN1473">
            <v>1</v>
          </cell>
          <cell r="AO1473">
            <v>393216</v>
          </cell>
          <cell r="AQ1473">
            <v>0</v>
          </cell>
          <cell r="AR1473">
            <v>0</v>
          </cell>
          <cell r="AS1473" t="str">
            <v>Ы</v>
          </cell>
          <cell r="AT1473" t="str">
            <v>Ы</v>
          </cell>
          <cell r="AU1473">
            <v>0</v>
          </cell>
          <cell r="AV1473">
            <v>0</v>
          </cell>
          <cell r="AW1473">
            <v>23</v>
          </cell>
          <cell r="AX1473">
            <v>1</v>
          </cell>
          <cell r="AY1473">
            <v>0</v>
          </cell>
          <cell r="AZ1473">
            <v>0</v>
          </cell>
          <cell r="BA1473">
            <v>0</v>
          </cell>
          <cell r="BB1473">
            <v>0</v>
          </cell>
          <cell r="BC1473">
            <v>38828</v>
          </cell>
        </row>
        <row r="1474">
          <cell r="A1474">
            <v>2006</v>
          </cell>
          <cell r="B1474">
            <v>1</v>
          </cell>
          <cell r="C1474">
            <v>600</v>
          </cell>
          <cell r="D1474">
            <v>21</v>
          </cell>
          <cell r="E1474">
            <v>792020</v>
          </cell>
          <cell r="F1474">
            <v>0</v>
          </cell>
          <cell r="G1474" t="str">
            <v>Затраты по ШПЗ (основные)</v>
          </cell>
          <cell r="H1474">
            <v>2011</v>
          </cell>
          <cell r="I1474">
            <v>7920</v>
          </cell>
          <cell r="J1474">
            <v>1084089.3600000001</v>
          </cell>
          <cell r="K1474">
            <v>1</v>
          </cell>
          <cell r="L1474">
            <v>0</v>
          </cell>
          <cell r="M1474">
            <v>0</v>
          </cell>
          <cell r="N1474">
            <v>0</v>
          </cell>
          <cell r="R1474">
            <v>0</v>
          </cell>
          <cell r="S1474">
            <v>0</v>
          </cell>
          <cell r="T1474">
            <v>0</v>
          </cell>
          <cell r="U1474">
            <v>37</v>
          </cell>
          <cell r="V1474">
            <v>0</v>
          </cell>
          <cell r="W1474">
            <v>0</v>
          </cell>
          <cell r="AA1474">
            <v>0</v>
          </cell>
          <cell r="AB1474">
            <v>0</v>
          </cell>
          <cell r="AC1474">
            <v>0</v>
          </cell>
          <cell r="AD1474">
            <v>37</v>
          </cell>
          <cell r="AE1474">
            <v>280400</v>
          </cell>
          <cell r="AF1474">
            <v>0</v>
          </cell>
          <cell r="AI1474">
            <v>2223</v>
          </cell>
          <cell r="AK1474">
            <v>0</v>
          </cell>
          <cell r="AM1474">
            <v>727</v>
          </cell>
          <cell r="AN1474">
            <v>1</v>
          </cell>
          <cell r="AO1474">
            <v>393216</v>
          </cell>
          <cell r="AQ1474">
            <v>0</v>
          </cell>
          <cell r="AR1474">
            <v>0</v>
          </cell>
          <cell r="AS1474" t="str">
            <v>Ы</v>
          </cell>
          <cell r="AT1474" t="str">
            <v>Ы</v>
          </cell>
          <cell r="AU1474">
            <v>0</v>
          </cell>
          <cell r="AV1474">
            <v>0</v>
          </cell>
          <cell r="AW1474">
            <v>23</v>
          </cell>
          <cell r="AX1474">
            <v>1</v>
          </cell>
          <cell r="AY1474">
            <v>0</v>
          </cell>
          <cell r="AZ1474">
            <v>0</v>
          </cell>
          <cell r="BA1474">
            <v>0</v>
          </cell>
          <cell r="BB1474">
            <v>0</v>
          </cell>
          <cell r="BC1474">
            <v>38828</v>
          </cell>
        </row>
        <row r="1475">
          <cell r="A1475">
            <v>2006</v>
          </cell>
          <cell r="B1475">
            <v>1</v>
          </cell>
          <cell r="C1475">
            <v>601</v>
          </cell>
          <cell r="D1475">
            <v>21</v>
          </cell>
          <cell r="E1475">
            <v>792020</v>
          </cell>
          <cell r="F1475">
            <v>0</v>
          </cell>
          <cell r="G1475" t="str">
            <v>Затраты по ШПЗ (основные)</v>
          </cell>
          <cell r="H1475">
            <v>2011</v>
          </cell>
          <cell r="I1475">
            <v>7920</v>
          </cell>
          <cell r="J1475">
            <v>86973.47</v>
          </cell>
          <cell r="K1475">
            <v>1</v>
          </cell>
          <cell r="L1475">
            <v>0</v>
          </cell>
          <cell r="M1475">
            <v>0</v>
          </cell>
          <cell r="N1475">
            <v>0</v>
          </cell>
          <cell r="R1475">
            <v>0</v>
          </cell>
          <cell r="S1475">
            <v>0</v>
          </cell>
          <cell r="T1475">
            <v>0</v>
          </cell>
          <cell r="U1475">
            <v>37</v>
          </cell>
          <cell r="V1475">
            <v>0</v>
          </cell>
          <cell r="W1475">
            <v>0</v>
          </cell>
          <cell r="AA1475">
            <v>0</v>
          </cell>
          <cell r="AB1475">
            <v>0</v>
          </cell>
          <cell r="AC1475">
            <v>0</v>
          </cell>
          <cell r="AD1475">
            <v>37</v>
          </cell>
          <cell r="AE1475">
            <v>281100</v>
          </cell>
          <cell r="AF1475">
            <v>0</v>
          </cell>
          <cell r="AI1475">
            <v>2223</v>
          </cell>
          <cell r="AK1475">
            <v>0</v>
          </cell>
          <cell r="AM1475">
            <v>728</v>
          </cell>
          <cell r="AN1475">
            <v>1</v>
          </cell>
          <cell r="AO1475">
            <v>393216</v>
          </cell>
          <cell r="AQ1475">
            <v>0</v>
          </cell>
          <cell r="AR1475">
            <v>0</v>
          </cell>
          <cell r="AS1475" t="str">
            <v>Ы</v>
          </cell>
          <cell r="AT1475" t="str">
            <v>Ы</v>
          </cell>
          <cell r="AU1475">
            <v>0</v>
          </cell>
          <cell r="AV1475">
            <v>0</v>
          </cell>
          <cell r="AW1475">
            <v>23</v>
          </cell>
          <cell r="AX1475">
            <v>1</v>
          </cell>
          <cell r="AY1475">
            <v>0</v>
          </cell>
          <cell r="AZ1475">
            <v>0</v>
          </cell>
          <cell r="BA1475">
            <v>0</v>
          </cell>
          <cell r="BB1475">
            <v>0</v>
          </cell>
          <cell r="BC1475">
            <v>38828</v>
          </cell>
        </row>
        <row r="1476">
          <cell r="A1476">
            <v>2006</v>
          </cell>
          <cell r="B1476">
            <v>1</v>
          </cell>
          <cell r="C1476">
            <v>602</v>
          </cell>
          <cell r="D1476">
            <v>21</v>
          </cell>
          <cell r="E1476">
            <v>792020</v>
          </cell>
          <cell r="F1476">
            <v>0</v>
          </cell>
          <cell r="G1476" t="str">
            <v>Затраты по ШПЗ (основные)</v>
          </cell>
          <cell r="H1476">
            <v>2011</v>
          </cell>
          <cell r="I1476">
            <v>7920</v>
          </cell>
          <cell r="J1476">
            <v>3974.16</v>
          </cell>
          <cell r="K1476">
            <v>1</v>
          </cell>
          <cell r="L1476">
            <v>0</v>
          </cell>
          <cell r="M1476">
            <v>0</v>
          </cell>
          <cell r="N1476">
            <v>0</v>
          </cell>
          <cell r="R1476">
            <v>0</v>
          </cell>
          <cell r="S1476">
            <v>0</v>
          </cell>
          <cell r="T1476">
            <v>0</v>
          </cell>
          <cell r="U1476">
            <v>37</v>
          </cell>
          <cell r="V1476">
            <v>0</v>
          </cell>
          <cell r="W1476">
            <v>0</v>
          </cell>
          <cell r="AA1476">
            <v>0</v>
          </cell>
          <cell r="AB1476">
            <v>0</v>
          </cell>
          <cell r="AC1476">
            <v>0</v>
          </cell>
          <cell r="AD1476">
            <v>37</v>
          </cell>
          <cell r="AE1476">
            <v>281200</v>
          </cell>
          <cell r="AF1476">
            <v>0</v>
          </cell>
          <cell r="AI1476">
            <v>2223</v>
          </cell>
          <cell r="AK1476">
            <v>0</v>
          </cell>
          <cell r="AM1476">
            <v>729</v>
          </cell>
          <cell r="AN1476">
            <v>1</v>
          </cell>
          <cell r="AO1476">
            <v>393216</v>
          </cell>
          <cell r="AQ1476">
            <v>0</v>
          </cell>
          <cell r="AR1476">
            <v>0</v>
          </cell>
          <cell r="AS1476" t="str">
            <v>Ы</v>
          </cell>
          <cell r="AT1476" t="str">
            <v>Ы</v>
          </cell>
          <cell r="AU1476">
            <v>0</v>
          </cell>
          <cell r="AV1476">
            <v>0</v>
          </cell>
          <cell r="AW1476">
            <v>23</v>
          </cell>
          <cell r="AX1476">
            <v>1</v>
          </cell>
          <cell r="AY1476">
            <v>0</v>
          </cell>
          <cell r="AZ1476">
            <v>0</v>
          </cell>
          <cell r="BA1476">
            <v>0</v>
          </cell>
          <cell r="BB1476">
            <v>0</v>
          </cell>
          <cell r="BC1476">
            <v>38828</v>
          </cell>
        </row>
        <row r="1477">
          <cell r="A1477">
            <v>2006</v>
          </cell>
          <cell r="B1477">
            <v>1</v>
          </cell>
          <cell r="C1477">
            <v>603</v>
          </cell>
          <cell r="D1477">
            <v>21</v>
          </cell>
          <cell r="E1477">
            <v>792020</v>
          </cell>
          <cell r="F1477">
            <v>0</v>
          </cell>
          <cell r="G1477" t="str">
            <v>Затраты по ШПЗ (основные)</v>
          </cell>
          <cell r="H1477">
            <v>2011</v>
          </cell>
          <cell r="I1477">
            <v>7920</v>
          </cell>
          <cell r="J1477">
            <v>606.45000000000005</v>
          </cell>
          <cell r="K1477">
            <v>1</v>
          </cell>
          <cell r="L1477">
            <v>0</v>
          </cell>
          <cell r="M1477">
            <v>0</v>
          </cell>
          <cell r="N1477">
            <v>0</v>
          </cell>
          <cell r="R1477">
            <v>0</v>
          </cell>
          <cell r="S1477">
            <v>0</v>
          </cell>
          <cell r="T1477">
            <v>0</v>
          </cell>
          <cell r="U1477">
            <v>37</v>
          </cell>
          <cell r="V1477">
            <v>0</v>
          </cell>
          <cell r="W1477">
            <v>0</v>
          </cell>
          <cell r="AA1477">
            <v>0</v>
          </cell>
          <cell r="AB1477">
            <v>0</v>
          </cell>
          <cell r="AC1477">
            <v>0</v>
          </cell>
          <cell r="AD1477">
            <v>37</v>
          </cell>
          <cell r="AE1477">
            <v>282000</v>
          </cell>
          <cell r="AF1477">
            <v>0</v>
          </cell>
          <cell r="AI1477">
            <v>2223</v>
          </cell>
          <cell r="AK1477">
            <v>0</v>
          </cell>
          <cell r="AM1477">
            <v>730</v>
          </cell>
          <cell r="AN1477">
            <v>1</v>
          </cell>
          <cell r="AO1477">
            <v>393216</v>
          </cell>
          <cell r="AQ1477">
            <v>0</v>
          </cell>
          <cell r="AR1477">
            <v>0</v>
          </cell>
          <cell r="AS1477" t="str">
            <v>Ы</v>
          </cell>
          <cell r="AT1477" t="str">
            <v>Ы</v>
          </cell>
          <cell r="AU1477">
            <v>0</v>
          </cell>
          <cell r="AV1477">
            <v>0</v>
          </cell>
          <cell r="AW1477">
            <v>23</v>
          </cell>
          <cell r="AX1477">
            <v>1</v>
          </cell>
          <cell r="AY1477">
            <v>0</v>
          </cell>
          <cell r="AZ1477">
            <v>0</v>
          </cell>
          <cell r="BA1477">
            <v>0</v>
          </cell>
          <cell r="BB1477">
            <v>0</v>
          </cell>
          <cell r="BC1477">
            <v>38828</v>
          </cell>
        </row>
        <row r="1478">
          <cell r="A1478">
            <v>2006</v>
          </cell>
          <cell r="B1478">
            <v>1</v>
          </cell>
          <cell r="C1478">
            <v>604</v>
          </cell>
          <cell r="D1478">
            <v>21</v>
          </cell>
          <cell r="E1478">
            <v>792020</v>
          </cell>
          <cell r="F1478">
            <v>0</v>
          </cell>
          <cell r="G1478" t="str">
            <v>Затраты по ШПЗ (основные)</v>
          </cell>
          <cell r="H1478">
            <v>2011</v>
          </cell>
          <cell r="I1478">
            <v>7920</v>
          </cell>
          <cell r="J1478">
            <v>68927.19</v>
          </cell>
          <cell r="K1478">
            <v>1</v>
          </cell>
          <cell r="L1478">
            <v>0</v>
          </cell>
          <cell r="M1478">
            <v>0</v>
          </cell>
          <cell r="N1478">
            <v>0</v>
          </cell>
          <cell r="R1478">
            <v>0</v>
          </cell>
          <cell r="S1478">
            <v>0</v>
          </cell>
          <cell r="T1478">
            <v>0</v>
          </cell>
          <cell r="U1478">
            <v>37</v>
          </cell>
          <cell r="V1478">
            <v>0</v>
          </cell>
          <cell r="W1478">
            <v>0</v>
          </cell>
          <cell r="AA1478">
            <v>0</v>
          </cell>
          <cell r="AB1478">
            <v>0</v>
          </cell>
          <cell r="AC1478">
            <v>0</v>
          </cell>
          <cell r="AD1478">
            <v>37</v>
          </cell>
          <cell r="AE1478">
            <v>282200</v>
          </cell>
          <cell r="AF1478">
            <v>0</v>
          </cell>
          <cell r="AI1478">
            <v>2223</v>
          </cell>
          <cell r="AK1478">
            <v>0</v>
          </cell>
          <cell r="AM1478">
            <v>731</v>
          </cell>
          <cell r="AN1478">
            <v>1</v>
          </cell>
          <cell r="AO1478">
            <v>393216</v>
          </cell>
          <cell r="AQ1478">
            <v>0</v>
          </cell>
          <cell r="AR1478">
            <v>0</v>
          </cell>
          <cell r="AS1478" t="str">
            <v>Ы</v>
          </cell>
          <cell r="AT1478" t="str">
            <v>Ы</v>
          </cell>
          <cell r="AU1478">
            <v>0</v>
          </cell>
          <cell r="AV1478">
            <v>0</v>
          </cell>
          <cell r="AW1478">
            <v>23</v>
          </cell>
          <cell r="AX1478">
            <v>1</v>
          </cell>
          <cell r="AY1478">
            <v>0</v>
          </cell>
          <cell r="AZ1478">
            <v>0</v>
          </cell>
          <cell r="BA1478">
            <v>0</v>
          </cell>
          <cell r="BB1478">
            <v>0</v>
          </cell>
          <cell r="BC1478">
            <v>38828</v>
          </cell>
        </row>
        <row r="1479">
          <cell r="A1479">
            <v>2006</v>
          </cell>
          <cell r="B1479">
            <v>1</v>
          </cell>
          <cell r="C1479">
            <v>605</v>
          </cell>
          <cell r="D1479">
            <v>21</v>
          </cell>
          <cell r="E1479">
            <v>792020</v>
          </cell>
          <cell r="F1479">
            <v>0</v>
          </cell>
          <cell r="G1479" t="str">
            <v>Затраты по ШПЗ (основные)</v>
          </cell>
          <cell r="H1479">
            <v>2011</v>
          </cell>
          <cell r="I1479">
            <v>7920</v>
          </cell>
          <cell r="J1479">
            <v>48265.95</v>
          </cell>
          <cell r="K1479">
            <v>1</v>
          </cell>
          <cell r="L1479">
            <v>0</v>
          </cell>
          <cell r="M1479">
            <v>0</v>
          </cell>
          <cell r="N1479">
            <v>0</v>
          </cell>
          <cell r="R1479">
            <v>0</v>
          </cell>
          <cell r="S1479">
            <v>0</v>
          </cell>
          <cell r="T1479">
            <v>0</v>
          </cell>
          <cell r="U1479">
            <v>37</v>
          </cell>
          <cell r="V1479">
            <v>0</v>
          </cell>
          <cell r="W1479">
            <v>0</v>
          </cell>
          <cell r="AA1479">
            <v>0</v>
          </cell>
          <cell r="AB1479">
            <v>0</v>
          </cell>
          <cell r="AC1479">
            <v>0</v>
          </cell>
          <cell r="AD1479">
            <v>37</v>
          </cell>
          <cell r="AE1479">
            <v>285000</v>
          </cell>
          <cell r="AF1479">
            <v>0</v>
          </cell>
          <cell r="AI1479">
            <v>2223</v>
          </cell>
          <cell r="AK1479">
            <v>0</v>
          </cell>
          <cell r="AM1479">
            <v>732</v>
          </cell>
          <cell r="AN1479">
            <v>1</v>
          </cell>
          <cell r="AO1479">
            <v>393216</v>
          </cell>
          <cell r="AQ1479">
            <v>0</v>
          </cell>
          <cell r="AR1479">
            <v>0</v>
          </cell>
          <cell r="AS1479" t="str">
            <v>Ы</v>
          </cell>
          <cell r="AT1479" t="str">
            <v>Ы</v>
          </cell>
          <cell r="AU1479">
            <v>0</v>
          </cell>
          <cell r="AV1479">
            <v>0</v>
          </cell>
          <cell r="AW1479">
            <v>23</v>
          </cell>
          <cell r="AX1479">
            <v>1</v>
          </cell>
          <cell r="AY1479">
            <v>0</v>
          </cell>
          <cell r="AZ1479">
            <v>0</v>
          </cell>
          <cell r="BA1479">
            <v>0</v>
          </cell>
          <cell r="BB1479">
            <v>0</v>
          </cell>
          <cell r="BC1479">
            <v>38828</v>
          </cell>
        </row>
        <row r="1480">
          <cell r="A1480">
            <v>2006</v>
          </cell>
          <cell r="B1480">
            <v>1</v>
          </cell>
          <cell r="C1480">
            <v>606</v>
          </cell>
          <cell r="D1480">
            <v>21</v>
          </cell>
          <cell r="E1480">
            <v>792020</v>
          </cell>
          <cell r="F1480">
            <v>0</v>
          </cell>
          <cell r="G1480" t="str">
            <v>Затраты по ШПЗ (основные)</v>
          </cell>
          <cell r="H1480">
            <v>2011</v>
          </cell>
          <cell r="I1480">
            <v>7920</v>
          </cell>
          <cell r="J1480">
            <v>123699</v>
          </cell>
          <cell r="K1480">
            <v>1</v>
          </cell>
          <cell r="L1480">
            <v>0</v>
          </cell>
          <cell r="M1480">
            <v>0</v>
          </cell>
          <cell r="N1480">
            <v>0</v>
          </cell>
          <cell r="R1480">
            <v>0</v>
          </cell>
          <cell r="S1480">
            <v>0</v>
          </cell>
          <cell r="T1480">
            <v>0</v>
          </cell>
          <cell r="U1480">
            <v>37</v>
          </cell>
          <cell r="V1480">
            <v>0</v>
          </cell>
          <cell r="W1480">
            <v>0</v>
          </cell>
          <cell r="AA1480">
            <v>0</v>
          </cell>
          <cell r="AB1480">
            <v>0</v>
          </cell>
          <cell r="AC1480">
            <v>0</v>
          </cell>
          <cell r="AD1480">
            <v>37</v>
          </cell>
          <cell r="AE1480">
            <v>285100</v>
          </cell>
          <cell r="AF1480">
            <v>0</v>
          </cell>
          <cell r="AI1480">
            <v>2223</v>
          </cell>
          <cell r="AK1480">
            <v>0</v>
          </cell>
          <cell r="AM1480">
            <v>733</v>
          </cell>
          <cell r="AN1480">
            <v>1</v>
          </cell>
          <cell r="AO1480">
            <v>393216</v>
          </cell>
          <cell r="AQ1480">
            <v>0</v>
          </cell>
          <cell r="AR1480">
            <v>0</v>
          </cell>
          <cell r="AS1480" t="str">
            <v>Ы</v>
          </cell>
          <cell r="AT1480" t="str">
            <v>Ы</v>
          </cell>
          <cell r="AU1480">
            <v>0</v>
          </cell>
          <cell r="AV1480">
            <v>0</v>
          </cell>
          <cell r="AW1480">
            <v>23</v>
          </cell>
          <cell r="AX1480">
            <v>1</v>
          </cell>
          <cell r="AY1480">
            <v>0</v>
          </cell>
          <cell r="AZ1480">
            <v>0</v>
          </cell>
          <cell r="BA1480">
            <v>0</v>
          </cell>
          <cell r="BB1480">
            <v>0</v>
          </cell>
          <cell r="BC1480">
            <v>38828</v>
          </cell>
        </row>
        <row r="1481">
          <cell r="A1481">
            <v>2006</v>
          </cell>
          <cell r="B1481">
            <v>1</v>
          </cell>
          <cell r="C1481">
            <v>607</v>
          </cell>
          <cell r="D1481">
            <v>21</v>
          </cell>
          <cell r="E1481">
            <v>792020</v>
          </cell>
          <cell r="F1481">
            <v>0</v>
          </cell>
          <cell r="G1481" t="str">
            <v>Затраты по ШПЗ (основные)</v>
          </cell>
          <cell r="H1481">
            <v>2011</v>
          </cell>
          <cell r="I1481">
            <v>7920</v>
          </cell>
          <cell r="J1481">
            <v>479442.99</v>
          </cell>
          <cell r="K1481">
            <v>1</v>
          </cell>
          <cell r="L1481">
            <v>0</v>
          </cell>
          <cell r="M1481">
            <v>0</v>
          </cell>
          <cell r="N1481">
            <v>0</v>
          </cell>
          <cell r="R1481">
            <v>0</v>
          </cell>
          <cell r="S1481">
            <v>0</v>
          </cell>
          <cell r="T1481">
            <v>0</v>
          </cell>
          <cell r="U1481">
            <v>37</v>
          </cell>
          <cell r="V1481">
            <v>0</v>
          </cell>
          <cell r="W1481">
            <v>0</v>
          </cell>
          <cell r="AA1481">
            <v>0</v>
          </cell>
          <cell r="AB1481">
            <v>0</v>
          </cell>
          <cell r="AC1481">
            <v>0</v>
          </cell>
          <cell r="AD1481">
            <v>37</v>
          </cell>
          <cell r="AE1481">
            <v>311000</v>
          </cell>
          <cell r="AF1481">
            <v>0</v>
          </cell>
          <cell r="AI1481">
            <v>2223</v>
          </cell>
          <cell r="AK1481">
            <v>0</v>
          </cell>
          <cell r="AM1481">
            <v>734</v>
          </cell>
          <cell r="AN1481">
            <v>1</v>
          </cell>
          <cell r="AO1481">
            <v>393216</v>
          </cell>
          <cell r="AQ1481">
            <v>0</v>
          </cell>
          <cell r="AR1481">
            <v>0</v>
          </cell>
          <cell r="AS1481" t="str">
            <v>Ы</v>
          </cell>
          <cell r="AT1481" t="str">
            <v>Ы</v>
          </cell>
          <cell r="AU1481">
            <v>0</v>
          </cell>
          <cell r="AV1481">
            <v>0</v>
          </cell>
          <cell r="AW1481">
            <v>23</v>
          </cell>
          <cell r="AX1481">
            <v>1</v>
          </cell>
          <cell r="AY1481">
            <v>0</v>
          </cell>
          <cell r="AZ1481">
            <v>0</v>
          </cell>
          <cell r="BA1481">
            <v>0</v>
          </cell>
          <cell r="BB1481">
            <v>0</v>
          </cell>
          <cell r="BC1481">
            <v>38828</v>
          </cell>
        </row>
        <row r="1482">
          <cell r="A1482">
            <v>2006</v>
          </cell>
          <cell r="B1482">
            <v>1</v>
          </cell>
          <cell r="C1482">
            <v>608</v>
          </cell>
          <cell r="D1482">
            <v>21</v>
          </cell>
          <cell r="E1482">
            <v>792020</v>
          </cell>
          <cell r="F1482">
            <v>0</v>
          </cell>
          <cell r="G1482" t="str">
            <v>Затраты по ШПЗ (основные)</v>
          </cell>
          <cell r="H1482">
            <v>2011</v>
          </cell>
          <cell r="I1482">
            <v>7920</v>
          </cell>
          <cell r="J1482">
            <v>3314679.52</v>
          </cell>
          <cell r="K1482">
            <v>1</v>
          </cell>
          <cell r="L1482">
            <v>0</v>
          </cell>
          <cell r="M1482">
            <v>0</v>
          </cell>
          <cell r="N1482">
            <v>0</v>
          </cell>
          <cell r="R1482">
            <v>0</v>
          </cell>
          <cell r="S1482">
            <v>0</v>
          </cell>
          <cell r="T1482">
            <v>0</v>
          </cell>
          <cell r="U1482">
            <v>37</v>
          </cell>
          <cell r="V1482">
            <v>0</v>
          </cell>
          <cell r="W1482">
            <v>0</v>
          </cell>
          <cell r="AA1482">
            <v>0</v>
          </cell>
          <cell r="AB1482">
            <v>0</v>
          </cell>
          <cell r="AC1482">
            <v>0</v>
          </cell>
          <cell r="AD1482">
            <v>37</v>
          </cell>
          <cell r="AE1482">
            <v>312000</v>
          </cell>
          <cell r="AF1482">
            <v>0</v>
          </cell>
          <cell r="AI1482">
            <v>2223</v>
          </cell>
          <cell r="AK1482">
            <v>0</v>
          </cell>
          <cell r="AM1482">
            <v>735</v>
          </cell>
          <cell r="AN1482">
            <v>1</v>
          </cell>
          <cell r="AO1482">
            <v>393216</v>
          </cell>
          <cell r="AQ1482">
            <v>0</v>
          </cell>
          <cell r="AR1482">
            <v>0</v>
          </cell>
          <cell r="AS1482" t="str">
            <v>Ы</v>
          </cell>
          <cell r="AT1482" t="str">
            <v>Ы</v>
          </cell>
          <cell r="AU1482">
            <v>0</v>
          </cell>
          <cell r="AV1482">
            <v>0</v>
          </cell>
          <cell r="AW1482">
            <v>23</v>
          </cell>
          <cell r="AX1482">
            <v>1</v>
          </cell>
          <cell r="AY1482">
            <v>0</v>
          </cell>
          <cell r="AZ1482">
            <v>0</v>
          </cell>
          <cell r="BA1482">
            <v>0</v>
          </cell>
          <cell r="BB1482">
            <v>0</v>
          </cell>
          <cell r="BC1482">
            <v>38828</v>
          </cell>
        </row>
        <row r="1483">
          <cell r="A1483">
            <v>2006</v>
          </cell>
          <cell r="B1483">
            <v>1</v>
          </cell>
          <cell r="C1483">
            <v>609</v>
          </cell>
          <cell r="D1483">
            <v>21</v>
          </cell>
          <cell r="E1483">
            <v>792020</v>
          </cell>
          <cell r="F1483">
            <v>0</v>
          </cell>
          <cell r="G1483" t="str">
            <v>Затраты по ШПЗ (основные)</v>
          </cell>
          <cell r="H1483">
            <v>2011</v>
          </cell>
          <cell r="I1483">
            <v>7920</v>
          </cell>
          <cell r="J1483">
            <v>181690.11</v>
          </cell>
          <cell r="K1483">
            <v>1</v>
          </cell>
          <cell r="L1483">
            <v>0</v>
          </cell>
          <cell r="M1483">
            <v>0</v>
          </cell>
          <cell r="N1483">
            <v>0</v>
          </cell>
          <cell r="R1483">
            <v>0</v>
          </cell>
          <cell r="S1483">
            <v>0</v>
          </cell>
          <cell r="T1483">
            <v>0</v>
          </cell>
          <cell r="U1483">
            <v>37</v>
          </cell>
          <cell r="V1483">
            <v>0</v>
          </cell>
          <cell r="W1483">
            <v>0</v>
          </cell>
          <cell r="AA1483">
            <v>0</v>
          </cell>
          <cell r="AB1483">
            <v>0</v>
          </cell>
          <cell r="AC1483">
            <v>0</v>
          </cell>
          <cell r="AD1483">
            <v>37</v>
          </cell>
          <cell r="AE1483">
            <v>313000</v>
          </cell>
          <cell r="AF1483">
            <v>0</v>
          </cell>
          <cell r="AI1483">
            <v>2223</v>
          </cell>
          <cell r="AK1483">
            <v>0</v>
          </cell>
          <cell r="AM1483">
            <v>736</v>
          </cell>
          <cell r="AN1483">
            <v>1</v>
          </cell>
          <cell r="AO1483">
            <v>393216</v>
          </cell>
          <cell r="AQ1483">
            <v>0</v>
          </cell>
          <cell r="AR1483">
            <v>0</v>
          </cell>
          <cell r="AS1483" t="str">
            <v>Ы</v>
          </cell>
          <cell r="AT1483" t="str">
            <v>Ы</v>
          </cell>
          <cell r="AU1483">
            <v>0</v>
          </cell>
          <cell r="AV1483">
            <v>0</v>
          </cell>
          <cell r="AW1483">
            <v>23</v>
          </cell>
          <cell r="AX1483">
            <v>1</v>
          </cell>
          <cell r="AY1483">
            <v>0</v>
          </cell>
          <cell r="AZ1483">
            <v>0</v>
          </cell>
          <cell r="BA1483">
            <v>0</v>
          </cell>
          <cell r="BB1483">
            <v>0</v>
          </cell>
          <cell r="BC1483">
            <v>38828</v>
          </cell>
        </row>
        <row r="1484">
          <cell r="A1484">
            <v>2006</v>
          </cell>
          <cell r="B1484">
            <v>1</v>
          </cell>
          <cell r="C1484">
            <v>610</v>
          </cell>
          <cell r="D1484">
            <v>21</v>
          </cell>
          <cell r="E1484">
            <v>792020</v>
          </cell>
          <cell r="F1484">
            <v>0</v>
          </cell>
          <cell r="G1484" t="str">
            <v>Затраты по ШПЗ (основные)</v>
          </cell>
          <cell r="H1484">
            <v>2011</v>
          </cell>
          <cell r="I1484">
            <v>7920</v>
          </cell>
          <cell r="J1484">
            <v>331061.43</v>
          </cell>
          <cell r="K1484">
            <v>1</v>
          </cell>
          <cell r="L1484">
            <v>0</v>
          </cell>
          <cell r="M1484">
            <v>0</v>
          </cell>
          <cell r="N1484">
            <v>0</v>
          </cell>
          <cell r="R1484">
            <v>0</v>
          </cell>
          <cell r="S1484">
            <v>0</v>
          </cell>
          <cell r="T1484">
            <v>0</v>
          </cell>
          <cell r="U1484">
            <v>37</v>
          </cell>
          <cell r="V1484">
            <v>0</v>
          </cell>
          <cell r="W1484">
            <v>0</v>
          </cell>
          <cell r="AA1484">
            <v>0</v>
          </cell>
          <cell r="AB1484">
            <v>0</v>
          </cell>
          <cell r="AC1484">
            <v>0</v>
          </cell>
          <cell r="AD1484">
            <v>37</v>
          </cell>
          <cell r="AE1484">
            <v>314000</v>
          </cell>
          <cell r="AF1484">
            <v>0</v>
          </cell>
          <cell r="AI1484">
            <v>2223</v>
          </cell>
          <cell r="AK1484">
            <v>0</v>
          </cell>
          <cell r="AM1484">
            <v>737</v>
          </cell>
          <cell r="AN1484">
            <v>1</v>
          </cell>
          <cell r="AO1484">
            <v>393216</v>
          </cell>
          <cell r="AQ1484">
            <v>0</v>
          </cell>
          <cell r="AR1484">
            <v>0</v>
          </cell>
          <cell r="AS1484" t="str">
            <v>Ы</v>
          </cell>
          <cell r="AT1484" t="str">
            <v>Ы</v>
          </cell>
          <cell r="AU1484">
            <v>0</v>
          </cell>
          <cell r="AV1484">
            <v>0</v>
          </cell>
          <cell r="AW1484">
            <v>23</v>
          </cell>
          <cell r="AX1484">
            <v>1</v>
          </cell>
          <cell r="AY1484">
            <v>0</v>
          </cell>
          <cell r="AZ1484">
            <v>0</v>
          </cell>
          <cell r="BA1484">
            <v>0</v>
          </cell>
          <cell r="BB1484">
            <v>0</v>
          </cell>
          <cell r="BC1484">
            <v>38828</v>
          </cell>
        </row>
        <row r="1485">
          <cell r="A1485">
            <v>2006</v>
          </cell>
          <cell r="B1485">
            <v>1</v>
          </cell>
          <cell r="C1485">
            <v>611</v>
          </cell>
          <cell r="D1485">
            <v>21</v>
          </cell>
          <cell r="E1485">
            <v>792020</v>
          </cell>
          <cell r="F1485">
            <v>0</v>
          </cell>
          <cell r="G1485" t="str">
            <v>Затраты по ШПЗ (основные)</v>
          </cell>
          <cell r="H1485">
            <v>2011</v>
          </cell>
          <cell r="I1485">
            <v>7920</v>
          </cell>
          <cell r="J1485">
            <v>66344.289999999994</v>
          </cell>
          <cell r="K1485">
            <v>1</v>
          </cell>
          <cell r="L1485">
            <v>0</v>
          </cell>
          <cell r="M1485">
            <v>0</v>
          </cell>
          <cell r="N1485">
            <v>0</v>
          </cell>
          <cell r="R1485">
            <v>0</v>
          </cell>
          <cell r="S1485">
            <v>0</v>
          </cell>
          <cell r="T1485">
            <v>0</v>
          </cell>
          <cell r="U1485">
            <v>37</v>
          </cell>
          <cell r="V1485">
            <v>0</v>
          </cell>
          <cell r="W1485">
            <v>0</v>
          </cell>
          <cell r="AA1485">
            <v>0</v>
          </cell>
          <cell r="AB1485">
            <v>0</v>
          </cell>
          <cell r="AC1485">
            <v>0</v>
          </cell>
          <cell r="AD1485">
            <v>37</v>
          </cell>
          <cell r="AE1485">
            <v>315000</v>
          </cell>
          <cell r="AF1485">
            <v>0</v>
          </cell>
          <cell r="AI1485">
            <v>2223</v>
          </cell>
          <cell r="AK1485">
            <v>0</v>
          </cell>
          <cell r="AM1485">
            <v>738</v>
          </cell>
          <cell r="AN1485">
            <v>1</v>
          </cell>
          <cell r="AO1485">
            <v>393216</v>
          </cell>
          <cell r="AQ1485">
            <v>0</v>
          </cell>
          <cell r="AR1485">
            <v>0</v>
          </cell>
          <cell r="AS1485" t="str">
            <v>Ы</v>
          </cell>
          <cell r="AT1485" t="str">
            <v>Ы</v>
          </cell>
          <cell r="AU1485">
            <v>0</v>
          </cell>
          <cell r="AV1485">
            <v>0</v>
          </cell>
          <cell r="AW1485">
            <v>23</v>
          </cell>
          <cell r="AX1485">
            <v>1</v>
          </cell>
          <cell r="AY1485">
            <v>0</v>
          </cell>
          <cell r="AZ1485">
            <v>0</v>
          </cell>
          <cell r="BA1485">
            <v>0</v>
          </cell>
          <cell r="BB1485">
            <v>0</v>
          </cell>
          <cell r="BC1485">
            <v>38828</v>
          </cell>
        </row>
        <row r="1486">
          <cell r="A1486">
            <v>2006</v>
          </cell>
          <cell r="B1486">
            <v>1</v>
          </cell>
          <cell r="C1486">
            <v>612</v>
          </cell>
          <cell r="D1486">
            <v>21</v>
          </cell>
          <cell r="E1486">
            <v>792020</v>
          </cell>
          <cell r="F1486">
            <v>0</v>
          </cell>
          <cell r="G1486" t="str">
            <v>Затраты по ШПЗ (основные)</v>
          </cell>
          <cell r="H1486">
            <v>2011</v>
          </cell>
          <cell r="I1486">
            <v>7920</v>
          </cell>
          <cell r="J1486">
            <v>8603078</v>
          </cell>
          <cell r="K1486">
            <v>1</v>
          </cell>
          <cell r="L1486">
            <v>0</v>
          </cell>
          <cell r="M1486">
            <v>0</v>
          </cell>
          <cell r="N1486">
            <v>0</v>
          </cell>
          <cell r="R1486">
            <v>0</v>
          </cell>
          <cell r="S1486">
            <v>0</v>
          </cell>
          <cell r="T1486">
            <v>0</v>
          </cell>
          <cell r="U1486">
            <v>37</v>
          </cell>
          <cell r="V1486">
            <v>0</v>
          </cell>
          <cell r="W1486">
            <v>0</v>
          </cell>
          <cell r="AA1486">
            <v>0</v>
          </cell>
          <cell r="AB1486">
            <v>0</v>
          </cell>
          <cell r="AC1486">
            <v>0</v>
          </cell>
          <cell r="AD1486">
            <v>37</v>
          </cell>
          <cell r="AE1486">
            <v>410000</v>
          </cell>
          <cell r="AF1486">
            <v>0</v>
          </cell>
          <cell r="AI1486">
            <v>2223</v>
          </cell>
          <cell r="AK1486">
            <v>0</v>
          </cell>
          <cell r="AM1486">
            <v>739</v>
          </cell>
          <cell r="AN1486">
            <v>1</v>
          </cell>
          <cell r="AO1486">
            <v>393216</v>
          </cell>
          <cell r="AQ1486">
            <v>0</v>
          </cell>
          <cell r="AR1486">
            <v>0</v>
          </cell>
          <cell r="AS1486" t="str">
            <v>Ы</v>
          </cell>
          <cell r="AT1486" t="str">
            <v>Ы</v>
          </cell>
          <cell r="AU1486">
            <v>0</v>
          </cell>
          <cell r="AV1486">
            <v>0</v>
          </cell>
          <cell r="AW1486">
            <v>23</v>
          </cell>
          <cell r="AX1486">
            <v>1</v>
          </cell>
          <cell r="AY1486">
            <v>0</v>
          </cell>
          <cell r="AZ1486">
            <v>0</v>
          </cell>
          <cell r="BA1486">
            <v>0</v>
          </cell>
          <cell r="BB1486">
            <v>0</v>
          </cell>
          <cell r="BC1486">
            <v>38828</v>
          </cell>
        </row>
        <row r="1487">
          <cell r="A1487">
            <v>2006</v>
          </cell>
          <cell r="B1487">
            <v>1</v>
          </cell>
          <cell r="C1487">
            <v>613</v>
          </cell>
          <cell r="D1487">
            <v>21</v>
          </cell>
          <cell r="E1487">
            <v>792020</v>
          </cell>
          <cell r="F1487">
            <v>0</v>
          </cell>
          <cell r="G1487" t="str">
            <v>Затраты по ШПЗ (основные)</v>
          </cell>
          <cell r="H1487">
            <v>2011</v>
          </cell>
          <cell r="I1487">
            <v>7920</v>
          </cell>
          <cell r="J1487">
            <v>682900</v>
          </cell>
          <cell r="K1487">
            <v>1</v>
          </cell>
          <cell r="L1487">
            <v>0</v>
          </cell>
          <cell r="M1487">
            <v>0</v>
          </cell>
          <cell r="N1487">
            <v>0</v>
          </cell>
          <cell r="R1487">
            <v>0</v>
          </cell>
          <cell r="S1487">
            <v>0</v>
          </cell>
          <cell r="T1487">
            <v>0</v>
          </cell>
          <cell r="U1487">
            <v>37</v>
          </cell>
          <cell r="V1487">
            <v>0</v>
          </cell>
          <cell r="W1487">
            <v>0</v>
          </cell>
          <cell r="AA1487">
            <v>0</v>
          </cell>
          <cell r="AB1487">
            <v>0</v>
          </cell>
          <cell r="AC1487">
            <v>0</v>
          </cell>
          <cell r="AD1487">
            <v>37</v>
          </cell>
          <cell r="AE1487">
            <v>420000</v>
          </cell>
          <cell r="AF1487">
            <v>0</v>
          </cell>
          <cell r="AI1487">
            <v>2223</v>
          </cell>
          <cell r="AK1487">
            <v>0</v>
          </cell>
          <cell r="AM1487">
            <v>740</v>
          </cell>
          <cell r="AN1487">
            <v>1</v>
          </cell>
          <cell r="AO1487">
            <v>393216</v>
          </cell>
          <cell r="AQ1487">
            <v>0</v>
          </cell>
          <cell r="AR1487">
            <v>0</v>
          </cell>
          <cell r="AS1487" t="str">
            <v>Ы</v>
          </cell>
          <cell r="AT1487" t="str">
            <v>Ы</v>
          </cell>
          <cell r="AU1487">
            <v>0</v>
          </cell>
          <cell r="AV1487">
            <v>0</v>
          </cell>
          <cell r="AW1487">
            <v>23</v>
          </cell>
          <cell r="AX1487">
            <v>1</v>
          </cell>
          <cell r="AY1487">
            <v>0</v>
          </cell>
          <cell r="AZ1487">
            <v>0</v>
          </cell>
          <cell r="BA1487">
            <v>0</v>
          </cell>
          <cell r="BB1487">
            <v>0</v>
          </cell>
          <cell r="BC1487">
            <v>38828</v>
          </cell>
        </row>
        <row r="1488">
          <cell r="A1488">
            <v>2006</v>
          </cell>
          <cell r="B1488">
            <v>1</v>
          </cell>
          <cell r="C1488">
            <v>614</v>
          </cell>
          <cell r="D1488">
            <v>21</v>
          </cell>
          <cell r="E1488">
            <v>792020</v>
          </cell>
          <cell r="F1488">
            <v>0</v>
          </cell>
          <cell r="G1488" t="str">
            <v>Затраты по ШПЗ (основные)</v>
          </cell>
          <cell r="H1488">
            <v>2011</v>
          </cell>
          <cell r="I1488">
            <v>7920</v>
          </cell>
          <cell r="J1488">
            <v>1259013</v>
          </cell>
          <cell r="K1488">
            <v>1</v>
          </cell>
          <cell r="L1488">
            <v>0</v>
          </cell>
          <cell r="M1488">
            <v>0</v>
          </cell>
          <cell r="N1488">
            <v>0</v>
          </cell>
          <cell r="R1488">
            <v>0</v>
          </cell>
          <cell r="S1488">
            <v>0</v>
          </cell>
          <cell r="T1488">
            <v>0</v>
          </cell>
          <cell r="U1488">
            <v>37</v>
          </cell>
          <cell r="V1488">
            <v>0</v>
          </cell>
          <cell r="W1488">
            <v>0</v>
          </cell>
          <cell r="AA1488">
            <v>0</v>
          </cell>
          <cell r="AB1488">
            <v>0</v>
          </cell>
          <cell r="AC1488">
            <v>0</v>
          </cell>
          <cell r="AD1488">
            <v>37</v>
          </cell>
          <cell r="AE1488">
            <v>430000</v>
          </cell>
          <cell r="AF1488">
            <v>0</v>
          </cell>
          <cell r="AI1488">
            <v>2223</v>
          </cell>
          <cell r="AK1488">
            <v>0</v>
          </cell>
          <cell r="AM1488">
            <v>741</v>
          </cell>
          <cell r="AN1488">
            <v>1</v>
          </cell>
          <cell r="AO1488">
            <v>393216</v>
          </cell>
          <cell r="AQ1488">
            <v>0</v>
          </cell>
          <cell r="AR1488">
            <v>0</v>
          </cell>
          <cell r="AS1488" t="str">
            <v>Ы</v>
          </cell>
          <cell r="AT1488" t="str">
            <v>Ы</v>
          </cell>
          <cell r="AU1488">
            <v>0</v>
          </cell>
          <cell r="AV1488">
            <v>0</v>
          </cell>
          <cell r="AW1488">
            <v>23</v>
          </cell>
          <cell r="AX1488">
            <v>1</v>
          </cell>
          <cell r="AY1488">
            <v>0</v>
          </cell>
          <cell r="AZ1488">
            <v>0</v>
          </cell>
          <cell r="BA1488">
            <v>0</v>
          </cell>
          <cell r="BB1488">
            <v>0</v>
          </cell>
          <cell r="BC1488">
            <v>38828</v>
          </cell>
        </row>
        <row r="1489">
          <cell r="A1489">
            <v>2006</v>
          </cell>
          <cell r="B1489">
            <v>1</v>
          </cell>
          <cell r="C1489">
            <v>615</v>
          </cell>
          <cell r="D1489">
            <v>21</v>
          </cell>
          <cell r="E1489">
            <v>792020</v>
          </cell>
          <cell r="F1489">
            <v>0</v>
          </cell>
          <cell r="G1489" t="str">
            <v>Затраты по ШПЗ (основные)</v>
          </cell>
          <cell r="H1489">
            <v>2011</v>
          </cell>
          <cell r="I1489">
            <v>7920</v>
          </cell>
          <cell r="J1489">
            <v>2022755</v>
          </cell>
          <cell r="K1489">
            <v>1</v>
          </cell>
          <cell r="L1489">
            <v>0</v>
          </cell>
          <cell r="M1489">
            <v>0</v>
          </cell>
          <cell r="N1489">
            <v>0</v>
          </cell>
          <cell r="R1489">
            <v>0</v>
          </cell>
          <cell r="S1489">
            <v>0</v>
          </cell>
          <cell r="T1489">
            <v>0</v>
          </cell>
          <cell r="U1489">
            <v>37</v>
          </cell>
          <cell r="V1489">
            <v>0</v>
          </cell>
          <cell r="W1489">
            <v>0</v>
          </cell>
          <cell r="AA1489">
            <v>0</v>
          </cell>
          <cell r="AB1489">
            <v>0</v>
          </cell>
          <cell r="AC1489">
            <v>0</v>
          </cell>
          <cell r="AD1489">
            <v>37</v>
          </cell>
          <cell r="AE1489">
            <v>430110</v>
          </cell>
          <cell r="AF1489">
            <v>0</v>
          </cell>
          <cell r="AI1489">
            <v>2223</v>
          </cell>
          <cell r="AK1489">
            <v>0</v>
          </cell>
          <cell r="AM1489">
            <v>742</v>
          </cell>
          <cell r="AN1489">
            <v>1</v>
          </cell>
          <cell r="AO1489">
            <v>393216</v>
          </cell>
          <cell r="AQ1489">
            <v>0</v>
          </cell>
          <cell r="AR1489">
            <v>0</v>
          </cell>
          <cell r="AS1489" t="str">
            <v>Ы</v>
          </cell>
          <cell r="AT1489" t="str">
            <v>Ы</v>
          </cell>
          <cell r="AU1489">
            <v>0</v>
          </cell>
          <cell r="AV1489">
            <v>0</v>
          </cell>
          <cell r="AW1489">
            <v>23</v>
          </cell>
          <cell r="AX1489">
            <v>1</v>
          </cell>
          <cell r="AY1489">
            <v>0</v>
          </cell>
          <cell r="AZ1489">
            <v>0</v>
          </cell>
          <cell r="BA1489">
            <v>0</v>
          </cell>
          <cell r="BB1489">
            <v>0</v>
          </cell>
          <cell r="BC1489">
            <v>38828</v>
          </cell>
        </row>
        <row r="1490">
          <cell r="A1490">
            <v>2006</v>
          </cell>
          <cell r="B1490">
            <v>1</v>
          </cell>
          <cell r="C1490">
            <v>616</v>
          </cell>
          <cell r="D1490">
            <v>21</v>
          </cell>
          <cell r="E1490">
            <v>792020</v>
          </cell>
          <cell r="F1490">
            <v>0</v>
          </cell>
          <cell r="G1490" t="str">
            <v>Затраты по ШПЗ (основные)</v>
          </cell>
          <cell r="H1490">
            <v>2011</v>
          </cell>
          <cell r="I1490">
            <v>7920</v>
          </cell>
          <cell r="J1490">
            <v>539664</v>
          </cell>
          <cell r="K1490">
            <v>1</v>
          </cell>
          <cell r="L1490">
            <v>0</v>
          </cell>
          <cell r="M1490">
            <v>0</v>
          </cell>
          <cell r="N1490">
            <v>0</v>
          </cell>
          <cell r="R1490">
            <v>0</v>
          </cell>
          <cell r="S1490">
            <v>0</v>
          </cell>
          <cell r="T1490">
            <v>0</v>
          </cell>
          <cell r="U1490">
            <v>37</v>
          </cell>
          <cell r="V1490">
            <v>0</v>
          </cell>
          <cell r="W1490">
            <v>0</v>
          </cell>
          <cell r="AA1490">
            <v>0</v>
          </cell>
          <cell r="AB1490">
            <v>0</v>
          </cell>
          <cell r="AC1490">
            <v>0</v>
          </cell>
          <cell r="AD1490">
            <v>37</v>
          </cell>
          <cell r="AE1490">
            <v>430120</v>
          </cell>
          <cell r="AF1490">
            <v>0</v>
          </cell>
          <cell r="AI1490">
            <v>2223</v>
          </cell>
          <cell r="AK1490">
            <v>0</v>
          </cell>
          <cell r="AM1490">
            <v>743</v>
          </cell>
          <cell r="AN1490">
            <v>1</v>
          </cell>
          <cell r="AO1490">
            <v>393216</v>
          </cell>
          <cell r="AQ1490">
            <v>0</v>
          </cell>
          <cell r="AR1490">
            <v>0</v>
          </cell>
          <cell r="AS1490" t="str">
            <v>Ы</v>
          </cell>
          <cell r="AT1490" t="str">
            <v>Ы</v>
          </cell>
          <cell r="AU1490">
            <v>0</v>
          </cell>
          <cell r="AV1490">
            <v>0</v>
          </cell>
          <cell r="AW1490">
            <v>23</v>
          </cell>
          <cell r="AX1490">
            <v>1</v>
          </cell>
          <cell r="AY1490">
            <v>0</v>
          </cell>
          <cell r="AZ1490">
            <v>0</v>
          </cell>
          <cell r="BA1490">
            <v>0</v>
          </cell>
          <cell r="BB1490">
            <v>0</v>
          </cell>
          <cell r="BC1490">
            <v>38828</v>
          </cell>
        </row>
        <row r="1491">
          <cell r="A1491">
            <v>2006</v>
          </cell>
          <cell r="B1491">
            <v>1</v>
          </cell>
          <cell r="C1491">
            <v>617</v>
          </cell>
          <cell r="D1491">
            <v>21</v>
          </cell>
          <cell r="E1491">
            <v>792020</v>
          </cell>
          <cell r="F1491">
            <v>0</v>
          </cell>
          <cell r="G1491" t="str">
            <v>Затраты по ШПЗ (основные)</v>
          </cell>
          <cell r="H1491">
            <v>2011</v>
          </cell>
          <cell r="I1491">
            <v>7920</v>
          </cell>
          <cell r="J1491">
            <v>963659</v>
          </cell>
          <cell r="K1491">
            <v>1</v>
          </cell>
          <cell r="L1491">
            <v>0</v>
          </cell>
          <cell r="M1491">
            <v>0</v>
          </cell>
          <cell r="N1491">
            <v>0</v>
          </cell>
          <cell r="R1491">
            <v>0</v>
          </cell>
          <cell r="S1491">
            <v>0</v>
          </cell>
          <cell r="T1491">
            <v>0</v>
          </cell>
          <cell r="U1491">
            <v>37</v>
          </cell>
          <cell r="V1491">
            <v>0</v>
          </cell>
          <cell r="W1491">
            <v>0</v>
          </cell>
          <cell r="AA1491">
            <v>0</v>
          </cell>
          <cell r="AB1491">
            <v>0</v>
          </cell>
          <cell r="AC1491">
            <v>0</v>
          </cell>
          <cell r="AD1491">
            <v>37</v>
          </cell>
          <cell r="AE1491">
            <v>430130</v>
          </cell>
          <cell r="AF1491">
            <v>0</v>
          </cell>
          <cell r="AI1491">
            <v>2223</v>
          </cell>
          <cell r="AK1491">
            <v>0</v>
          </cell>
          <cell r="AM1491">
            <v>744</v>
          </cell>
          <cell r="AN1491">
            <v>1</v>
          </cell>
          <cell r="AO1491">
            <v>393216</v>
          </cell>
          <cell r="AQ1491">
            <v>0</v>
          </cell>
          <cell r="AR1491">
            <v>0</v>
          </cell>
          <cell r="AS1491" t="str">
            <v>Ы</v>
          </cell>
          <cell r="AT1491" t="str">
            <v>Ы</v>
          </cell>
          <cell r="AU1491">
            <v>0</v>
          </cell>
          <cell r="AV1491">
            <v>0</v>
          </cell>
          <cell r="AW1491">
            <v>23</v>
          </cell>
          <cell r="AX1491">
            <v>1</v>
          </cell>
          <cell r="AY1491">
            <v>0</v>
          </cell>
          <cell r="AZ1491">
            <v>0</v>
          </cell>
          <cell r="BA1491">
            <v>0</v>
          </cell>
          <cell r="BB1491">
            <v>0</v>
          </cell>
          <cell r="BC1491">
            <v>38828</v>
          </cell>
        </row>
        <row r="1492">
          <cell r="A1492">
            <v>2006</v>
          </cell>
          <cell r="B1492">
            <v>1</v>
          </cell>
          <cell r="C1492">
            <v>618</v>
          </cell>
          <cell r="D1492">
            <v>21</v>
          </cell>
          <cell r="E1492">
            <v>792020</v>
          </cell>
          <cell r="F1492">
            <v>0</v>
          </cell>
          <cell r="G1492" t="str">
            <v>Затраты по ШПЗ (основные)</v>
          </cell>
          <cell r="H1492">
            <v>2011</v>
          </cell>
          <cell r="I1492">
            <v>7920</v>
          </cell>
          <cell r="J1492">
            <v>521512</v>
          </cell>
          <cell r="K1492">
            <v>1</v>
          </cell>
          <cell r="L1492">
            <v>0</v>
          </cell>
          <cell r="M1492">
            <v>0</v>
          </cell>
          <cell r="N1492">
            <v>0</v>
          </cell>
          <cell r="R1492">
            <v>0</v>
          </cell>
          <cell r="S1492">
            <v>0</v>
          </cell>
          <cell r="T1492">
            <v>0</v>
          </cell>
          <cell r="U1492">
            <v>37</v>
          </cell>
          <cell r="V1492">
            <v>0</v>
          </cell>
          <cell r="W1492">
            <v>0</v>
          </cell>
          <cell r="AA1492">
            <v>0</v>
          </cell>
          <cell r="AB1492">
            <v>0</v>
          </cell>
          <cell r="AC1492">
            <v>0</v>
          </cell>
          <cell r="AD1492">
            <v>37</v>
          </cell>
          <cell r="AE1492">
            <v>430140</v>
          </cell>
          <cell r="AF1492">
            <v>0</v>
          </cell>
          <cell r="AI1492">
            <v>2223</v>
          </cell>
          <cell r="AK1492">
            <v>0</v>
          </cell>
          <cell r="AM1492">
            <v>745</v>
          </cell>
          <cell r="AN1492">
            <v>1</v>
          </cell>
          <cell r="AO1492">
            <v>393216</v>
          </cell>
          <cell r="AQ1492">
            <v>0</v>
          </cell>
          <cell r="AR1492">
            <v>0</v>
          </cell>
          <cell r="AS1492" t="str">
            <v>Ы</v>
          </cell>
          <cell r="AT1492" t="str">
            <v>Ы</v>
          </cell>
          <cell r="AU1492">
            <v>0</v>
          </cell>
          <cell r="AV1492">
            <v>0</v>
          </cell>
          <cell r="AW1492">
            <v>23</v>
          </cell>
          <cell r="AX1492">
            <v>1</v>
          </cell>
          <cell r="AY1492">
            <v>0</v>
          </cell>
          <cell r="AZ1492">
            <v>0</v>
          </cell>
          <cell r="BA1492">
            <v>0</v>
          </cell>
          <cell r="BB1492">
            <v>0</v>
          </cell>
          <cell r="BC1492">
            <v>38828</v>
          </cell>
        </row>
        <row r="1493">
          <cell r="A1493">
            <v>2006</v>
          </cell>
          <cell r="B1493">
            <v>1</v>
          </cell>
          <cell r="C1493">
            <v>619</v>
          </cell>
          <cell r="D1493">
            <v>21</v>
          </cell>
          <cell r="E1493">
            <v>792020</v>
          </cell>
          <cell r="F1493">
            <v>0</v>
          </cell>
          <cell r="G1493" t="str">
            <v>Затраты по ШПЗ (основные)</v>
          </cell>
          <cell r="H1493">
            <v>2011</v>
          </cell>
          <cell r="I1493">
            <v>7920</v>
          </cell>
          <cell r="J1493">
            <v>9100</v>
          </cell>
          <cell r="K1493">
            <v>1</v>
          </cell>
          <cell r="L1493">
            <v>0</v>
          </cell>
          <cell r="M1493">
            <v>0</v>
          </cell>
          <cell r="N1493">
            <v>0</v>
          </cell>
          <cell r="R1493">
            <v>0</v>
          </cell>
          <cell r="S1493">
            <v>0</v>
          </cell>
          <cell r="T1493">
            <v>0</v>
          </cell>
          <cell r="U1493">
            <v>37</v>
          </cell>
          <cell r="V1493">
            <v>0</v>
          </cell>
          <cell r="W1493">
            <v>0</v>
          </cell>
          <cell r="AA1493">
            <v>0</v>
          </cell>
          <cell r="AB1493">
            <v>0</v>
          </cell>
          <cell r="AC1493">
            <v>0</v>
          </cell>
          <cell r="AD1493">
            <v>37</v>
          </cell>
          <cell r="AE1493">
            <v>430210</v>
          </cell>
          <cell r="AF1493">
            <v>0</v>
          </cell>
          <cell r="AI1493">
            <v>2223</v>
          </cell>
          <cell r="AK1493">
            <v>0</v>
          </cell>
          <cell r="AM1493">
            <v>746</v>
          </cell>
          <cell r="AN1493">
            <v>1</v>
          </cell>
          <cell r="AO1493">
            <v>393216</v>
          </cell>
          <cell r="AQ1493">
            <v>0</v>
          </cell>
          <cell r="AR1493">
            <v>0</v>
          </cell>
          <cell r="AS1493" t="str">
            <v>Ы</v>
          </cell>
          <cell r="AT1493" t="str">
            <v>Ы</v>
          </cell>
          <cell r="AU1493">
            <v>0</v>
          </cell>
          <cell r="AV1493">
            <v>0</v>
          </cell>
          <cell r="AW1493">
            <v>23</v>
          </cell>
          <cell r="AX1493">
            <v>1</v>
          </cell>
          <cell r="AY1493">
            <v>0</v>
          </cell>
          <cell r="AZ1493">
            <v>0</v>
          </cell>
          <cell r="BA1493">
            <v>0</v>
          </cell>
          <cell r="BB1493">
            <v>0</v>
          </cell>
          <cell r="BC1493">
            <v>38828</v>
          </cell>
        </row>
        <row r="1494">
          <cell r="A1494">
            <v>2006</v>
          </cell>
          <cell r="B1494">
            <v>1</v>
          </cell>
          <cell r="C1494">
            <v>620</v>
          </cell>
          <cell r="D1494">
            <v>21</v>
          </cell>
          <cell r="E1494">
            <v>792020</v>
          </cell>
          <cell r="F1494">
            <v>0</v>
          </cell>
          <cell r="G1494" t="str">
            <v>Затраты по ШПЗ (основные)</v>
          </cell>
          <cell r="H1494">
            <v>2011</v>
          </cell>
          <cell r="I1494">
            <v>7920</v>
          </cell>
          <cell r="J1494">
            <v>380674</v>
          </cell>
          <cell r="K1494">
            <v>1</v>
          </cell>
          <cell r="L1494">
            <v>0</v>
          </cell>
          <cell r="M1494">
            <v>0</v>
          </cell>
          <cell r="N1494">
            <v>0</v>
          </cell>
          <cell r="R1494">
            <v>0</v>
          </cell>
          <cell r="S1494">
            <v>0</v>
          </cell>
          <cell r="T1494">
            <v>0</v>
          </cell>
          <cell r="U1494">
            <v>37</v>
          </cell>
          <cell r="V1494">
            <v>0</v>
          </cell>
          <cell r="W1494">
            <v>0</v>
          </cell>
          <cell r="AA1494">
            <v>0</v>
          </cell>
          <cell r="AB1494">
            <v>0</v>
          </cell>
          <cell r="AC1494">
            <v>0</v>
          </cell>
          <cell r="AD1494">
            <v>37</v>
          </cell>
          <cell r="AE1494">
            <v>430230</v>
          </cell>
          <cell r="AF1494">
            <v>0</v>
          </cell>
          <cell r="AI1494">
            <v>2223</v>
          </cell>
          <cell r="AK1494">
            <v>0</v>
          </cell>
          <cell r="AM1494">
            <v>747</v>
          </cell>
          <cell r="AN1494">
            <v>1</v>
          </cell>
          <cell r="AO1494">
            <v>393216</v>
          </cell>
          <cell r="AQ1494">
            <v>0</v>
          </cell>
          <cell r="AR1494">
            <v>0</v>
          </cell>
          <cell r="AS1494" t="str">
            <v>Ы</v>
          </cell>
          <cell r="AT1494" t="str">
            <v>Ы</v>
          </cell>
          <cell r="AU1494">
            <v>0</v>
          </cell>
          <cell r="AV1494">
            <v>0</v>
          </cell>
          <cell r="AW1494">
            <v>23</v>
          </cell>
          <cell r="AX1494">
            <v>1</v>
          </cell>
          <cell r="AY1494">
            <v>0</v>
          </cell>
          <cell r="AZ1494">
            <v>0</v>
          </cell>
          <cell r="BA1494">
            <v>0</v>
          </cell>
          <cell r="BB1494">
            <v>0</v>
          </cell>
          <cell r="BC1494">
            <v>38828</v>
          </cell>
        </row>
        <row r="1495">
          <cell r="A1495">
            <v>2006</v>
          </cell>
          <cell r="B1495">
            <v>1</v>
          </cell>
          <cell r="C1495">
            <v>621</v>
          </cell>
          <cell r="D1495">
            <v>21</v>
          </cell>
          <cell r="E1495">
            <v>792020</v>
          </cell>
          <cell r="F1495">
            <v>0</v>
          </cell>
          <cell r="G1495" t="str">
            <v>Затраты по ШПЗ (основные)</v>
          </cell>
          <cell r="H1495">
            <v>2011</v>
          </cell>
          <cell r="I1495">
            <v>7920</v>
          </cell>
          <cell r="J1495">
            <v>130953</v>
          </cell>
          <cell r="K1495">
            <v>1</v>
          </cell>
          <cell r="L1495">
            <v>0</v>
          </cell>
          <cell r="M1495">
            <v>0</v>
          </cell>
          <cell r="N1495">
            <v>0</v>
          </cell>
          <cell r="R1495">
            <v>0</v>
          </cell>
          <cell r="S1495">
            <v>0</v>
          </cell>
          <cell r="T1495">
            <v>0</v>
          </cell>
          <cell r="U1495">
            <v>37</v>
          </cell>
          <cell r="V1495">
            <v>0</v>
          </cell>
          <cell r="W1495">
            <v>0</v>
          </cell>
          <cell r="AA1495">
            <v>0</v>
          </cell>
          <cell r="AB1495">
            <v>0</v>
          </cell>
          <cell r="AC1495">
            <v>0</v>
          </cell>
          <cell r="AD1495">
            <v>37</v>
          </cell>
          <cell r="AE1495">
            <v>430240</v>
          </cell>
          <cell r="AF1495">
            <v>0</v>
          </cell>
          <cell r="AI1495">
            <v>2223</v>
          </cell>
          <cell r="AK1495">
            <v>0</v>
          </cell>
          <cell r="AM1495">
            <v>748</v>
          </cell>
          <cell r="AN1495">
            <v>1</v>
          </cell>
          <cell r="AO1495">
            <v>393216</v>
          </cell>
          <cell r="AQ1495">
            <v>0</v>
          </cell>
          <cell r="AR1495">
            <v>0</v>
          </cell>
          <cell r="AS1495" t="str">
            <v>Ы</v>
          </cell>
          <cell r="AT1495" t="str">
            <v>Ы</v>
          </cell>
          <cell r="AU1495">
            <v>0</v>
          </cell>
          <cell r="AV1495">
            <v>0</v>
          </cell>
          <cell r="AW1495">
            <v>23</v>
          </cell>
          <cell r="AX1495">
            <v>1</v>
          </cell>
          <cell r="AY1495">
            <v>0</v>
          </cell>
          <cell r="AZ1495">
            <v>0</v>
          </cell>
          <cell r="BA1495">
            <v>0</v>
          </cell>
          <cell r="BB1495">
            <v>0</v>
          </cell>
          <cell r="BC1495">
            <v>38828</v>
          </cell>
        </row>
        <row r="1496">
          <cell r="A1496">
            <v>2006</v>
          </cell>
          <cell r="B1496">
            <v>1</v>
          </cell>
          <cell r="C1496">
            <v>622</v>
          </cell>
          <cell r="D1496">
            <v>21</v>
          </cell>
          <cell r="E1496">
            <v>792020</v>
          </cell>
          <cell r="F1496">
            <v>0</v>
          </cell>
          <cell r="G1496" t="str">
            <v>Затраты по ШПЗ (основные)</v>
          </cell>
          <cell r="H1496">
            <v>2011</v>
          </cell>
          <cell r="I1496">
            <v>7920</v>
          </cell>
          <cell r="J1496">
            <v>292585</v>
          </cell>
          <cell r="K1496">
            <v>1</v>
          </cell>
          <cell r="L1496">
            <v>0</v>
          </cell>
          <cell r="M1496">
            <v>0</v>
          </cell>
          <cell r="N1496">
            <v>0</v>
          </cell>
          <cell r="R1496">
            <v>0</v>
          </cell>
          <cell r="S1496">
            <v>0</v>
          </cell>
          <cell r="T1496">
            <v>0</v>
          </cell>
          <cell r="U1496">
            <v>37</v>
          </cell>
          <cell r="V1496">
            <v>0</v>
          </cell>
          <cell r="W1496">
            <v>0</v>
          </cell>
          <cell r="AA1496">
            <v>0</v>
          </cell>
          <cell r="AB1496">
            <v>0</v>
          </cell>
          <cell r="AC1496">
            <v>0</v>
          </cell>
          <cell r="AD1496">
            <v>37</v>
          </cell>
          <cell r="AE1496">
            <v>450000</v>
          </cell>
          <cell r="AF1496">
            <v>0</v>
          </cell>
          <cell r="AI1496">
            <v>2223</v>
          </cell>
          <cell r="AK1496">
            <v>0</v>
          </cell>
          <cell r="AM1496">
            <v>749</v>
          </cell>
          <cell r="AN1496">
            <v>1</v>
          </cell>
          <cell r="AO1496">
            <v>393216</v>
          </cell>
          <cell r="AQ1496">
            <v>0</v>
          </cell>
          <cell r="AR1496">
            <v>0</v>
          </cell>
          <cell r="AS1496" t="str">
            <v>Ы</v>
          </cell>
          <cell r="AT1496" t="str">
            <v>Ы</v>
          </cell>
          <cell r="AU1496">
            <v>0</v>
          </cell>
          <cell r="AV1496">
            <v>0</v>
          </cell>
          <cell r="AW1496">
            <v>23</v>
          </cell>
          <cell r="AX1496">
            <v>1</v>
          </cell>
          <cell r="AY1496">
            <v>0</v>
          </cell>
          <cell r="AZ1496">
            <v>0</v>
          </cell>
          <cell r="BA1496">
            <v>0</v>
          </cell>
          <cell r="BB1496">
            <v>0</v>
          </cell>
          <cell r="BC1496">
            <v>38828</v>
          </cell>
        </row>
        <row r="1497">
          <cell r="A1497">
            <v>2006</v>
          </cell>
          <cell r="B1497">
            <v>1</v>
          </cell>
          <cell r="C1497">
            <v>623</v>
          </cell>
          <cell r="D1497">
            <v>21</v>
          </cell>
          <cell r="E1497">
            <v>792020</v>
          </cell>
          <cell r="F1497">
            <v>0</v>
          </cell>
          <cell r="G1497" t="str">
            <v>Затраты по ШПЗ (основные)</v>
          </cell>
          <cell r="H1497">
            <v>2011</v>
          </cell>
          <cell r="I1497">
            <v>7920</v>
          </cell>
          <cell r="J1497">
            <v>16381</v>
          </cell>
          <cell r="K1497">
            <v>1</v>
          </cell>
          <cell r="L1497">
            <v>0</v>
          </cell>
          <cell r="M1497">
            <v>0</v>
          </cell>
          <cell r="N1497">
            <v>0</v>
          </cell>
          <cell r="R1497">
            <v>0</v>
          </cell>
          <cell r="S1497">
            <v>0</v>
          </cell>
          <cell r="T1497">
            <v>0</v>
          </cell>
          <cell r="U1497">
            <v>37</v>
          </cell>
          <cell r="V1497">
            <v>0</v>
          </cell>
          <cell r="W1497">
            <v>0</v>
          </cell>
          <cell r="AA1497">
            <v>0</v>
          </cell>
          <cell r="AB1497">
            <v>0</v>
          </cell>
          <cell r="AC1497">
            <v>0</v>
          </cell>
          <cell r="AD1497">
            <v>37</v>
          </cell>
          <cell r="AE1497">
            <v>460000</v>
          </cell>
          <cell r="AF1497">
            <v>0</v>
          </cell>
          <cell r="AI1497">
            <v>2223</v>
          </cell>
          <cell r="AK1497">
            <v>0</v>
          </cell>
          <cell r="AM1497">
            <v>750</v>
          </cell>
          <cell r="AN1497">
            <v>1</v>
          </cell>
          <cell r="AO1497">
            <v>393216</v>
          </cell>
          <cell r="AQ1497">
            <v>0</v>
          </cell>
          <cell r="AR1497">
            <v>0</v>
          </cell>
          <cell r="AS1497" t="str">
            <v>Ы</v>
          </cell>
          <cell r="AT1497" t="str">
            <v>Ы</v>
          </cell>
          <cell r="AU1497">
            <v>0</v>
          </cell>
          <cell r="AV1497">
            <v>0</v>
          </cell>
          <cell r="AW1497">
            <v>23</v>
          </cell>
          <cell r="AX1497">
            <v>1</v>
          </cell>
          <cell r="AY1497">
            <v>0</v>
          </cell>
          <cell r="AZ1497">
            <v>0</v>
          </cell>
          <cell r="BA1497">
            <v>0</v>
          </cell>
          <cell r="BB1497">
            <v>0</v>
          </cell>
          <cell r="BC1497">
            <v>38828</v>
          </cell>
        </row>
        <row r="1498">
          <cell r="A1498">
            <v>2006</v>
          </cell>
          <cell r="B1498">
            <v>1</v>
          </cell>
          <cell r="C1498">
            <v>624</v>
          </cell>
          <cell r="D1498">
            <v>21</v>
          </cell>
          <cell r="E1498">
            <v>792020</v>
          </cell>
          <cell r="F1498">
            <v>0</v>
          </cell>
          <cell r="G1498" t="str">
            <v>Затраты по ШПЗ (основные)</v>
          </cell>
          <cell r="H1498">
            <v>2011</v>
          </cell>
          <cell r="I1498">
            <v>7920</v>
          </cell>
          <cell r="J1498">
            <v>41063</v>
          </cell>
          <cell r="K1498">
            <v>1</v>
          </cell>
          <cell r="L1498">
            <v>0</v>
          </cell>
          <cell r="M1498">
            <v>0</v>
          </cell>
          <cell r="N1498">
            <v>0</v>
          </cell>
          <cell r="R1498">
            <v>0</v>
          </cell>
          <cell r="S1498">
            <v>0</v>
          </cell>
          <cell r="T1498">
            <v>0</v>
          </cell>
          <cell r="U1498">
            <v>37</v>
          </cell>
          <cell r="V1498">
            <v>0</v>
          </cell>
          <cell r="W1498">
            <v>0</v>
          </cell>
          <cell r="AA1498">
            <v>0</v>
          </cell>
          <cell r="AB1498">
            <v>0</v>
          </cell>
          <cell r="AC1498">
            <v>0</v>
          </cell>
          <cell r="AD1498">
            <v>37</v>
          </cell>
          <cell r="AE1498">
            <v>465000</v>
          </cell>
          <cell r="AF1498">
            <v>0</v>
          </cell>
          <cell r="AI1498">
            <v>2223</v>
          </cell>
          <cell r="AK1498">
            <v>0</v>
          </cell>
          <cell r="AM1498">
            <v>751</v>
          </cell>
          <cell r="AN1498">
            <v>1</v>
          </cell>
          <cell r="AO1498">
            <v>393216</v>
          </cell>
          <cell r="AQ1498">
            <v>0</v>
          </cell>
          <cell r="AR1498">
            <v>0</v>
          </cell>
          <cell r="AS1498" t="str">
            <v>Ы</v>
          </cell>
          <cell r="AT1498" t="str">
            <v>Ы</v>
          </cell>
          <cell r="AU1498">
            <v>0</v>
          </cell>
          <cell r="AV1498">
            <v>0</v>
          </cell>
          <cell r="AW1498">
            <v>23</v>
          </cell>
          <cell r="AX1498">
            <v>1</v>
          </cell>
          <cell r="AY1498">
            <v>0</v>
          </cell>
          <cell r="AZ1498">
            <v>0</v>
          </cell>
          <cell r="BA1498">
            <v>0</v>
          </cell>
          <cell r="BB1498">
            <v>0</v>
          </cell>
          <cell r="BC1498">
            <v>38828</v>
          </cell>
        </row>
        <row r="1499">
          <cell r="A1499">
            <v>2006</v>
          </cell>
          <cell r="B1499">
            <v>1</v>
          </cell>
          <cell r="C1499">
            <v>625</v>
          </cell>
          <cell r="D1499">
            <v>21</v>
          </cell>
          <cell r="E1499">
            <v>792020</v>
          </cell>
          <cell r="F1499">
            <v>0</v>
          </cell>
          <cell r="G1499" t="str">
            <v>Затраты по ШПЗ (основные)</v>
          </cell>
          <cell r="H1499">
            <v>2011</v>
          </cell>
          <cell r="I1499">
            <v>7920</v>
          </cell>
          <cell r="J1499">
            <v>152945</v>
          </cell>
          <cell r="K1499">
            <v>1</v>
          </cell>
          <cell r="L1499">
            <v>0</v>
          </cell>
          <cell r="M1499">
            <v>0</v>
          </cell>
          <cell r="N1499">
            <v>0</v>
          </cell>
          <cell r="R1499">
            <v>0</v>
          </cell>
          <cell r="S1499">
            <v>0</v>
          </cell>
          <cell r="T1499">
            <v>0</v>
          </cell>
          <cell r="U1499">
            <v>37</v>
          </cell>
          <cell r="V1499">
            <v>0</v>
          </cell>
          <cell r="W1499">
            <v>0</v>
          </cell>
          <cell r="AA1499">
            <v>0</v>
          </cell>
          <cell r="AB1499">
            <v>0</v>
          </cell>
          <cell r="AC1499">
            <v>0</v>
          </cell>
          <cell r="AD1499">
            <v>37</v>
          </cell>
          <cell r="AE1499">
            <v>501102</v>
          </cell>
          <cell r="AF1499">
            <v>0</v>
          </cell>
          <cell r="AI1499">
            <v>2223</v>
          </cell>
          <cell r="AK1499">
            <v>0</v>
          </cell>
          <cell r="AM1499">
            <v>752</v>
          </cell>
          <cell r="AN1499">
            <v>1</v>
          </cell>
          <cell r="AO1499">
            <v>393216</v>
          </cell>
          <cell r="AQ1499">
            <v>0</v>
          </cell>
          <cell r="AR1499">
            <v>0</v>
          </cell>
          <cell r="AS1499" t="str">
            <v>Ы</v>
          </cell>
          <cell r="AT1499" t="str">
            <v>Ы</v>
          </cell>
          <cell r="AU1499">
            <v>0</v>
          </cell>
          <cell r="AV1499">
            <v>0</v>
          </cell>
          <cell r="AW1499">
            <v>23</v>
          </cell>
          <cell r="AX1499">
            <v>1</v>
          </cell>
          <cell r="AY1499">
            <v>0</v>
          </cell>
          <cell r="AZ1499">
            <v>0</v>
          </cell>
          <cell r="BA1499">
            <v>0</v>
          </cell>
          <cell r="BB1499">
            <v>0</v>
          </cell>
          <cell r="BC1499">
            <v>38828</v>
          </cell>
        </row>
        <row r="1500">
          <cell r="A1500">
            <v>2006</v>
          </cell>
          <cell r="B1500">
            <v>1</v>
          </cell>
          <cell r="C1500">
            <v>626</v>
          </cell>
          <cell r="D1500">
            <v>21</v>
          </cell>
          <cell r="E1500">
            <v>792020</v>
          </cell>
          <cell r="F1500">
            <v>0</v>
          </cell>
          <cell r="G1500" t="str">
            <v>Затраты по ШПЗ (основные)</v>
          </cell>
          <cell r="H1500">
            <v>2011</v>
          </cell>
          <cell r="I1500">
            <v>7920</v>
          </cell>
          <cell r="J1500">
            <v>119216</v>
          </cell>
          <cell r="K1500">
            <v>1</v>
          </cell>
          <cell r="L1500">
            <v>0</v>
          </cell>
          <cell r="M1500">
            <v>0</v>
          </cell>
          <cell r="N1500">
            <v>0</v>
          </cell>
          <cell r="R1500">
            <v>0</v>
          </cell>
          <cell r="S1500">
            <v>0</v>
          </cell>
          <cell r="T1500">
            <v>0</v>
          </cell>
          <cell r="U1500">
            <v>37</v>
          </cell>
          <cell r="V1500">
            <v>0</v>
          </cell>
          <cell r="W1500">
            <v>0</v>
          </cell>
          <cell r="AA1500">
            <v>0</v>
          </cell>
          <cell r="AB1500">
            <v>0</v>
          </cell>
          <cell r="AC1500">
            <v>0</v>
          </cell>
          <cell r="AD1500">
            <v>37</v>
          </cell>
          <cell r="AE1500">
            <v>501103</v>
          </cell>
          <cell r="AF1500">
            <v>0</v>
          </cell>
          <cell r="AI1500">
            <v>2223</v>
          </cell>
          <cell r="AK1500">
            <v>0</v>
          </cell>
          <cell r="AM1500">
            <v>753</v>
          </cell>
          <cell r="AN1500">
            <v>1</v>
          </cell>
          <cell r="AO1500">
            <v>393216</v>
          </cell>
          <cell r="AQ1500">
            <v>0</v>
          </cell>
          <cell r="AR1500">
            <v>0</v>
          </cell>
          <cell r="AS1500" t="str">
            <v>Ы</v>
          </cell>
          <cell r="AT1500" t="str">
            <v>Ы</v>
          </cell>
          <cell r="AU1500">
            <v>0</v>
          </cell>
          <cell r="AV1500">
            <v>0</v>
          </cell>
          <cell r="AW1500">
            <v>23</v>
          </cell>
          <cell r="AX1500">
            <v>1</v>
          </cell>
          <cell r="AY1500">
            <v>0</v>
          </cell>
          <cell r="AZ1500">
            <v>0</v>
          </cell>
          <cell r="BA1500">
            <v>0</v>
          </cell>
          <cell r="BB1500">
            <v>0</v>
          </cell>
          <cell r="BC1500">
            <v>38828</v>
          </cell>
        </row>
        <row r="1501">
          <cell r="A1501">
            <v>2006</v>
          </cell>
          <cell r="B1501">
            <v>1</v>
          </cell>
          <cell r="C1501">
            <v>627</v>
          </cell>
          <cell r="D1501">
            <v>21</v>
          </cell>
          <cell r="E1501">
            <v>792020</v>
          </cell>
          <cell r="F1501">
            <v>0</v>
          </cell>
          <cell r="G1501" t="str">
            <v>Затраты по ШПЗ (основные)</v>
          </cell>
          <cell r="H1501">
            <v>2011</v>
          </cell>
          <cell r="I1501">
            <v>7920</v>
          </cell>
          <cell r="J1501">
            <v>2181886.64</v>
          </cell>
          <cell r="K1501">
            <v>1</v>
          </cell>
          <cell r="L1501">
            <v>0</v>
          </cell>
          <cell r="M1501">
            <v>0</v>
          </cell>
          <cell r="N1501">
            <v>0</v>
          </cell>
          <cell r="R1501">
            <v>0</v>
          </cell>
          <cell r="S1501">
            <v>0</v>
          </cell>
          <cell r="T1501">
            <v>0</v>
          </cell>
          <cell r="U1501">
            <v>37</v>
          </cell>
          <cell r="V1501">
            <v>0</v>
          </cell>
          <cell r="W1501">
            <v>0</v>
          </cell>
          <cell r="AA1501">
            <v>0</v>
          </cell>
          <cell r="AB1501">
            <v>0</v>
          </cell>
          <cell r="AC1501">
            <v>0</v>
          </cell>
          <cell r="AD1501">
            <v>37</v>
          </cell>
          <cell r="AE1501">
            <v>503000</v>
          </cell>
          <cell r="AF1501">
            <v>0</v>
          </cell>
          <cell r="AI1501">
            <v>2223</v>
          </cell>
          <cell r="AK1501">
            <v>0</v>
          </cell>
          <cell r="AM1501">
            <v>754</v>
          </cell>
          <cell r="AN1501">
            <v>1</v>
          </cell>
          <cell r="AO1501">
            <v>393216</v>
          </cell>
          <cell r="AQ1501">
            <v>0</v>
          </cell>
          <cell r="AR1501">
            <v>0</v>
          </cell>
          <cell r="AS1501" t="str">
            <v>Ы</v>
          </cell>
          <cell r="AT1501" t="str">
            <v>Ы</v>
          </cell>
          <cell r="AU1501">
            <v>0</v>
          </cell>
          <cell r="AV1501">
            <v>0</v>
          </cell>
          <cell r="AW1501">
            <v>23</v>
          </cell>
          <cell r="AX1501">
            <v>1</v>
          </cell>
          <cell r="AY1501">
            <v>0</v>
          </cell>
          <cell r="AZ1501">
            <v>0</v>
          </cell>
          <cell r="BA1501">
            <v>0</v>
          </cell>
          <cell r="BB1501">
            <v>0</v>
          </cell>
          <cell r="BC1501">
            <v>38828</v>
          </cell>
        </row>
        <row r="1502">
          <cell r="A1502">
            <v>2006</v>
          </cell>
          <cell r="B1502">
            <v>1</v>
          </cell>
          <cell r="C1502">
            <v>628</v>
          </cell>
          <cell r="D1502">
            <v>21</v>
          </cell>
          <cell r="E1502">
            <v>792020</v>
          </cell>
          <cell r="F1502">
            <v>0</v>
          </cell>
          <cell r="G1502" t="str">
            <v>Затраты по ШПЗ (основные)</v>
          </cell>
          <cell r="H1502">
            <v>2011</v>
          </cell>
          <cell r="I1502">
            <v>7920</v>
          </cell>
          <cell r="J1502">
            <v>11165</v>
          </cell>
          <cell r="K1502">
            <v>1</v>
          </cell>
          <cell r="L1502">
            <v>0</v>
          </cell>
          <cell r="M1502">
            <v>0</v>
          </cell>
          <cell r="N1502">
            <v>0</v>
          </cell>
          <cell r="R1502">
            <v>0</v>
          </cell>
          <cell r="S1502">
            <v>0</v>
          </cell>
          <cell r="T1502">
            <v>0</v>
          </cell>
          <cell r="U1502">
            <v>37</v>
          </cell>
          <cell r="V1502">
            <v>0</v>
          </cell>
          <cell r="W1502">
            <v>0</v>
          </cell>
          <cell r="AA1502">
            <v>0</v>
          </cell>
          <cell r="AB1502">
            <v>0</v>
          </cell>
          <cell r="AC1502">
            <v>0</v>
          </cell>
          <cell r="AD1502">
            <v>37</v>
          </cell>
          <cell r="AE1502">
            <v>504900</v>
          </cell>
          <cell r="AF1502">
            <v>0</v>
          </cell>
          <cell r="AI1502">
            <v>2223</v>
          </cell>
          <cell r="AK1502">
            <v>0</v>
          </cell>
          <cell r="AM1502">
            <v>755</v>
          </cell>
          <cell r="AN1502">
            <v>1</v>
          </cell>
          <cell r="AO1502">
            <v>393216</v>
          </cell>
          <cell r="AQ1502">
            <v>0</v>
          </cell>
          <cell r="AR1502">
            <v>0</v>
          </cell>
          <cell r="AS1502" t="str">
            <v>Ы</v>
          </cell>
          <cell r="AT1502" t="str">
            <v>Ы</v>
          </cell>
          <cell r="AU1502">
            <v>0</v>
          </cell>
          <cell r="AV1502">
            <v>0</v>
          </cell>
          <cell r="AW1502">
            <v>23</v>
          </cell>
          <cell r="AX1502">
            <v>1</v>
          </cell>
          <cell r="AY1502">
            <v>0</v>
          </cell>
          <cell r="AZ1502">
            <v>0</v>
          </cell>
          <cell r="BA1502">
            <v>0</v>
          </cell>
          <cell r="BB1502">
            <v>0</v>
          </cell>
          <cell r="BC1502">
            <v>38828</v>
          </cell>
        </row>
        <row r="1503">
          <cell r="A1503">
            <v>2006</v>
          </cell>
          <cell r="B1503">
            <v>1</v>
          </cell>
          <cell r="C1503">
            <v>629</v>
          </cell>
          <cell r="D1503">
            <v>21</v>
          </cell>
          <cell r="E1503">
            <v>792020</v>
          </cell>
          <cell r="F1503">
            <v>0</v>
          </cell>
          <cell r="G1503" t="str">
            <v>Затраты по ШПЗ (основные)</v>
          </cell>
          <cell r="H1503">
            <v>2011</v>
          </cell>
          <cell r="I1503">
            <v>7920</v>
          </cell>
          <cell r="J1503">
            <v>10350.23</v>
          </cell>
          <cell r="K1503">
            <v>1</v>
          </cell>
          <cell r="L1503">
            <v>0</v>
          </cell>
          <cell r="M1503">
            <v>0</v>
          </cell>
          <cell r="N1503">
            <v>0</v>
          </cell>
          <cell r="R1503">
            <v>0</v>
          </cell>
          <cell r="S1503">
            <v>0</v>
          </cell>
          <cell r="T1503">
            <v>0</v>
          </cell>
          <cell r="U1503">
            <v>37</v>
          </cell>
          <cell r="V1503">
            <v>0</v>
          </cell>
          <cell r="W1503">
            <v>0</v>
          </cell>
          <cell r="AA1503">
            <v>0</v>
          </cell>
          <cell r="AB1503">
            <v>0</v>
          </cell>
          <cell r="AC1503">
            <v>0</v>
          </cell>
          <cell r="AD1503">
            <v>37</v>
          </cell>
          <cell r="AE1503">
            <v>505100</v>
          </cell>
          <cell r="AF1503">
            <v>0</v>
          </cell>
          <cell r="AI1503">
            <v>2223</v>
          </cell>
          <cell r="AK1503">
            <v>0</v>
          </cell>
          <cell r="AM1503">
            <v>756</v>
          </cell>
          <cell r="AN1503">
            <v>1</v>
          </cell>
          <cell r="AO1503">
            <v>393216</v>
          </cell>
          <cell r="AQ1503">
            <v>0</v>
          </cell>
          <cell r="AR1503">
            <v>0</v>
          </cell>
          <cell r="AS1503" t="str">
            <v>Ы</v>
          </cell>
          <cell r="AT1503" t="str">
            <v>Ы</v>
          </cell>
          <cell r="AU1503">
            <v>0</v>
          </cell>
          <cell r="AV1503">
            <v>0</v>
          </cell>
          <cell r="AW1503">
            <v>23</v>
          </cell>
          <cell r="AX1503">
            <v>1</v>
          </cell>
          <cell r="AY1503">
            <v>0</v>
          </cell>
          <cell r="AZ1503">
            <v>0</v>
          </cell>
          <cell r="BA1503">
            <v>0</v>
          </cell>
          <cell r="BB1503">
            <v>0</v>
          </cell>
          <cell r="BC1503">
            <v>38828</v>
          </cell>
        </row>
        <row r="1504">
          <cell r="A1504">
            <v>2006</v>
          </cell>
          <cell r="B1504">
            <v>1</v>
          </cell>
          <cell r="C1504">
            <v>630</v>
          </cell>
          <cell r="D1504">
            <v>21</v>
          </cell>
          <cell r="E1504">
            <v>792020</v>
          </cell>
          <cell r="F1504">
            <v>0</v>
          </cell>
          <cell r="G1504" t="str">
            <v>Затраты по ШПЗ (основные)</v>
          </cell>
          <cell r="H1504">
            <v>2011</v>
          </cell>
          <cell r="I1504">
            <v>7920</v>
          </cell>
          <cell r="J1504">
            <v>915757.04</v>
          </cell>
          <cell r="K1504">
            <v>1</v>
          </cell>
          <cell r="L1504">
            <v>0</v>
          </cell>
          <cell r="M1504">
            <v>0</v>
          </cell>
          <cell r="N1504">
            <v>0</v>
          </cell>
          <cell r="R1504">
            <v>0</v>
          </cell>
          <cell r="S1504">
            <v>0</v>
          </cell>
          <cell r="T1504">
            <v>0</v>
          </cell>
          <cell r="U1504">
            <v>37</v>
          </cell>
          <cell r="V1504">
            <v>0</v>
          </cell>
          <cell r="W1504">
            <v>0</v>
          </cell>
          <cell r="AA1504">
            <v>0</v>
          </cell>
          <cell r="AB1504">
            <v>0</v>
          </cell>
          <cell r="AC1504">
            <v>0</v>
          </cell>
          <cell r="AD1504">
            <v>37</v>
          </cell>
          <cell r="AE1504">
            <v>505200</v>
          </cell>
          <cell r="AF1504">
            <v>0</v>
          </cell>
          <cell r="AI1504">
            <v>2223</v>
          </cell>
          <cell r="AK1504">
            <v>0</v>
          </cell>
          <cell r="AM1504">
            <v>757</v>
          </cell>
          <cell r="AN1504">
            <v>1</v>
          </cell>
          <cell r="AO1504">
            <v>393216</v>
          </cell>
          <cell r="AQ1504">
            <v>0</v>
          </cell>
          <cell r="AR1504">
            <v>0</v>
          </cell>
          <cell r="AS1504" t="str">
            <v>Ы</v>
          </cell>
          <cell r="AT1504" t="str">
            <v>Ы</v>
          </cell>
          <cell r="AU1504">
            <v>0</v>
          </cell>
          <cell r="AV1504">
            <v>0</v>
          </cell>
          <cell r="AW1504">
            <v>23</v>
          </cell>
          <cell r="AX1504">
            <v>1</v>
          </cell>
          <cell r="AY1504">
            <v>0</v>
          </cell>
          <cell r="AZ1504">
            <v>0</v>
          </cell>
          <cell r="BA1504">
            <v>0</v>
          </cell>
          <cell r="BB1504">
            <v>0</v>
          </cell>
          <cell r="BC1504">
            <v>38828</v>
          </cell>
        </row>
        <row r="1505">
          <cell r="A1505">
            <v>2006</v>
          </cell>
          <cell r="B1505">
            <v>1</v>
          </cell>
          <cell r="C1505">
            <v>631</v>
          </cell>
          <cell r="D1505">
            <v>21</v>
          </cell>
          <cell r="E1505">
            <v>792020</v>
          </cell>
          <cell r="F1505">
            <v>0</v>
          </cell>
          <cell r="G1505" t="str">
            <v>Затраты по ШПЗ (основные)</v>
          </cell>
          <cell r="H1505">
            <v>2011</v>
          </cell>
          <cell r="I1505">
            <v>7920</v>
          </cell>
          <cell r="J1505">
            <v>4797.8999999999996</v>
          </cell>
          <cell r="K1505">
            <v>1</v>
          </cell>
          <cell r="L1505">
            <v>0</v>
          </cell>
          <cell r="M1505">
            <v>0</v>
          </cell>
          <cell r="N1505">
            <v>0</v>
          </cell>
          <cell r="R1505">
            <v>0</v>
          </cell>
          <cell r="S1505">
            <v>0</v>
          </cell>
          <cell r="T1505">
            <v>0</v>
          </cell>
          <cell r="U1505">
            <v>37</v>
          </cell>
          <cell r="V1505">
            <v>0</v>
          </cell>
          <cell r="W1505">
            <v>0</v>
          </cell>
          <cell r="AA1505">
            <v>0</v>
          </cell>
          <cell r="AB1505">
            <v>0</v>
          </cell>
          <cell r="AC1505">
            <v>0</v>
          </cell>
          <cell r="AD1505">
            <v>37</v>
          </cell>
          <cell r="AE1505">
            <v>505300</v>
          </cell>
          <cell r="AF1505">
            <v>0</v>
          </cell>
          <cell r="AI1505">
            <v>2223</v>
          </cell>
          <cell r="AK1505">
            <v>0</v>
          </cell>
          <cell r="AM1505">
            <v>758</v>
          </cell>
          <cell r="AN1505">
            <v>1</v>
          </cell>
          <cell r="AO1505">
            <v>393216</v>
          </cell>
          <cell r="AQ1505">
            <v>0</v>
          </cell>
          <cell r="AR1505">
            <v>0</v>
          </cell>
          <cell r="AS1505" t="str">
            <v>Ы</v>
          </cell>
          <cell r="AT1505" t="str">
            <v>Ы</v>
          </cell>
          <cell r="AU1505">
            <v>0</v>
          </cell>
          <cell r="AV1505">
            <v>0</v>
          </cell>
          <cell r="AW1505">
            <v>23</v>
          </cell>
          <cell r="AX1505">
            <v>1</v>
          </cell>
          <cell r="AY1505">
            <v>0</v>
          </cell>
          <cell r="AZ1505">
            <v>0</v>
          </cell>
          <cell r="BA1505">
            <v>0</v>
          </cell>
          <cell r="BB1505">
            <v>0</v>
          </cell>
          <cell r="BC1505">
            <v>38828</v>
          </cell>
        </row>
        <row r="1506">
          <cell r="A1506">
            <v>2006</v>
          </cell>
          <cell r="B1506">
            <v>1</v>
          </cell>
          <cell r="C1506">
            <v>632</v>
          </cell>
          <cell r="D1506">
            <v>21</v>
          </cell>
          <cell r="E1506">
            <v>792020</v>
          </cell>
          <cell r="F1506">
            <v>0</v>
          </cell>
          <cell r="G1506" t="str">
            <v>Затраты по ШПЗ (основные)</v>
          </cell>
          <cell r="H1506">
            <v>2011</v>
          </cell>
          <cell r="I1506">
            <v>7920</v>
          </cell>
          <cell r="J1506">
            <v>776761.4</v>
          </cell>
          <cell r="K1506">
            <v>1</v>
          </cell>
          <cell r="L1506">
            <v>0</v>
          </cell>
          <cell r="M1506">
            <v>0</v>
          </cell>
          <cell r="N1506">
            <v>0</v>
          </cell>
          <cell r="R1506">
            <v>0</v>
          </cell>
          <cell r="S1506">
            <v>0</v>
          </cell>
          <cell r="T1506">
            <v>0</v>
          </cell>
          <cell r="U1506">
            <v>37</v>
          </cell>
          <cell r="V1506">
            <v>0</v>
          </cell>
          <cell r="W1506">
            <v>0</v>
          </cell>
          <cell r="AA1506">
            <v>0</v>
          </cell>
          <cell r="AB1506">
            <v>0</v>
          </cell>
          <cell r="AC1506">
            <v>0</v>
          </cell>
          <cell r="AD1506">
            <v>37</v>
          </cell>
          <cell r="AE1506">
            <v>508310</v>
          </cell>
          <cell r="AF1506">
            <v>0</v>
          </cell>
          <cell r="AI1506">
            <v>2223</v>
          </cell>
          <cell r="AK1506">
            <v>0</v>
          </cell>
          <cell r="AM1506">
            <v>759</v>
          </cell>
          <cell r="AN1506">
            <v>1</v>
          </cell>
          <cell r="AO1506">
            <v>393216</v>
          </cell>
          <cell r="AQ1506">
            <v>0</v>
          </cell>
          <cell r="AR1506">
            <v>0</v>
          </cell>
          <cell r="AS1506" t="str">
            <v>Ы</v>
          </cell>
          <cell r="AT1506" t="str">
            <v>Ы</v>
          </cell>
          <cell r="AU1506">
            <v>0</v>
          </cell>
          <cell r="AV1506">
            <v>0</v>
          </cell>
          <cell r="AW1506">
            <v>23</v>
          </cell>
          <cell r="AX1506">
            <v>1</v>
          </cell>
          <cell r="AY1506">
            <v>0</v>
          </cell>
          <cell r="AZ1506">
            <v>0</v>
          </cell>
          <cell r="BA1506">
            <v>0</v>
          </cell>
          <cell r="BB1506">
            <v>0</v>
          </cell>
          <cell r="BC1506">
            <v>38828</v>
          </cell>
        </row>
        <row r="1507">
          <cell r="A1507">
            <v>2006</v>
          </cell>
          <cell r="B1507">
            <v>1</v>
          </cell>
          <cell r="C1507">
            <v>633</v>
          </cell>
          <cell r="D1507">
            <v>21</v>
          </cell>
          <cell r="E1507">
            <v>792020</v>
          </cell>
          <cell r="F1507">
            <v>0</v>
          </cell>
          <cell r="G1507" t="str">
            <v>Затраты по ШПЗ (основные)</v>
          </cell>
          <cell r="H1507">
            <v>2011</v>
          </cell>
          <cell r="I1507">
            <v>7920</v>
          </cell>
          <cell r="J1507">
            <v>1976420.11</v>
          </cell>
          <cell r="K1507">
            <v>1</v>
          </cell>
          <cell r="L1507">
            <v>0</v>
          </cell>
          <cell r="M1507">
            <v>0</v>
          </cell>
          <cell r="N1507">
            <v>0</v>
          </cell>
          <cell r="R1507">
            <v>0</v>
          </cell>
          <cell r="S1507">
            <v>0</v>
          </cell>
          <cell r="T1507">
            <v>0</v>
          </cell>
          <cell r="U1507">
            <v>37</v>
          </cell>
          <cell r="V1507">
            <v>0</v>
          </cell>
          <cell r="W1507">
            <v>0</v>
          </cell>
          <cell r="AA1507">
            <v>0</v>
          </cell>
          <cell r="AB1507">
            <v>0</v>
          </cell>
          <cell r="AC1507">
            <v>0</v>
          </cell>
          <cell r="AD1507">
            <v>37</v>
          </cell>
          <cell r="AE1507">
            <v>510100</v>
          </cell>
          <cell r="AF1507">
            <v>0</v>
          </cell>
          <cell r="AI1507">
            <v>2223</v>
          </cell>
          <cell r="AK1507">
            <v>0</v>
          </cell>
          <cell r="AM1507">
            <v>760</v>
          </cell>
          <cell r="AN1507">
            <v>1</v>
          </cell>
          <cell r="AO1507">
            <v>393216</v>
          </cell>
          <cell r="AQ1507">
            <v>0</v>
          </cell>
          <cell r="AR1507">
            <v>0</v>
          </cell>
          <cell r="AS1507" t="str">
            <v>Ы</v>
          </cell>
          <cell r="AT1507" t="str">
            <v>Ы</v>
          </cell>
          <cell r="AU1507">
            <v>0</v>
          </cell>
          <cell r="AV1507">
            <v>0</v>
          </cell>
          <cell r="AW1507">
            <v>23</v>
          </cell>
          <cell r="AX1507">
            <v>1</v>
          </cell>
          <cell r="AY1507">
            <v>0</v>
          </cell>
          <cell r="AZ1507">
            <v>0</v>
          </cell>
          <cell r="BA1507">
            <v>0</v>
          </cell>
          <cell r="BB1507">
            <v>0</v>
          </cell>
          <cell r="BC1507">
            <v>38828</v>
          </cell>
        </row>
        <row r="1508">
          <cell r="A1508">
            <v>2006</v>
          </cell>
          <cell r="B1508">
            <v>1</v>
          </cell>
          <cell r="C1508">
            <v>634</v>
          </cell>
          <cell r="D1508">
            <v>21</v>
          </cell>
          <cell r="E1508">
            <v>792020</v>
          </cell>
          <cell r="F1508">
            <v>0</v>
          </cell>
          <cell r="G1508" t="str">
            <v>Затраты по ШПЗ (основные)</v>
          </cell>
          <cell r="H1508">
            <v>2011</v>
          </cell>
          <cell r="I1508">
            <v>7920</v>
          </cell>
          <cell r="J1508">
            <v>320.35000000000002</v>
          </cell>
          <cell r="K1508">
            <v>1</v>
          </cell>
          <cell r="L1508">
            <v>0</v>
          </cell>
          <cell r="M1508">
            <v>0</v>
          </cell>
          <cell r="N1508">
            <v>0</v>
          </cell>
          <cell r="R1508">
            <v>0</v>
          </cell>
          <cell r="S1508">
            <v>0</v>
          </cell>
          <cell r="T1508">
            <v>0</v>
          </cell>
          <cell r="U1508">
            <v>37</v>
          </cell>
          <cell r="V1508">
            <v>0</v>
          </cell>
          <cell r="W1508">
            <v>0</v>
          </cell>
          <cell r="AA1508">
            <v>0</v>
          </cell>
          <cell r="AB1508">
            <v>0</v>
          </cell>
          <cell r="AC1508">
            <v>0</v>
          </cell>
          <cell r="AD1508">
            <v>37</v>
          </cell>
          <cell r="AE1508">
            <v>510200</v>
          </cell>
          <cell r="AF1508">
            <v>0</v>
          </cell>
          <cell r="AI1508">
            <v>2223</v>
          </cell>
          <cell r="AK1508">
            <v>0</v>
          </cell>
          <cell r="AM1508">
            <v>761</v>
          </cell>
          <cell r="AN1508">
            <v>1</v>
          </cell>
          <cell r="AO1508">
            <v>393216</v>
          </cell>
          <cell r="AQ1508">
            <v>0</v>
          </cell>
          <cell r="AR1508">
            <v>0</v>
          </cell>
          <cell r="AS1508" t="str">
            <v>Ы</v>
          </cell>
          <cell r="AT1508" t="str">
            <v>Ы</v>
          </cell>
          <cell r="AU1508">
            <v>0</v>
          </cell>
          <cell r="AV1508">
            <v>0</v>
          </cell>
          <cell r="AW1508">
            <v>23</v>
          </cell>
          <cell r="AX1508">
            <v>1</v>
          </cell>
          <cell r="AY1508">
            <v>0</v>
          </cell>
          <cell r="AZ1508">
            <v>0</v>
          </cell>
          <cell r="BA1508">
            <v>0</v>
          </cell>
          <cell r="BB1508">
            <v>0</v>
          </cell>
          <cell r="BC1508">
            <v>38828</v>
          </cell>
        </row>
        <row r="1509">
          <cell r="A1509">
            <v>2006</v>
          </cell>
          <cell r="B1509">
            <v>1</v>
          </cell>
          <cell r="C1509">
            <v>635</v>
          </cell>
          <cell r="D1509">
            <v>21</v>
          </cell>
          <cell r="E1509">
            <v>792020</v>
          </cell>
          <cell r="F1509">
            <v>0</v>
          </cell>
          <cell r="G1509" t="str">
            <v>Затраты по ШПЗ (основные)</v>
          </cell>
          <cell r="H1509">
            <v>2011</v>
          </cell>
          <cell r="I1509">
            <v>7920</v>
          </cell>
          <cell r="J1509">
            <v>540</v>
          </cell>
          <cell r="K1509">
            <v>1</v>
          </cell>
          <cell r="L1509">
            <v>0</v>
          </cell>
          <cell r="M1509">
            <v>0</v>
          </cell>
          <cell r="N1509">
            <v>0</v>
          </cell>
          <cell r="R1509">
            <v>0</v>
          </cell>
          <cell r="S1509">
            <v>0</v>
          </cell>
          <cell r="T1509">
            <v>0</v>
          </cell>
          <cell r="U1509">
            <v>37</v>
          </cell>
          <cell r="V1509">
            <v>0</v>
          </cell>
          <cell r="W1509">
            <v>0</v>
          </cell>
          <cell r="AA1509">
            <v>0</v>
          </cell>
          <cell r="AB1509">
            <v>0</v>
          </cell>
          <cell r="AC1509">
            <v>0</v>
          </cell>
          <cell r="AD1509">
            <v>37</v>
          </cell>
          <cell r="AE1509">
            <v>510300</v>
          </cell>
          <cell r="AF1509">
            <v>0</v>
          </cell>
          <cell r="AI1509">
            <v>2223</v>
          </cell>
          <cell r="AK1509">
            <v>0</v>
          </cell>
          <cell r="AM1509">
            <v>762</v>
          </cell>
          <cell r="AN1509">
            <v>1</v>
          </cell>
          <cell r="AO1509">
            <v>393216</v>
          </cell>
          <cell r="AQ1509">
            <v>0</v>
          </cell>
          <cell r="AR1509">
            <v>0</v>
          </cell>
          <cell r="AS1509" t="str">
            <v>Ы</v>
          </cell>
          <cell r="AT1509" t="str">
            <v>Ы</v>
          </cell>
          <cell r="AU1509">
            <v>0</v>
          </cell>
          <cell r="AV1509">
            <v>0</v>
          </cell>
          <cell r="AW1509">
            <v>23</v>
          </cell>
          <cell r="AX1509">
            <v>1</v>
          </cell>
          <cell r="AY1509">
            <v>0</v>
          </cell>
          <cell r="AZ1509">
            <v>0</v>
          </cell>
          <cell r="BA1509">
            <v>0</v>
          </cell>
          <cell r="BB1509">
            <v>0</v>
          </cell>
          <cell r="BC1509">
            <v>38828</v>
          </cell>
        </row>
        <row r="1510">
          <cell r="A1510">
            <v>2006</v>
          </cell>
          <cell r="B1510">
            <v>1</v>
          </cell>
          <cell r="C1510">
            <v>636</v>
          </cell>
          <cell r="D1510">
            <v>21</v>
          </cell>
          <cell r="E1510">
            <v>792020</v>
          </cell>
          <cell r="F1510">
            <v>0</v>
          </cell>
          <cell r="G1510" t="str">
            <v>Затраты по ШПЗ (основные)</v>
          </cell>
          <cell r="H1510">
            <v>2011</v>
          </cell>
          <cell r="I1510">
            <v>7920</v>
          </cell>
          <cell r="J1510">
            <v>1828.18</v>
          </cell>
          <cell r="K1510">
            <v>1</v>
          </cell>
          <cell r="L1510">
            <v>0</v>
          </cell>
          <cell r="M1510">
            <v>0</v>
          </cell>
          <cell r="N1510">
            <v>0</v>
          </cell>
          <cell r="R1510">
            <v>0</v>
          </cell>
          <cell r="S1510">
            <v>0</v>
          </cell>
          <cell r="T1510">
            <v>0</v>
          </cell>
          <cell r="U1510">
            <v>37</v>
          </cell>
          <cell r="V1510">
            <v>0</v>
          </cell>
          <cell r="W1510">
            <v>0</v>
          </cell>
          <cell r="AA1510">
            <v>0</v>
          </cell>
          <cell r="AB1510">
            <v>0</v>
          </cell>
          <cell r="AC1510">
            <v>0</v>
          </cell>
          <cell r="AD1510">
            <v>37</v>
          </cell>
          <cell r="AE1510">
            <v>510400</v>
          </cell>
          <cell r="AF1510">
            <v>0</v>
          </cell>
          <cell r="AI1510">
            <v>2223</v>
          </cell>
          <cell r="AK1510">
            <v>0</v>
          </cell>
          <cell r="AM1510">
            <v>763</v>
          </cell>
          <cell r="AN1510">
            <v>1</v>
          </cell>
          <cell r="AO1510">
            <v>393216</v>
          </cell>
          <cell r="AQ1510">
            <v>0</v>
          </cell>
          <cell r="AR1510">
            <v>0</v>
          </cell>
          <cell r="AS1510" t="str">
            <v>Ы</v>
          </cell>
          <cell r="AT1510" t="str">
            <v>Ы</v>
          </cell>
          <cell r="AU1510">
            <v>0</v>
          </cell>
          <cell r="AV1510">
            <v>0</v>
          </cell>
          <cell r="AW1510">
            <v>23</v>
          </cell>
          <cell r="AX1510">
            <v>1</v>
          </cell>
          <cell r="AY1510">
            <v>0</v>
          </cell>
          <cell r="AZ1510">
            <v>0</v>
          </cell>
          <cell r="BA1510">
            <v>0</v>
          </cell>
          <cell r="BB1510">
            <v>0</v>
          </cell>
          <cell r="BC1510">
            <v>38828</v>
          </cell>
        </row>
        <row r="1511">
          <cell r="A1511">
            <v>2006</v>
          </cell>
          <cell r="B1511">
            <v>1</v>
          </cell>
          <cell r="C1511">
            <v>637</v>
          </cell>
          <cell r="D1511">
            <v>21</v>
          </cell>
          <cell r="E1511">
            <v>792020</v>
          </cell>
          <cell r="F1511">
            <v>0</v>
          </cell>
          <cell r="G1511" t="str">
            <v>Затраты по ШПЗ (основные)</v>
          </cell>
          <cell r="H1511">
            <v>2011</v>
          </cell>
          <cell r="I1511">
            <v>7920</v>
          </cell>
          <cell r="J1511">
            <v>1495540</v>
          </cell>
          <cell r="K1511">
            <v>1</v>
          </cell>
          <cell r="L1511">
            <v>0</v>
          </cell>
          <cell r="M1511">
            <v>0</v>
          </cell>
          <cell r="N1511">
            <v>0</v>
          </cell>
          <cell r="R1511">
            <v>0</v>
          </cell>
          <cell r="S1511">
            <v>0</v>
          </cell>
          <cell r="T1511">
            <v>0</v>
          </cell>
          <cell r="U1511">
            <v>37</v>
          </cell>
          <cell r="V1511">
            <v>0</v>
          </cell>
          <cell r="W1511">
            <v>0</v>
          </cell>
          <cell r="AA1511">
            <v>0</v>
          </cell>
          <cell r="AB1511">
            <v>0</v>
          </cell>
          <cell r="AC1511">
            <v>0</v>
          </cell>
          <cell r="AD1511">
            <v>37</v>
          </cell>
          <cell r="AE1511">
            <v>510600</v>
          </cell>
          <cell r="AF1511">
            <v>0</v>
          </cell>
          <cell r="AI1511">
            <v>2223</v>
          </cell>
          <cell r="AK1511">
            <v>0</v>
          </cell>
          <cell r="AM1511">
            <v>764</v>
          </cell>
          <cell r="AN1511">
            <v>1</v>
          </cell>
          <cell r="AO1511">
            <v>393216</v>
          </cell>
          <cell r="AQ1511">
            <v>0</v>
          </cell>
          <cell r="AR1511">
            <v>0</v>
          </cell>
          <cell r="AS1511" t="str">
            <v>Ы</v>
          </cell>
          <cell r="AT1511" t="str">
            <v>Ы</v>
          </cell>
          <cell r="AU1511">
            <v>0</v>
          </cell>
          <cell r="AV1511">
            <v>0</v>
          </cell>
          <cell r="AW1511">
            <v>23</v>
          </cell>
          <cell r="AX1511">
            <v>1</v>
          </cell>
          <cell r="AY1511">
            <v>0</v>
          </cell>
          <cell r="AZ1511">
            <v>0</v>
          </cell>
          <cell r="BA1511">
            <v>0</v>
          </cell>
          <cell r="BB1511">
            <v>0</v>
          </cell>
          <cell r="BC1511">
            <v>38828</v>
          </cell>
        </row>
        <row r="1512">
          <cell r="A1512">
            <v>2006</v>
          </cell>
          <cell r="B1512">
            <v>1</v>
          </cell>
          <cell r="C1512">
            <v>638</v>
          </cell>
          <cell r="D1512">
            <v>21</v>
          </cell>
          <cell r="E1512">
            <v>792020</v>
          </cell>
          <cell r="F1512">
            <v>0</v>
          </cell>
          <cell r="G1512" t="str">
            <v>Затраты по ШПЗ (основные)</v>
          </cell>
          <cell r="H1512">
            <v>2011</v>
          </cell>
          <cell r="I1512">
            <v>7920</v>
          </cell>
          <cell r="J1512">
            <v>23486.17</v>
          </cell>
          <cell r="K1512">
            <v>1</v>
          </cell>
          <cell r="L1512">
            <v>0</v>
          </cell>
          <cell r="M1512">
            <v>0</v>
          </cell>
          <cell r="N1512">
            <v>0</v>
          </cell>
          <cell r="R1512">
            <v>0</v>
          </cell>
          <cell r="S1512">
            <v>0</v>
          </cell>
          <cell r="T1512">
            <v>0</v>
          </cell>
          <cell r="U1512">
            <v>37</v>
          </cell>
          <cell r="V1512">
            <v>0</v>
          </cell>
          <cell r="W1512">
            <v>0</v>
          </cell>
          <cell r="AA1512">
            <v>0</v>
          </cell>
          <cell r="AB1512">
            <v>0</v>
          </cell>
          <cell r="AC1512">
            <v>0</v>
          </cell>
          <cell r="AD1512">
            <v>37</v>
          </cell>
          <cell r="AE1512">
            <v>513600</v>
          </cell>
          <cell r="AF1512">
            <v>0</v>
          </cell>
          <cell r="AI1512">
            <v>2223</v>
          </cell>
          <cell r="AK1512">
            <v>0</v>
          </cell>
          <cell r="AM1512">
            <v>765</v>
          </cell>
          <cell r="AN1512">
            <v>1</v>
          </cell>
          <cell r="AO1512">
            <v>393216</v>
          </cell>
          <cell r="AQ1512">
            <v>0</v>
          </cell>
          <cell r="AR1512">
            <v>0</v>
          </cell>
          <cell r="AS1512" t="str">
            <v>Ы</v>
          </cell>
          <cell r="AT1512" t="str">
            <v>Ы</v>
          </cell>
          <cell r="AU1512">
            <v>0</v>
          </cell>
          <cell r="AV1512">
            <v>0</v>
          </cell>
          <cell r="AW1512">
            <v>23</v>
          </cell>
          <cell r="AX1512">
            <v>1</v>
          </cell>
          <cell r="AY1512">
            <v>0</v>
          </cell>
          <cell r="AZ1512">
            <v>0</v>
          </cell>
          <cell r="BA1512">
            <v>0</v>
          </cell>
          <cell r="BB1512">
            <v>0</v>
          </cell>
          <cell r="BC1512">
            <v>38828</v>
          </cell>
        </row>
        <row r="1513">
          <cell r="A1513">
            <v>2006</v>
          </cell>
          <cell r="B1513">
            <v>1</v>
          </cell>
          <cell r="C1513">
            <v>639</v>
          </cell>
          <cell r="D1513">
            <v>21</v>
          </cell>
          <cell r="E1513">
            <v>792020</v>
          </cell>
          <cell r="F1513">
            <v>0</v>
          </cell>
          <cell r="G1513" t="str">
            <v>Затраты по ШПЗ (основные)</v>
          </cell>
          <cell r="H1513">
            <v>2011</v>
          </cell>
          <cell r="I1513">
            <v>7920</v>
          </cell>
          <cell r="J1513">
            <v>3915</v>
          </cell>
          <cell r="K1513">
            <v>1</v>
          </cell>
          <cell r="L1513">
            <v>0</v>
          </cell>
          <cell r="M1513">
            <v>0</v>
          </cell>
          <cell r="N1513">
            <v>0</v>
          </cell>
          <cell r="R1513">
            <v>0</v>
          </cell>
          <cell r="S1513">
            <v>0</v>
          </cell>
          <cell r="T1513">
            <v>0</v>
          </cell>
          <cell r="U1513">
            <v>37</v>
          </cell>
          <cell r="V1513">
            <v>0</v>
          </cell>
          <cell r="W1513">
            <v>0</v>
          </cell>
          <cell r="AA1513">
            <v>0</v>
          </cell>
          <cell r="AB1513">
            <v>0</v>
          </cell>
          <cell r="AC1513">
            <v>0</v>
          </cell>
          <cell r="AD1513">
            <v>37</v>
          </cell>
          <cell r="AE1513">
            <v>530000</v>
          </cell>
          <cell r="AF1513">
            <v>0</v>
          </cell>
          <cell r="AI1513">
            <v>2223</v>
          </cell>
          <cell r="AK1513">
            <v>0</v>
          </cell>
          <cell r="AM1513">
            <v>766</v>
          </cell>
          <cell r="AN1513">
            <v>1</v>
          </cell>
          <cell r="AO1513">
            <v>393216</v>
          </cell>
          <cell r="AQ1513">
            <v>0</v>
          </cell>
          <cell r="AR1513">
            <v>0</v>
          </cell>
          <cell r="AS1513" t="str">
            <v>Ы</v>
          </cell>
          <cell r="AT1513" t="str">
            <v>Ы</v>
          </cell>
          <cell r="AU1513">
            <v>0</v>
          </cell>
          <cell r="AV1513">
            <v>0</v>
          </cell>
          <cell r="AW1513">
            <v>23</v>
          </cell>
          <cell r="AX1513">
            <v>1</v>
          </cell>
          <cell r="AY1513">
            <v>0</v>
          </cell>
          <cell r="AZ1513">
            <v>0</v>
          </cell>
          <cell r="BA1513">
            <v>0</v>
          </cell>
          <cell r="BB1513">
            <v>0</v>
          </cell>
          <cell r="BC1513">
            <v>38828</v>
          </cell>
        </row>
        <row r="1514">
          <cell r="A1514">
            <v>2006</v>
          </cell>
          <cell r="B1514">
            <v>2</v>
          </cell>
          <cell r="C1514">
            <v>20</v>
          </cell>
          <cell r="D1514">
            <v>21</v>
          </cell>
          <cell r="E1514">
            <v>792020</v>
          </cell>
          <cell r="F1514">
            <v>0</v>
          </cell>
          <cell r="G1514" t="str">
            <v>Затраты по ШПЗ (основные)</v>
          </cell>
          <cell r="H1514">
            <v>2011</v>
          </cell>
          <cell r="I1514">
            <v>7920</v>
          </cell>
          <cell r="J1514">
            <v>396538.19</v>
          </cell>
          <cell r="K1514">
            <v>1</v>
          </cell>
          <cell r="L1514">
            <v>0</v>
          </cell>
          <cell r="M1514">
            <v>0</v>
          </cell>
          <cell r="N1514">
            <v>0</v>
          </cell>
          <cell r="R1514">
            <v>0</v>
          </cell>
          <cell r="S1514">
            <v>0</v>
          </cell>
          <cell r="T1514">
            <v>0</v>
          </cell>
          <cell r="U1514">
            <v>31</v>
          </cell>
          <cell r="V1514">
            <v>0</v>
          </cell>
          <cell r="W1514">
            <v>0</v>
          </cell>
          <cell r="AA1514">
            <v>0</v>
          </cell>
          <cell r="AB1514">
            <v>0</v>
          </cell>
          <cell r="AC1514">
            <v>0</v>
          </cell>
          <cell r="AD1514">
            <v>31</v>
          </cell>
          <cell r="AE1514">
            <v>110000</v>
          </cell>
          <cell r="AF1514">
            <v>0</v>
          </cell>
          <cell r="AI1514">
            <v>2251</v>
          </cell>
          <cell r="AK1514">
            <v>0</v>
          </cell>
          <cell r="AM1514">
            <v>149</v>
          </cell>
          <cell r="AN1514">
            <v>1</v>
          </cell>
          <cell r="AO1514">
            <v>393216</v>
          </cell>
          <cell r="AQ1514">
            <v>0</v>
          </cell>
          <cell r="AR1514">
            <v>0</v>
          </cell>
          <cell r="AS1514" t="str">
            <v>Ы</v>
          </cell>
          <cell r="AT1514" t="str">
            <v>Ы</v>
          </cell>
          <cell r="AU1514">
            <v>0</v>
          </cell>
          <cell r="AV1514">
            <v>0</v>
          </cell>
          <cell r="AW1514">
            <v>23</v>
          </cell>
          <cell r="AX1514">
            <v>1</v>
          </cell>
          <cell r="AY1514">
            <v>0</v>
          </cell>
          <cell r="AZ1514">
            <v>0</v>
          </cell>
          <cell r="BA1514">
            <v>0</v>
          </cell>
          <cell r="BB1514">
            <v>0</v>
          </cell>
          <cell r="BC1514">
            <v>38828</v>
          </cell>
        </row>
        <row r="1515">
          <cell r="A1515">
            <v>2006</v>
          </cell>
          <cell r="B1515">
            <v>2</v>
          </cell>
          <cell r="C1515">
            <v>21</v>
          </cell>
          <cell r="D1515">
            <v>21</v>
          </cell>
          <cell r="E1515">
            <v>792020</v>
          </cell>
          <cell r="F1515">
            <v>0</v>
          </cell>
          <cell r="G1515" t="str">
            <v>Затраты по ШПЗ (основные)</v>
          </cell>
          <cell r="H1515">
            <v>2011</v>
          </cell>
          <cell r="I1515">
            <v>7920</v>
          </cell>
          <cell r="J1515">
            <v>1220.24</v>
          </cell>
          <cell r="K1515">
            <v>1</v>
          </cell>
          <cell r="L1515">
            <v>0</v>
          </cell>
          <cell r="M1515">
            <v>0</v>
          </cell>
          <cell r="N1515">
            <v>0</v>
          </cell>
          <cell r="R1515">
            <v>0</v>
          </cell>
          <cell r="S1515">
            <v>0</v>
          </cell>
          <cell r="T1515">
            <v>0</v>
          </cell>
          <cell r="U1515">
            <v>31</v>
          </cell>
          <cell r="V1515">
            <v>0</v>
          </cell>
          <cell r="W1515">
            <v>0</v>
          </cell>
          <cell r="AA1515">
            <v>0</v>
          </cell>
          <cell r="AB1515">
            <v>0</v>
          </cell>
          <cell r="AC1515">
            <v>0</v>
          </cell>
          <cell r="AD1515">
            <v>31</v>
          </cell>
          <cell r="AE1515">
            <v>114020</v>
          </cell>
          <cell r="AF1515">
            <v>0</v>
          </cell>
          <cell r="AI1515">
            <v>2251</v>
          </cell>
          <cell r="AK1515">
            <v>0</v>
          </cell>
          <cell r="AM1515">
            <v>150</v>
          </cell>
          <cell r="AN1515">
            <v>1</v>
          </cell>
          <cell r="AO1515">
            <v>393216</v>
          </cell>
          <cell r="AQ1515">
            <v>0</v>
          </cell>
          <cell r="AR1515">
            <v>0</v>
          </cell>
          <cell r="AS1515" t="str">
            <v>Ы</v>
          </cell>
          <cell r="AT1515" t="str">
            <v>Ы</v>
          </cell>
          <cell r="AU1515">
            <v>0</v>
          </cell>
          <cell r="AV1515">
            <v>0</v>
          </cell>
          <cell r="AW1515">
            <v>23</v>
          </cell>
          <cell r="AX1515">
            <v>1</v>
          </cell>
          <cell r="AY1515">
            <v>0</v>
          </cell>
          <cell r="AZ1515">
            <v>0</v>
          </cell>
          <cell r="BA1515">
            <v>0</v>
          </cell>
          <cell r="BB1515">
            <v>0</v>
          </cell>
          <cell r="BC1515">
            <v>38828</v>
          </cell>
        </row>
        <row r="1516">
          <cell r="A1516">
            <v>2006</v>
          </cell>
          <cell r="B1516">
            <v>2</v>
          </cell>
          <cell r="C1516">
            <v>22</v>
          </cell>
          <cell r="D1516">
            <v>21</v>
          </cell>
          <cell r="E1516">
            <v>792020</v>
          </cell>
          <cell r="F1516">
            <v>0</v>
          </cell>
          <cell r="G1516" t="str">
            <v>Затраты по ШПЗ (основные)</v>
          </cell>
          <cell r="H1516">
            <v>2011</v>
          </cell>
          <cell r="I1516">
            <v>7920</v>
          </cell>
          <cell r="J1516">
            <v>7537.5</v>
          </cell>
          <cell r="K1516">
            <v>1</v>
          </cell>
          <cell r="L1516">
            <v>0</v>
          </cell>
          <cell r="M1516">
            <v>0</v>
          </cell>
          <cell r="N1516">
            <v>0</v>
          </cell>
          <cell r="R1516">
            <v>0</v>
          </cell>
          <cell r="S1516">
            <v>0</v>
          </cell>
          <cell r="T1516">
            <v>0</v>
          </cell>
          <cell r="U1516">
            <v>31</v>
          </cell>
          <cell r="V1516">
            <v>0</v>
          </cell>
          <cell r="W1516">
            <v>0</v>
          </cell>
          <cell r="AA1516">
            <v>0</v>
          </cell>
          <cell r="AB1516">
            <v>0</v>
          </cell>
          <cell r="AC1516">
            <v>0</v>
          </cell>
          <cell r="AD1516">
            <v>31</v>
          </cell>
          <cell r="AE1516">
            <v>117000</v>
          </cell>
          <cell r="AF1516">
            <v>0</v>
          </cell>
          <cell r="AI1516">
            <v>2251</v>
          </cell>
          <cell r="AK1516">
            <v>0</v>
          </cell>
          <cell r="AM1516">
            <v>151</v>
          </cell>
          <cell r="AN1516">
            <v>1</v>
          </cell>
          <cell r="AO1516">
            <v>393216</v>
          </cell>
          <cell r="AQ1516">
            <v>0</v>
          </cell>
          <cell r="AR1516">
            <v>0</v>
          </cell>
          <cell r="AS1516" t="str">
            <v>Ы</v>
          </cell>
          <cell r="AT1516" t="str">
            <v>Ы</v>
          </cell>
          <cell r="AU1516">
            <v>0</v>
          </cell>
          <cell r="AV1516">
            <v>0</v>
          </cell>
          <cell r="AW1516">
            <v>23</v>
          </cell>
          <cell r="AX1516">
            <v>1</v>
          </cell>
          <cell r="AY1516">
            <v>0</v>
          </cell>
          <cell r="AZ1516">
            <v>0</v>
          </cell>
          <cell r="BA1516">
            <v>0</v>
          </cell>
          <cell r="BB1516">
            <v>0</v>
          </cell>
          <cell r="BC1516">
            <v>38828</v>
          </cell>
        </row>
        <row r="1517">
          <cell r="A1517">
            <v>2006</v>
          </cell>
          <cell r="B1517">
            <v>2</v>
          </cell>
          <cell r="C1517">
            <v>23</v>
          </cell>
          <cell r="D1517">
            <v>21</v>
          </cell>
          <cell r="E1517">
            <v>792020</v>
          </cell>
          <cell r="F1517">
            <v>0</v>
          </cell>
          <cell r="G1517" t="str">
            <v>Затраты по ШПЗ (основные)</v>
          </cell>
          <cell r="H1517">
            <v>2011</v>
          </cell>
          <cell r="I1517">
            <v>7920</v>
          </cell>
          <cell r="J1517">
            <v>82370</v>
          </cell>
          <cell r="K1517">
            <v>1</v>
          </cell>
          <cell r="L1517">
            <v>0</v>
          </cell>
          <cell r="M1517">
            <v>0</v>
          </cell>
          <cell r="N1517">
            <v>0</v>
          </cell>
          <cell r="R1517">
            <v>0</v>
          </cell>
          <cell r="S1517">
            <v>0</v>
          </cell>
          <cell r="T1517">
            <v>0</v>
          </cell>
          <cell r="U1517">
            <v>31</v>
          </cell>
          <cell r="V1517">
            <v>0</v>
          </cell>
          <cell r="W1517">
            <v>0</v>
          </cell>
          <cell r="AA1517">
            <v>0</v>
          </cell>
          <cell r="AB1517">
            <v>0</v>
          </cell>
          <cell r="AC1517">
            <v>0</v>
          </cell>
          <cell r="AD1517">
            <v>31</v>
          </cell>
          <cell r="AE1517">
            <v>118000</v>
          </cell>
          <cell r="AF1517">
            <v>0</v>
          </cell>
          <cell r="AI1517">
            <v>2251</v>
          </cell>
          <cell r="AK1517">
            <v>0</v>
          </cell>
          <cell r="AM1517">
            <v>152</v>
          </cell>
          <cell r="AN1517">
            <v>1</v>
          </cell>
          <cell r="AO1517">
            <v>393216</v>
          </cell>
          <cell r="AQ1517">
            <v>0</v>
          </cell>
          <cell r="AR1517">
            <v>0</v>
          </cell>
          <cell r="AS1517" t="str">
            <v>Ы</v>
          </cell>
          <cell r="AT1517" t="str">
            <v>Ы</v>
          </cell>
          <cell r="AU1517">
            <v>0</v>
          </cell>
          <cell r="AV1517">
            <v>0</v>
          </cell>
          <cell r="AW1517">
            <v>23</v>
          </cell>
          <cell r="AX1517">
            <v>1</v>
          </cell>
          <cell r="AY1517">
            <v>0</v>
          </cell>
          <cell r="AZ1517">
            <v>0</v>
          </cell>
          <cell r="BA1517">
            <v>0</v>
          </cell>
          <cell r="BB1517">
            <v>0</v>
          </cell>
          <cell r="BC1517">
            <v>38828</v>
          </cell>
        </row>
        <row r="1518">
          <cell r="A1518">
            <v>2006</v>
          </cell>
          <cell r="B1518">
            <v>2</v>
          </cell>
          <cell r="C1518">
            <v>24</v>
          </cell>
          <cell r="D1518">
            <v>21</v>
          </cell>
          <cell r="E1518">
            <v>792020</v>
          </cell>
          <cell r="F1518">
            <v>0</v>
          </cell>
          <cell r="G1518" t="str">
            <v>Затраты по ШПЗ (основные)</v>
          </cell>
          <cell r="H1518">
            <v>2011</v>
          </cell>
          <cell r="I1518">
            <v>7920</v>
          </cell>
          <cell r="J1518">
            <v>3980</v>
          </cell>
          <cell r="K1518">
            <v>1</v>
          </cell>
          <cell r="L1518">
            <v>0</v>
          </cell>
          <cell r="M1518">
            <v>0</v>
          </cell>
          <cell r="N1518">
            <v>0</v>
          </cell>
          <cell r="R1518">
            <v>0</v>
          </cell>
          <cell r="S1518">
            <v>0</v>
          </cell>
          <cell r="T1518">
            <v>0</v>
          </cell>
          <cell r="U1518">
            <v>31</v>
          </cell>
          <cell r="V1518">
            <v>0</v>
          </cell>
          <cell r="W1518">
            <v>0</v>
          </cell>
          <cell r="AA1518">
            <v>0</v>
          </cell>
          <cell r="AB1518">
            <v>0</v>
          </cell>
          <cell r="AC1518">
            <v>0</v>
          </cell>
          <cell r="AD1518">
            <v>31</v>
          </cell>
          <cell r="AE1518">
            <v>130100</v>
          </cell>
          <cell r="AF1518">
            <v>0</v>
          </cell>
          <cell r="AI1518">
            <v>2251</v>
          </cell>
          <cell r="AK1518">
            <v>0</v>
          </cell>
          <cell r="AM1518">
            <v>153</v>
          </cell>
          <cell r="AN1518">
            <v>1</v>
          </cell>
          <cell r="AO1518">
            <v>393216</v>
          </cell>
          <cell r="AQ1518">
            <v>0</v>
          </cell>
          <cell r="AR1518">
            <v>0</v>
          </cell>
          <cell r="AS1518" t="str">
            <v>Ы</v>
          </cell>
          <cell r="AT1518" t="str">
            <v>Ы</v>
          </cell>
          <cell r="AU1518">
            <v>0</v>
          </cell>
          <cell r="AV1518">
            <v>0</v>
          </cell>
          <cell r="AW1518">
            <v>23</v>
          </cell>
          <cell r="AX1518">
            <v>1</v>
          </cell>
          <cell r="AY1518">
            <v>0</v>
          </cell>
          <cell r="AZ1518">
            <v>0</v>
          </cell>
          <cell r="BA1518">
            <v>0</v>
          </cell>
          <cell r="BB1518">
            <v>0</v>
          </cell>
          <cell r="BC1518">
            <v>38828</v>
          </cell>
        </row>
        <row r="1519">
          <cell r="A1519">
            <v>2006</v>
          </cell>
          <cell r="B1519">
            <v>2</v>
          </cell>
          <cell r="C1519">
            <v>25</v>
          </cell>
          <cell r="D1519">
            <v>21</v>
          </cell>
          <cell r="E1519">
            <v>792020</v>
          </cell>
          <cell r="F1519">
            <v>0</v>
          </cell>
          <cell r="G1519" t="str">
            <v>Затраты по ШПЗ (основные)</v>
          </cell>
          <cell r="H1519">
            <v>2011</v>
          </cell>
          <cell r="I1519">
            <v>7920</v>
          </cell>
          <cell r="J1519">
            <v>15023.48</v>
          </cell>
          <cell r="K1519">
            <v>1</v>
          </cell>
          <cell r="L1519">
            <v>0</v>
          </cell>
          <cell r="M1519">
            <v>0</v>
          </cell>
          <cell r="N1519">
            <v>0</v>
          </cell>
          <cell r="R1519">
            <v>0</v>
          </cell>
          <cell r="S1519">
            <v>0</v>
          </cell>
          <cell r="T1519">
            <v>0</v>
          </cell>
          <cell r="U1519">
            <v>31</v>
          </cell>
          <cell r="V1519">
            <v>0</v>
          </cell>
          <cell r="W1519">
            <v>0</v>
          </cell>
          <cell r="AA1519">
            <v>0</v>
          </cell>
          <cell r="AB1519">
            <v>0</v>
          </cell>
          <cell r="AC1519">
            <v>0</v>
          </cell>
          <cell r="AD1519">
            <v>31</v>
          </cell>
          <cell r="AE1519">
            <v>132000</v>
          </cell>
          <cell r="AF1519">
            <v>0</v>
          </cell>
          <cell r="AI1519">
            <v>2251</v>
          </cell>
          <cell r="AK1519">
            <v>0</v>
          </cell>
          <cell r="AM1519">
            <v>154</v>
          </cell>
          <cell r="AN1519">
            <v>1</v>
          </cell>
          <cell r="AO1519">
            <v>393216</v>
          </cell>
          <cell r="AQ1519">
            <v>0</v>
          </cell>
          <cell r="AR1519">
            <v>0</v>
          </cell>
          <cell r="AS1519" t="str">
            <v>Ы</v>
          </cell>
          <cell r="AT1519" t="str">
            <v>Ы</v>
          </cell>
          <cell r="AU1519">
            <v>0</v>
          </cell>
          <cell r="AV1519">
            <v>0</v>
          </cell>
          <cell r="AW1519">
            <v>23</v>
          </cell>
          <cell r="AX1519">
            <v>1</v>
          </cell>
          <cell r="AY1519">
            <v>0</v>
          </cell>
          <cell r="AZ1519">
            <v>0</v>
          </cell>
          <cell r="BA1519">
            <v>0</v>
          </cell>
          <cell r="BB1519">
            <v>0</v>
          </cell>
          <cell r="BC1519">
            <v>38828</v>
          </cell>
        </row>
        <row r="1520">
          <cell r="A1520">
            <v>2006</v>
          </cell>
          <cell r="B1520">
            <v>2</v>
          </cell>
          <cell r="C1520">
            <v>26</v>
          </cell>
          <cell r="D1520">
            <v>21</v>
          </cell>
          <cell r="E1520">
            <v>792020</v>
          </cell>
          <cell r="F1520">
            <v>0</v>
          </cell>
          <cell r="G1520" t="str">
            <v>Затраты по ШПЗ (основные)</v>
          </cell>
          <cell r="H1520">
            <v>2011</v>
          </cell>
          <cell r="I1520">
            <v>7920</v>
          </cell>
          <cell r="J1520">
            <v>494.5</v>
          </cell>
          <cell r="K1520">
            <v>1</v>
          </cell>
          <cell r="L1520">
            <v>0</v>
          </cell>
          <cell r="M1520">
            <v>0</v>
          </cell>
          <cell r="N1520">
            <v>0</v>
          </cell>
          <cell r="R1520">
            <v>0</v>
          </cell>
          <cell r="S1520">
            <v>0</v>
          </cell>
          <cell r="T1520">
            <v>0</v>
          </cell>
          <cell r="U1520">
            <v>31</v>
          </cell>
          <cell r="V1520">
            <v>0</v>
          </cell>
          <cell r="W1520">
            <v>0</v>
          </cell>
          <cell r="AA1520">
            <v>0</v>
          </cell>
          <cell r="AB1520">
            <v>0</v>
          </cell>
          <cell r="AC1520">
            <v>0</v>
          </cell>
          <cell r="AD1520">
            <v>31</v>
          </cell>
          <cell r="AE1520">
            <v>135000</v>
          </cell>
          <cell r="AF1520">
            <v>0</v>
          </cell>
          <cell r="AI1520">
            <v>2251</v>
          </cell>
          <cell r="AK1520">
            <v>0</v>
          </cell>
          <cell r="AM1520">
            <v>155</v>
          </cell>
          <cell r="AN1520">
            <v>1</v>
          </cell>
          <cell r="AO1520">
            <v>393216</v>
          </cell>
          <cell r="AQ1520">
            <v>0</v>
          </cell>
          <cell r="AR1520">
            <v>0</v>
          </cell>
          <cell r="AS1520" t="str">
            <v>Ы</v>
          </cell>
          <cell r="AT1520" t="str">
            <v>Ы</v>
          </cell>
          <cell r="AU1520">
            <v>0</v>
          </cell>
          <cell r="AV1520">
            <v>0</v>
          </cell>
          <cell r="AW1520">
            <v>23</v>
          </cell>
          <cell r="AX1520">
            <v>1</v>
          </cell>
          <cell r="AY1520">
            <v>0</v>
          </cell>
          <cell r="AZ1520">
            <v>0</v>
          </cell>
          <cell r="BA1520">
            <v>0</v>
          </cell>
          <cell r="BB1520">
            <v>0</v>
          </cell>
          <cell r="BC1520">
            <v>38828</v>
          </cell>
        </row>
        <row r="1521">
          <cell r="A1521">
            <v>2006</v>
          </cell>
          <cell r="B1521">
            <v>2</v>
          </cell>
          <cell r="C1521">
            <v>27</v>
          </cell>
          <cell r="D1521">
            <v>21</v>
          </cell>
          <cell r="E1521">
            <v>792020</v>
          </cell>
          <cell r="F1521">
            <v>0</v>
          </cell>
          <cell r="G1521" t="str">
            <v>Затраты по ШПЗ (основные)</v>
          </cell>
          <cell r="H1521">
            <v>2011</v>
          </cell>
          <cell r="I1521">
            <v>7920</v>
          </cell>
          <cell r="J1521">
            <v>328713.62</v>
          </cell>
          <cell r="K1521">
            <v>1</v>
          </cell>
          <cell r="L1521">
            <v>0</v>
          </cell>
          <cell r="M1521">
            <v>0</v>
          </cell>
          <cell r="N1521">
            <v>0</v>
          </cell>
          <cell r="R1521">
            <v>0</v>
          </cell>
          <cell r="S1521">
            <v>0</v>
          </cell>
          <cell r="T1521">
            <v>0</v>
          </cell>
          <cell r="U1521">
            <v>31</v>
          </cell>
          <cell r="V1521">
            <v>0</v>
          </cell>
          <cell r="W1521">
            <v>0</v>
          </cell>
          <cell r="AA1521">
            <v>0</v>
          </cell>
          <cell r="AB1521">
            <v>0</v>
          </cell>
          <cell r="AC1521">
            <v>0</v>
          </cell>
          <cell r="AD1521">
            <v>31</v>
          </cell>
          <cell r="AE1521">
            <v>143000</v>
          </cell>
          <cell r="AF1521">
            <v>0</v>
          </cell>
          <cell r="AI1521">
            <v>2251</v>
          </cell>
          <cell r="AK1521">
            <v>0</v>
          </cell>
          <cell r="AM1521">
            <v>156</v>
          </cell>
          <cell r="AN1521">
            <v>1</v>
          </cell>
          <cell r="AO1521">
            <v>393216</v>
          </cell>
          <cell r="AQ1521">
            <v>0</v>
          </cell>
          <cell r="AR1521">
            <v>0</v>
          </cell>
          <cell r="AS1521" t="str">
            <v>Ы</v>
          </cell>
          <cell r="AT1521" t="str">
            <v>Ы</v>
          </cell>
          <cell r="AU1521">
            <v>0</v>
          </cell>
          <cell r="AV1521">
            <v>0</v>
          </cell>
          <cell r="AW1521">
            <v>23</v>
          </cell>
          <cell r="AX1521">
            <v>1</v>
          </cell>
          <cell r="AY1521">
            <v>0</v>
          </cell>
          <cell r="AZ1521">
            <v>0</v>
          </cell>
          <cell r="BA1521">
            <v>0</v>
          </cell>
          <cell r="BB1521">
            <v>0</v>
          </cell>
          <cell r="BC1521">
            <v>38828</v>
          </cell>
        </row>
        <row r="1522">
          <cell r="A1522">
            <v>2006</v>
          </cell>
          <cell r="B1522">
            <v>2</v>
          </cell>
          <cell r="C1522">
            <v>28</v>
          </cell>
          <cell r="D1522">
            <v>21</v>
          </cell>
          <cell r="E1522">
            <v>792020</v>
          </cell>
          <cell r="F1522">
            <v>0</v>
          </cell>
          <cell r="G1522" t="str">
            <v>Затраты по ШПЗ (основные)</v>
          </cell>
          <cell r="H1522">
            <v>2011</v>
          </cell>
          <cell r="I1522">
            <v>7920</v>
          </cell>
          <cell r="J1522">
            <v>737939.77</v>
          </cell>
          <cell r="K1522">
            <v>1</v>
          </cell>
          <cell r="L1522">
            <v>0</v>
          </cell>
          <cell r="M1522">
            <v>0</v>
          </cell>
          <cell r="N1522">
            <v>0</v>
          </cell>
          <cell r="R1522">
            <v>0</v>
          </cell>
          <cell r="S1522">
            <v>0</v>
          </cell>
          <cell r="T1522">
            <v>0</v>
          </cell>
          <cell r="U1522">
            <v>31</v>
          </cell>
          <cell r="V1522">
            <v>0</v>
          </cell>
          <cell r="W1522">
            <v>0</v>
          </cell>
          <cell r="AA1522">
            <v>0</v>
          </cell>
          <cell r="AB1522">
            <v>0</v>
          </cell>
          <cell r="AC1522">
            <v>0</v>
          </cell>
          <cell r="AD1522">
            <v>31</v>
          </cell>
          <cell r="AE1522">
            <v>151000</v>
          </cell>
          <cell r="AF1522">
            <v>0</v>
          </cell>
          <cell r="AI1522">
            <v>2251</v>
          </cell>
          <cell r="AK1522">
            <v>0</v>
          </cell>
          <cell r="AM1522">
            <v>157</v>
          </cell>
          <cell r="AN1522">
            <v>1</v>
          </cell>
          <cell r="AO1522">
            <v>393216</v>
          </cell>
          <cell r="AQ1522">
            <v>0</v>
          </cell>
          <cell r="AR1522">
            <v>0</v>
          </cell>
          <cell r="AS1522" t="str">
            <v>Ы</v>
          </cell>
          <cell r="AT1522" t="str">
            <v>Ы</v>
          </cell>
          <cell r="AU1522">
            <v>0</v>
          </cell>
          <cell r="AV1522">
            <v>0</v>
          </cell>
          <cell r="AW1522">
            <v>23</v>
          </cell>
          <cell r="AX1522">
            <v>1</v>
          </cell>
          <cell r="AY1522">
            <v>0</v>
          </cell>
          <cell r="AZ1522">
            <v>0</v>
          </cell>
          <cell r="BA1522">
            <v>0</v>
          </cell>
          <cell r="BB1522">
            <v>0</v>
          </cell>
          <cell r="BC1522">
            <v>38828</v>
          </cell>
        </row>
        <row r="1523">
          <cell r="A1523">
            <v>2006</v>
          </cell>
          <cell r="B1523">
            <v>2</v>
          </cell>
          <cell r="C1523">
            <v>29</v>
          </cell>
          <cell r="D1523">
            <v>21</v>
          </cell>
          <cell r="E1523">
            <v>792020</v>
          </cell>
          <cell r="F1523">
            <v>0</v>
          </cell>
          <cell r="G1523" t="str">
            <v>Затраты по ШПЗ (основные)</v>
          </cell>
          <cell r="H1523">
            <v>2011</v>
          </cell>
          <cell r="I1523">
            <v>7920</v>
          </cell>
          <cell r="J1523">
            <v>110773.79</v>
          </cell>
          <cell r="K1523">
            <v>1</v>
          </cell>
          <cell r="L1523">
            <v>0</v>
          </cell>
          <cell r="M1523">
            <v>0</v>
          </cell>
          <cell r="N1523">
            <v>0</v>
          </cell>
          <cell r="R1523">
            <v>0</v>
          </cell>
          <cell r="S1523">
            <v>0</v>
          </cell>
          <cell r="T1523">
            <v>0</v>
          </cell>
          <cell r="U1523">
            <v>31</v>
          </cell>
          <cell r="V1523">
            <v>0</v>
          </cell>
          <cell r="W1523">
            <v>0</v>
          </cell>
          <cell r="AA1523">
            <v>0</v>
          </cell>
          <cell r="AB1523">
            <v>0</v>
          </cell>
          <cell r="AC1523">
            <v>0</v>
          </cell>
          <cell r="AD1523">
            <v>31</v>
          </cell>
          <cell r="AE1523">
            <v>152000</v>
          </cell>
          <cell r="AF1523">
            <v>0</v>
          </cell>
          <cell r="AI1523">
            <v>2251</v>
          </cell>
          <cell r="AK1523">
            <v>0</v>
          </cell>
          <cell r="AM1523">
            <v>158</v>
          </cell>
          <cell r="AN1523">
            <v>1</v>
          </cell>
          <cell r="AO1523">
            <v>393216</v>
          </cell>
          <cell r="AQ1523">
            <v>0</v>
          </cell>
          <cell r="AR1523">
            <v>0</v>
          </cell>
          <cell r="AS1523" t="str">
            <v>Ы</v>
          </cell>
          <cell r="AT1523" t="str">
            <v>Ы</v>
          </cell>
          <cell r="AU1523">
            <v>0</v>
          </cell>
          <cell r="AV1523">
            <v>0</v>
          </cell>
          <cell r="AW1523">
            <v>23</v>
          </cell>
          <cell r="AX1523">
            <v>1</v>
          </cell>
          <cell r="AY1523">
            <v>0</v>
          </cell>
          <cell r="AZ1523">
            <v>0</v>
          </cell>
          <cell r="BA1523">
            <v>0</v>
          </cell>
          <cell r="BB1523">
            <v>0</v>
          </cell>
          <cell r="BC1523">
            <v>38828</v>
          </cell>
        </row>
        <row r="1524">
          <cell r="A1524">
            <v>2006</v>
          </cell>
          <cell r="B1524">
            <v>2</v>
          </cell>
          <cell r="C1524">
            <v>30</v>
          </cell>
          <cell r="D1524">
            <v>21</v>
          </cell>
          <cell r="E1524">
            <v>792020</v>
          </cell>
          <cell r="F1524">
            <v>0</v>
          </cell>
          <cell r="G1524" t="str">
            <v>Затраты по ШПЗ (основные)</v>
          </cell>
          <cell r="H1524">
            <v>2011</v>
          </cell>
          <cell r="I1524">
            <v>7920</v>
          </cell>
          <cell r="J1524">
            <v>3219911.79</v>
          </cell>
          <cell r="K1524">
            <v>1</v>
          </cell>
          <cell r="L1524">
            <v>0</v>
          </cell>
          <cell r="M1524">
            <v>0</v>
          </cell>
          <cell r="N1524">
            <v>0</v>
          </cell>
          <cell r="R1524">
            <v>0</v>
          </cell>
          <cell r="S1524">
            <v>0</v>
          </cell>
          <cell r="T1524">
            <v>0</v>
          </cell>
          <cell r="U1524">
            <v>31</v>
          </cell>
          <cell r="V1524">
            <v>0</v>
          </cell>
          <cell r="W1524">
            <v>0</v>
          </cell>
          <cell r="AA1524">
            <v>0</v>
          </cell>
          <cell r="AB1524">
            <v>0</v>
          </cell>
          <cell r="AC1524">
            <v>0</v>
          </cell>
          <cell r="AD1524">
            <v>31</v>
          </cell>
          <cell r="AE1524">
            <v>220000</v>
          </cell>
          <cell r="AF1524">
            <v>0</v>
          </cell>
          <cell r="AI1524">
            <v>2251</v>
          </cell>
          <cell r="AK1524">
            <v>0</v>
          </cell>
          <cell r="AM1524">
            <v>159</v>
          </cell>
          <cell r="AN1524">
            <v>1</v>
          </cell>
          <cell r="AO1524">
            <v>393216</v>
          </cell>
          <cell r="AQ1524">
            <v>0</v>
          </cell>
          <cell r="AR1524">
            <v>0</v>
          </cell>
          <cell r="AS1524" t="str">
            <v>Ы</v>
          </cell>
          <cell r="AT1524" t="str">
            <v>Ы</v>
          </cell>
          <cell r="AU1524">
            <v>0</v>
          </cell>
          <cell r="AV1524">
            <v>0</v>
          </cell>
          <cell r="AW1524">
            <v>23</v>
          </cell>
          <cell r="AX1524">
            <v>1</v>
          </cell>
          <cell r="AY1524">
            <v>0</v>
          </cell>
          <cell r="AZ1524">
            <v>0</v>
          </cell>
          <cell r="BA1524">
            <v>0</v>
          </cell>
          <cell r="BB1524">
            <v>0</v>
          </cell>
          <cell r="BC1524">
            <v>38828</v>
          </cell>
        </row>
        <row r="1525">
          <cell r="A1525">
            <v>2006</v>
          </cell>
          <cell r="B1525">
            <v>2</v>
          </cell>
          <cell r="C1525">
            <v>31</v>
          </cell>
          <cell r="D1525">
            <v>21</v>
          </cell>
          <cell r="E1525">
            <v>792020</v>
          </cell>
          <cell r="F1525">
            <v>0</v>
          </cell>
          <cell r="G1525" t="str">
            <v>Затраты по ШПЗ (основные)</v>
          </cell>
          <cell r="H1525">
            <v>2011</v>
          </cell>
          <cell r="I1525">
            <v>7920</v>
          </cell>
          <cell r="J1525">
            <v>1696482.95</v>
          </cell>
          <cell r="K1525">
            <v>1</v>
          </cell>
          <cell r="L1525">
            <v>0</v>
          </cell>
          <cell r="M1525">
            <v>0</v>
          </cell>
          <cell r="N1525">
            <v>0</v>
          </cell>
          <cell r="R1525">
            <v>0</v>
          </cell>
          <cell r="S1525">
            <v>0</v>
          </cell>
          <cell r="T1525">
            <v>0</v>
          </cell>
          <cell r="U1525">
            <v>31</v>
          </cell>
          <cell r="V1525">
            <v>0</v>
          </cell>
          <cell r="W1525">
            <v>0</v>
          </cell>
          <cell r="AA1525">
            <v>0</v>
          </cell>
          <cell r="AB1525">
            <v>0</v>
          </cell>
          <cell r="AC1525">
            <v>0</v>
          </cell>
          <cell r="AD1525">
            <v>31</v>
          </cell>
          <cell r="AE1525">
            <v>230000</v>
          </cell>
          <cell r="AF1525">
            <v>0</v>
          </cell>
          <cell r="AI1525">
            <v>2251</v>
          </cell>
          <cell r="AK1525">
            <v>0</v>
          </cell>
          <cell r="AM1525">
            <v>160</v>
          </cell>
          <cell r="AN1525">
            <v>1</v>
          </cell>
          <cell r="AO1525">
            <v>393216</v>
          </cell>
          <cell r="AQ1525">
            <v>0</v>
          </cell>
          <cell r="AR1525">
            <v>0</v>
          </cell>
          <cell r="AS1525" t="str">
            <v>Ы</v>
          </cell>
          <cell r="AT1525" t="str">
            <v>Ы</v>
          </cell>
          <cell r="AU1525">
            <v>0</v>
          </cell>
          <cell r="AV1525">
            <v>0</v>
          </cell>
          <cell r="AW1525">
            <v>23</v>
          </cell>
          <cell r="AX1525">
            <v>1</v>
          </cell>
          <cell r="AY1525">
            <v>0</v>
          </cell>
          <cell r="AZ1525">
            <v>0</v>
          </cell>
          <cell r="BA1525">
            <v>0</v>
          </cell>
          <cell r="BB1525">
            <v>0</v>
          </cell>
          <cell r="BC1525">
            <v>38828</v>
          </cell>
        </row>
        <row r="1526">
          <cell r="A1526">
            <v>2006</v>
          </cell>
          <cell r="B1526">
            <v>2</v>
          </cell>
          <cell r="C1526">
            <v>32</v>
          </cell>
          <cell r="D1526">
            <v>21</v>
          </cell>
          <cell r="E1526">
            <v>792020</v>
          </cell>
          <cell r="F1526">
            <v>0</v>
          </cell>
          <cell r="G1526" t="str">
            <v>Затраты по ШПЗ (основные)</v>
          </cell>
          <cell r="H1526">
            <v>2011</v>
          </cell>
          <cell r="I1526">
            <v>7920</v>
          </cell>
          <cell r="J1526">
            <v>10000</v>
          </cell>
          <cell r="K1526">
            <v>1</v>
          </cell>
          <cell r="L1526">
            <v>0</v>
          </cell>
          <cell r="M1526">
            <v>0</v>
          </cell>
          <cell r="N1526">
            <v>0</v>
          </cell>
          <cell r="R1526">
            <v>0</v>
          </cell>
          <cell r="S1526">
            <v>0</v>
          </cell>
          <cell r="T1526">
            <v>0</v>
          </cell>
          <cell r="U1526">
            <v>31</v>
          </cell>
          <cell r="V1526">
            <v>0</v>
          </cell>
          <cell r="W1526">
            <v>0</v>
          </cell>
          <cell r="AA1526">
            <v>0</v>
          </cell>
          <cell r="AB1526">
            <v>0</v>
          </cell>
          <cell r="AC1526">
            <v>0</v>
          </cell>
          <cell r="AD1526">
            <v>31</v>
          </cell>
          <cell r="AE1526">
            <v>240000</v>
          </cell>
          <cell r="AF1526">
            <v>0</v>
          </cell>
          <cell r="AI1526">
            <v>2251</v>
          </cell>
          <cell r="AK1526">
            <v>0</v>
          </cell>
          <cell r="AM1526">
            <v>161</v>
          </cell>
          <cell r="AN1526">
            <v>1</v>
          </cell>
          <cell r="AO1526">
            <v>393216</v>
          </cell>
          <cell r="AQ1526">
            <v>0</v>
          </cell>
          <cell r="AR1526">
            <v>0</v>
          </cell>
          <cell r="AS1526" t="str">
            <v>Ы</v>
          </cell>
          <cell r="AT1526" t="str">
            <v>Ы</v>
          </cell>
          <cell r="AU1526">
            <v>0</v>
          </cell>
          <cell r="AV1526">
            <v>0</v>
          </cell>
          <cell r="AW1526">
            <v>23</v>
          </cell>
          <cell r="AX1526">
            <v>1</v>
          </cell>
          <cell r="AY1526">
            <v>0</v>
          </cell>
          <cell r="AZ1526">
            <v>0</v>
          </cell>
          <cell r="BA1526">
            <v>0</v>
          </cell>
          <cell r="BB1526">
            <v>0</v>
          </cell>
          <cell r="BC1526">
            <v>38828</v>
          </cell>
        </row>
        <row r="1527">
          <cell r="A1527">
            <v>2006</v>
          </cell>
          <cell r="B1527">
            <v>2</v>
          </cell>
          <cell r="C1527">
            <v>33</v>
          </cell>
          <cell r="D1527">
            <v>21</v>
          </cell>
          <cell r="E1527">
            <v>792020</v>
          </cell>
          <cell r="F1527">
            <v>0</v>
          </cell>
          <cell r="G1527" t="str">
            <v>Затраты по ШПЗ (основные)</v>
          </cell>
          <cell r="H1527">
            <v>2011</v>
          </cell>
          <cell r="I1527">
            <v>7920</v>
          </cell>
          <cell r="J1527">
            <v>111213.25</v>
          </cell>
          <cell r="K1527">
            <v>1</v>
          </cell>
          <cell r="L1527">
            <v>0</v>
          </cell>
          <cell r="M1527">
            <v>0</v>
          </cell>
          <cell r="N1527">
            <v>0</v>
          </cell>
          <cell r="R1527">
            <v>0</v>
          </cell>
          <cell r="S1527">
            <v>0</v>
          </cell>
          <cell r="T1527">
            <v>0</v>
          </cell>
          <cell r="U1527">
            <v>31</v>
          </cell>
          <cell r="V1527">
            <v>0</v>
          </cell>
          <cell r="W1527">
            <v>0</v>
          </cell>
          <cell r="AA1527">
            <v>0</v>
          </cell>
          <cell r="AB1527">
            <v>0</v>
          </cell>
          <cell r="AC1527">
            <v>0</v>
          </cell>
          <cell r="AD1527">
            <v>31</v>
          </cell>
          <cell r="AE1527">
            <v>260000</v>
          </cell>
          <cell r="AF1527">
            <v>0</v>
          </cell>
          <cell r="AI1527">
            <v>2251</v>
          </cell>
          <cell r="AK1527">
            <v>0</v>
          </cell>
          <cell r="AM1527">
            <v>162</v>
          </cell>
          <cell r="AN1527">
            <v>1</v>
          </cell>
          <cell r="AO1527">
            <v>393216</v>
          </cell>
          <cell r="AQ1527">
            <v>0</v>
          </cell>
          <cell r="AR1527">
            <v>0</v>
          </cell>
          <cell r="AS1527" t="str">
            <v>Ы</v>
          </cell>
          <cell r="AT1527" t="str">
            <v>Ы</v>
          </cell>
          <cell r="AU1527">
            <v>0</v>
          </cell>
          <cell r="AV1527">
            <v>0</v>
          </cell>
          <cell r="AW1527">
            <v>23</v>
          </cell>
          <cell r="AX1527">
            <v>1</v>
          </cell>
          <cell r="AY1527">
            <v>0</v>
          </cell>
          <cell r="AZ1527">
            <v>0</v>
          </cell>
          <cell r="BA1527">
            <v>0</v>
          </cell>
          <cell r="BB1527">
            <v>0</v>
          </cell>
          <cell r="BC1527">
            <v>38828</v>
          </cell>
        </row>
        <row r="1528">
          <cell r="A1528">
            <v>2006</v>
          </cell>
          <cell r="B1528">
            <v>2</v>
          </cell>
          <cell r="C1528">
            <v>34</v>
          </cell>
          <cell r="D1528">
            <v>21</v>
          </cell>
          <cell r="E1528">
            <v>792020</v>
          </cell>
          <cell r="F1528">
            <v>0</v>
          </cell>
          <cell r="G1528" t="str">
            <v>Затраты по ШПЗ (основные)</v>
          </cell>
          <cell r="H1528">
            <v>2011</v>
          </cell>
          <cell r="I1528">
            <v>7920</v>
          </cell>
          <cell r="J1528">
            <v>376067.88</v>
          </cell>
          <cell r="K1528">
            <v>1</v>
          </cell>
          <cell r="L1528">
            <v>0</v>
          </cell>
          <cell r="M1528">
            <v>0</v>
          </cell>
          <cell r="N1528">
            <v>0</v>
          </cell>
          <cell r="R1528">
            <v>0</v>
          </cell>
          <cell r="S1528">
            <v>0</v>
          </cell>
          <cell r="T1528">
            <v>0</v>
          </cell>
          <cell r="U1528">
            <v>31</v>
          </cell>
          <cell r="V1528">
            <v>0</v>
          </cell>
          <cell r="W1528">
            <v>0</v>
          </cell>
          <cell r="AA1528">
            <v>0</v>
          </cell>
          <cell r="AB1528">
            <v>0</v>
          </cell>
          <cell r="AC1528">
            <v>0</v>
          </cell>
          <cell r="AD1528">
            <v>31</v>
          </cell>
          <cell r="AE1528">
            <v>270000</v>
          </cell>
          <cell r="AF1528">
            <v>0</v>
          </cell>
          <cell r="AI1528">
            <v>2251</v>
          </cell>
          <cell r="AK1528">
            <v>0</v>
          </cell>
          <cell r="AM1528">
            <v>163</v>
          </cell>
          <cell r="AN1528">
            <v>1</v>
          </cell>
          <cell r="AO1528">
            <v>393216</v>
          </cell>
          <cell r="AQ1528">
            <v>0</v>
          </cell>
          <cell r="AR1528">
            <v>0</v>
          </cell>
          <cell r="AS1528" t="str">
            <v>Ы</v>
          </cell>
          <cell r="AT1528" t="str">
            <v>Ы</v>
          </cell>
          <cell r="AU1528">
            <v>0</v>
          </cell>
          <cell r="AV1528">
            <v>0</v>
          </cell>
          <cell r="AW1528">
            <v>23</v>
          </cell>
          <cell r="AX1528">
            <v>1</v>
          </cell>
          <cell r="AY1528">
            <v>0</v>
          </cell>
          <cell r="AZ1528">
            <v>0</v>
          </cell>
          <cell r="BA1528">
            <v>0</v>
          </cell>
          <cell r="BB1528">
            <v>0</v>
          </cell>
          <cell r="BC1528">
            <v>38828</v>
          </cell>
        </row>
        <row r="1529">
          <cell r="A1529">
            <v>2006</v>
          </cell>
          <cell r="B1529">
            <v>2</v>
          </cell>
          <cell r="C1529">
            <v>35</v>
          </cell>
          <cell r="D1529">
            <v>21</v>
          </cell>
          <cell r="E1529">
            <v>792020</v>
          </cell>
          <cell r="F1529">
            <v>0</v>
          </cell>
          <cell r="G1529" t="str">
            <v>Затраты по ШПЗ (основные)</v>
          </cell>
          <cell r="H1529">
            <v>2011</v>
          </cell>
          <cell r="I1529">
            <v>7920</v>
          </cell>
          <cell r="J1529">
            <v>147998.76999999999</v>
          </cell>
          <cell r="K1529">
            <v>1</v>
          </cell>
          <cell r="L1529">
            <v>0</v>
          </cell>
          <cell r="M1529">
            <v>0</v>
          </cell>
          <cell r="N1529">
            <v>0</v>
          </cell>
          <cell r="R1529">
            <v>0</v>
          </cell>
          <cell r="S1529">
            <v>0</v>
          </cell>
          <cell r="T1529">
            <v>0</v>
          </cell>
          <cell r="U1529">
            <v>31</v>
          </cell>
          <cell r="V1529">
            <v>0</v>
          </cell>
          <cell r="W1529">
            <v>0</v>
          </cell>
          <cell r="AA1529">
            <v>0</v>
          </cell>
          <cell r="AB1529">
            <v>0</v>
          </cell>
          <cell r="AC1529">
            <v>0</v>
          </cell>
          <cell r="AD1529">
            <v>31</v>
          </cell>
          <cell r="AE1529">
            <v>280100</v>
          </cell>
          <cell r="AF1529">
            <v>0</v>
          </cell>
          <cell r="AI1529">
            <v>2251</v>
          </cell>
          <cell r="AK1529">
            <v>0</v>
          </cell>
          <cell r="AM1529">
            <v>164</v>
          </cell>
          <cell r="AN1529">
            <v>1</v>
          </cell>
          <cell r="AO1529">
            <v>393216</v>
          </cell>
          <cell r="AQ1529">
            <v>0</v>
          </cell>
          <cell r="AR1529">
            <v>0</v>
          </cell>
          <cell r="AS1529" t="str">
            <v>Ы</v>
          </cell>
          <cell r="AT1529" t="str">
            <v>Ы</v>
          </cell>
          <cell r="AU1529">
            <v>0</v>
          </cell>
          <cell r="AV1529">
            <v>0</v>
          </cell>
          <cell r="AW1529">
            <v>23</v>
          </cell>
          <cell r="AX1529">
            <v>1</v>
          </cell>
          <cell r="AY1529">
            <v>0</v>
          </cell>
          <cell r="AZ1529">
            <v>0</v>
          </cell>
          <cell r="BA1529">
            <v>0</v>
          </cell>
          <cell r="BB1529">
            <v>0</v>
          </cell>
          <cell r="BC1529">
            <v>38828</v>
          </cell>
        </row>
        <row r="1530">
          <cell r="A1530">
            <v>2006</v>
          </cell>
          <cell r="B1530">
            <v>2</v>
          </cell>
          <cell r="C1530">
            <v>36</v>
          </cell>
          <cell r="D1530">
            <v>21</v>
          </cell>
          <cell r="E1530">
            <v>792020</v>
          </cell>
          <cell r="F1530">
            <v>0</v>
          </cell>
          <cell r="G1530" t="str">
            <v>Затраты по ШПЗ (основные)</v>
          </cell>
          <cell r="H1530">
            <v>2011</v>
          </cell>
          <cell r="I1530">
            <v>7920</v>
          </cell>
          <cell r="J1530">
            <v>52674.27</v>
          </cell>
          <cell r="K1530">
            <v>1</v>
          </cell>
          <cell r="L1530">
            <v>0</v>
          </cell>
          <cell r="M1530">
            <v>0</v>
          </cell>
          <cell r="N1530">
            <v>0</v>
          </cell>
          <cell r="R1530">
            <v>0</v>
          </cell>
          <cell r="S1530">
            <v>0</v>
          </cell>
          <cell r="T1530">
            <v>0</v>
          </cell>
          <cell r="U1530">
            <v>31</v>
          </cell>
          <cell r="V1530">
            <v>0</v>
          </cell>
          <cell r="W1530">
            <v>0</v>
          </cell>
          <cell r="AA1530">
            <v>0</v>
          </cell>
          <cell r="AB1530">
            <v>0</v>
          </cell>
          <cell r="AC1530">
            <v>0</v>
          </cell>
          <cell r="AD1530">
            <v>31</v>
          </cell>
          <cell r="AE1530">
            <v>280200</v>
          </cell>
          <cell r="AF1530">
            <v>0</v>
          </cell>
          <cell r="AI1530">
            <v>2251</v>
          </cell>
          <cell r="AK1530">
            <v>0</v>
          </cell>
          <cell r="AM1530">
            <v>165</v>
          </cell>
          <cell r="AN1530">
            <v>1</v>
          </cell>
          <cell r="AO1530">
            <v>393216</v>
          </cell>
          <cell r="AQ1530">
            <v>0</v>
          </cell>
          <cell r="AR1530">
            <v>0</v>
          </cell>
          <cell r="AS1530" t="str">
            <v>Ы</v>
          </cell>
          <cell r="AT1530" t="str">
            <v>Ы</v>
          </cell>
          <cell r="AU1530">
            <v>0</v>
          </cell>
          <cell r="AV1530">
            <v>0</v>
          </cell>
          <cell r="AW1530">
            <v>23</v>
          </cell>
          <cell r="AX1530">
            <v>1</v>
          </cell>
          <cell r="AY1530">
            <v>0</v>
          </cell>
          <cell r="AZ1530">
            <v>0</v>
          </cell>
          <cell r="BA1530">
            <v>0</v>
          </cell>
          <cell r="BB1530">
            <v>0</v>
          </cell>
          <cell r="BC1530">
            <v>38828</v>
          </cell>
        </row>
        <row r="1531">
          <cell r="A1531">
            <v>2006</v>
          </cell>
          <cell r="B1531">
            <v>2</v>
          </cell>
          <cell r="C1531">
            <v>37</v>
          </cell>
          <cell r="D1531">
            <v>21</v>
          </cell>
          <cell r="E1531">
            <v>792020</v>
          </cell>
          <cell r="F1531">
            <v>0</v>
          </cell>
          <cell r="G1531" t="str">
            <v>Затраты по ШПЗ (основные)</v>
          </cell>
          <cell r="H1531">
            <v>2011</v>
          </cell>
          <cell r="I1531">
            <v>7920</v>
          </cell>
          <cell r="J1531">
            <v>389685.46</v>
          </cell>
          <cell r="K1531">
            <v>1</v>
          </cell>
          <cell r="L1531">
            <v>0</v>
          </cell>
          <cell r="M1531">
            <v>0</v>
          </cell>
          <cell r="N1531">
            <v>0</v>
          </cell>
          <cell r="R1531">
            <v>0</v>
          </cell>
          <cell r="S1531">
            <v>0</v>
          </cell>
          <cell r="T1531">
            <v>0</v>
          </cell>
          <cell r="U1531">
            <v>31</v>
          </cell>
          <cell r="V1531">
            <v>0</v>
          </cell>
          <cell r="W1531">
            <v>0</v>
          </cell>
          <cell r="AA1531">
            <v>0</v>
          </cell>
          <cell r="AB1531">
            <v>0</v>
          </cell>
          <cell r="AC1531">
            <v>0</v>
          </cell>
          <cell r="AD1531">
            <v>31</v>
          </cell>
          <cell r="AE1531">
            <v>280400</v>
          </cell>
          <cell r="AF1531">
            <v>0</v>
          </cell>
          <cell r="AI1531">
            <v>2251</v>
          </cell>
          <cell r="AK1531">
            <v>0</v>
          </cell>
          <cell r="AM1531">
            <v>166</v>
          </cell>
          <cell r="AN1531">
            <v>1</v>
          </cell>
          <cell r="AO1531">
            <v>393216</v>
          </cell>
          <cell r="AQ1531">
            <v>0</v>
          </cell>
          <cell r="AR1531">
            <v>0</v>
          </cell>
          <cell r="AS1531" t="str">
            <v>Ы</v>
          </cell>
          <cell r="AT1531" t="str">
            <v>Ы</v>
          </cell>
          <cell r="AU1531">
            <v>0</v>
          </cell>
          <cell r="AV1531">
            <v>0</v>
          </cell>
          <cell r="AW1531">
            <v>23</v>
          </cell>
          <cell r="AX1531">
            <v>1</v>
          </cell>
          <cell r="AY1531">
            <v>0</v>
          </cell>
          <cell r="AZ1531">
            <v>0</v>
          </cell>
          <cell r="BA1531">
            <v>0</v>
          </cell>
          <cell r="BB1531">
            <v>0</v>
          </cell>
          <cell r="BC1531">
            <v>38828</v>
          </cell>
        </row>
        <row r="1532">
          <cell r="A1532">
            <v>2006</v>
          </cell>
          <cell r="B1532">
            <v>2</v>
          </cell>
          <cell r="C1532">
            <v>38</v>
          </cell>
          <cell r="D1532">
            <v>21</v>
          </cell>
          <cell r="E1532">
            <v>792020</v>
          </cell>
          <cell r="F1532">
            <v>0</v>
          </cell>
          <cell r="G1532" t="str">
            <v>Затраты по ШПЗ (основные)</v>
          </cell>
          <cell r="H1532">
            <v>2011</v>
          </cell>
          <cell r="I1532">
            <v>7920</v>
          </cell>
          <cell r="J1532">
            <v>11139.74</v>
          </cell>
          <cell r="K1532">
            <v>1</v>
          </cell>
          <cell r="L1532">
            <v>0</v>
          </cell>
          <cell r="M1532">
            <v>0</v>
          </cell>
          <cell r="N1532">
            <v>0</v>
          </cell>
          <cell r="R1532">
            <v>0</v>
          </cell>
          <cell r="S1532">
            <v>0</v>
          </cell>
          <cell r="T1532">
            <v>0</v>
          </cell>
          <cell r="U1532">
            <v>31</v>
          </cell>
          <cell r="V1532">
            <v>0</v>
          </cell>
          <cell r="W1532">
            <v>0</v>
          </cell>
          <cell r="AA1532">
            <v>0</v>
          </cell>
          <cell r="AB1532">
            <v>0</v>
          </cell>
          <cell r="AC1532">
            <v>0</v>
          </cell>
          <cell r="AD1532">
            <v>31</v>
          </cell>
          <cell r="AE1532">
            <v>281000</v>
          </cell>
          <cell r="AF1532">
            <v>0</v>
          </cell>
          <cell r="AI1532">
            <v>2251</v>
          </cell>
          <cell r="AK1532">
            <v>0</v>
          </cell>
          <cell r="AM1532">
            <v>167</v>
          </cell>
          <cell r="AN1532">
            <v>1</v>
          </cell>
          <cell r="AO1532">
            <v>393216</v>
          </cell>
          <cell r="AQ1532">
            <v>0</v>
          </cell>
          <cell r="AR1532">
            <v>0</v>
          </cell>
          <cell r="AS1532" t="str">
            <v>Ы</v>
          </cell>
          <cell r="AT1532" t="str">
            <v>Ы</v>
          </cell>
          <cell r="AU1532">
            <v>0</v>
          </cell>
          <cell r="AV1532">
            <v>0</v>
          </cell>
          <cell r="AW1532">
            <v>23</v>
          </cell>
          <cell r="AX1532">
            <v>1</v>
          </cell>
          <cell r="AY1532">
            <v>0</v>
          </cell>
          <cell r="AZ1532">
            <v>0</v>
          </cell>
          <cell r="BA1532">
            <v>0</v>
          </cell>
          <cell r="BB1532">
            <v>0</v>
          </cell>
          <cell r="BC1532">
            <v>38828</v>
          </cell>
        </row>
        <row r="1533">
          <cell r="A1533">
            <v>2006</v>
          </cell>
          <cell r="B1533">
            <v>2</v>
          </cell>
          <cell r="C1533">
            <v>39</v>
          </cell>
          <cell r="D1533">
            <v>21</v>
          </cell>
          <cell r="E1533">
            <v>792020</v>
          </cell>
          <cell r="F1533">
            <v>0</v>
          </cell>
          <cell r="G1533" t="str">
            <v>Затраты по ШПЗ (основные)</v>
          </cell>
          <cell r="H1533">
            <v>2011</v>
          </cell>
          <cell r="I1533">
            <v>7920</v>
          </cell>
          <cell r="J1533">
            <v>33816.32</v>
          </cell>
          <cell r="K1533">
            <v>1</v>
          </cell>
          <cell r="L1533">
            <v>0</v>
          </cell>
          <cell r="M1533">
            <v>0</v>
          </cell>
          <cell r="N1533">
            <v>0</v>
          </cell>
          <cell r="R1533">
            <v>0</v>
          </cell>
          <cell r="S1533">
            <v>0</v>
          </cell>
          <cell r="T1533">
            <v>0</v>
          </cell>
          <cell r="U1533">
            <v>31</v>
          </cell>
          <cell r="V1533">
            <v>0</v>
          </cell>
          <cell r="W1533">
            <v>0</v>
          </cell>
          <cell r="AA1533">
            <v>0</v>
          </cell>
          <cell r="AB1533">
            <v>0</v>
          </cell>
          <cell r="AC1533">
            <v>0</v>
          </cell>
          <cell r="AD1533">
            <v>31</v>
          </cell>
          <cell r="AE1533">
            <v>281100</v>
          </cell>
          <cell r="AF1533">
            <v>0</v>
          </cell>
          <cell r="AI1533">
            <v>2251</v>
          </cell>
          <cell r="AK1533">
            <v>0</v>
          </cell>
          <cell r="AM1533">
            <v>168</v>
          </cell>
          <cell r="AN1533">
            <v>1</v>
          </cell>
          <cell r="AO1533">
            <v>393216</v>
          </cell>
          <cell r="AQ1533">
            <v>0</v>
          </cell>
          <cell r="AR1533">
            <v>0</v>
          </cell>
          <cell r="AS1533" t="str">
            <v>Ы</v>
          </cell>
          <cell r="AT1533" t="str">
            <v>Ы</v>
          </cell>
          <cell r="AU1533">
            <v>0</v>
          </cell>
          <cell r="AV1533">
            <v>0</v>
          </cell>
          <cell r="AW1533">
            <v>23</v>
          </cell>
          <cell r="AX1533">
            <v>1</v>
          </cell>
          <cell r="AY1533">
            <v>0</v>
          </cell>
          <cell r="AZ1533">
            <v>0</v>
          </cell>
          <cell r="BA1533">
            <v>0</v>
          </cell>
          <cell r="BB1533">
            <v>0</v>
          </cell>
          <cell r="BC1533">
            <v>38828</v>
          </cell>
        </row>
        <row r="1534">
          <cell r="A1534">
            <v>2006</v>
          </cell>
          <cell r="B1534">
            <v>2</v>
          </cell>
          <cell r="C1534">
            <v>40</v>
          </cell>
          <cell r="D1534">
            <v>21</v>
          </cell>
          <cell r="E1534">
            <v>792020</v>
          </cell>
          <cell r="F1534">
            <v>0</v>
          </cell>
          <cell r="G1534" t="str">
            <v>Затраты по ШПЗ (основные)</v>
          </cell>
          <cell r="H1534">
            <v>2011</v>
          </cell>
          <cell r="I1534">
            <v>7920</v>
          </cell>
          <cell r="J1534">
            <v>35557.120000000003</v>
          </cell>
          <cell r="K1534">
            <v>1</v>
          </cell>
          <cell r="L1534">
            <v>0</v>
          </cell>
          <cell r="M1534">
            <v>0</v>
          </cell>
          <cell r="N1534">
            <v>0</v>
          </cell>
          <cell r="R1534">
            <v>0</v>
          </cell>
          <cell r="S1534">
            <v>0</v>
          </cell>
          <cell r="T1534">
            <v>0</v>
          </cell>
          <cell r="U1534">
            <v>31</v>
          </cell>
          <cell r="V1534">
            <v>0</v>
          </cell>
          <cell r="W1534">
            <v>0</v>
          </cell>
          <cell r="AA1534">
            <v>0</v>
          </cell>
          <cell r="AB1534">
            <v>0</v>
          </cell>
          <cell r="AC1534">
            <v>0</v>
          </cell>
          <cell r="AD1534">
            <v>31</v>
          </cell>
          <cell r="AE1534">
            <v>281200</v>
          </cell>
          <cell r="AF1534">
            <v>0</v>
          </cell>
          <cell r="AI1534">
            <v>2251</v>
          </cell>
          <cell r="AK1534">
            <v>0</v>
          </cell>
          <cell r="AM1534">
            <v>169</v>
          </cell>
          <cell r="AN1534">
            <v>1</v>
          </cell>
          <cell r="AO1534">
            <v>393216</v>
          </cell>
          <cell r="AQ1534">
            <v>0</v>
          </cell>
          <cell r="AR1534">
            <v>0</v>
          </cell>
          <cell r="AS1534" t="str">
            <v>Ы</v>
          </cell>
          <cell r="AT1534" t="str">
            <v>Ы</v>
          </cell>
          <cell r="AU1534">
            <v>0</v>
          </cell>
          <cell r="AV1534">
            <v>0</v>
          </cell>
          <cell r="AW1534">
            <v>23</v>
          </cell>
          <cell r="AX1534">
            <v>1</v>
          </cell>
          <cell r="AY1534">
            <v>0</v>
          </cell>
          <cell r="AZ1534">
            <v>0</v>
          </cell>
          <cell r="BA1534">
            <v>0</v>
          </cell>
          <cell r="BB1534">
            <v>0</v>
          </cell>
          <cell r="BC1534">
            <v>38828</v>
          </cell>
        </row>
        <row r="1535">
          <cell r="A1535">
            <v>2006</v>
          </cell>
          <cell r="B1535">
            <v>2</v>
          </cell>
          <cell r="C1535">
            <v>41</v>
          </cell>
          <cell r="D1535">
            <v>21</v>
          </cell>
          <cell r="E1535">
            <v>792020</v>
          </cell>
          <cell r="F1535">
            <v>0</v>
          </cell>
          <cell r="G1535" t="str">
            <v>Затраты по ШПЗ (основные)</v>
          </cell>
          <cell r="H1535">
            <v>2011</v>
          </cell>
          <cell r="I1535">
            <v>7920</v>
          </cell>
          <cell r="J1535">
            <v>272.58</v>
          </cell>
          <cell r="K1535">
            <v>1</v>
          </cell>
          <cell r="L1535">
            <v>0</v>
          </cell>
          <cell r="M1535">
            <v>0</v>
          </cell>
          <cell r="N1535">
            <v>0</v>
          </cell>
          <cell r="R1535">
            <v>0</v>
          </cell>
          <cell r="S1535">
            <v>0</v>
          </cell>
          <cell r="T1535">
            <v>0</v>
          </cell>
          <cell r="U1535">
            <v>31</v>
          </cell>
          <cell r="V1535">
            <v>0</v>
          </cell>
          <cell r="W1535">
            <v>0</v>
          </cell>
          <cell r="AA1535">
            <v>0</v>
          </cell>
          <cell r="AB1535">
            <v>0</v>
          </cell>
          <cell r="AC1535">
            <v>0</v>
          </cell>
          <cell r="AD1535">
            <v>31</v>
          </cell>
          <cell r="AE1535">
            <v>282000</v>
          </cell>
          <cell r="AF1535">
            <v>0</v>
          </cell>
          <cell r="AI1535">
            <v>2251</v>
          </cell>
          <cell r="AK1535">
            <v>0</v>
          </cell>
          <cell r="AM1535">
            <v>170</v>
          </cell>
          <cell r="AN1535">
            <v>1</v>
          </cell>
          <cell r="AO1535">
            <v>393216</v>
          </cell>
          <cell r="AQ1535">
            <v>0</v>
          </cell>
          <cell r="AR1535">
            <v>0</v>
          </cell>
          <cell r="AS1535" t="str">
            <v>Ы</v>
          </cell>
          <cell r="AT1535" t="str">
            <v>Ы</v>
          </cell>
          <cell r="AU1535">
            <v>0</v>
          </cell>
          <cell r="AV1535">
            <v>0</v>
          </cell>
          <cell r="AW1535">
            <v>23</v>
          </cell>
          <cell r="AX1535">
            <v>1</v>
          </cell>
          <cell r="AY1535">
            <v>0</v>
          </cell>
          <cell r="AZ1535">
            <v>0</v>
          </cell>
          <cell r="BA1535">
            <v>0</v>
          </cell>
          <cell r="BB1535">
            <v>0</v>
          </cell>
          <cell r="BC1535">
            <v>38828</v>
          </cell>
        </row>
        <row r="1536">
          <cell r="A1536">
            <v>2006</v>
          </cell>
          <cell r="B1536">
            <v>2</v>
          </cell>
          <cell r="C1536">
            <v>42</v>
          </cell>
          <cell r="D1536">
            <v>21</v>
          </cell>
          <cell r="E1536">
            <v>792020</v>
          </cell>
          <cell r="F1536">
            <v>0</v>
          </cell>
          <cell r="G1536" t="str">
            <v>Затраты по ШПЗ (основные)</v>
          </cell>
          <cell r="H1536">
            <v>2011</v>
          </cell>
          <cell r="I1536">
            <v>7920</v>
          </cell>
          <cell r="J1536">
            <v>17760.95</v>
          </cell>
          <cell r="K1536">
            <v>1</v>
          </cell>
          <cell r="L1536">
            <v>0</v>
          </cell>
          <cell r="M1536">
            <v>0</v>
          </cell>
          <cell r="N1536">
            <v>0</v>
          </cell>
          <cell r="R1536">
            <v>0</v>
          </cell>
          <cell r="S1536">
            <v>0</v>
          </cell>
          <cell r="T1536">
            <v>0</v>
          </cell>
          <cell r="U1536">
            <v>31</v>
          </cell>
          <cell r="V1536">
            <v>0</v>
          </cell>
          <cell r="W1536">
            <v>0</v>
          </cell>
          <cell r="AA1536">
            <v>0</v>
          </cell>
          <cell r="AB1536">
            <v>0</v>
          </cell>
          <cell r="AC1536">
            <v>0</v>
          </cell>
          <cell r="AD1536">
            <v>31</v>
          </cell>
          <cell r="AE1536">
            <v>282200</v>
          </cell>
          <cell r="AF1536">
            <v>0</v>
          </cell>
          <cell r="AI1536">
            <v>2251</v>
          </cell>
          <cell r="AK1536">
            <v>0</v>
          </cell>
          <cell r="AM1536">
            <v>171</v>
          </cell>
          <cell r="AN1536">
            <v>1</v>
          </cell>
          <cell r="AO1536">
            <v>393216</v>
          </cell>
          <cell r="AQ1536">
            <v>0</v>
          </cell>
          <cell r="AR1536">
            <v>0</v>
          </cell>
          <cell r="AS1536" t="str">
            <v>Ы</v>
          </cell>
          <cell r="AT1536" t="str">
            <v>Ы</v>
          </cell>
          <cell r="AU1536">
            <v>0</v>
          </cell>
          <cell r="AV1536">
            <v>0</v>
          </cell>
          <cell r="AW1536">
            <v>23</v>
          </cell>
          <cell r="AX1536">
            <v>1</v>
          </cell>
          <cell r="AY1536">
            <v>0</v>
          </cell>
          <cell r="AZ1536">
            <v>0</v>
          </cell>
          <cell r="BA1536">
            <v>0</v>
          </cell>
          <cell r="BB1536">
            <v>0</v>
          </cell>
          <cell r="BC1536">
            <v>38828</v>
          </cell>
        </row>
        <row r="1537">
          <cell r="A1537">
            <v>2006</v>
          </cell>
          <cell r="B1537">
            <v>2</v>
          </cell>
          <cell r="C1537">
            <v>43</v>
          </cell>
          <cell r="D1537">
            <v>21</v>
          </cell>
          <cell r="E1537">
            <v>792020</v>
          </cell>
          <cell r="F1537">
            <v>0</v>
          </cell>
          <cell r="G1537" t="str">
            <v>Затраты по ШПЗ (основные)</v>
          </cell>
          <cell r="H1537">
            <v>2011</v>
          </cell>
          <cell r="I1537">
            <v>7920</v>
          </cell>
          <cell r="J1537">
            <v>38304</v>
          </cell>
          <cell r="K1537">
            <v>1</v>
          </cell>
          <cell r="L1537">
            <v>0</v>
          </cell>
          <cell r="M1537">
            <v>0</v>
          </cell>
          <cell r="N1537">
            <v>0</v>
          </cell>
          <cell r="R1537">
            <v>0</v>
          </cell>
          <cell r="S1537">
            <v>0</v>
          </cell>
          <cell r="T1537">
            <v>0</v>
          </cell>
          <cell r="U1537">
            <v>31</v>
          </cell>
          <cell r="V1537">
            <v>0</v>
          </cell>
          <cell r="W1537">
            <v>0</v>
          </cell>
          <cell r="AA1537">
            <v>0</v>
          </cell>
          <cell r="AB1537">
            <v>0</v>
          </cell>
          <cell r="AC1537">
            <v>0</v>
          </cell>
          <cell r="AD1537">
            <v>31</v>
          </cell>
          <cell r="AE1537">
            <v>283000</v>
          </cell>
          <cell r="AF1537">
            <v>0</v>
          </cell>
          <cell r="AI1537">
            <v>2251</v>
          </cell>
          <cell r="AK1537">
            <v>0</v>
          </cell>
          <cell r="AM1537">
            <v>172</v>
          </cell>
          <cell r="AN1537">
            <v>1</v>
          </cell>
          <cell r="AO1537">
            <v>393216</v>
          </cell>
          <cell r="AQ1537">
            <v>0</v>
          </cell>
          <cell r="AR1537">
            <v>0</v>
          </cell>
          <cell r="AS1537" t="str">
            <v>Ы</v>
          </cell>
          <cell r="AT1537" t="str">
            <v>Ы</v>
          </cell>
          <cell r="AU1537">
            <v>0</v>
          </cell>
          <cell r="AV1537">
            <v>0</v>
          </cell>
          <cell r="AW1537">
            <v>23</v>
          </cell>
          <cell r="AX1537">
            <v>1</v>
          </cell>
          <cell r="AY1537">
            <v>0</v>
          </cell>
          <cell r="AZ1537">
            <v>0</v>
          </cell>
          <cell r="BA1537">
            <v>0</v>
          </cell>
          <cell r="BB1537">
            <v>0</v>
          </cell>
          <cell r="BC1537">
            <v>38828</v>
          </cell>
        </row>
        <row r="1538">
          <cell r="A1538">
            <v>2006</v>
          </cell>
          <cell r="B1538">
            <v>2</v>
          </cell>
          <cell r="C1538">
            <v>44</v>
          </cell>
          <cell r="D1538">
            <v>21</v>
          </cell>
          <cell r="E1538">
            <v>792020</v>
          </cell>
          <cell r="F1538">
            <v>0</v>
          </cell>
          <cell r="G1538" t="str">
            <v>Затраты по ШПЗ (основные)</v>
          </cell>
          <cell r="H1538">
            <v>2011</v>
          </cell>
          <cell r="I1538">
            <v>7920</v>
          </cell>
          <cell r="J1538">
            <v>27319.41</v>
          </cell>
          <cell r="K1538">
            <v>1</v>
          </cell>
          <cell r="L1538">
            <v>0</v>
          </cell>
          <cell r="M1538">
            <v>0</v>
          </cell>
          <cell r="N1538">
            <v>0</v>
          </cell>
          <cell r="R1538">
            <v>0</v>
          </cell>
          <cell r="S1538">
            <v>0</v>
          </cell>
          <cell r="T1538">
            <v>0</v>
          </cell>
          <cell r="U1538">
            <v>31</v>
          </cell>
          <cell r="V1538">
            <v>0</v>
          </cell>
          <cell r="W1538">
            <v>0</v>
          </cell>
          <cell r="AA1538">
            <v>0</v>
          </cell>
          <cell r="AB1538">
            <v>0</v>
          </cell>
          <cell r="AC1538">
            <v>0</v>
          </cell>
          <cell r="AD1538">
            <v>31</v>
          </cell>
          <cell r="AE1538">
            <v>285000</v>
          </cell>
          <cell r="AF1538">
            <v>0</v>
          </cell>
          <cell r="AI1538">
            <v>2251</v>
          </cell>
          <cell r="AK1538">
            <v>0</v>
          </cell>
          <cell r="AM1538">
            <v>173</v>
          </cell>
          <cell r="AN1538">
            <v>1</v>
          </cell>
          <cell r="AO1538">
            <v>393216</v>
          </cell>
          <cell r="AQ1538">
            <v>0</v>
          </cell>
          <cell r="AR1538">
            <v>0</v>
          </cell>
          <cell r="AS1538" t="str">
            <v>Ы</v>
          </cell>
          <cell r="AT1538" t="str">
            <v>Ы</v>
          </cell>
          <cell r="AU1538">
            <v>0</v>
          </cell>
          <cell r="AV1538">
            <v>0</v>
          </cell>
          <cell r="AW1538">
            <v>23</v>
          </cell>
          <cell r="AX1538">
            <v>1</v>
          </cell>
          <cell r="AY1538">
            <v>0</v>
          </cell>
          <cell r="AZ1538">
            <v>0</v>
          </cell>
          <cell r="BA1538">
            <v>0</v>
          </cell>
          <cell r="BB1538">
            <v>0</v>
          </cell>
          <cell r="BC1538">
            <v>38828</v>
          </cell>
        </row>
        <row r="1539">
          <cell r="A1539">
            <v>2006</v>
          </cell>
          <cell r="B1539">
            <v>2</v>
          </cell>
          <cell r="C1539">
            <v>45</v>
          </cell>
          <cell r="D1539">
            <v>21</v>
          </cell>
          <cell r="E1539">
            <v>792020</v>
          </cell>
          <cell r="F1539">
            <v>0</v>
          </cell>
          <cell r="G1539" t="str">
            <v>Затраты по ШПЗ (основные)</v>
          </cell>
          <cell r="H1539">
            <v>2011</v>
          </cell>
          <cell r="I1539">
            <v>7920</v>
          </cell>
          <cell r="J1539">
            <v>177535.26</v>
          </cell>
          <cell r="K1539">
            <v>1</v>
          </cell>
          <cell r="L1539">
            <v>0</v>
          </cell>
          <cell r="M1539">
            <v>0</v>
          </cell>
          <cell r="N1539">
            <v>0</v>
          </cell>
          <cell r="R1539">
            <v>0</v>
          </cell>
          <cell r="S1539">
            <v>0</v>
          </cell>
          <cell r="T1539">
            <v>0</v>
          </cell>
          <cell r="U1539">
            <v>31</v>
          </cell>
          <cell r="V1539">
            <v>0</v>
          </cell>
          <cell r="W1539">
            <v>0</v>
          </cell>
          <cell r="AA1539">
            <v>0</v>
          </cell>
          <cell r="AB1539">
            <v>0</v>
          </cell>
          <cell r="AC1539">
            <v>0</v>
          </cell>
          <cell r="AD1539">
            <v>31</v>
          </cell>
          <cell r="AE1539">
            <v>311000</v>
          </cell>
          <cell r="AF1539">
            <v>0</v>
          </cell>
          <cell r="AI1539">
            <v>2251</v>
          </cell>
          <cell r="AK1539">
            <v>0</v>
          </cell>
          <cell r="AM1539">
            <v>174</v>
          </cell>
          <cell r="AN1539">
            <v>1</v>
          </cell>
          <cell r="AO1539">
            <v>393216</v>
          </cell>
          <cell r="AQ1539">
            <v>0</v>
          </cell>
          <cell r="AR1539">
            <v>0</v>
          </cell>
          <cell r="AS1539" t="str">
            <v>Ы</v>
          </cell>
          <cell r="AT1539" t="str">
            <v>Ы</v>
          </cell>
          <cell r="AU1539">
            <v>0</v>
          </cell>
          <cell r="AV1539">
            <v>0</v>
          </cell>
          <cell r="AW1539">
            <v>23</v>
          </cell>
          <cell r="AX1539">
            <v>1</v>
          </cell>
          <cell r="AY1539">
            <v>0</v>
          </cell>
          <cell r="AZ1539">
            <v>0</v>
          </cell>
          <cell r="BA1539">
            <v>0</v>
          </cell>
          <cell r="BB1539">
            <v>0</v>
          </cell>
          <cell r="BC1539">
            <v>38828</v>
          </cell>
        </row>
        <row r="1540">
          <cell r="A1540">
            <v>2006</v>
          </cell>
          <cell r="B1540">
            <v>2</v>
          </cell>
          <cell r="C1540">
            <v>46</v>
          </cell>
          <cell r="D1540">
            <v>21</v>
          </cell>
          <cell r="E1540">
            <v>792020</v>
          </cell>
          <cell r="F1540">
            <v>0</v>
          </cell>
          <cell r="G1540" t="str">
            <v>Затраты по ШПЗ (основные)</v>
          </cell>
          <cell r="H1540">
            <v>2011</v>
          </cell>
          <cell r="I1540">
            <v>7920</v>
          </cell>
          <cell r="J1540">
            <v>367314.32</v>
          </cell>
          <cell r="K1540">
            <v>1</v>
          </cell>
          <cell r="L1540">
            <v>0</v>
          </cell>
          <cell r="M1540">
            <v>0</v>
          </cell>
          <cell r="N1540">
            <v>0</v>
          </cell>
          <cell r="R1540">
            <v>0</v>
          </cell>
          <cell r="S1540">
            <v>0</v>
          </cell>
          <cell r="T1540">
            <v>0</v>
          </cell>
          <cell r="U1540">
            <v>31</v>
          </cell>
          <cell r="V1540">
            <v>0</v>
          </cell>
          <cell r="W1540">
            <v>0</v>
          </cell>
          <cell r="AA1540">
            <v>0</v>
          </cell>
          <cell r="AB1540">
            <v>0</v>
          </cell>
          <cell r="AC1540">
            <v>0</v>
          </cell>
          <cell r="AD1540">
            <v>31</v>
          </cell>
          <cell r="AE1540">
            <v>312000</v>
          </cell>
          <cell r="AF1540">
            <v>0</v>
          </cell>
          <cell r="AI1540">
            <v>2251</v>
          </cell>
          <cell r="AK1540">
            <v>0</v>
          </cell>
          <cell r="AM1540">
            <v>175</v>
          </cell>
          <cell r="AN1540">
            <v>1</v>
          </cell>
          <cell r="AO1540">
            <v>393216</v>
          </cell>
          <cell r="AQ1540">
            <v>0</v>
          </cell>
          <cell r="AR1540">
            <v>0</v>
          </cell>
          <cell r="AS1540" t="str">
            <v>Ы</v>
          </cell>
          <cell r="AT1540" t="str">
            <v>Ы</v>
          </cell>
          <cell r="AU1540">
            <v>0</v>
          </cell>
          <cell r="AV1540">
            <v>0</v>
          </cell>
          <cell r="AW1540">
            <v>23</v>
          </cell>
          <cell r="AX1540">
            <v>1</v>
          </cell>
          <cell r="AY1540">
            <v>0</v>
          </cell>
          <cell r="AZ1540">
            <v>0</v>
          </cell>
          <cell r="BA1540">
            <v>0</v>
          </cell>
          <cell r="BB1540">
            <v>0</v>
          </cell>
          <cell r="BC1540">
            <v>38828</v>
          </cell>
        </row>
        <row r="1541">
          <cell r="A1541">
            <v>2006</v>
          </cell>
          <cell r="B1541">
            <v>2</v>
          </cell>
          <cell r="C1541">
            <v>47</v>
          </cell>
          <cell r="D1541">
            <v>21</v>
          </cell>
          <cell r="E1541">
            <v>792020</v>
          </cell>
          <cell r="F1541">
            <v>0</v>
          </cell>
          <cell r="G1541" t="str">
            <v>Затраты по ШПЗ (основные)</v>
          </cell>
          <cell r="H1541">
            <v>2011</v>
          </cell>
          <cell r="I1541">
            <v>7920</v>
          </cell>
          <cell r="J1541">
            <v>66298.92</v>
          </cell>
          <cell r="K1541">
            <v>1</v>
          </cell>
          <cell r="L1541">
            <v>0</v>
          </cell>
          <cell r="M1541">
            <v>0</v>
          </cell>
          <cell r="N1541">
            <v>0</v>
          </cell>
          <cell r="R1541">
            <v>0</v>
          </cell>
          <cell r="S1541">
            <v>0</v>
          </cell>
          <cell r="T1541">
            <v>0</v>
          </cell>
          <cell r="U1541">
            <v>31</v>
          </cell>
          <cell r="V1541">
            <v>0</v>
          </cell>
          <cell r="W1541">
            <v>0</v>
          </cell>
          <cell r="AA1541">
            <v>0</v>
          </cell>
          <cell r="AB1541">
            <v>0</v>
          </cell>
          <cell r="AC1541">
            <v>0</v>
          </cell>
          <cell r="AD1541">
            <v>31</v>
          </cell>
          <cell r="AE1541">
            <v>312100</v>
          </cell>
          <cell r="AF1541">
            <v>0</v>
          </cell>
          <cell r="AI1541">
            <v>2251</v>
          </cell>
          <cell r="AK1541">
            <v>0</v>
          </cell>
          <cell r="AM1541">
            <v>176</v>
          </cell>
          <cell r="AN1541">
            <v>1</v>
          </cell>
          <cell r="AO1541">
            <v>393216</v>
          </cell>
          <cell r="AQ1541">
            <v>0</v>
          </cell>
          <cell r="AR1541">
            <v>0</v>
          </cell>
          <cell r="AS1541" t="str">
            <v>Ы</v>
          </cell>
          <cell r="AT1541" t="str">
            <v>Ы</v>
          </cell>
          <cell r="AU1541">
            <v>0</v>
          </cell>
          <cell r="AV1541">
            <v>0</v>
          </cell>
          <cell r="AW1541">
            <v>23</v>
          </cell>
          <cell r="AX1541">
            <v>1</v>
          </cell>
          <cell r="AY1541">
            <v>0</v>
          </cell>
          <cell r="AZ1541">
            <v>0</v>
          </cell>
          <cell r="BA1541">
            <v>0</v>
          </cell>
          <cell r="BB1541">
            <v>0</v>
          </cell>
          <cell r="BC1541">
            <v>38828</v>
          </cell>
        </row>
        <row r="1542">
          <cell r="A1542">
            <v>2006</v>
          </cell>
          <cell r="B1542">
            <v>2</v>
          </cell>
          <cell r="C1542">
            <v>48</v>
          </cell>
          <cell r="D1542">
            <v>21</v>
          </cell>
          <cell r="E1542">
            <v>792020</v>
          </cell>
          <cell r="F1542">
            <v>0</v>
          </cell>
          <cell r="G1542" t="str">
            <v>Затраты по ШПЗ (основные)</v>
          </cell>
          <cell r="H1542">
            <v>2011</v>
          </cell>
          <cell r="I1542">
            <v>7920</v>
          </cell>
          <cell r="J1542">
            <v>790767.84</v>
          </cell>
          <cell r="K1542">
            <v>1</v>
          </cell>
          <cell r="L1542">
            <v>0</v>
          </cell>
          <cell r="M1542">
            <v>0</v>
          </cell>
          <cell r="N1542">
            <v>0</v>
          </cell>
          <cell r="R1542">
            <v>0</v>
          </cell>
          <cell r="S1542">
            <v>0</v>
          </cell>
          <cell r="T1542">
            <v>0</v>
          </cell>
          <cell r="U1542">
            <v>31</v>
          </cell>
          <cell r="V1542">
            <v>0</v>
          </cell>
          <cell r="W1542">
            <v>0</v>
          </cell>
          <cell r="AA1542">
            <v>0</v>
          </cell>
          <cell r="AB1542">
            <v>0</v>
          </cell>
          <cell r="AC1542">
            <v>0</v>
          </cell>
          <cell r="AD1542">
            <v>31</v>
          </cell>
          <cell r="AE1542">
            <v>312200</v>
          </cell>
          <cell r="AF1542">
            <v>0</v>
          </cell>
          <cell r="AI1542">
            <v>2251</v>
          </cell>
          <cell r="AK1542">
            <v>0</v>
          </cell>
          <cell r="AM1542">
            <v>177</v>
          </cell>
          <cell r="AN1542">
            <v>1</v>
          </cell>
          <cell r="AO1542">
            <v>393216</v>
          </cell>
          <cell r="AQ1542">
            <v>0</v>
          </cell>
          <cell r="AR1542">
            <v>0</v>
          </cell>
          <cell r="AS1542" t="str">
            <v>Ы</v>
          </cell>
          <cell r="AT1542" t="str">
            <v>Ы</v>
          </cell>
          <cell r="AU1542">
            <v>0</v>
          </cell>
          <cell r="AV1542">
            <v>0</v>
          </cell>
          <cell r="AW1542">
            <v>23</v>
          </cell>
          <cell r="AX1542">
            <v>1</v>
          </cell>
          <cell r="AY1542">
            <v>0</v>
          </cell>
          <cell r="AZ1542">
            <v>0</v>
          </cell>
          <cell r="BA1542">
            <v>0</v>
          </cell>
          <cell r="BB1542">
            <v>0</v>
          </cell>
          <cell r="BC1542">
            <v>38828</v>
          </cell>
        </row>
        <row r="1543">
          <cell r="A1543">
            <v>2006</v>
          </cell>
          <cell r="B1543">
            <v>2</v>
          </cell>
          <cell r="C1543">
            <v>49</v>
          </cell>
          <cell r="D1543">
            <v>21</v>
          </cell>
          <cell r="E1543">
            <v>792020</v>
          </cell>
          <cell r="F1543">
            <v>0</v>
          </cell>
          <cell r="G1543" t="str">
            <v>Затраты по ШПЗ (основные)</v>
          </cell>
          <cell r="H1543">
            <v>2011</v>
          </cell>
          <cell r="I1543">
            <v>7920</v>
          </cell>
          <cell r="J1543">
            <v>67340.95</v>
          </cell>
          <cell r="K1543">
            <v>1</v>
          </cell>
          <cell r="L1543">
            <v>0</v>
          </cell>
          <cell r="M1543">
            <v>0</v>
          </cell>
          <cell r="N1543">
            <v>0</v>
          </cell>
          <cell r="R1543">
            <v>0</v>
          </cell>
          <cell r="S1543">
            <v>0</v>
          </cell>
          <cell r="T1543">
            <v>0</v>
          </cell>
          <cell r="U1543">
            <v>31</v>
          </cell>
          <cell r="V1543">
            <v>0</v>
          </cell>
          <cell r="W1543">
            <v>0</v>
          </cell>
          <cell r="AA1543">
            <v>0</v>
          </cell>
          <cell r="AB1543">
            <v>0</v>
          </cell>
          <cell r="AC1543">
            <v>0</v>
          </cell>
          <cell r="AD1543">
            <v>31</v>
          </cell>
          <cell r="AE1543">
            <v>313000</v>
          </cell>
          <cell r="AF1543">
            <v>0</v>
          </cell>
          <cell r="AI1543">
            <v>2251</v>
          </cell>
          <cell r="AK1543">
            <v>0</v>
          </cell>
          <cell r="AM1543">
            <v>178</v>
          </cell>
          <cell r="AN1543">
            <v>1</v>
          </cell>
          <cell r="AO1543">
            <v>393216</v>
          </cell>
          <cell r="AQ1543">
            <v>0</v>
          </cell>
          <cell r="AR1543">
            <v>0</v>
          </cell>
          <cell r="AS1543" t="str">
            <v>Ы</v>
          </cell>
          <cell r="AT1543" t="str">
            <v>Ы</v>
          </cell>
          <cell r="AU1543">
            <v>0</v>
          </cell>
          <cell r="AV1543">
            <v>0</v>
          </cell>
          <cell r="AW1543">
            <v>23</v>
          </cell>
          <cell r="AX1543">
            <v>1</v>
          </cell>
          <cell r="AY1543">
            <v>0</v>
          </cell>
          <cell r="AZ1543">
            <v>0</v>
          </cell>
          <cell r="BA1543">
            <v>0</v>
          </cell>
          <cell r="BB1543">
            <v>0</v>
          </cell>
          <cell r="BC1543">
            <v>38828</v>
          </cell>
        </row>
        <row r="1544">
          <cell r="A1544">
            <v>2006</v>
          </cell>
          <cell r="B1544">
            <v>2</v>
          </cell>
          <cell r="C1544">
            <v>50</v>
          </cell>
          <cell r="D1544">
            <v>21</v>
          </cell>
          <cell r="E1544">
            <v>792020</v>
          </cell>
          <cell r="F1544">
            <v>0</v>
          </cell>
          <cell r="G1544" t="str">
            <v>Затраты по ШПЗ (основные)</v>
          </cell>
          <cell r="H1544">
            <v>2011</v>
          </cell>
          <cell r="I1544">
            <v>7920</v>
          </cell>
          <cell r="J1544">
            <v>122438.1</v>
          </cell>
          <cell r="K1544">
            <v>1</v>
          </cell>
          <cell r="L1544">
            <v>0</v>
          </cell>
          <cell r="M1544">
            <v>0</v>
          </cell>
          <cell r="N1544">
            <v>0</v>
          </cell>
          <cell r="R1544">
            <v>0</v>
          </cell>
          <cell r="S1544">
            <v>0</v>
          </cell>
          <cell r="T1544">
            <v>0</v>
          </cell>
          <cell r="U1544">
            <v>31</v>
          </cell>
          <cell r="V1544">
            <v>0</v>
          </cell>
          <cell r="W1544">
            <v>0</v>
          </cell>
          <cell r="AA1544">
            <v>0</v>
          </cell>
          <cell r="AB1544">
            <v>0</v>
          </cell>
          <cell r="AC1544">
            <v>0</v>
          </cell>
          <cell r="AD1544">
            <v>31</v>
          </cell>
          <cell r="AE1544">
            <v>314000</v>
          </cell>
          <cell r="AF1544">
            <v>0</v>
          </cell>
          <cell r="AI1544">
            <v>2251</v>
          </cell>
          <cell r="AK1544">
            <v>0</v>
          </cell>
          <cell r="AM1544">
            <v>179</v>
          </cell>
          <cell r="AN1544">
            <v>1</v>
          </cell>
          <cell r="AO1544">
            <v>393216</v>
          </cell>
          <cell r="AQ1544">
            <v>0</v>
          </cell>
          <cell r="AR1544">
            <v>0</v>
          </cell>
          <cell r="AS1544" t="str">
            <v>Ы</v>
          </cell>
          <cell r="AT1544" t="str">
            <v>Ы</v>
          </cell>
          <cell r="AU1544">
            <v>0</v>
          </cell>
          <cell r="AV1544">
            <v>0</v>
          </cell>
          <cell r="AW1544">
            <v>23</v>
          </cell>
          <cell r="AX1544">
            <v>1</v>
          </cell>
          <cell r="AY1544">
            <v>0</v>
          </cell>
          <cell r="AZ1544">
            <v>0</v>
          </cell>
          <cell r="BA1544">
            <v>0</v>
          </cell>
          <cell r="BB1544">
            <v>0</v>
          </cell>
          <cell r="BC1544">
            <v>38828</v>
          </cell>
        </row>
        <row r="1545">
          <cell r="A1545">
            <v>2006</v>
          </cell>
          <cell r="B1545">
            <v>2</v>
          </cell>
          <cell r="C1545">
            <v>51</v>
          </cell>
          <cell r="D1545">
            <v>21</v>
          </cell>
          <cell r="E1545">
            <v>792020</v>
          </cell>
          <cell r="F1545">
            <v>0</v>
          </cell>
          <cell r="G1545" t="str">
            <v>Затраты по ШПЗ (основные)</v>
          </cell>
          <cell r="H1545">
            <v>2011</v>
          </cell>
          <cell r="I1545">
            <v>7920</v>
          </cell>
          <cell r="J1545">
            <v>24487.62</v>
          </cell>
          <cell r="K1545">
            <v>1</v>
          </cell>
          <cell r="L1545">
            <v>0</v>
          </cell>
          <cell r="M1545">
            <v>0</v>
          </cell>
          <cell r="N1545">
            <v>0</v>
          </cell>
          <cell r="R1545">
            <v>0</v>
          </cell>
          <cell r="S1545">
            <v>0</v>
          </cell>
          <cell r="T1545">
            <v>0</v>
          </cell>
          <cell r="U1545">
            <v>31</v>
          </cell>
          <cell r="V1545">
            <v>0</v>
          </cell>
          <cell r="W1545">
            <v>0</v>
          </cell>
          <cell r="AA1545">
            <v>0</v>
          </cell>
          <cell r="AB1545">
            <v>0</v>
          </cell>
          <cell r="AC1545">
            <v>0</v>
          </cell>
          <cell r="AD1545">
            <v>31</v>
          </cell>
          <cell r="AE1545">
            <v>315000</v>
          </cell>
          <cell r="AF1545">
            <v>0</v>
          </cell>
          <cell r="AI1545">
            <v>2251</v>
          </cell>
          <cell r="AK1545">
            <v>0</v>
          </cell>
          <cell r="AM1545">
            <v>180</v>
          </cell>
          <cell r="AN1545">
            <v>1</v>
          </cell>
          <cell r="AO1545">
            <v>393216</v>
          </cell>
          <cell r="AQ1545">
            <v>0</v>
          </cell>
          <cell r="AR1545">
            <v>0</v>
          </cell>
          <cell r="AS1545" t="str">
            <v>Ы</v>
          </cell>
          <cell r="AT1545" t="str">
            <v>Ы</v>
          </cell>
          <cell r="AU1545">
            <v>0</v>
          </cell>
          <cell r="AV1545">
            <v>0</v>
          </cell>
          <cell r="AW1545">
            <v>23</v>
          </cell>
          <cell r="AX1545">
            <v>1</v>
          </cell>
          <cell r="AY1545">
            <v>0</v>
          </cell>
          <cell r="AZ1545">
            <v>0</v>
          </cell>
          <cell r="BA1545">
            <v>0</v>
          </cell>
          <cell r="BB1545">
            <v>0</v>
          </cell>
          <cell r="BC1545">
            <v>38828</v>
          </cell>
        </row>
        <row r="1546">
          <cell r="A1546">
            <v>2006</v>
          </cell>
          <cell r="B1546">
            <v>2</v>
          </cell>
          <cell r="C1546">
            <v>52</v>
          </cell>
          <cell r="D1546">
            <v>21</v>
          </cell>
          <cell r="E1546">
            <v>792020</v>
          </cell>
          <cell r="F1546">
            <v>0</v>
          </cell>
          <cell r="G1546" t="str">
            <v>Затраты по ШПЗ (основные)</v>
          </cell>
          <cell r="H1546">
            <v>2011</v>
          </cell>
          <cell r="I1546">
            <v>7920</v>
          </cell>
          <cell r="J1546">
            <v>1561071</v>
          </cell>
          <cell r="K1546">
            <v>1</v>
          </cell>
          <cell r="L1546">
            <v>0</v>
          </cell>
          <cell r="M1546">
            <v>0</v>
          </cell>
          <cell r="N1546">
            <v>0</v>
          </cell>
          <cell r="R1546">
            <v>0</v>
          </cell>
          <cell r="S1546">
            <v>0</v>
          </cell>
          <cell r="T1546">
            <v>0</v>
          </cell>
          <cell r="U1546">
            <v>31</v>
          </cell>
          <cell r="V1546">
            <v>0</v>
          </cell>
          <cell r="W1546">
            <v>0</v>
          </cell>
          <cell r="AA1546">
            <v>0</v>
          </cell>
          <cell r="AB1546">
            <v>0</v>
          </cell>
          <cell r="AC1546">
            <v>0</v>
          </cell>
          <cell r="AD1546">
            <v>31</v>
          </cell>
          <cell r="AE1546">
            <v>410000</v>
          </cell>
          <cell r="AF1546">
            <v>0</v>
          </cell>
          <cell r="AI1546">
            <v>2251</v>
          </cell>
          <cell r="AK1546">
            <v>0</v>
          </cell>
          <cell r="AM1546">
            <v>181</v>
          </cell>
          <cell r="AN1546">
            <v>1</v>
          </cell>
          <cell r="AO1546">
            <v>393216</v>
          </cell>
          <cell r="AQ1546">
            <v>0</v>
          </cell>
          <cell r="AR1546">
            <v>0</v>
          </cell>
          <cell r="AS1546" t="str">
            <v>Ы</v>
          </cell>
          <cell r="AT1546" t="str">
            <v>Ы</v>
          </cell>
          <cell r="AU1546">
            <v>0</v>
          </cell>
          <cell r="AV1546">
            <v>0</v>
          </cell>
          <cell r="AW1546">
            <v>23</v>
          </cell>
          <cell r="AX1546">
            <v>1</v>
          </cell>
          <cell r="AY1546">
            <v>0</v>
          </cell>
          <cell r="AZ1546">
            <v>0</v>
          </cell>
          <cell r="BA1546">
            <v>0</v>
          </cell>
          <cell r="BB1546">
            <v>0</v>
          </cell>
          <cell r="BC1546">
            <v>38828</v>
          </cell>
        </row>
        <row r="1547">
          <cell r="A1547">
            <v>2006</v>
          </cell>
          <cell r="B1547">
            <v>2</v>
          </cell>
          <cell r="C1547">
            <v>53</v>
          </cell>
          <cell r="D1547">
            <v>21</v>
          </cell>
          <cell r="E1547">
            <v>792020</v>
          </cell>
          <cell r="F1547">
            <v>0</v>
          </cell>
          <cell r="G1547" t="str">
            <v>Затраты по ШПЗ (основные)</v>
          </cell>
          <cell r="H1547">
            <v>2011</v>
          </cell>
          <cell r="I1547">
            <v>7920</v>
          </cell>
          <cell r="J1547">
            <v>11600</v>
          </cell>
          <cell r="K1547">
            <v>1</v>
          </cell>
          <cell r="L1547">
            <v>0</v>
          </cell>
          <cell r="M1547">
            <v>0</v>
          </cell>
          <cell r="N1547">
            <v>0</v>
          </cell>
          <cell r="R1547">
            <v>0</v>
          </cell>
          <cell r="S1547">
            <v>0</v>
          </cell>
          <cell r="T1547">
            <v>0</v>
          </cell>
          <cell r="U1547">
            <v>31</v>
          </cell>
          <cell r="V1547">
            <v>0</v>
          </cell>
          <cell r="W1547">
            <v>0</v>
          </cell>
          <cell r="AA1547">
            <v>0</v>
          </cell>
          <cell r="AB1547">
            <v>0</v>
          </cell>
          <cell r="AC1547">
            <v>0</v>
          </cell>
          <cell r="AD1547">
            <v>31</v>
          </cell>
          <cell r="AE1547">
            <v>410200</v>
          </cell>
          <cell r="AF1547">
            <v>0</v>
          </cell>
          <cell r="AI1547">
            <v>2251</v>
          </cell>
          <cell r="AK1547">
            <v>0</v>
          </cell>
          <cell r="AM1547">
            <v>182</v>
          </cell>
          <cell r="AN1547">
            <v>1</v>
          </cell>
          <cell r="AO1547">
            <v>393216</v>
          </cell>
          <cell r="AQ1547">
            <v>0</v>
          </cell>
          <cell r="AR1547">
            <v>0</v>
          </cell>
          <cell r="AS1547" t="str">
            <v>Ы</v>
          </cell>
          <cell r="AT1547" t="str">
            <v>Ы</v>
          </cell>
          <cell r="AU1547">
            <v>0</v>
          </cell>
          <cell r="AV1547">
            <v>0</v>
          </cell>
          <cell r="AW1547">
            <v>23</v>
          </cell>
          <cell r="AX1547">
            <v>1</v>
          </cell>
          <cell r="AY1547">
            <v>0</v>
          </cell>
          <cell r="AZ1547">
            <v>0</v>
          </cell>
          <cell r="BA1547">
            <v>0</v>
          </cell>
          <cell r="BB1547">
            <v>0</v>
          </cell>
          <cell r="BC1547">
            <v>38828</v>
          </cell>
        </row>
        <row r="1548">
          <cell r="A1548">
            <v>2006</v>
          </cell>
          <cell r="B1548">
            <v>2</v>
          </cell>
          <cell r="C1548">
            <v>54</v>
          </cell>
          <cell r="D1548">
            <v>21</v>
          </cell>
          <cell r="E1548">
            <v>792020</v>
          </cell>
          <cell r="F1548">
            <v>0</v>
          </cell>
          <cell r="G1548" t="str">
            <v>Затраты по ШПЗ (основные)</v>
          </cell>
          <cell r="H1548">
            <v>2011</v>
          </cell>
          <cell r="I1548">
            <v>7920</v>
          </cell>
          <cell r="J1548">
            <v>200211</v>
          </cell>
          <cell r="K1548">
            <v>1</v>
          </cell>
          <cell r="L1548">
            <v>0</v>
          </cell>
          <cell r="M1548">
            <v>0</v>
          </cell>
          <cell r="N1548">
            <v>0</v>
          </cell>
          <cell r="R1548">
            <v>0</v>
          </cell>
          <cell r="S1548">
            <v>0</v>
          </cell>
          <cell r="T1548">
            <v>0</v>
          </cell>
          <cell r="U1548">
            <v>31</v>
          </cell>
          <cell r="V1548">
            <v>0</v>
          </cell>
          <cell r="W1548">
            <v>0</v>
          </cell>
          <cell r="AA1548">
            <v>0</v>
          </cell>
          <cell r="AB1548">
            <v>0</v>
          </cell>
          <cell r="AC1548">
            <v>0</v>
          </cell>
          <cell r="AD1548">
            <v>31</v>
          </cell>
          <cell r="AE1548">
            <v>420000</v>
          </cell>
          <cell r="AF1548">
            <v>0</v>
          </cell>
          <cell r="AI1548">
            <v>2251</v>
          </cell>
          <cell r="AK1548">
            <v>0</v>
          </cell>
          <cell r="AM1548">
            <v>183</v>
          </cell>
          <cell r="AN1548">
            <v>1</v>
          </cell>
          <cell r="AO1548">
            <v>393216</v>
          </cell>
          <cell r="AQ1548">
            <v>0</v>
          </cell>
          <cell r="AR1548">
            <v>0</v>
          </cell>
          <cell r="AS1548" t="str">
            <v>Ы</v>
          </cell>
          <cell r="AT1548" t="str">
            <v>Ы</v>
          </cell>
          <cell r="AU1548">
            <v>0</v>
          </cell>
          <cell r="AV1548">
            <v>0</v>
          </cell>
          <cell r="AW1548">
            <v>23</v>
          </cell>
          <cell r="AX1548">
            <v>1</v>
          </cell>
          <cell r="AY1548">
            <v>0</v>
          </cell>
          <cell r="AZ1548">
            <v>0</v>
          </cell>
          <cell r="BA1548">
            <v>0</v>
          </cell>
          <cell r="BB1548">
            <v>0</v>
          </cell>
          <cell r="BC1548">
            <v>38828</v>
          </cell>
        </row>
        <row r="1549">
          <cell r="A1549">
            <v>2006</v>
          </cell>
          <cell r="B1549">
            <v>2</v>
          </cell>
          <cell r="C1549">
            <v>55</v>
          </cell>
          <cell r="D1549">
            <v>21</v>
          </cell>
          <cell r="E1549">
            <v>792020</v>
          </cell>
          <cell r="F1549">
            <v>0</v>
          </cell>
          <cell r="G1549" t="str">
            <v>Затраты по ШПЗ (основные)</v>
          </cell>
          <cell r="H1549">
            <v>2011</v>
          </cell>
          <cell r="I1549">
            <v>7920</v>
          </cell>
          <cell r="J1549">
            <v>2287972</v>
          </cell>
          <cell r="K1549">
            <v>1</v>
          </cell>
          <cell r="L1549">
            <v>0</v>
          </cell>
          <cell r="M1549">
            <v>0</v>
          </cell>
          <cell r="N1549">
            <v>0</v>
          </cell>
          <cell r="R1549">
            <v>0</v>
          </cell>
          <cell r="S1549">
            <v>0</v>
          </cell>
          <cell r="T1549">
            <v>0</v>
          </cell>
          <cell r="U1549">
            <v>31</v>
          </cell>
          <cell r="V1549">
            <v>0</v>
          </cell>
          <cell r="W1549">
            <v>0</v>
          </cell>
          <cell r="AA1549">
            <v>0</v>
          </cell>
          <cell r="AB1549">
            <v>0</v>
          </cell>
          <cell r="AC1549">
            <v>0</v>
          </cell>
          <cell r="AD1549">
            <v>31</v>
          </cell>
          <cell r="AE1549">
            <v>430000</v>
          </cell>
          <cell r="AF1549">
            <v>0</v>
          </cell>
          <cell r="AI1549">
            <v>2251</v>
          </cell>
          <cell r="AK1549">
            <v>0</v>
          </cell>
          <cell r="AM1549">
            <v>184</v>
          </cell>
          <cell r="AN1549">
            <v>1</v>
          </cell>
          <cell r="AO1549">
            <v>393216</v>
          </cell>
          <cell r="AQ1549">
            <v>0</v>
          </cell>
          <cell r="AR1549">
            <v>0</v>
          </cell>
          <cell r="AS1549" t="str">
            <v>Ы</v>
          </cell>
          <cell r="AT1549" t="str">
            <v>Ы</v>
          </cell>
          <cell r="AU1549">
            <v>0</v>
          </cell>
          <cell r="AV1549">
            <v>0</v>
          </cell>
          <cell r="AW1549">
            <v>23</v>
          </cell>
          <cell r="AX1549">
            <v>1</v>
          </cell>
          <cell r="AY1549">
            <v>0</v>
          </cell>
          <cell r="AZ1549">
            <v>0</v>
          </cell>
          <cell r="BA1549">
            <v>0</v>
          </cell>
          <cell r="BB1549">
            <v>0</v>
          </cell>
          <cell r="BC1549">
            <v>38828</v>
          </cell>
        </row>
        <row r="1550">
          <cell r="A1550">
            <v>2006</v>
          </cell>
          <cell r="B1550">
            <v>2</v>
          </cell>
          <cell r="C1550">
            <v>56</v>
          </cell>
          <cell r="D1550">
            <v>21</v>
          </cell>
          <cell r="E1550">
            <v>792020</v>
          </cell>
          <cell r="F1550">
            <v>0</v>
          </cell>
          <cell r="G1550" t="str">
            <v>Затраты по ШПЗ (основные)</v>
          </cell>
          <cell r="H1550">
            <v>2011</v>
          </cell>
          <cell r="I1550">
            <v>7920</v>
          </cell>
          <cell r="J1550">
            <v>1470856</v>
          </cell>
          <cell r="K1550">
            <v>1</v>
          </cell>
          <cell r="L1550">
            <v>0</v>
          </cell>
          <cell r="M1550">
            <v>0</v>
          </cell>
          <cell r="N1550">
            <v>0</v>
          </cell>
          <cell r="R1550">
            <v>0</v>
          </cell>
          <cell r="S1550">
            <v>0</v>
          </cell>
          <cell r="T1550">
            <v>0</v>
          </cell>
          <cell r="U1550">
            <v>31</v>
          </cell>
          <cell r="V1550">
            <v>0</v>
          </cell>
          <cell r="W1550">
            <v>0</v>
          </cell>
          <cell r="AA1550">
            <v>0</v>
          </cell>
          <cell r="AB1550">
            <v>0</v>
          </cell>
          <cell r="AC1550">
            <v>0</v>
          </cell>
          <cell r="AD1550">
            <v>31</v>
          </cell>
          <cell r="AE1550">
            <v>430110</v>
          </cell>
          <cell r="AF1550">
            <v>0</v>
          </cell>
          <cell r="AI1550">
            <v>2251</v>
          </cell>
          <cell r="AK1550">
            <v>0</v>
          </cell>
          <cell r="AM1550">
            <v>185</v>
          </cell>
          <cell r="AN1550">
            <v>1</v>
          </cell>
          <cell r="AO1550">
            <v>393216</v>
          </cell>
          <cell r="AQ1550">
            <v>0</v>
          </cell>
          <cell r="AR1550">
            <v>0</v>
          </cell>
          <cell r="AS1550" t="str">
            <v>Ы</v>
          </cell>
          <cell r="AT1550" t="str">
            <v>Ы</v>
          </cell>
          <cell r="AU1550">
            <v>0</v>
          </cell>
          <cell r="AV1550">
            <v>0</v>
          </cell>
          <cell r="AW1550">
            <v>23</v>
          </cell>
          <cell r="AX1550">
            <v>1</v>
          </cell>
          <cell r="AY1550">
            <v>0</v>
          </cell>
          <cell r="AZ1550">
            <v>0</v>
          </cell>
          <cell r="BA1550">
            <v>0</v>
          </cell>
          <cell r="BB1550">
            <v>0</v>
          </cell>
          <cell r="BC1550">
            <v>38828</v>
          </cell>
        </row>
        <row r="1551">
          <cell r="A1551">
            <v>2006</v>
          </cell>
          <cell r="B1551">
            <v>2</v>
          </cell>
          <cell r="C1551">
            <v>57</v>
          </cell>
          <cell r="D1551">
            <v>21</v>
          </cell>
          <cell r="E1551">
            <v>792020</v>
          </cell>
          <cell r="F1551">
            <v>0</v>
          </cell>
          <cell r="G1551" t="str">
            <v>Затраты по ШПЗ (основные)</v>
          </cell>
          <cell r="H1551">
            <v>2011</v>
          </cell>
          <cell r="I1551">
            <v>7920</v>
          </cell>
          <cell r="J1551">
            <v>37224</v>
          </cell>
          <cell r="K1551">
            <v>1</v>
          </cell>
          <cell r="L1551">
            <v>0</v>
          </cell>
          <cell r="M1551">
            <v>0</v>
          </cell>
          <cell r="N1551">
            <v>0</v>
          </cell>
          <cell r="R1551">
            <v>0</v>
          </cell>
          <cell r="S1551">
            <v>0</v>
          </cell>
          <cell r="T1551">
            <v>0</v>
          </cell>
          <cell r="U1551">
            <v>31</v>
          </cell>
          <cell r="V1551">
            <v>0</v>
          </cell>
          <cell r="W1551">
            <v>0</v>
          </cell>
          <cell r="AA1551">
            <v>0</v>
          </cell>
          <cell r="AB1551">
            <v>0</v>
          </cell>
          <cell r="AC1551">
            <v>0</v>
          </cell>
          <cell r="AD1551">
            <v>31</v>
          </cell>
          <cell r="AE1551">
            <v>430120</v>
          </cell>
          <cell r="AF1551">
            <v>0</v>
          </cell>
          <cell r="AI1551">
            <v>2251</v>
          </cell>
          <cell r="AK1551">
            <v>0</v>
          </cell>
          <cell r="AM1551">
            <v>186</v>
          </cell>
          <cell r="AN1551">
            <v>1</v>
          </cell>
          <cell r="AO1551">
            <v>393216</v>
          </cell>
          <cell r="AQ1551">
            <v>0</v>
          </cell>
          <cell r="AR1551">
            <v>0</v>
          </cell>
          <cell r="AS1551" t="str">
            <v>Ы</v>
          </cell>
          <cell r="AT1551" t="str">
            <v>Ы</v>
          </cell>
          <cell r="AU1551">
            <v>0</v>
          </cell>
          <cell r="AV1551">
            <v>0</v>
          </cell>
          <cell r="AW1551">
            <v>23</v>
          </cell>
          <cell r="AX1551">
            <v>1</v>
          </cell>
          <cell r="AY1551">
            <v>0</v>
          </cell>
          <cell r="AZ1551">
            <v>0</v>
          </cell>
          <cell r="BA1551">
            <v>0</v>
          </cell>
          <cell r="BB1551">
            <v>0</v>
          </cell>
          <cell r="BC1551">
            <v>38828</v>
          </cell>
        </row>
        <row r="1552">
          <cell r="A1552">
            <v>2006</v>
          </cell>
          <cell r="B1552">
            <v>2</v>
          </cell>
          <cell r="C1552">
            <v>58</v>
          </cell>
          <cell r="D1552">
            <v>21</v>
          </cell>
          <cell r="E1552">
            <v>792020</v>
          </cell>
          <cell r="F1552">
            <v>0</v>
          </cell>
          <cell r="G1552" t="str">
            <v>Затраты по ШПЗ (основные)</v>
          </cell>
          <cell r="H1552">
            <v>2011</v>
          </cell>
          <cell r="I1552">
            <v>7920</v>
          </cell>
          <cell r="J1552">
            <v>698032</v>
          </cell>
          <cell r="K1552">
            <v>1</v>
          </cell>
          <cell r="L1552">
            <v>0</v>
          </cell>
          <cell r="M1552">
            <v>0</v>
          </cell>
          <cell r="N1552">
            <v>0</v>
          </cell>
          <cell r="R1552">
            <v>0</v>
          </cell>
          <cell r="S1552">
            <v>0</v>
          </cell>
          <cell r="T1552">
            <v>0</v>
          </cell>
          <cell r="U1552">
            <v>31</v>
          </cell>
          <cell r="V1552">
            <v>0</v>
          </cell>
          <cell r="W1552">
            <v>0</v>
          </cell>
          <cell r="AA1552">
            <v>0</v>
          </cell>
          <cell r="AB1552">
            <v>0</v>
          </cell>
          <cell r="AC1552">
            <v>0</v>
          </cell>
          <cell r="AD1552">
            <v>31</v>
          </cell>
          <cell r="AE1552">
            <v>430130</v>
          </cell>
          <cell r="AF1552">
            <v>0</v>
          </cell>
          <cell r="AI1552">
            <v>2251</v>
          </cell>
          <cell r="AK1552">
            <v>0</v>
          </cell>
          <cell r="AM1552">
            <v>187</v>
          </cell>
          <cell r="AN1552">
            <v>1</v>
          </cell>
          <cell r="AO1552">
            <v>393216</v>
          </cell>
          <cell r="AQ1552">
            <v>0</v>
          </cell>
          <cell r="AR1552">
            <v>0</v>
          </cell>
          <cell r="AS1552" t="str">
            <v>Ы</v>
          </cell>
          <cell r="AT1552" t="str">
            <v>Ы</v>
          </cell>
          <cell r="AU1552">
            <v>0</v>
          </cell>
          <cell r="AV1552">
            <v>0</v>
          </cell>
          <cell r="AW1552">
            <v>23</v>
          </cell>
          <cell r="AX1552">
            <v>1</v>
          </cell>
          <cell r="AY1552">
            <v>0</v>
          </cell>
          <cell r="AZ1552">
            <v>0</v>
          </cell>
          <cell r="BA1552">
            <v>0</v>
          </cell>
          <cell r="BB1552">
            <v>0</v>
          </cell>
          <cell r="BC1552">
            <v>38828</v>
          </cell>
        </row>
        <row r="1553">
          <cell r="A1553">
            <v>2006</v>
          </cell>
          <cell r="B1553">
            <v>2</v>
          </cell>
          <cell r="C1553">
            <v>59</v>
          </cell>
          <cell r="D1553">
            <v>21</v>
          </cell>
          <cell r="E1553">
            <v>792020</v>
          </cell>
          <cell r="F1553">
            <v>0</v>
          </cell>
          <cell r="G1553" t="str">
            <v>Затраты по ШПЗ (основные)</v>
          </cell>
          <cell r="H1553">
            <v>2011</v>
          </cell>
          <cell r="I1553">
            <v>7920</v>
          </cell>
          <cell r="J1553">
            <v>66334</v>
          </cell>
          <cell r="K1553">
            <v>1</v>
          </cell>
          <cell r="L1553">
            <v>0</v>
          </cell>
          <cell r="M1553">
            <v>0</v>
          </cell>
          <cell r="N1553">
            <v>0</v>
          </cell>
          <cell r="R1553">
            <v>0</v>
          </cell>
          <cell r="S1553">
            <v>0</v>
          </cell>
          <cell r="T1553">
            <v>0</v>
          </cell>
          <cell r="U1553">
            <v>31</v>
          </cell>
          <cell r="V1553">
            <v>0</v>
          </cell>
          <cell r="W1553">
            <v>0</v>
          </cell>
          <cell r="AA1553">
            <v>0</v>
          </cell>
          <cell r="AB1553">
            <v>0</v>
          </cell>
          <cell r="AC1553">
            <v>0</v>
          </cell>
          <cell r="AD1553">
            <v>31</v>
          </cell>
          <cell r="AE1553">
            <v>430140</v>
          </cell>
          <cell r="AF1553">
            <v>0</v>
          </cell>
          <cell r="AI1553">
            <v>2251</v>
          </cell>
          <cell r="AK1553">
            <v>0</v>
          </cell>
          <cell r="AM1553">
            <v>188</v>
          </cell>
          <cell r="AN1553">
            <v>1</v>
          </cell>
          <cell r="AO1553">
            <v>393216</v>
          </cell>
          <cell r="AQ1553">
            <v>0</v>
          </cell>
          <cell r="AR1553">
            <v>0</v>
          </cell>
          <cell r="AS1553" t="str">
            <v>Ы</v>
          </cell>
          <cell r="AT1553" t="str">
            <v>Ы</v>
          </cell>
          <cell r="AU1553">
            <v>0</v>
          </cell>
          <cell r="AV1553">
            <v>0</v>
          </cell>
          <cell r="AW1553">
            <v>23</v>
          </cell>
          <cell r="AX1553">
            <v>1</v>
          </cell>
          <cell r="AY1553">
            <v>0</v>
          </cell>
          <cell r="AZ1553">
            <v>0</v>
          </cell>
          <cell r="BA1553">
            <v>0</v>
          </cell>
          <cell r="BB1553">
            <v>0</v>
          </cell>
          <cell r="BC1553">
            <v>38828</v>
          </cell>
        </row>
        <row r="1554">
          <cell r="A1554">
            <v>2006</v>
          </cell>
          <cell r="B1554">
            <v>2</v>
          </cell>
          <cell r="C1554">
            <v>60</v>
          </cell>
          <cell r="D1554">
            <v>21</v>
          </cell>
          <cell r="E1554">
            <v>792020</v>
          </cell>
          <cell r="F1554">
            <v>0</v>
          </cell>
          <cell r="G1554" t="str">
            <v>Затраты по ШПЗ (основные)</v>
          </cell>
          <cell r="H1554">
            <v>2011</v>
          </cell>
          <cell r="I1554">
            <v>7920</v>
          </cell>
          <cell r="J1554">
            <v>162308</v>
          </cell>
          <cell r="K1554">
            <v>1</v>
          </cell>
          <cell r="L1554">
            <v>0</v>
          </cell>
          <cell r="M1554">
            <v>0</v>
          </cell>
          <cell r="N1554">
            <v>0</v>
          </cell>
          <cell r="R1554">
            <v>0</v>
          </cell>
          <cell r="S1554">
            <v>0</v>
          </cell>
          <cell r="T1554">
            <v>0</v>
          </cell>
          <cell r="U1554">
            <v>31</v>
          </cell>
          <cell r="V1554">
            <v>0</v>
          </cell>
          <cell r="W1554">
            <v>0</v>
          </cell>
          <cell r="AA1554">
            <v>0</v>
          </cell>
          <cell r="AB1554">
            <v>0</v>
          </cell>
          <cell r="AC1554">
            <v>0</v>
          </cell>
          <cell r="AD1554">
            <v>31</v>
          </cell>
          <cell r="AE1554">
            <v>430220</v>
          </cell>
          <cell r="AF1554">
            <v>0</v>
          </cell>
          <cell r="AI1554">
            <v>2251</v>
          </cell>
          <cell r="AK1554">
            <v>0</v>
          </cell>
          <cell r="AM1554">
            <v>189</v>
          </cell>
          <cell r="AN1554">
            <v>1</v>
          </cell>
          <cell r="AO1554">
            <v>393216</v>
          </cell>
          <cell r="AQ1554">
            <v>0</v>
          </cell>
          <cell r="AR1554">
            <v>0</v>
          </cell>
          <cell r="AS1554" t="str">
            <v>Ы</v>
          </cell>
          <cell r="AT1554" t="str">
            <v>Ы</v>
          </cell>
          <cell r="AU1554">
            <v>0</v>
          </cell>
          <cell r="AV1554">
            <v>0</v>
          </cell>
          <cell r="AW1554">
            <v>23</v>
          </cell>
          <cell r="AX1554">
            <v>1</v>
          </cell>
          <cell r="AY1554">
            <v>0</v>
          </cell>
          <cell r="AZ1554">
            <v>0</v>
          </cell>
          <cell r="BA1554">
            <v>0</v>
          </cell>
          <cell r="BB1554">
            <v>0</v>
          </cell>
          <cell r="BC1554">
            <v>38828</v>
          </cell>
        </row>
        <row r="1555">
          <cell r="A1555">
            <v>2006</v>
          </cell>
          <cell r="B1555">
            <v>2</v>
          </cell>
          <cell r="C1555">
            <v>61</v>
          </cell>
          <cell r="D1555">
            <v>21</v>
          </cell>
          <cell r="E1555">
            <v>792020</v>
          </cell>
          <cell r="F1555">
            <v>0</v>
          </cell>
          <cell r="G1555" t="str">
            <v>Затраты по ШПЗ (основные)</v>
          </cell>
          <cell r="H1555">
            <v>2011</v>
          </cell>
          <cell r="I1555">
            <v>7920</v>
          </cell>
          <cell r="J1555">
            <v>151371</v>
          </cell>
          <cell r="K1555">
            <v>1</v>
          </cell>
          <cell r="L1555">
            <v>0</v>
          </cell>
          <cell r="M1555">
            <v>0</v>
          </cell>
          <cell r="N1555">
            <v>0</v>
          </cell>
          <cell r="R1555">
            <v>0</v>
          </cell>
          <cell r="S1555">
            <v>0</v>
          </cell>
          <cell r="T1555">
            <v>0</v>
          </cell>
          <cell r="U1555">
            <v>31</v>
          </cell>
          <cell r="V1555">
            <v>0</v>
          </cell>
          <cell r="W1555">
            <v>0</v>
          </cell>
          <cell r="AA1555">
            <v>0</v>
          </cell>
          <cell r="AB1555">
            <v>0</v>
          </cell>
          <cell r="AC1555">
            <v>0</v>
          </cell>
          <cell r="AD1555">
            <v>31</v>
          </cell>
          <cell r="AE1555">
            <v>430230</v>
          </cell>
          <cell r="AF1555">
            <v>0</v>
          </cell>
          <cell r="AI1555">
            <v>2251</v>
          </cell>
          <cell r="AK1555">
            <v>0</v>
          </cell>
          <cell r="AM1555">
            <v>190</v>
          </cell>
          <cell r="AN1555">
            <v>1</v>
          </cell>
          <cell r="AO1555">
            <v>393216</v>
          </cell>
          <cell r="AQ1555">
            <v>0</v>
          </cell>
          <cell r="AR1555">
            <v>0</v>
          </cell>
          <cell r="AS1555" t="str">
            <v>Ы</v>
          </cell>
          <cell r="AT1555" t="str">
            <v>Ы</v>
          </cell>
          <cell r="AU1555">
            <v>0</v>
          </cell>
          <cell r="AV1555">
            <v>0</v>
          </cell>
          <cell r="AW1555">
            <v>23</v>
          </cell>
          <cell r="AX1555">
            <v>1</v>
          </cell>
          <cell r="AY1555">
            <v>0</v>
          </cell>
          <cell r="AZ1555">
            <v>0</v>
          </cell>
          <cell r="BA1555">
            <v>0</v>
          </cell>
          <cell r="BB1555">
            <v>0</v>
          </cell>
          <cell r="BC1555">
            <v>38828</v>
          </cell>
        </row>
        <row r="1556">
          <cell r="A1556">
            <v>2006</v>
          </cell>
          <cell r="B1556">
            <v>2</v>
          </cell>
          <cell r="C1556">
            <v>62</v>
          </cell>
          <cell r="D1556">
            <v>21</v>
          </cell>
          <cell r="E1556">
            <v>792020</v>
          </cell>
          <cell r="F1556">
            <v>0</v>
          </cell>
          <cell r="G1556" t="str">
            <v>Затраты по ШПЗ (основные)</v>
          </cell>
          <cell r="H1556">
            <v>2011</v>
          </cell>
          <cell r="I1556">
            <v>7920</v>
          </cell>
          <cell r="J1556">
            <v>61460</v>
          </cell>
          <cell r="K1556">
            <v>1</v>
          </cell>
          <cell r="L1556">
            <v>0</v>
          </cell>
          <cell r="M1556">
            <v>0</v>
          </cell>
          <cell r="N1556">
            <v>0</v>
          </cell>
          <cell r="R1556">
            <v>0</v>
          </cell>
          <cell r="S1556">
            <v>0</v>
          </cell>
          <cell r="T1556">
            <v>0</v>
          </cell>
          <cell r="U1556">
            <v>31</v>
          </cell>
          <cell r="V1556">
            <v>0</v>
          </cell>
          <cell r="W1556">
            <v>0</v>
          </cell>
          <cell r="AA1556">
            <v>0</v>
          </cell>
          <cell r="AB1556">
            <v>0</v>
          </cell>
          <cell r="AC1556">
            <v>0</v>
          </cell>
          <cell r="AD1556">
            <v>31</v>
          </cell>
          <cell r="AE1556">
            <v>430240</v>
          </cell>
          <cell r="AF1556">
            <v>0</v>
          </cell>
          <cell r="AI1556">
            <v>2251</v>
          </cell>
          <cell r="AK1556">
            <v>0</v>
          </cell>
          <cell r="AM1556">
            <v>191</v>
          </cell>
          <cell r="AN1556">
            <v>1</v>
          </cell>
          <cell r="AO1556">
            <v>393216</v>
          </cell>
          <cell r="AQ1556">
            <v>0</v>
          </cell>
          <cell r="AR1556">
            <v>0</v>
          </cell>
          <cell r="AS1556" t="str">
            <v>Ы</v>
          </cell>
          <cell r="AT1556" t="str">
            <v>Ы</v>
          </cell>
          <cell r="AU1556">
            <v>0</v>
          </cell>
          <cell r="AV1556">
            <v>0</v>
          </cell>
          <cell r="AW1556">
            <v>23</v>
          </cell>
          <cell r="AX1556">
            <v>1</v>
          </cell>
          <cell r="AY1556">
            <v>0</v>
          </cell>
          <cell r="AZ1556">
            <v>0</v>
          </cell>
          <cell r="BA1556">
            <v>0</v>
          </cell>
          <cell r="BB1556">
            <v>0</v>
          </cell>
          <cell r="BC1556">
            <v>38828</v>
          </cell>
        </row>
        <row r="1557">
          <cell r="A1557">
            <v>2006</v>
          </cell>
          <cell r="B1557">
            <v>2</v>
          </cell>
          <cell r="C1557">
            <v>63</v>
          </cell>
          <cell r="D1557">
            <v>21</v>
          </cell>
          <cell r="E1557">
            <v>792020</v>
          </cell>
          <cell r="F1557">
            <v>0</v>
          </cell>
          <cell r="G1557" t="str">
            <v>Затраты по ШПЗ (основные)</v>
          </cell>
          <cell r="H1557">
            <v>2011</v>
          </cell>
          <cell r="I1557">
            <v>7920</v>
          </cell>
          <cell r="J1557">
            <v>136219</v>
          </cell>
          <cell r="K1557">
            <v>1</v>
          </cell>
          <cell r="L1557">
            <v>0</v>
          </cell>
          <cell r="M1557">
            <v>0</v>
          </cell>
          <cell r="N1557">
            <v>0</v>
          </cell>
          <cell r="R1557">
            <v>0</v>
          </cell>
          <cell r="S1557">
            <v>0</v>
          </cell>
          <cell r="T1557">
            <v>0</v>
          </cell>
          <cell r="U1557">
            <v>31</v>
          </cell>
          <cell r="V1557">
            <v>0</v>
          </cell>
          <cell r="W1557">
            <v>0</v>
          </cell>
          <cell r="AA1557">
            <v>0</v>
          </cell>
          <cell r="AB1557">
            <v>0</v>
          </cell>
          <cell r="AC1557">
            <v>0</v>
          </cell>
          <cell r="AD1557">
            <v>31</v>
          </cell>
          <cell r="AE1557">
            <v>450000</v>
          </cell>
          <cell r="AF1557">
            <v>0</v>
          </cell>
          <cell r="AI1557">
            <v>2251</v>
          </cell>
          <cell r="AK1557">
            <v>0</v>
          </cell>
          <cell r="AM1557">
            <v>192</v>
          </cell>
          <cell r="AN1557">
            <v>1</v>
          </cell>
          <cell r="AO1557">
            <v>393216</v>
          </cell>
          <cell r="AQ1557">
            <v>0</v>
          </cell>
          <cell r="AR1557">
            <v>0</v>
          </cell>
          <cell r="AS1557" t="str">
            <v>Ы</v>
          </cell>
          <cell r="AT1557" t="str">
            <v>Ы</v>
          </cell>
          <cell r="AU1557">
            <v>0</v>
          </cell>
          <cell r="AV1557">
            <v>0</v>
          </cell>
          <cell r="AW1557">
            <v>23</v>
          </cell>
          <cell r="AX1557">
            <v>1</v>
          </cell>
          <cell r="AY1557">
            <v>0</v>
          </cell>
          <cell r="AZ1557">
            <v>0</v>
          </cell>
          <cell r="BA1557">
            <v>0</v>
          </cell>
          <cell r="BB1557">
            <v>0</v>
          </cell>
          <cell r="BC1557">
            <v>38828</v>
          </cell>
        </row>
        <row r="1558">
          <cell r="A1558">
            <v>2006</v>
          </cell>
          <cell r="B1558">
            <v>2</v>
          </cell>
          <cell r="C1558">
            <v>64</v>
          </cell>
          <cell r="D1558">
            <v>21</v>
          </cell>
          <cell r="E1558">
            <v>792020</v>
          </cell>
          <cell r="F1558">
            <v>0</v>
          </cell>
          <cell r="G1558" t="str">
            <v>Затраты по ШПЗ (основные)</v>
          </cell>
          <cell r="H1558">
            <v>2011</v>
          </cell>
          <cell r="I1558">
            <v>7920</v>
          </cell>
          <cell r="J1558">
            <v>9941</v>
          </cell>
          <cell r="K1558">
            <v>1</v>
          </cell>
          <cell r="L1558">
            <v>0</v>
          </cell>
          <cell r="M1558">
            <v>0</v>
          </cell>
          <cell r="N1558">
            <v>0</v>
          </cell>
          <cell r="R1558">
            <v>0</v>
          </cell>
          <cell r="S1558">
            <v>0</v>
          </cell>
          <cell r="T1558">
            <v>0</v>
          </cell>
          <cell r="U1558">
            <v>31</v>
          </cell>
          <cell r="V1558">
            <v>0</v>
          </cell>
          <cell r="W1558">
            <v>0</v>
          </cell>
          <cell r="AA1558">
            <v>0</v>
          </cell>
          <cell r="AB1558">
            <v>0</v>
          </cell>
          <cell r="AC1558">
            <v>0</v>
          </cell>
          <cell r="AD1558">
            <v>31</v>
          </cell>
          <cell r="AE1558">
            <v>460000</v>
          </cell>
          <cell r="AF1558">
            <v>0</v>
          </cell>
          <cell r="AI1558">
            <v>2251</v>
          </cell>
          <cell r="AK1558">
            <v>0</v>
          </cell>
          <cell r="AM1558">
            <v>193</v>
          </cell>
          <cell r="AN1558">
            <v>1</v>
          </cell>
          <cell r="AO1558">
            <v>393216</v>
          </cell>
          <cell r="AQ1558">
            <v>0</v>
          </cell>
          <cell r="AR1558">
            <v>0</v>
          </cell>
          <cell r="AS1558" t="str">
            <v>Ы</v>
          </cell>
          <cell r="AT1558" t="str">
            <v>Ы</v>
          </cell>
          <cell r="AU1558">
            <v>0</v>
          </cell>
          <cell r="AV1558">
            <v>0</v>
          </cell>
          <cell r="AW1558">
            <v>23</v>
          </cell>
          <cell r="AX1558">
            <v>1</v>
          </cell>
          <cell r="AY1558">
            <v>0</v>
          </cell>
          <cell r="AZ1558">
            <v>0</v>
          </cell>
          <cell r="BA1558">
            <v>0</v>
          </cell>
          <cell r="BB1558">
            <v>0</v>
          </cell>
          <cell r="BC1558">
            <v>38828</v>
          </cell>
        </row>
        <row r="1559">
          <cell r="A1559">
            <v>2006</v>
          </cell>
          <cell r="B1559">
            <v>2</v>
          </cell>
          <cell r="C1559">
            <v>65</v>
          </cell>
          <cell r="D1559">
            <v>21</v>
          </cell>
          <cell r="E1559">
            <v>792020</v>
          </cell>
          <cell r="F1559">
            <v>0</v>
          </cell>
          <cell r="G1559" t="str">
            <v>Затраты по ШПЗ (основные)</v>
          </cell>
          <cell r="H1559">
            <v>2011</v>
          </cell>
          <cell r="I1559">
            <v>7920</v>
          </cell>
          <cell r="J1559">
            <v>991</v>
          </cell>
          <cell r="K1559">
            <v>1</v>
          </cell>
          <cell r="L1559">
            <v>0</v>
          </cell>
          <cell r="M1559">
            <v>0</v>
          </cell>
          <cell r="N1559">
            <v>0</v>
          </cell>
          <cell r="R1559">
            <v>0</v>
          </cell>
          <cell r="S1559">
            <v>0</v>
          </cell>
          <cell r="T1559">
            <v>0</v>
          </cell>
          <cell r="U1559">
            <v>31</v>
          </cell>
          <cell r="V1559">
            <v>0</v>
          </cell>
          <cell r="W1559">
            <v>0</v>
          </cell>
          <cell r="AA1559">
            <v>0</v>
          </cell>
          <cell r="AB1559">
            <v>0</v>
          </cell>
          <cell r="AC1559">
            <v>0</v>
          </cell>
          <cell r="AD1559">
            <v>31</v>
          </cell>
          <cell r="AE1559">
            <v>465000</v>
          </cell>
          <cell r="AF1559">
            <v>0</v>
          </cell>
          <cell r="AI1559">
            <v>2251</v>
          </cell>
          <cell r="AK1559">
            <v>0</v>
          </cell>
          <cell r="AM1559">
            <v>194</v>
          </cell>
          <cell r="AN1559">
            <v>1</v>
          </cell>
          <cell r="AO1559">
            <v>393216</v>
          </cell>
          <cell r="AQ1559">
            <v>0</v>
          </cell>
          <cell r="AR1559">
            <v>0</v>
          </cell>
          <cell r="AS1559" t="str">
            <v>Ы</v>
          </cell>
          <cell r="AT1559" t="str">
            <v>Ы</v>
          </cell>
          <cell r="AU1559">
            <v>0</v>
          </cell>
          <cell r="AV1559">
            <v>0</v>
          </cell>
          <cell r="AW1559">
            <v>23</v>
          </cell>
          <cell r="AX1559">
            <v>1</v>
          </cell>
          <cell r="AY1559">
            <v>0</v>
          </cell>
          <cell r="AZ1559">
            <v>0</v>
          </cell>
          <cell r="BA1559">
            <v>0</v>
          </cell>
          <cell r="BB1559">
            <v>0</v>
          </cell>
          <cell r="BC1559">
            <v>38828</v>
          </cell>
        </row>
        <row r="1560">
          <cell r="A1560">
            <v>2006</v>
          </cell>
          <cell r="B1560">
            <v>2</v>
          </cell>
          <cell r="C1560">
            <v>66</v>
          </cell>
          <cell r="D1560">
            <v>21</v>
          </cell>
          <cell r="E1560">
            <v>792020</v>
          </cell>
          <cell r="F1560">
            <v>0</v>
          </cell>
          <cell r="G1560" t="str">
            <v>Затраты по ШПЗ (основные)</v>
          </cell>
          <cell r="H1560">
            <v>2011</v>
          </cell>
          <cell r="I1560">
            <v>7920</v>
          </cell>
          <cell r="J1560">
            <v>157600</v>
          </cell>
          <cell r="K1560">
            <v>1</v>
          </cell>
          <cell r="L1560">
            <v>0</v>
          </cell>
          <cell r="M1560">
            <v>0</v>
          </cell>
          <cell r="N1560">
            <v>0</v>
          </cell>
          <cell r="R1560">
            <v>0</v>
          </cell>
          <cell r="S1560">
            <v>0</v>
          </cell>
          <cell r="T1560">
            <v>0</v>
          </cell>
          <cell r="U1560">
            <v>31</v>
          </cell>
          <cell r="V1560">
            <v>0</v>
          </cell>
          <cell r="W1560">
            <v>0</v>
          </cell>
          <cell r="AA1560">
            <v>0</v>
          </cell>
          <cell r="AB1560">
            <v>0</v>
          </cell>
          <cell r="AC1560">
            <v>0</v>
          </cell>
          <cell r="AD1560">
            <v>31</v>
          </cell>
          <cell r="AE1560">
            <v>501102</v>
          </cell>
          <cell r="AF1560">
            <v>0</v>
          </cell>
          <cell r="AI1560">
            <v>2251</v>
          </cell>
          <cell r="AK1560">
            <v>0</v>
          </cell>
          <cell r="AM1560">
            <v>195</v>
          </cell>
          <cell r="AN1560">
            <v>1</v>
          </cell>
          <cell r="AO1560">
            <v>393216</v>
          </cell>
          <cell r="AQ1560">
            <v>0</v>
          </cell>
          <cell r="AR1560">
            <v>0</v>
          </cell>
          <cell r="AS1560" t="str">
            <v>Ы</v>
          </cell>
          <cell r="AT1560" t="str">
            <v>Ы</v>
          </cell>
          <cell r="AU1560">
            <v>0</v>
          </cell>
          <cell r="AV1560">
            <v>0</v>
          </cell>
          <cell r="AW1560">
            <v>23</v>
          </cell>
          <cell r="AX1560">
            <v>1</v>
          </cell>
          <cell r="AY1560">
            <v>0</v>
          </cell>
          <cell r="AZ1560">
            <v>0</v>
          </cell>
          <cell r="BA1560">
            <v>0</v>
          </cell>
          <cell r="BB1560">
            <v>0</v>
          </cell>
          <cell r="BC1560">
            <v>38828</v>
          </cell>
        </row>
        <row r="1561">
          <cell r="A1561">
            <v>2006</v>
          </cell>
          <cell r="B1561">
            <v>2</v>
          </cell>
          <cell r="C1561">
            <v>67</v>
          </cell>
          <cell r="D1561">
            <v>21</v>
          </cell>
          <cell r="E1561">
            <v>792020</v>
          </cell>
          <cell r="F1561">
            <v>0</v>
          </cell>
          <cell r="G1561" t="str">
            <v>Затраты по ШПЗ (основные)</v>
          </cell>
          <cell r="H1561">
            <v>2011</v>
          </cell>
          <cell r="I1561">
            <v>7920</v>
          </cell>
          <cell r="J1561">
            <v>10672</v>
          </cell>
          <cell r="K1561">
            <v>1</v>
          </cell>
          <cell r="L1561">
            <v>0</v>
          </cell>
          <cell r="M1561">
            <v>0</v>
          </cell>
          <cell r="N1561">
            <v>0</v>
          </cell>
          <cell r="R1561">
            <v>0</v>
          </cell>
          <cell r="S1561">
            <v>0</v>
          </cell>
          <cell r="T1561">
            <v>0</v>
          </cell>
          <cell r="U1561">
            <v>31</v>
          </cell>
          <cell r="V1561">
            <v>0</v>
          </cell>
          <cell r="W1561">
            <v>0</v>
          </cell>
          <cell r="AA1561">
            <v>0</v>
          </cell>
          <cell r="AB1561">
            <v>0</v>
          </cell>
          <cell r="AC1561">
            <v>0</v>
          </cell>
          <cell r="AD1561">
            <v>31</v>
          </cell>
          <cell r="AE1561">
            <v>502400</v>
          </cell>
          <cell r="AF1561">
            <v>0</v>
          </cell>
          <cell r="AI1561">
            <v>2251</v>
          </cell>
          <cell r="AK1561">
            <v>0</v>
          </cell>
          <cell r="AM1561">
            <v>196</v>
          </cell>
          <cell r="AN1561">
            <v>1</v>
          </cell>
          <cell r="AO1561">
            <v>393216</v>
          </cell>
          <cell r="AQ1561">
            <v>0</v>
          </cell>
          <cell r="AR1561">
            <v>0</v>
          </cell>
          <cell r="AS1561" t="str">
            <v>Ы</v>
          </cell>
          <cell r="AT1561" t="str">
            <v>Ы</v>
          </cell>
          <cell r="AU1561">
            <v>0</v>
          </cell>
          <cell r="AV1561">
            <v>0</v>
          </cell>
          <cell r="AW1561">
            <v>23</v>
          </cell>
          <cell r="AX1561">
            <v>1</v>
          </cell>
          <cell r="AY1561">
            <v>0</v>
          </cell>
          <cell r="AZ1561">
            <v>0</v>
          </cell>
          <cell r="BA1561">
            <v>0</v>
          </cell>
          <cell r="BB1561">
            <v>0</v>
          </cell>
          <cell r="BC1561">
            <v>38828</v>
          </cell>
        </row>
        <row r="1562">
          <cell r="A1562">
            <v>2006</v>
          </cell>
          <cell r="B1562">
            <v>2</v>
          </cell>
          <cell r="C1562">
            <v>68</v>
          </cell>
          <cell r="D1562">
            <v>21</v>
          </cell>
          <cell r="E1562">
            <v>792020</v>
          </cell>
          <cell r="F1562">
            <v>0</v>
          </cell>
          <cell r="G1562" t="str">
            <v>Затраты по ШПЗ (основные)</v>
          </cell>
          <cell r="H1562">
            <v>2011</v>
          </cell>
          <cell r="I1562">
            <v>7920</v>
          </cell>
          <cell r="J1562">
            <v>310008.21999999997</v>
          </cell>
          <cell r="K1562">
            <v>1</v>
          </cell>
          <cell r="L1562">
            <v>0</v>
          </cell>
          <cell r="M1562">
            <v>0</v>
          </cell>
          <cell r="N1562">
            <v>0</v>
          </cell>
          <cell r="R1562">
            <v>0</v>
          </cell>
          <cell r="S1562">
            <v>0</v>
          </cell>
          <cell r="T1562">
            <v>0</v>
          </cell>
          <cell r="U1562">
            <v>31</v>
          </cell>
          <cell r="V1562">
            <v>0</v>
          </cell>
          <cell r="W1562">
            <v>0</v>
          </cell>
          <cell r="AA1562">
            <v>0</v>
          </cell>
          <cell r="AB1562">
            <v>0</v>
          </cell>
          <cell r="AC1562">
            <v>0</v>
          </cell>
          <cell r="AD1562">
            <v>31</v>
          </cell>
          <cell r="AE1562">
            <v>503000</v>
          </cell>
          <cell r="AF1562">
            <v>0</v>
          </cell>
          <cell r="AI1562">
            <v>2251</v>
          </cell>
          <cell r="AK1562">
            <v>0</v>
          </cell>
          <cell r="AM1562">
            <v>197</v>
          </cell>
          <cell r="AN1562">
            <v>1</v>
          </cell>
          <cell r="AO1562">
            <v>393216</v>
          </cell>
          <cell r="AQ1562">
            <v>0</v>
          </cell>
          <cell r="AR1562">
            <v>0</v>
          </cell>
          <cell r="AS1562" t="str">
            <v>Ы</v>
          </cell>
          <cell r="AT1562" t="str">
            <v>Ы</v>
          </cell>
          <cell r="AU1562">
            <v>0</v>
          </cell>
          <cell r="AV1562">
            <v>0</v>
          </cell>
          <cell r="AW1562">
            <v>23</v>
          </cell>
          <cell r="AX1562">
            <v>1</v>
          </cell>
          <cell r="AY1562">
            <v>0</v>
          </cell>
          <cell r="AZ1562">
            <v>0</v>
          </cell>
          <cell r="BA1562">
            <v>0</v>
          </cell>
          <cell r="BB1562">
            <v>0</v>
          </cell>
          <cell r="BC1562">
            <v>38828</v>
          </cell>
        </row>
        <row r="1563">
          <cell r="A1563">
            <v>2006</v>
          </cell>
          <cell r="B1563">
            <v>2</v>
          </cell>
          <cell r="C1563">
            <v>69</v>
          </cell>
          <cell r="D1563">
            <v>21</v>
          </cell>
          <cell r="E1563">
            <v>792020</v>
          </cell>
          <cell r="F1563">
            <v>0</v>
          </cell>
          <cell r="G1563" t="str">
            <v>Затраты по ШПЗ (основные)</v>
          </cell>
          <cell r="H1563">
            <v>2011</v>
          </cell>
          <cell r="I1563">
            <v>7920</v>
          </cell>
          <cell r="J1563">
            <v>30700</v>
          </cell>
          <cell r="K1563">
            <v>1</v>
          </cell>
          <cell r="L1563">
            <v>0</v>
          </cell>
          <cell r="M1563">
            <v>0</v>
          </cell>
          <cell r="N1563">
            <v>0</v>
          </cell>
          <cell r="R1563">
            <v>0</v>
          </cell>
          <cell r="S1563">
            <v>0</v>
          </cell>
          <cell r="T1563">
            <v>0</v>
          </cell>
          <cell r="U1563">
            <v>31</v>
          </cell>
          <cell r="V1563">
            <v>0</v>
          </cell>
          <cell r="W1563">
            <v>0</v>
          </cell>
          <cell r="AA1563">
            <v>0</v>
          </cell>
          <cell r="AB1563">
            <v>0</v>
          </cell>
          <cell r="AC1563">
            <v>0</v>
          </cell>
          <cell r="AD1563">
            <v>31</v>
          </cell>
          <cell r="AE1563">
            <v>504100</v>
          </cell>
          <cell r="AF1563">
            <v>0</v>
          </cell>
          <cell r="AI1563">
            <v>2251</v>
          </cell>
          <cell r="AK1563">
            <v>0</v>
          </cell>
          <cell r="AM1563">
            <v>198</v>
          </cell>
          <cell r="AN1563">
            <v>1</v>
          </cell>
          <cell r="AO1563">
            <v>393216</v>
          </cell>
          <cell r="AQ1563">
            <v>0</v>
          </cell>
          <cell r="AR1563">
            <v>0</v>
          </cell>
          <cell r="AS1563" t="str">
            <v>Ы</v>
          </cell>
          <cell r="AT1563" t="str">
            <v>Ы</v>
          </cell>
          <cell r="AU1563">
            <v>0</v>
          </cell>
          <cell r="AV1563">
            <v>0</v>
          </cell>
          <cell r="AW1563">
            <v>23</v>
          </cell>
          <cell r="AX1563">
            <v>1</v>
          </cell>
          <cell r="AY1563">
            <v>0</v>
          </cell>
          <cell r="AZ1563">
            <v>0</v>
          </cell>
          <cell r="BA1563">
            <v>0</v>
          </cell>
          <cell r="BB1563">
            <v>0</v>
          </cell>
          <cell r="BC1563">
            <v>38828</v>
          </cell>
        </row>
        <row r="1564">
          <cell r="A1564">
            <v>2006</v>
          </cell>
          <cell r="B1564">
            <v>2</v>
          </cell>
          <cell r="C1564">
            <v>70</v>
          </cell>
          <cell r="D1564">
            <v>21</v>
          </cell>
          <cell r="E1564">
            <v>792020</v>
          </cell>
          <cell r="F1564">
            <v>0</v>
          </cell>
          <cell r="G1564" t="str">
            <v>Затраты по ШПЗ (основные)</v>
          </cell>
          <cell r="H1564">
            <v>2011</v>
          </cell>
          <cell r="I1564">
            <v>7920</v>
          </cell>
          <cell r="J1564">
            <v>48586.78</v>
          </cell>
          <cell r="K1564">
            <v>1</v>
          </cell>
          <cell r="L1564">
            <v>0</v>
          </cell>
          <cell r="M1564">
            <v>0</v>
          </cell>
          <cell r="N1564">
            <v>0</v>
          </cell>
          <cell r="R1564">
            <v>0</v>
          </cell>
          <cell r="S1564">
            <v>0</v>
          </cell>
          <cell r="T1564">
            <v>0</v>
          </cell>
          <cell r="U1564">
            <v>31</v>
          </cell>
          <cell r="V1564">
            <v>0</v>
          </cell>
          <cell r="W1564">
            <v>0</v>
          </cell>
          <cell r="AA1564">
            <v>0</v>
          </cell>
          <cell r="AB1564">
            <v>0</v>
          </cell>
          <cell r="AC1564">
            <v>0</v>
          </cell>
          <cell r="AD1564">
            <v>31</v>
          </cell>
          <cell r="AE1564">
            <v>504200</v>
          </cell>
          <cell r="AF1564">
            <v>0</v>
          </cell>
          <cell r="AI1564">
            <v>2251</v>
          </cell>
          <cell r="AK1564">
            <v>0</v>
          </cell>
          <cell r="AM1564">
            <v>199</v>
          </cell>
          <cell r="AN1564">
            <v>1</v>
          </cell>
          <cell r="AO1564">
            <v>393216</v>
          </cell>
          <cell r="AQ1564">
            <v>0</v>
          </cell>
          <cell r="AR1564">
            <v>0</v>
          </cell>
          <cell r="AS1564" t="str">
            <v>Ы</v>
          </cell>
          <cell r="AT1564" t="str">
            <v>Ы</v>
          </cell>
          <cell r="AU1564">
            <v>0</v>
          </cell>
          <cell r="AV1564">
            <v>0</v>
          </cell>
          <cell r="AW1564">
            <v>23</v>
          </cell>
          <cell r="AX1564">
            <v>1</v>
          </cell>
          <cell r="AY1564">
            <v>0</v>
          </cell>
          <cell r="AZ1564">
            <v>0</v>
          </cell>
          <cell r="BA1564">
            <v>0</v>
          </cell>
          <cell r="BB1564">
            <v>0</v>
          </cell>
          <cell r="BC1564">
            <v>38828</v>
          </cell>
        </row>
        <row r="1565">
          <cell r="A1565">
            <v>2006</v>
          </cell>
          <cell r="B1565">
            <v>2</v>
          </cell>
          <cell r="C1565">
            <v>71</v>
          </cell>
          <cell r="D1565">
            <v>21</v>
          </cell>
          <cell r="E1565">
            <v>792020</v>
          </cell>
          <cell r="F1565">
            <v>0</v>
          </cell>
          <cell r="G1565" t="str">
            <v>Затраты по ШПЗ (основные)</v>
          </cell>
          <cell r="H1565">
            <v>2011</v>
          </cell>
          <cell r="I1565">
            <v>7920</v>
          </cell>
          <cell r="J1565">
            <v>2467</v>
          </cell>
          <cell r="K1565">
            <v>1</v>
          </cell>
          <cell r="L1565">
            <v>0</v>
          </cell>
          <cell r="M1565">
            <v>0</v>
          </cell>
          <cell r="N1565">
            <v>0</v>
          </cell>
          <cell r="R1565">
            <v>0</v>
          </cell>
          <cell r="S1565">
            <v>0</v>
          </cell>
          <cell r="T1565">
            <v>0</v>
          </cell>
          <cell r="U1565">
            <v>31</v>
          </cell>
          <cell r="V1565">
            <v>0</v>
          </cell>
          <cell r="W1565">
            <v>0</v>
          </cell>
          <cell r="AA1565">
            <v>0</v>
          </cell>
          <cell r="AB1565">
            <v>0</v>
          </cell>
          <cell r="AC1565">
            <v>0</v>
          </cell>
          <cell r="AD1565">
            <v>31</v>
          </cell>
          <cell r="AE1565">
            <v>504400</v>
          </cell>
          <cell r="AF1565">
            <v>0</v>
          </cell>
          <cell r="AI1565">
            <v>2251</v>
          </cell>
          <cell r="AK1565">
            <v>0</v>
          </cell>
          <cell r="AM1565">
            <v>200</v>
          </cell>
          <cell r="AN1565">
            <v>1</v>
          </cell>
          <cell r="AO1565">
            <v>393216</v>
          </cell>
          <cell r="AQ1565">
            <v>0</v>
          </cell>
          <cell r="AR1565">
            <v>0</v>
          </cell>
          <cell r="AS1565" t="str">
            <v>Ы</v>
          </cell>
          <cell r="AT1565" t="str">
            <v>Ы</v>
          </cell>
          <cell r="AU1565">
            <v>0</v>
          </cell>
          <cell r="AV1565">
            <v>0</v>
          </cell>
          <cell r="AW1565">
            <v>23</v>
          </cell>
          <cell r="AX1565">
            <v>1</v>
          </cell>
          <cell r="AY1565">
            <v>0</v>
          </cell>
          <cell r="AZ1565">
            <v>0</v>
          </cell>
          <cell r="BA1565">
            <v>0</v>
          </cell>
          <cell r="BB1565">
            <v>0</v>
          </cell>
          <cell r="BC1565">
            <v>38828</v>
          </cell>
        </row>
        <row r="1566">
          <cell r="A1566">
            <v>2006</v>
          </cell>
          <cell r="B1566">
            <v>2</v>
          </cell>
          <cell r="C1566">
            <v>72</v>
          </cell>
          <cell r="D1566">
            <v>21</v>
          </cell>
          <cell r="E1566">
            <v>792020</v>
          </cell>
          <cell r="F1566">
            <v>0</v>
          </cell>
          <cell r="G1566" t="str">
            <v>Затраты по ШПЗ (основные)</v>
          </cell>
          <cell r="H1566">
            <v>2011</v>
          </cell>
          <cell r="I1566">
            <v>7920</v>
          </cell>
          <cell r="J1566">
            <v>1960.8</v>
          </cell>
          <cell r="K1566">
            <v>1</v>
          </cell>
          <cell r="L1566">
            <v>0</v>
          </cell>
          <cell r="M1566">
            <v>0</v>
          </cell>
          <cell r="N1566">
            <v>0</v>
          </cell>
          <cell r="R1566">
            <v>0</v>
          </cell>
          <cell r="S1566">
            <v>0</v>
          </cell>
          <cell r="T1566">
            <v>0</v>
          </cell>
          <cell r="U1566">
            <v>31</v>
          </cell>
          <cell r="V1566">
            <v>0</v>
          </cell>
          <cell r="W1566">
            <v>0</v>
          </cell>
          <cell r="AA1566">
            <v>0</v>
          </cell>
          <cell r="AB1566">
            <v>0</v>
          </cell>
          <cell r="AC1566">
            <v>0</v>
          </cell>
          <cell r="AD1566">
            <v>31</v>
          </cell>
          <cell r="AE1566">
            <v>504900</v>
          </cell>
          <cell r="AF1566">
            <v>0</v>
          </cell>
          <cell r="AI1566">
            <v>2251</v>
          </cell>
          <cell r="AK1566">
            <v>0</v>
          </cell>
          <cell r="AM1566">
            <v>201</v>
          </cell>
          <cell r="AN1566">
            <v>1</v>
          </cell>
          <cell r="AO1566">
            <v>393216</v>
          </cell>
          <cell r="AQ1566">
            <v>0</v>
          </cell>
          <cell r="AR1566">
            <v>0</v>
          </cell>
          <cell r="AS1566" t="str">
            <v>Ы</v>
          </cell>
          <cell r="AT1566" t="str">
            <v>Ы</v>
          </cell>
          <cell r="AU1566">
            <v>0</v>
          </cell>
          <cell r="AV1566">
            <v>0</v>
          </cell>
          <cell r="AW1566">
            <v>23</v>
          </cell>
          <cell r="AX1566">
            <v>1</v>
          </cell>
          <cell r="AY1566">
            <v>0</v>
          </cell>
          <cell r="AZ1566">
            <v>0</v>
          </cell>
          <cell r="BA1566">
            <v>0</v>
          </cell>
          <cell r="BB1566">
            <v>0</v>
          </cell>
          <cell r="BC1566">
            <v>38828</v>
          </cell>
        </row>
        <row r="1567">
          <cell r="A1567">
            <v>2006</v>
          </cell>
          <cell r="B1567">
            <v>2</v>
          </cell>
          <cell r="C1567">
            <v>73</v>
          </cell>
          <cell r="D1567">
            <v>21</v>
          </cell>
          <cell r="E1567">
            <v>792020</v>
          </cell>
          <cell r="F1567">
            <v>0</v>
          </cell>
          <cell r="G1567" t="str">
            <v>Затраты по ШПЗ (основные)</v>
          </cell>
          <cell r="H1567">
            <v>2011</v>
          </cell>
          <cell r="I1567">
            <v>7920</v>
          </cell>
          <cell r="J1567">
            <v>1664.65</v>
          </cell>
          <cell r="K1567">
            <v>1</v>
          </cell>
          <cell r="L1567">
            <v>0</v>
          </cell>
          <cell r="M1567">
            <v>0</v>
          </cell>
          <cell r="N1567">
            <v>0</v>
          </cell>
          <cell r="R1567">
            <v>0</v>
          </cell>
          <cell r="S1567">
            <v>0</v>
          </cell>
          <cell r="T1567">
            <v>0</v>
          </cell>
          <cell r="U1567">
            <v>31</v>
          </cell>
          <cell r="V1567">
            <v>0</v>
          </cell>
          <cell r="W1567">
            <v>0</v>
          </cell>
          <cell r="AA1567">
            <v>0</v>
          </cell>
          <cell r="AB1567">
            <v>0</v>
          </cell>
          <cell r="AC1567">
            <v>0</v>
          </cell>
          <cell r="AD1567">
            <v>31</v>
          </cell>
          <cell r="AE1567">
            <v>505100</v>
          </cell>
          <cell r="AF1567">
            <v>0</v>
          </cell>
          <cell r="AI1567">
            <v>2251</v>
          </cell>
          <cell r="AK1567">
            <v>0</v>
          </cell>
          <cell r="AM1567">
            <v>202</v>
          </cell>
          <cell r="AN1567">
            <v>1</v>
          </cell>
          <cell r="AO1567">
            <v>393216</v>
          </cell>
          <cell r="AQ1567">
            <v>0</v>
          </cell>
          <cell r="AR1567">
            <v>0</v>
          </cell>
          <cell r="AS1567" t="str">
            <v>Ы</v>
          </cell>
          <cell r="AT1567" t="str">
            <v>Ы</v>
          </cell>
          <cell r="AU1567">
            <v>0</v>
          </cell>
          <cell r="AV1567">
            <v>0</v>
          </cell>
          <cell r="AW1567">
            <v>23</v>
          </cell>
          <cell r="AX1567">
            <v>1</v>
          </cell>
          <cell r="AY1567">
            <v>0</v>
          </cell>
          <cell r="AZ1567">
            <v>0</v>
          </cell>
          <cell r="BA1567">
            <v>0</v>
          </cell>
          <cell r="BB1567">
            <v>0</v>
          </cell>
          <cell r="BC1567">
            <v>38828</v>
          </cell>
        </row>
        <row r="1568">
          <cell r="A1568">
            <v>2006</v>
          </cell>
          <cell r="B1568">
            <v>2</v>
          </cell>
          <cell r="C1568">
            <v>74</v>
          </cell>
          <cell r="D1568">
            <v>21</v>
          </cell>
          <cell r="E1568">
            <v>792020</v>
          </cell>
          <cell r="F1568">
            <v>0</v>
          </cell>
          <cell r="G1568" t="str">
            <v>Затраты по ШПЗ (основные)</v>
          </cell>
          <cell r="H1568">
            <v>2011</v>
          </cell>
          <cell r="I1568">
            <v>7920</v>
          </cell>
          <cell r="J1568">
            <v>69198.37</v>
          </cell>
          <cell r="K1568">
            <v>1</v>
          </cell>
          <cell r="L1568">
            <v>0</v>
          </cell>
          <cell r="M1568">
            <v>0</v>
          </cell>
          <cell r="N1568">
            <v>0</v>
          </cell>
          <cell r="R1568">
            <v>0</v>
          </cell>
          <cell r="S1568">
            <v>0</v>
          </cell>
          <cell r="T1568">
            <v>0</v>
          </cell>
          <cell r="U1568">
            <v>31</v>
          </cell>
          <cell r="V1568">
            <v>0</v>
          </cell>
          <cell r="W1568">
            <v>0</v>
          </cell>
          <cell r="AA1568">
            <v>0</v>
          </cell>
          <cell r="AB1568">
            <v>0</v>
          </cell>
          <cell r="AC1568">
            <v>0</v>
          </cell>
          <cell r="AD1568">
            <v>31</v>
          </cell>
          <cell r="AE1568">
            <v>505200</v>
          </cell>
          <cell r="AF1568">
            <v>0</v>
          </cell>
          <cell r="AI1568">
            <v>2251</v>
          </cell>
          <cell r="AK1568">
            <v>0</v>
          </cell>
          <cell r="AM1568">
            <v>203</v>
          </cell>
          <cell r="AN1568">
            <v>1</v>
          </cell>
          <cell r="AO1568">
            <v>393216</v>
          </cell>
          <cell r="AQ1568">
            <v>0</v>
          </cell>
          <cell r="AR1568">
            <v>0</v>
          </cell>
          <cell r="AS1568" t="str">
            <v>Ы</v>
          </cell>
          <cell r="AT1568" t="str">
            <v>Ы</v>
          </cell>
          <cell r="AU1568">
            <v>0</v>
          </cell>
          <cell r="AV1568">
            <v>0</v>
          </cell>
          <cell r="AW1568">
            <v>23</v>
          </cell>
          <cell r="AX1568">
            <v>1</v>
          </cell>
          <cell r="AY1568">
            <v>0</v>
          </cell>
          <cell r="AZ1568">
            <v>0</v>
          </cell>
          <cell r="BA1568">
            <v>0</v>
          </cell>
          <cell r="BB1568">
            <v>0</v>
          </cell>
          <cell r="BC1568">
            <v>38828</v>
          </cell>
        </row>
        <row r="1569">
          <cell r="A1569">
            <v>2006</v>
          </cell>
          <cell r="B1569">
            <v>2</v>
          </cell>
          <cell r="C1569">
            <v>75</v>
          </cell>
          <cell r="D1569">
            <v>21</v>
          </cell>
          <cell r="E1569">
            <v>792020</v>
          </cell>
          <cell r="F1569">
            <v>0</v>
          </cell>
          <cell r="G1569" t="str">
            <v>Затраты по ШПЗ (основные)</v>
          </cell>
          <cell r="H1569">
            <v>2011</v>
          </cell>
          <cell r="I1569">
            <v>7920</v>
          </cell>
          <cell r="J1569">
            <v>2977.82</v>
          </cell>
          <cell r="K1569">
            <v>1</v>
          </cell>
          <cell r="L1569">
            <v>0</v>
          </cell>
          <cell r="M1569">
            <v>0</v>
          </cell>
          <cell r="N1569">
            <v>0</v>
          </cell>
          <cell r="R1569">
            <v>0</v>
          </cell>
          <cell r="S1569">
            <v>0</v>
          </cell>
          <cell r="T1569">
            <v>0</v>
          </cell>
          <cell r="U1569">
            <v>31</v>
          </cell>
          <cell r="V1569">
            <v>0</v>
          </cell>
          <cell r="W1569">
            <v>0</v>
          </cell>
          <cell r="AA1569">
            <v>0</v>
          </cell>
          <cell r="AB1569">
            <v>0</v>
          </cell>
          <cell r="AC1569">
            <v>0</v>
          </cell>
          <cell r="AD1569">
            <v>31</v>
          </cell>
          <cell r="AE1569">
            <v>505300</v>
          </cell>
          <cell r="AF1569">
            <v>0</v>
          </cell>
          <cell r="AI1569">
            <v>2251</v>
          </cell>
          <cell r="AK1569">
            <v>0</v>
          </cell>
          <cell r="AM1569">
            <v>204</v>
          </cell>
          <cell r="AN1569">
            <v>1</v>
          </cell>
          <cell r="AO1569">
            <v>393216</v>
          </cell>
          <cell r="AQ1569">
            <v>0</v>
          </cell>
          <cell r="AR1569">
            <v>0</v>
          </cell>
          <cell r="AS1569" t="str">
            <v>Ы</v>
          </cell>
          <cell r="AT1569" t="str">
            <v>Ы</v>
          </cell>
          <cell r="AU1569">
            <v>0</v>
          </cell>
          <cell r="AV1569">
            <v>0</v>
          </cell>
          <cell r="AW1569">
            <v>23</v>
          </cell>
          <cell r="AX1569">
            <v>1</v>
          </cell>
          <cell r="AY1569">
            <v>0</v>
          </cell>
          <cell r="AZ1569">
            <v>0</v>
          </cell>
          <cell r="BA1569">
            <v>0</v>
          </cell>
          <cell r="BB1569">
            <v>0</v>
          </cell>
          <cell r="BC1569">
            <v>38828</v>
          </cell>
        </row>
        <row r="1570">
          <cell r="A1570">
            <v>2006</v>
          </cell>
          <cell r="B1570">
            <v>2</v>
          </cell>
          <cell r="C1570">
            <v>76</v>
          </cell>
          <cell r="D1570">
            <v>21</v>
          </cell>
          <cell r="E1570">
            <v>792020</v>
          </cell>
          <cell r="F1570">
            <v>0</v>
          </cell>
          <cell r="G1570" t="str">
            <v>Затраты по ШПЗ (основные)</v>
          </cell>
          <cell r="H1570">
            <v>2011</v>
          </cell>
          <cell r="I1570">
            <v>7920</v>
          </cell>
          <cell r="J1570">
            <v>2137</v>
          </cell>
          <cell r="K1570">
            <v>1</v>
          </cell>
          <cell r="L1570">
            <v>0</v>
          </cell>
          <cell r="M1570">
            <v>0</v>
          </cell>
          <cell r="N1570">
            <v>0</v>
          </cell>
          <cell r="R1570">
            <v>0</v>
          </cell>
          <cell r="S1570">
            <v>0</v>
          </cell>
          <cell r="T1570">
            <v>0</v>
          </cell>
          <cell r="U1570">
            <v>31</v>
          </cell>
          <cell r="V1570">
            <v>0</v>
          </cell>
          <cell r="W1570">
            <v>0</v>
          </cell>
          <cell r="AA1570">
            <v>0</v>
          </cell>
          <cell r="AB1570">
            <v>0</v>
          </cell>
          <cell r="AC1570">
            <v>0</v>
          </cell>
          <cell r="AD1570">
            <v>31</v>
          </cell>
          <cell r="AE1570">
            <v>505400</v>
          </cell>
          <cell r="AF1570">
            <v>0</v>
          </cell>
          <cell r="AI1570">
            <v>2251</v>
          </cell>
          <cell r="AK1570">
            <v>0</v>
          </cell>
          <cell r="AM1570">
            <v>205</v>
          </cell>
          <cell r="AN1570">
            <v>1</v>
          </cell>
          <cell r="AO1570">
            <v>393216</v>
          </cell>
          <cell r="AQ1570">
            <v>0</v>
          </cell>
          <cell r="AR1570">
            <v>0</v>
          </cell>
          <cell r="AS1570" t="str">
            <v>Ы</v>
          </cell>
          <cell r="AT1570" t="str">
            <v>Ы</v>
          </cell>
          <cell r="AU1570">
            <v>0</v>
          </cell>
          <cell r="AV1570">
            <v>0</v>
          </cell>
          <cell r="AW1570">
            <v>23</v>
          </cell>
          <cell r="AX1570">
            <v>1</v>
          </cell>
          <cell r="AY1570">
            <v>0</v>
          </cell>
          <cell r="AZ1570">
            <v>0</v>
          </cell>
          <cell r="BA1570">
            <v>0</v>
          </cell>
          <cell r="BB1570">
            <v>0</v>
          </cell>
          <cell r="BC1570">
            <v>38828</v>
          </cell>
        </row>
        <row r="1571">
          <cell r="A1571">
            <v>2006</v>
          </cell>
          <cell r="B1571">
            <v>2</v>
          </cell>
          <cell r="C1571">
            <v>77</v>
          </cell>
          <cell r="D1571">
            <v>21</v>
          </cell>
          <cell r="E1571">
            <v>792020</v>
          </cell>
          <cell r="F1571">
            <v>0</v>
          </cell>
          <cell r="G1571" t="str">
            <v>Затраты по ШПЗ (основные)</v>
          </cell>
          <cell r="H1571">
            <v>2011</v>
          </cell>
          <cell r="I1571">
            <v>7920</v>
          </cell>
          <cell r="J1571">
            <v>180</v>
          </cell>
          <cell r="K1571">
            <v>1</v>
          </cell>
          <cell r="L1571">
            <v>0</v>
          </cell>
          <cell r="M1571">
            <v>0</v>
          </cell>
          <cell r="N1571">
            <v>0</v>
          </cell>
          <cell r="R1571">
            <v>0</v>
          </cell>
          <cell r="S1571">
            <v>0</v>
          </cell>
          <cell r="T1571">
            <v>0</v>
          </cell>
          <cell r="U1571">
            <v>31</v>
          </cell>
          <cell r="V1571">
            <v>0</v>
          </cell>
          <cell r="W1571">
            <v>0</v>
          </cell>
          <cell r="AA1571">
            <v>0</v>
          </cell>
          <cell r="AB1571">
            <v>0</v>
          </cell>
          <cell r="AC1571">
            <v>0</v>
          </cell>
          <cell r="AD1571">
            <v>31</v>
          </cell>
          <cell r="AE1571">
            <v>506300</v>
          </cell>
          <cell r="AF1571">
            <v>0</v>
          </cell>
          <cell r="AI1571">
            <v>2251</v>
          </cell>
          <cell r="AK1571">
            <v>0</v>
          </cell>
          <cell r="AM1571">
            <v>206</v>
          </cell>
          <cell r="AN1571">
            <v>1</v>
          </cell>
          <cell r="AO1571">
            <v>393216</v>
          </cell>
          <cell r="AQ1571">
            <v>0</v>
          </cell>
          <cell r="AR1571">
            <v>0</v>
          </cell>
          <cell r="AS1571" t="str">
            <v>Ы</v>
          </cell>
          <cell r="AT1571" t="str">
            <v>Ы</v>
          </cell>
          <cell r="AU1571">
            <v>0</v>
          </cell>
          <cell r="AV1571">
            <v>0</v>
          </cell>
          <cell r="AW1571">
            <v>23</v>
          </cell>
          <cell r="AX1571">
            <v>1</v>
          </cell>
          <cell r="AY1571">
            <v>0</v>
          </cell>
          <cell r="AZ1571">
            <v>0</v>
          </cell>
          <cell r="BA1571">
            <v>0</v>
          </cell>
          <cell r="BB1571">
            <v>0</v>
          </cell>
          <cell r="BC1571">
            <v>38828</v>
          </cell>
        </row>
        <row r="1572">
          <cell r="A1572">
            <v>2006</v>
          </cell>
          <cell r="B1572">
            <v>2</v>
          </cell>
          <cell r="C1572">
            <v>78</v>
          </cell>
          <cell r="D1572">
            <v>21</v>
          </cell>
          <cell r="E1572">
            <v>792020</v>
          </cell>
          <cell r="F1572">
            <v>0</v>
          </cell>
          <cell r="G1572" t="str">
            <v>Затраты по ШПЗ (основные)</v>
          </cell>
          <cell r="H1572">
            <v>2011</v>
          </cell>
          <cell r="I1572">
            <v>7920</v>
          </cell>
          <cell r="J1572">
            <v>890611.45</v>
          </cell>
          <cell r="K1572">
            <v>1</v>
          </cell>
          <cell r="L1572">
            <v>0</v>
          </cell>
          <cell r="M1572">
            <v>0</v>
          </cell>
          <cell r="N1572">
            <v>0</v>
          </cell>
          <cell r="R1572">
            <v>0</v>
          </cell>
          <cell r="S1572">
            <v>0</v>
          </cell>
          <cell r="T1572">
            <v>0</v>
          </cell>
          <cell r="U1572">
            <v>31</v>
          </cell>
          <cell r="V1572">
            <v>0</v>
          </cell>
          <cell r="W1572">
            <v>0</v>
          </cell>
          <cell r="AA1572">
            <v>0</v>
          </cell>
          <cell r="AB1572">
            <v>0</v>
          </cell>
          <cell r="AC1572">
            <v>0</v>
          </cell>
          <cell r="AD1572">
            <v>31</v>
          </cell>
          <cell r="AE1572">
            <v>510100</v>
          </cell>
          <cell r="AF1572">
            <v>0</v>
          </cell>
          <cell r="AI1572">
            <v>2251</v>
          </cell>
          <cell r="AK1572">
            <v>0</v>
          </cell>
          <cell r="AM1572">
            <v>207</v>
          </cell>
          <cell r="AN1572">
            <v>1</v>
          </cell>
          <cell r="AO1572">
            <v>393216</v>
          </cell>
          <cell r="AQ1572">
            <v>0</v>
          </cell>
          <cell r="AR1572">
            <v>0</v>
          </cell>
          <cell r="AS1572" t="str">
            <v>Ы</v>
          </cell>
          <cell r="AT1572" t="str">
            <v>Ы</v>
          </cell>
          <cell r="AU1572">
            <v>0</v>
          </cell>
          <cell r="AV1572">
            <v>0</v>
          </cell>
          <cell r="AW1572">
            <v>23</v>
          </cell>
          <cell r="AX1572">
            <v>1</v>
          </cell>
          <cell r="AY1572">
            <v>0</v>
          </cell>
          <cell r="AZ1572">
            <v>0</v>
          </cell>
          <cell r="BA1572">
            <v>0</v>
          </cell>
          <cell r="BB1572">
            <v>0</v>
          </cell>
          <cell r="BC1572">
            <v>38828</v>
          </cell>
        </row>
        <row r="1573">
          <cell r="A1573">
            <v>2006</v>
          </cell>
          <cell r="B1573">
            <v>2</v>
          </cell>
          <cell r="C1573">
            <v>79</v>
          </cell>
          <cell r="D1573">
            <v>21</v>
          </cell>
          <cell r="E1573">
            <v>792020</v>
          </cell>
          <cell r="F1573">
            <v>0</v>
          </cell>
          <cell r="G1573" t="str">
            <v>Затраты по ШПЗ (основные)</v>
          </cell>
          <cell r="H1573">
            <v>2011</v>
          </cell>
          <cell r="I1573">
            <v>7920</v>
          </cell>
          <cell r="J1573">
            <v>496.6</v>
          </cell>
          <cell r="K1573">
            <v>1</v>
          </cell>
          <cell r="L1573">
            <v>0</v>
          </cell>
          <cell r="M1573">
            <v>0</v>
          </cell>
          <cell r="N1573">
            <v>0</v>
          </cell>
          <cell r="R1573">
            <v>0</v>
          </cell>
          <cell r="S1573">
            <v>0</v>
          </cell>
          <cell r="T1573">
            <v>0</v>
          </cell>
          <cell r="U1573">
            <v>31</v>
          </cell>
          <cell r="V1573">
            <v>0</v>
          </cell>
          <cell r="W1573">
            <v>0</v>
          </cell>
          <cell r="AA1573">
            <v>0</v>
          </cell>
          <cell r="AB1573">
            <v>0</v>
          </cell>
          <cell r="AC1573">
            <v>0</v>
          </cell>
          <cell r="AD1573">
            <v>31</v>
          </cell>
          <cell r="AE1573">
            <v>510200</v>
          </cell>
          <cell r="AF1573">
            <v>0</v>
          </cell>
          <cell r="AI1573">
            <v>2251</v>
          </cell>
          <cell r="AK1573">
            <v>0</v>
          </cell>
          <cell r="AM1573">
            <v>208</v>
          </cell>
          <cell r="AN1573">
            <v>1</v>
          </cell>
          <cell r="AO1573">
            <v>393216</v>
          </cell>
          <cell r="AQ1573">
            <v>0</v>
          </cell>
          <cell r="AR1573">
            <v>0</v>
          </cell>
          <cell r="AS1573" t="str">
            <v>Ы</v>
          </cell>
          <cell r="AT1573" t="str">
            <v>Ы</v>
          </cell>
          <cell r="AU1573">
            <v>0</v>
          </cell>
          <cell r="AV1573">
            <v>0</v>
          </cell>
          <cell r="AW1573">
            <v>23</v>
          </cell>
          <cell r="AX1573">
            <v>1</v>
          </cell>
          <cell r="AY1573">
            <v>0</v>
          </cell>
          <cell r="AZ1573">
            <v>0</v>
          </cell>
          <cell r="BA1573">
            <v>0</v>
          </cell>
          <cell r="BB1573">
            <v>0</v>
          </cell>
          <cell r="BC1573">
            <v>38828</v>
          </cell>
        </row>
        <row r="1574">
          <cell r="A1574">
            <v>2006</v>
          </cell>
          <cell r="B1574">
            <v>2</v>
          </cell>
          <cell r="C1574">
            <v>80</v>
          </cell>
          <cell r="D1574">
            <v>21</v>
          </cell>
          <cell r="E1574">
            <v>792020</v>
          </cell>
          <cell r="F1574">
            <v>0</v>
          </cell>
          <cell r="G1574" t="str">
            <v>Затраты по ШПЗ (основные)</v>
          </cell>
          <cell r="H1574">
            <v>2011</v>
          </cell>
          <cell r="I1574">
            <v>7920</v>
          </cell>
          <cell r="J1574">
            <v>3259.86</v>
          </cell>
          <cell r="K1574">
            <v>1</v>
          </cell>
          <cell r="L1574">
            <v>0</v>
          </cell>
          <cell r="M1574">
            <v>0</v>
          </cell>
          <cell r="N1574">
            <v>0</v>
          </cell>
          <cell r="R1574">
            <v>0</v>
          </cell>
          <cell r="S1574">
            <v>0</v>
          </cell>
          <cell r="T1574">
            <v>0</v>
          </cell>
          <cell r="U1574">
            <v>31</v>
          </cell>
          <cell r="V1574">
            <v>0</v>
          </cell>
          <cell r="W1574">
            <v>0</v>
          </cell>
          <cell r="AA1574">
            <v>0</v>
          </cell>
          <cell r="AB1574">
            <v>0</v>
          </cell>
          <cell r="AC1574">
            <v>0</v>
          </cell>
          <cell r="AD1574">
            <v>31</v>
          </cell>
          <cell r="AE1574">
            <v>510400</v>
          </cell>
          <cell r="AF1574">
            <v>0</v>
          </cell>
          <cell r="AI1574">
            <v>2251</v>
          </cell>
          <cell r="AK1574">
            <v>0</v>
          </cell>
          <cell r="AM1574">
            <v>209</v>
          </cell>
          <cell r="AN1574">
            <v>1</v>
          </cell>
          <cell r="AO1574">
            <v>393216</v>
          </cell>
          <cell r="AQ1574">
            <v>0</v>
          </cell>
          <cell r="AR1574">
            <v>0</v>
          </cell>
          <cell r="AS1574" t="str">
            <v>Ы</v>
          </cell>
          <cell r="AT1574" t="str">
            <v>Ы</v>
          </cell>
          <cell r="AU1574">
            <v>0</v>
          </cell>
          <cell r="AV1574">
            <v>0</v>
          </cell>
          <cell r="AW1574">
            <v>23</v>
          </cell>
          <cell r="AX1574">
            <v>1</v>
          </cell>
          <cell r="AY1574">
            <v>0</v>
          </cell>
          <cell r="AZ1574">
            <v>0</v>
          </cell>
          <cell r="BA1574">
            <v>0</v>
          </cell>
          <cell r="BB1574">
            <v>0</v>
          </cell>
          <cell r="BC1574">
            <v>38828</v>
          </cell>
        </row>
        <row r="1575">
          <cell r="A1575">
            <v>2006</v>
          </cell>
          <cell r="B1575">
            <v>2</v>
          </cell>
          <cell r="C1575">
            <v>81</v>
          </cell>
          <cell r="D1575">
            <v>21</v>
          </cell>
          <cell r="E1575">
            <v>792020</v>
          </cell>
          <cell r="F1575">
            <v>0</v>
          </cell>
          <cell r="G1575" t="str">
            <v>Затраты по ШПЗ (основные)</v>
          </cell>
          <cell r="H1575">
            <v>2011</v>
          </cell>
          <cell r="I1575">
            <v>7920</v>
          </cell>
          <cell r="J1575">
            <v>823710.02</v>
          </cell>
          <cell r="K1575">
            <v>1</v>
          </cell>
          <cell r="L1575">
            <v>0</v>
          </cell>
          <cell r="M1575">
            <v>0</v>
          </cell>
          <cell r="N1575">
            <v>0</v>
          </cell>
          <cell r="R1575">
            <v>0</v>
          </cell>
          <cell r="S1575">
            <v>0</v>
          </cell>
          <cell r="T1575">
            <v>0</v>
          </cell>
          <cell r="U1575">
            <v>31</v>
          </cell>
          <cell r="V1575">
            <v>0</v>
          </cell>
          <cell r="W1575">
            <v>0</v>
          </cell>
          <cell r="AA1575">
            <v>0</v>
          </cell>
          <cell r="AB1575">
            <v>0</v>
          </cell>
          <cell r="AC1575">
            <v>0</v>
          </cell>
          <cell r="AD1575">
            <v>31</v>
          </cell>
          <cell r="AE1575">
            <v>510600</v>
          </cell>
          <cell r="AF1575">
            <v>0</v>
          </cell>
          <cell r="AI1575">
            <v>2251</v>
          </cell>
          <cell r="AK1575">
            <v>0</v>
          </cell>
          <cell r="AM1575">
            <v>210</v>
          </cell>
          <cell r="AN1575">
            <v>1</v>
          </cell>
          <cell r="AO1575">
            <v>393216</v>
          </cell>
          <cell r="AQ1575">
            <v>0</v>
          </cell>
          <cell r="AR1575">
            <v>0</v>
          </cell>
          <cell r="AS1575" t="str">
            <v>Ы</v>
          </cell>
          <cell r="AT1575" t="str">
            <v>Ы</v>
          </cell>
          <cell r="AU1575">
            <v>0</v>
          </cell>
          <cell r="AV1575">
            <v>0</v>
          </cell>
          <cell r="AW1575">
            <v>23</v>
          </cell>
          <cell r="AX1575">
            <v>1</v>
          </cell>
          <cell r="AY1575">
            <v>0</v>
          </cell>
          <cell r="AZ1575">
            <v>0</v>
          </cell>
          <cell r="BA1575">
            <v>0</v>
          </cell>
          <cell r="BB1575">
            <v>0</v>
          </cell>
          <cell r="BC1575">
            <v>38828</v>
          </cell>
        </row>
        <row r="1576">
          <cell r="A1576">
            <v>2006</v>
          </cell>
          <cell r="B1576">
            <v>2</v>
          </cell>
          <cell r="C1576">
            <v>82</v>
          </cell>
          <cell r="D1576">
            <v>21</v>
          </cell>
          <cell r="E1576">
            <v>792020</v>
          </cell>
          <cell r="F1576">
            <v>0</v>
          </cell>
          <cell r="G1576" t="str">
            <v>Затраты по ШПЗ (основные)</v>
          </cell>
          <cell r="H1576">
            <v>2011</v>
          </cell>
          <cell r="I1576">
            <v>7920</v>
          </cell>
          <cell r="J1576">
            <v>16707.490000000002</v>
          </cell>
          <cell r="K1576">
            <v>1</v>
          </cell>
          <cell r="L1576">
            <v>0</v>
          </cell>
          <cell r="M1576">
            <v>0</v>
          </cell>
          <cell r="N1576">
            <v>0</v>
          </cell>
          <cell r="R1576">
            <v>0</v>
          </cell>
          <cell r="S1576">
            <v>0</v>
          </cell>
          <cell r="T1576">
            <v>0</v>
          </cell>
          <cell r="U1576">
            <v>31</v>
          </cell>
          <cell r="V1576">
            <v>0</v>
          </cell>
          <cell r="W1576">
            <v>0</v>
          </cell>
          <cell r="AA1576">
            <v>0</v>
          </cell>
          <cell r="AB1576">
            <v>0</v>
          </cell>
          <cell r="AC1576">
            <v>0</v>
          </cell>
          <cell r="AD1576">
            <v>31</v>
          </cell>
          <cell r="AE1576">
            <v>513600</v>
          </cell>
          <cell r="AF1576">
            <v>0</v>
          </cell>
          <cell r="AI1576">
            <v>2251</v>
          </cell>
          <cell r="AK1576">
            <v>0</v>
          </cell>
          <cell r="AM1576">
            <v>211</v>
          </cell>
          <cell r="AN1576">
            <v>1</v>
          </cell>
          <cell r="AO1576">
            <v>393216</v>
          </cell>
          <cell r="AQ1576">
            <v>0</v>
          </cell>
          <cell r="AR1576">
            <v>0</v>
          </cell>
          <cell r="AS1576" t="str">
            <v>Ы</v>
          </cell>
          <cell r="AT1576" t="str">
            <v>Ы</v>
          </cell>
          <cell r="AU1576">
            <v>0</v>
          </cell>
          <cell r="AV1576">
            <v>0</v>
          </cell>
          <cell r="AW1576">
            <v>23</v>
          </cell>
          <cell r="AX1576">
            <v>1</v>
          </cell>
          <cell r="AY1576">
            <v>0</v>
          </cell>
          <cell r="AZ1576">
            <v>0</v>
          </cell>
          <cell r="BA1576">
            <v>0</v>
          </cell>
          <cell r="BB1576">
            <v>0</v>
          </cell>
          <cell r="BC1576">
            <v>38828</v>
          </cell>
        </row>
        <row r="1577">
          <cell r="A1577">
            <v>2006</v>
          </cell>
          <cell r="B1577">
            <v>2</v>
          </cell>
          <cell r="C1577">
            <v>83</v>
          </cell>
          <cell r="D1577">
            <v>21</v>
          </cell>
          <cell r="E1577">
            <v>792020</v>
          </cell>
          <cell r="F1577">
            <v>0</v>
          </cell>
          <cell r="G1577" t="str">
            <v>Затраты по ШПЗ (основные)</v>
          </cell>
          <cell r="H1577">
            <v>2011</v>
          </cell>
          <cell r="I1577">
            <v>7920</v>
          </cell>
          <cell r="J1577">
            <v>9517.5</v>
          </cell>
          <cell r="K1577">
            <v>1</v>
          </cell>
          <cell r="L1577">
            <v>0</v>
          </cell>
          <cell r="M1577">
            <v>0</v>
          </cell>
          <cell r="N1577">
            <v>0</v>
          </cell>
          <cell r="R1577">
            <v>0</v>
          </cell>
          <cell r="S1577">
            <v>0</v>
          </cell>
          <cell r="T1577">
            <v>0</v>
          </cell>
          <cell r="U1577">
            <v>31</v>
          </cell>
          <cell r="V1577">
            <v>0</v>
          </cell>
          <cell r="W1577">
            <v>0</v>
          </cell>
          <cell r="AA1577">
            <v>0</v>
          </cell>
          <cell r="AB1577">
            <v>0</v>
          </cell>
          <cell r="AC1577">
            <v>0</v>
          </cell>
          <cell r="AD1577">
            <v>31</v>
          </cell>
          <cell r="AE1577">
            <v>530000</v>
          </cell>
          <cell r="AF1577">
            <v>0</v>
          </cell>
          <cell r="AI1577">
            <v>2251</v>
          </cell>
          <cell r="AK1577">
            <v>0</v>
          </cell>
          <cell r="AM1577">
            <v>212</v>
          </cell>
          <cell r="AN1577">
            <v>1</v>
          </cell>
          <cell r="AO1577">
            <v>393216</v>
          </cell>
          <cell r="AQ1577">
            <v>0</v>
          </cell>
          <cell r="AR1577">
            <v>0</v>
          </cell>
          <cell r="AS1577" t="str">
            <v>Ы</v>
          </cell>
          <cell r="AT1577" t="str">
            <v>Ы</v>
          </cell>
          <cell r="AU1577">
            <v>0</v>
          </cell>
          <cell r="AV1577">
            <v>0</v>
          </cell>
          <cell r="AW1577">
            <v>23</v>
          </cell>
          <cell r="AX1577">
            <v>1</v>
          </cell>
          <cell r="AY1577">
            <v>0</v>
          </cell>
          <cell r="AZ1577">
            <v>0</v>
          </cell>
          <cell r="BA1577">
            <v>0</v>
          </cell>
          <cell r="BB1577">
            <v>0</v>
          </cell>
          <cell r="BC1577">
            <v>38828</v>
          </cell>
        </row>
        <row r="1578">
          <cell r="A1578">
            <v>2006</v>
          </cell>
          <cell r="B1578">
            <v>2</v>
          </cell>
          <cell r="C1578">
            <v>110</v>
          </cell>
          <cell r="D1578">
            <v>21</v>
          </cell>
          <cell r="E1578">
            <v>792020</v>
          </cell>
          <cell r="F1578">
            <v>0</v>
          </cell>
          <cell r="G1578" t="str">
            <v>Затраты по ШПЗ (основные)</v>
          </cell>
          <cell r="H1578">
            <v>2011</v>
          </cell>
          <cell r="I1578">
            <v>7920</v>
          </cell>
          <cell r="J1578">
            <v>234779.08</v>
          </cell>
          <cell r="K1578">
            <v>1</v>
          </cell>
          <cell r="L1578">
            <v>0</v>
          </cell>
          <cell r="M1578">
            <v>0</v>
          </cell>
          <cell r="N1578">
            <v>0</v>
          </cell>
          <cell r="R1578">
            <v>0</v>
          </cell>
          <cell r="S1578">
            <v>0</v>
          </cell>
          <cell r="T1578">
            <v>0</v>
          </cell>
          <cell r="U1578">
            <v>32</v>
          </cell>
          <cell r="V1578">
            <v>0</v>
          </cell>
          <cell r="W1578">
            <v>0</v>
          </cell>
          <cell r="AA1578">
            <v>0</v>
          </cell>
          <cell r="AB1578">
            <v>0</v>
          </cell>
          <cell r="AC1578">
            <v>0</v>
          </cell>
          <cell r="AD1578">
            <v>32</v>
          </cell>
          <cell r="AE1578">
            <v>110000</v>
          </cell>
          <cell r="AF1578">
            <v>0</v>
          </cell>
          <cell r="AI1578">
            <v>2251</v>
          </cell>
          <cell r="AK1578">
            <v>0</v>
          </cell>
          <cell r="AM1578">
            <v>239</v>
          </cell>
          <cell r="AN1578">
            <v>1</v>
          </cell>
          <cell r="AO1578">
            <v>393216</v>
          </cell>
          <cell r="AQ1578">
            <v>0</v>
          </cell>
          <cell r="AR1578">
            <v>0</v>
          </cell>
          <cell r="AS1578" t="str">
            <v>Ы</v>
          </cell>
          <cell r="AT1578" t="str">
            <v>Ы</v>
          </cell>
          <cell r="AU1578">
            <v>0</v>
          </cell>
          <cell r="AV1578">
            <v>0</v>
          </cell>
          <cell r="AW1578">
            <v>23</v>
          </cell>
          <cell r="AX1578">
            <v>1</v>
          </cell>
          <cell r="AY1578">
            <v>0</v>
          </cell>
          <cell r="AZ1578">
            <v>0</v>
          </cell>
          <cell r="BA1578">
            <v>0</v>
          </cell>
          <cell r="BB1578">
            <v>0</v>
          </cell>
          <cell r="BC1578">
            <v>38828</v>
          </cell>
        </row>
        <row r="1579">
          <cell r="A1579">
            <v>2006</v>
          </cell>
          <cell r="B1579">
            <v>2</v>
          </cell>
          <cell r="C1579">
            <v>111</v>
          </cell>
          <cell r="D1579">
            <v>21</v>
          </cell>
          <cell r="E1579">
            <v>792020</v>
          </cell>
          <cell r="F1579">
            <v>0</v>
          </cell>
          <cell r="G1579" t="str">
            <v>Затраты по ШПЗ (основные)</v>
          </cell>
          <cell r="H1579">
            <v>2011</v>
          </cell>
          <cell r="I1579">
            <v>7920</v>
          </cell>
          <cell r="J1579">
            <v>3004.16</v>
          </cell>
          <cell r="K1579">
            <v>1</v>
          </cell>
          <cell r="L1579">
            <v>0</v>
          </cell>
          <cell r="M1579">
            <v>0</v>
          </cell>
          <cell r="N1579">
            <v>0</v>
          </cell>
          <cell r="R1579">
            <v>0</v>
          </cell>
          <cell r="S1579">
            <v>0</v>
          </cell>
          <cell r="T1579">
            <v>0</v>
          </cell>
          <cell r="U1579">
            <v>32</v>
          </cell>
          <cell r="V1579">
            <v>0</v>
          </cell>
          <cell r="W1579">
            <v>0</v>
          </cell>
          <cell r="AA1579">
            <v>0</v>
          </cell>
          <cell r="AB1579">
            <v>0</v>
          </cell>
          <cell r="AC1579">
            <v>0</v>
          </cell>
          <cell r="AD1579">
            <v>32</v>
          </cell>
          <cell r="AE1579">
            <v>114020</v>
          </cell>
          <cell r="AF1579">
            <v>0</v>
          </cell>
          <cell r="AI1579">
            <v>2251</v>
          </cell>
          <cell r="AK1579">
            <v>0</v>
          </cell>
          <cell r="AM1579">
            <v>240</v>
          </cell>
          <cell r="AN1579">
            <v>1</v>
          </cell>
          <cell r="AO1579">
            <v>393216</v>
          </cell>
          <cell r="AQ1579">
            <v>0</v>
          </cell>
          <cell r="AR1579">
            <v>0</v>
          </cell>
          <cell r="AS1579" t="str">
            <v>Ы</v>
          </cell>
          <cell r="AT1579" t="str">
            <v>Ы</v>
          </cell>
          <cell r="AU1579">
            <v>0</v>
          </cell>
          <cell r="AV1579">
            <v>0</v>
          </cell>
          <cell r="AW1579">
            <v>23</v>
          </cell>
          <cell r="AX1579">
            <v>1</v>
          </cell>
          <cell r="AY1579">
            <v>0</v>
          </cell>
          <cell r="AZ1579">
            <v>0</v>
          </cell>
          <cell r="BA1579">
            <v>0</v>
          </cell>
          <cell r="BB1579">
            <v>0</v>
          </cell>
          <cell r="BC1579">
            <v>38828</v>
          </cell>
        </row>
        <row r="1580">
          <cell r="A1580">
            <v>2006</v>
          </cell>
          <cell r="B1580">
            <v>2</v>
          </cell>
          <cell r="C1580">
            <v>112</v>
          </cell>
          <cell r="D1580">
            <v>21</v>
          </cell>
          <cell r="E1580">
            <v>792020</v>
          </cell>
          <cell r="F1580">
            <v>0</v>
          </cell>
          <cell r="G1580" t="str">
            <v>Затраты по ШПЗ (основные)</v>
          </cell>
          <cell r="H1580">
            <v>2011</v>
          </cell>
          <cell r="I1580">
            <v>7920</v>
          </cell>
          <cell r="J1580">
            <v>205045.32</v>
          </cell>
          <cell r="K1580">
            <v>1</v>
          </cell>
          <cell r="L1580">
            <v>0</v>
          </cell>
          <cell r="M1580">
            <v>0</v>
          </cell>
          <cell r="N1580">
            <v>0</v>
          </cell>
          <cell r="R1580">
            <v>0</v>
          </cell>
          <cell r="S1580">
            <v>0</v>
          </cell>
          <cell r="T1580">
            <v>0</v>
          </cell>
          <cell r="U1580">
            <v>32</v>
          </cell>
          <cell r="V1580">
            <v>0</v>
          </cell>
          <cell r="W1580">
            <v>0</v>
          </cell>
          <cell r="AA1580">
            <v>0</v>
          </cell>
          <cell r="AB1580">
            <v>0</v>
          </cell>
          <cell r="AC1580">
            <v>0</v>
          </cell>
          <cell r="AD1580">
            <v>32</v>
          </cell>
          <cell r="AE1580">
            <v>116000</v>
          </cell>
          <cell r="AF1580">
            <v>0</v>
          </cell>
          <cell r="AI1580">
            <v>2251</v>
          </cell>
          <cell r="AK1580">
            <v>0</v>
          </cell>
          <cell r="AM1580">
            <v>241</v>
          </cell>
          <cell r="AN1580">
            <v>1</v>
          </cell>
          <cell r="AO1580">
            <v>393216</v>
          </cell>
          <cell r="AQ1580">
            <v>0</v>
          </cell>
          <cell r="AR1580">
            <v>0</v>
          </cell>
          <cell r="AS1580" t="str">
            <v>Ы</v>
          </cell>
          <cell r="AT1580" t="str">
            <v>Ы</v>
          </cell>
          <cell r="AU1580">
            <v>0</v>
          </cell>
          <cell r="AV1580">
            <v>0</v>
          </cell>
          <cell r="AW1580">
            <v>23</v>
          </cell>
          <cell r="AX1580">
            <v>1</v>
          </cell>
          <cell r="AY1580">
            <v>0</v>
          </cell>
          <cell r="AZ1580">
            <v>0</v>
          </cell>
          <cell r="BA1580">
            <v>0</v>
          </cell>
          <cell r="BB1580">
            <v>0</v>
          </cell>
          <cell r="BC1580">
            <v>38828</v>
          </cell>
        </row>
        <row r="1581">
          <cell r="A1581">
            <v>2006</v>
          </cell>
          <cell r="B1581">
            <v>2</v>
          </cell>
          <cell r="C1581">
            <v>113</v>
          </cell>
          <cell r="D1581">
            <v>21</v>
          </cell>
          <cell r="E1581">
            <v>792020</v>
          </cell>
          <cell r="F1581">
            <v>0</v>
          </cell>
          <cell r="G1581" t="str">
            <v>Затраты по ШПЗ (основные)</v>
          </cell>
          <cell r="H1581">
            <v>2011</v>
          </cell>
          <cell r="I1581">
            <v>7920</v>
          </cell>
          <cell r="J1581">
            <v>9277.7900000000009</v>
          </cell>
          <cell r="K1581">
            <v>1</v>
          </cell>
          <cell r="L1581">
            <v>0</v>
          </cell>
          <cell r="M1581">
            <v>0</v>
          </cell>
          <cell r="N1581">
            <v>0</v>
          </cell>
          <cell r="R1581">
            <v>0</v>
          </cell>
          <cell r="S1581">
            <v>0</v>
          </cell>
          <cell r="T1581">
            <v>0</v>
          </cell>
          <cell r="U1581">
            <v>32</v>
          </cell>
          <cell r="V1581">
            <v>0</v>
          </cell>
          <cell r="W1581">
            <v>0</v>
          </cell>
          <cell r="AA1581">
            <v>0</v>
          </cell>
          <cell r="AB1581">
            <v>0</v>
          </cell>
          <cell r="AC1581">
            <v>0</v>
          </cell>
          <cell r="AD1581">
            <v>32</v>
          </cell>
          <cell r="AE1581">
            <v>117000</v>
          </cell>
          <cell r="AF1581">
            <v>0</v>
          </cell>
          <cell r="AI1581">
            <v>2251</v>
          </cell>
          <cell r="AK1581">
            <v>0</v>
          </cell>
          <cell r="AM1581">
            <v>242</v>
          </cell>
          <cell r="AN1581">
            <v>1</v>
          </cell>
          <cell r="AO1581">
            <v>393216</v>
          </cell>
          <cell r="AQ1581">
            <v>0</v>
          </cell>
          <cell r="AR1581">
            <v>0</v>
          </cell>
          <cell r="AS1581" t="str">
            <v>Ы</v>
          </cell>
          <cell r="AT1581" t="str">
            <v>Ы</v>
          </cell>
          <cell r="AU1581">
            <v>0</v>
          </cell>
          <cell r="AV1581">
            <v>0</v>
          </cell>
          <cell r="AW1581">
            <v>23</v>
          </cell>
          <cell r="AX1581">
            <v>1</v>
          </cell>
          <cell r="AY1581">
            <v>0</v>
          </cell>
          <cell r="AZ1581">
            <v>0</v>
          </cell>
          <cell r="BA1581">
            <v>0</v>
          </cell>
          <cell r="BB1581">
            <v>0</v>
          </cell>
          <cell r="BC1581">
            <v>38828</v>
          </cell>
        </row>
        <row r="1582">
          <cell r="A1582">
            <v>2006</v>
          </cell>
          <cell r="B1582">
            <v>2</v>
          </cell>
          <cell r="C1582">
            <v>114</v>
          </cell>
          <cell r="D1582">
            <v>21</v>
          </cell>
          <cell r="E1582">
            <v>792020</v>
          </cell>
          <cell r="F1582">
            <v>0</v>
          </cell>
          <cell r="G1582" t="str">
            <v>Затраты по ШПЗ (основные)</v>
          </cell>
          <cell r="H1582">
            <v>2011</v>
          </cell>
          <cell r="I1582">
            <v>7920</v>
          </cell>
          <cell r="J1582">
            <v>8667.7999999999993</v>
          </cell>
          <cell r="K1582">
            <v>1</v>
          </cell>
          <cell r="L1582">
            <v>0</v>
          </cell>
          <cell r="M1582">
            <v>0</v>
          </cell>
          <cell r="N1582">
            <v>0</v>
          </cell>
          <cell r="R1582">
            <v>0</v>
          </cell>
          <cell r="S1582">
            <v>0</v>
          </cell>
          <cell r="T1582">
            <v>0</v>
          </cell>
          <cell r="U1582">
            <v>32</v>
          </cell>
          <cell r="V1582">
            <v>0</v>
          </cell>
          <cell r="W1582">
            <v>0</v>
          </cell>
          <cell r="AA1582">
            <v>0</v>
          </cell>
          <cell r="AB1582">
            <v>0</v>
          </cell>
          <cell r="AC1582">
            <v>0</v>
          </cell>
          <cell r="AD1582">
            <v>32</v>
          </cell>
          <cell r="AE1582">
            <v>118000</v>
          </cell>
          <cell r="AF1582">
            <v>0</v>
          </cell>
          <cell r="AI1582">
            <v>2251</v>
          </cell>
          <cell r="AK1582">
            <v>0</v>
          </cell>
          <cell r="AM1582">
            <v>243</v>
          </cell>
          <cell r="AN1582">
            <v>1</v>
          </cell>
          <cell r="AO1582">
            <v>393216</v>
          </cell>
          <cell r="AQ1582">
            <v>0</v>
          </cell>
          <cell r="AR1582">
            <v>0</v>
          </cell>
          <cell r="AS1582" t="str">
            <v>Ы</v>
          </cell>
          <cell r="AT1582" t="str">
            <v>Ы</v>
          </cell>
          <cell r="AU1582">
            <v>0</v>
          </cell>
          <cell r="AV1582">
            <v>0</v>
          </cell>
          <cell r="AW1582">
            <v>23</v>
          </cell>
          <cell r="AX1582">
            <v>1</v>
          </cell>
          <cell r="AY1582">
            <v>0</v>
          </cell>
          <cell r="AZ1582">
            <v>0</v>
          </cell>
          <cell r="BA1582">
            <v>0</v>
          </cell>
          <cell r="BB1582">
            <v>0</v>
          </cell>
          <cell r="BC1582">
            <v>38828</v>
          </cell>
        </row>
        <row r="1583">
          <cell r="A1583">
            <v>2006</v>
          </cell>
          <cell r="B1583">
            <v>2</v>
          </cell>
          <cell r="C1583">
            <v>115</v>
          </cell>
          <cell r="D1583">
            <v>21</v>
          </cell>
          <cell r="E1583">
            <v>792020</v>
          </cell>
          <cell r="F1583">
            <v>0</v>
          </cell>
          <cell r="G1583" t="str">
            <v>Затраты по ШПЗ (основные)</v>
          </cell>
          <cell r="H1583">
            <v>2011</v>
          </cell>
          <cell r="I1583">
            <v>7920</v>
          </cell>
          <cell r="J1583">
            <v>382.09</v>
          </cell>
          <cell r="K1583">
            <v>1</v>
          </cell>
          <cell r="L1583">
            <v>0</v>
          </cell>
          <cell r="M1583">
            <v>0</v>
          </cell>
          <cell r="N1583">
            <v>0</v>
          </cell>
          <cell r="R1583">
            <v>0</v>
          </cell>
          <cell r="S1583">
            <v>0</v>
          </cell>
          <cell r="T1583">
            <v>0</v>
          </cell>
          <cell r="U1583">
            <v>32</v>
          </cell>
          <cell r="V1583">
            <v>0</v>
          </cell>
          <cell r="W1583">
            <v>0</v>
          </cell>
          <cell r="AA1583">
            <v>0</v>
          </cell>
          <cell r="AB1583">
            <v>0</v>
          </cell>
          <cell r="AC1583">
            <v>0</v>
          </cell>
          <cell r="AD1583">
            <v>32</v>
          </cell>
          <cell r="AE1583">
            <v>130000</v>
          </cell>
          <cell r="AF1583">
            <v>0</v>
          </cell>
          <cell r="AI1583">
            <v>2251</v>
          </cell>
          <cell r="AK1583">
            <v>0</v>
          </cell>
          <cell r="AM1583">
            <v>244</v>
          </cell>
          <cell r="AN1583">
            <v>1</v>
          </cell>
          <cell r="AO1583">
            <v>393216</v>
          </cell>
          <cell r="AQ1583">
            <v>0</v>
          </cell>
          <cell r="AR1583">
            <v>0</v>
          </cell>
          <cell r="AS1583" t="str">
            <v>Ы</v>
          </cell>
          <cell r="AT1583" t="str">
            <v>Ы</v>
          </cell>
          <cell r="AU1583">
            <v>0</v>
          </cell>
          <cell r="AV1583">
            <v>0</v>
          </cell>
          <cell r="AW1583">
            <v>23</v>
          </cell>
          <cell r="AX1583">
            <v>1</v>
          </cell>
          <cell r="AY1583">
            <v>0</v>
          </cell>
          <cell r="AZ1583">
            <v>0</v>
          </cell>
          <cell r="BA1583">
            <v>0</v>
          </cell>
          <cell r="BB1583">
            <v>0</v>
          </cell>
          <cell r="BC1583">
            <v>38828</v>
          </cell>
        </row>
        <row r="1584">
          <cell r="A1584">
            <v>2006</v>
          </cell>
          <cell r="B1584">
            <v>2</v>
          </cell>
          <cell r="C1584">
            <v>116</v>
          </cell>
          <cell r="D1584">
            <v>21</v>
          </cell>
          <cell r="E1584">
            <v>792020</v>
          </cell>
          <cell r="F1584">
            <v>0</v>
          </cell>
          <cell r="G1584" t="str">
            <v>Затраты по ШПЗ (основные)</v>
          </cell>
          <cell r="H1584">
            <v>2011</v>
          </cell>
          <cell r="I1584">
            <v>7920</v>
          </cell>
          <cell r="J1584">
            <v>15574.62</v>
          </cell>
          <cell r="K1584">
            <v>1</v>
          </cell>
          <cell r="L1584">
            <v>0</v>
          </cell>
          <cell r="M1584">
            <v>0</v>
          </cell>
          <cell r="N1584">
            <v>0</v>
          </cell>
          <cell r="R1584">
            <v>0</v>
          </cell>
          <cell r="S1584">
            <v>0</v>
          </cell>
          <cell r="T1584">
            <v>0</v>
          </cell>
          <cell r="U1584">
            <v>32</v>
          </cell>
          <cell r="V1584">
            <v>0</v>
          </cell>
          <cell r="W1584">
            <v>0</v>
          </cell>
          <cell r="AA1584">
            <v>0</v>
          </cell>
          <cell r="AB1584">
            <v>0</v>
          </cell>
          <cell r="AC1584">
            <v>0</v>
          </cell>
          <cell r="AD1584">
            <v>32</v>
          </cell>
          <cell r="AE1584">
            <v>131000</v>
          </cell>
          <cell r="AF1584">
            <v>0</v>
          </cell>
          <cell r="AI1584">
            <v>2251</v>
          </cell>
          <cell r="AK1584">
            <v>0</v>
          </cell>
          <cell r="AM1584">
            <v>245</v>
          </cell>
          <cell r="AN1584">
            <v>1</v>
          </cell>
          <cell r="AO1584">
            <v>393216</v>
          </cell>
          <cell r="AQ1584">
            <v>0</v>
          </cell>
          <cell r="AR1584">
            <v>0</v>
          </cell>
          <cell r="AS1584" t="str">
            <v>Ы</v>
          </cell>
          <cell r="AT1584" t="str">
            <v>Ы</v>
          </cell>
          <cell r="AU1584">
            <v>0</v>
          </cell>
          <cell r="AV1584">
            <v>0</v>
          </cell>
          <cell r="AW1584">
            <v>23</v>
          </cell>
          <cell r="AX1584">
            <v>1</v>
          </cell>
          <cell r="AY1584">
            <v>0</v>
          </cell>
          <cell r="AZ1584">
            <v>0</v>
          </cell>
          <cell r="BA1584">
            <v>0</v>
          </cell>
          <cell r="BB1584">
            <v>0</v>
          </cell>
          <cell r="BC1584">
            <v>38828</v>
          </cell>
        </row>
        <row r="1585">
          <cell r="A1585">
            <v>2006</v>
          </cell>
          <cell r="B1585">
            <v>2</v>
          </cell>
          <cell r="C1585">
            <v>117</v>
          </cell>
          <cell r="D1585">
            <v>21</v>
          </cell>
          <cell r="E1585">
            <v>792020</v>
          </cell>
          <cell r="F1585">
            <v>0</v>
          </cell>
          <cell r="G1585" t="str">
            <v>Затраты по ШПЗ (основные)</v>
          </cell>
          <cell r="H1585">
            <v>2011</v>
          </cell>
          <cell r="I1585">
            <v>7920</v>
          </cell>
          <cell r="J1585">
            <v>1241.81</v>
          </cell>
          <cell r="K1585">
            <v>1</v>
          </cell>
          <cell r="L1585">
            <v>0</v>
          </cell>
          <cell r="M1585">
            <v>0</v>
          </cell>
          <cell r="N1585">
            <v>0</v>
          </cell>
          <cell r="R1585">
            <v>0</v>
          </cell>
          <cell r="S1585">
            <v>0</v>
          </cell>
          <cell r="T1585">
            <v>0</v>
          </cell>
          <cell r="U1585">
            <v>32</v>
          </cell>
          <cell r="V1585">
            <v>0</v>
          </cell>
          <cell r="W1585">
            <v>0</v>
          </cell>
          <cell r="AA1585">
            <v>0</v>
          </cell>
          <cell r="AB1585">
            <v>0</v>
          </cell>
          <cell r="AC1585">
            <v>0</v>
          </cell>
          <cell r="AD1585">
            <v>32</v>
          </cell>
          <cell r="AE1585">
            <v>132000</v>
          </cell>
          <cell r="AF1585">
            <v>0</v>
          </cell>
          <cell r="AI1585">
            <v>2251</v>
          </cell>
          <cell r="AK1585">
            <v>0</v>
          </cell>
          <cell r="AM1585">
            <v>246</v>
          </cell>
          <cell r="AN1585">
            <v>1</v>
          </cell>
          <cell r="AO1585">
            <v>393216</v>
          </cell>
          <cell r="AQ1585">
            <v>0</v>
          </cell>
          <cell r="AR1585">
            <v>0</v>
          </cell>
          <cell r="AS1585" t="str">
            <v>Ы</v>
          </cell>
          <cell r="AT1585" t="str">
            <v>Ы</v>
          </cell>
          <cell r="AU1585">
            <v>0</v>
          </cell>
          <cell r="AV1585">
            <v>0</v>
          </cell>
          <cell r="AW1585">
            <v>23</v>
          </cell>
          <cell r="AX1585">
            <v>1</v>
          </cell>
          <cell r="AY1585">
            <v>0</v>
          </cell>
          <cell r="AZ1585">
            <v>0</v>
          </cell>
          <cell r="BA1585">
            <v>0</v>
          </cell>
          <cell r="BB1585">
            <v>0</v>
          </cell>
          <cell r="BC1585">
            <v>38828</v>
          </cell>
        </row>
        <row r="1586">
          <cell r="A1586">
            <v>2006</v>
          </cell>
          <cell r="B1586">
            <v>2</v>
          </cell>
          <cell r="C1586">
            <v>118</v>
          </cell>
          <cell r="D1586">
            <v>21</v>
          </cell>
          <cell r="E1586">
            <v>792020</v>
          </cell>
          <cell r="F1586">
            <v>0</v>
          </cell>
          <cell r="G1586" t="str">
            <v>Затраты по ШПЗ (основные)</v>
          </cell>
          <cell r="H1586">
            <v>2011</v>
          </cell>
          <cell r="I1586">
            <v>7920</v>
          </cell>
          <cell r="J1586">
            <v>11295.32</v>
          </cell>
          <cell r="K1586">
            <v>1</v>
          </cell>
          <cell r="L1586">
            <v>0</v>
          </cell>
          <cell r="M1586">
            <v>0</v>
          </cell>
          <cell r="N1586">
            <v>0</v>
          </cell>
          <cell r="R1586">
            <v>0</v>
          </cell>
          <cell r="S1586">
            <v>0</v>
          </cell>
          <cell r="T1586">
            <v>0</v>
          </cell>
          <cell r="U1586">
            <v>32</v>
          </cell>
          <cell r="V1586">
            <v>0</v>
          </cell>
          <cell r="W1586">
            <v>0</v>
          </cell>
          <cell r="AA1586">
            <v>0</v>
          </cell>
          <cell r="AB1586">
            <v>0</v>
          </cell>
          <cell r="AC1586">
            <v>0</v>
          </cell>
          <cell r="AD1586">
            <v>32</v>
          </cell>
          <cell r="AE1586">
            <v>135000</v>
          </cell>
          <cell r="AF1586">
            <v>0</v>
          </cell>
          <cell r="AI1586">
            <v>2251</v>
          </cell>
          <cell r="AK1586">
            <v>0</v>
          </cell>
          <cell r="AM1586">
            <v>247</v>
          </cell>
          <cell r="AN1586">
            <v>1</v>
          </cell>
          <cell r="AO1586">
            <v>393216</v>
          </cell>
          <cell r="AQ1586">
            <v>0</v>
          </cell>
          <cell r="AR1586">
            <v>0</v>
          </cell>
          <cell r="AS1586" t="str">
            <v>Ы</v>
          </cell>
          <cell r="AT1586" t="str">
            <v>Ы</v>
          </cell>
          <cell r="AU1586">
            <v>0</v>
          </cell>
          <cell r="AV1586">
            <v>0</v>
          </cell>
          <cell r="AW1586">
            <v>23</v>
          </cell>
          <cell r="AX1586">
            <v>1</v>
          </cell>
          <cell r="AY1586">
            <v>0</v>
          </cell>
          <cell r="AZ1586">
            <v>0</v>
          </cell>
          <cell r="BA1586">
            <v>0</v>
          </cell>
          <cell r="BB1586">
            <v>0</v>
          </cell>
          <cell r="BC1586">
            <v>38828</v>
          </cell>
        </row>
        <row r="1587">
          <cell r="A1587">
            <v>2006</v>
          </cell>
          <cell r="B1587">
            <v>2</v>
          </cell>
          <cell r="C1587">
            <v>119</v>
          </cell>
          <cell r="D1587">
            <v>21</v>
          </cell>
          <cell r="E1587">
            <v>792020</v>
          </cell>
          <cell r="F1587">
            <v>0</v>
          </cell>
          <cell r="G1587" t="str">
            <v>Затраты по ШПЗ (основные)</v>
          </cell>
          <cell r="H1587">
            <v>2011</v>
          </cell>
          <cell r="I1587">
            <v>7920</v>
          </cell>
          <cell r="J1587">
            <v>437713.35</v>
          </cell>
          <cell r="K1587">
            <v>1</v>
          </cell>
          <cell r="L1587">
            <v>0</v>
          </cell>
          <cell r="M1587">
            <v>0</v>
          </cell>
          <cell r="N1587">
            <v>0</v>
          </cell>
          <cell r="R1587">
            <v>0</v>
          </cell>
          <cell r="S1587">
            <v>0</v>
          </cell>
          <cell r="T1587">
            <v>0</v>
          </cell>
          <cell r="U1587">
            <v>32</v>
          </cell>
          <cell r="V1587">
            <v>0</v>
          </cell>
          <cell r="W1587">
            <v>0</v>
          </cell>
          <cell r="AA1587">
            <v>0</v>
          </cell>
          <cell r="AB1587">
            <v>0</v>
          </cell>
          <cell r="AC1587">
            <v>0</v>
          </cell>
          <cell r="AD1587">
            <v>32</v>
          </cell>
          <cell r="AE1587">
            <v>143000</v>
          </cell>
          <cell r="AF1587">
            <v>0</v>
          </cell>
          <cell r="AI1587">
            <v>2251</v>
          </cell>
          <cell r="AK1587">
            <v>0</v>
          </cell>
          <cell r="AM1587">
            <v>248</v>
          </cell>
          <cell r="AN1587">
            <v>1</v>
          </cell>
          <cell r="AO1587">
            <v>393216</v>
          </cell>
          <cell r="AQ1587">
            <v>0</v>
          </cell>
          <cell r="AR1587">
            <v>0</v>
          </cell>
          <cell r="AS1587" t="str">
            <v>Ы</v>
          </cell>
          <cell r="AT1587" t="str">
            <v>Ы</v>
          </cell>
          <cell r="AU1587">
            <v>0</v>
          </cell>
          <cell r="AV1587">
            <v>0</v>
          </cell>
          <cell r="AW1587">
            <v>23</v>
          </cell>
          <cell r="AX1587">
            <v>1</v>
          </cell>
          <cell r="AY1587">
            <v>0</v>
          </cell>
          <cell r="AZ1587">
            <v>0</v>
          </cell>
          <cell r="BA1587">
            <v>0</v>
          </cell>
          <cell r="BB1587">
            <v>0</v>
          </cell>
          <cell r="BC1587">
            <v>38828</v>
          </cell>
        </row>
        <row r="1588">
          <cell r="A1588">
            <v>2006</v>
          </cell>
          <cell r="B1588">
            <v>2</v>
          </cell>
          <cell r="C1588">
            <v>120</v>
          </cell>
          <cell r="D1588">
            <v>21</v>
          </cell>
          <cell r="E1588">
            <v>792020</v>
          </cell>
          <cell r="F1588">
            <v>0</v>
          </cell>
          <cell r="G1588" t="str">
            <v>Затраты по ШПЗ (основные)</v>
          </cell>
          <cell r="H1588">
            <v>2011</v>
          </cell>
          <cell r="I1588">
            <v>7920</v>
          </cell>
          <cell r="J1588">
            <v>797652.16</v>
          </cell>
          <cell r="K1588">
            <v>1</v>
          </cell>
          <cell r="L1588">
            <v>0</v>
          </cell>
          <cell r="M1588">
            <v>0</v>
          </cell>
          <cell r="N1588">
            <v>0</v>
          </cell>
          <cell r="R1588">
            <v>0</v>
          </cell>
          <cell r="S1588">
            <v>0</v>
          </cell>
          <cell r="T1588">
            <v>0</v>
          </cell>
          <cell r="U1588">
            <v>32</v>
          </cell>
          <cell r="V1588">
            <v>0</v>
          </cell>
          <cell r="W1588">
            <v>0</v>
          </cell>
          <cell r="AA1588">
            <v>0</v>
          </cell>
          <cell r="AB1588">
            <v>0</v>
          </cell>
          <cell r="AC1588">
            <v>0</v>
          </cell>
          <cell r="AD1588">
            <v>32</v>
          </cell>
          <cell r="AE1588">
            <v>151000</v>
          </cell>
          <cell r="AF1588">
            <v>0</v>
          </cell>
          <cell r="AI1588">
            <v>2251</v>
          </cell>
          <cell r="AK1588">
            <v>0</v>
          </cell>
          <cell r="AM1588">
            <v>249</v>
          </cell>
          <cell r="AN1588">
            <v>1</v>
          </cell>
          <cell r="AO1588">
            <v>393216</v>
          </cell>
          <cell r="AQ1588">
            <v>0</v>
          </cell>
          <cell r="AR1588">
            <v>0</v>
          </cell>
          <cell r="AS1588" t="str">
            <v>Ы</v>
          </cell>
          <cell r="AT1588" t="str">
            <v>Ы</v>
          </cell>
          <cell r="AU1588">
            <v>0</v>
          </cell>
          <cell r="AV1588">
            <v>0</v>
          </cell>
          <cell r="AW1588">
            <v>23</v>
          </cell>
          <cell r="AX1588">
            <v>1</v>
          </cell>
          <cell r="AY1588">
            <v>0</v>
          </cell>
          <cell r="AZ1588">
            <v>0</v>
          </cell>
          <cell r="BA1588">
            <v>0</v>
          </cell>
          <cell r="BB1588">
            <v>0</v>
          </cell>
          <cell r="BC1588">
            <v>38828</v>
          </cell>
        </row>
        <row r="1589">
          <cell r="A1589">
            <v>2006</v>
          </cell>
          <cell r="B1589">
            <v>2</v>
          </cell>
          <cell r="C1589">
            <v>121</v>
          </cell>
          <cell r="D1589">
            <v>21</v>
          </cell>
          <cell r="E1589">
            <v>792020</v>
          </cell>
          <cell r="F1589">
            <v>0</v>
          </cell>
          <cell r="G1589" t="str">
            <v>Затраты по ШПЗ (основные)</v>
          </cell>
          <cell r="H1589">
            <v>2011</v>
          </cell>
          <cell r="I1589">
            <v>7920</v>
          </cell>
          <cell r="J1589">
            <v>58517.47</v>
          </cell>
          <cell r="K1589">
            <v>1</v>
          </cell>
          <cell r="L1589">
            <v>0</v>
          </cell>
          <cell r="M1589">
            <v>0</v>
          </cell>
          <cell r="N1589">
            <v>0</v>
          </cell>
          <cell r="R1589">
            <v>0</v>
          </cell>
          <cell r="S1589">
            <v>0</v>
          </cell>
          <cell r="T1589">
            <v>0</v>
          </cell>
          <cell r="U1589">
            <v>32</v>
          </cell>
          <cell r="V1589">
            <v>0</v>
          </cell>
          <cell r="W1589">
            <v>0</v>
          </cell>
          <cell r="AA1589">
            <v>0</v>
          </cell>
          <cell r="AB1589">
            <v>0</v>
          </cell>
          <cell r="AC1589">
            <v>0</v>
          </cell>
          <cell r="AD1589">
            <v>32</v>
          </cell>
          <cell r="AE1589">
            <v>152000</v>
          </cell>
          <cell r="AF1589">
            <v>0</v>
          </cell>
          <cell r="AI1589">
            <v>2251</v>
          </cell>
          <cell r="AK1589">
            <v>0</v>
          </cell>
          <cell r="AM1589">
            <v>250</v>
          </cell>
          <cell r="AN1589">
            <v>1</v>
          </cell>
          <cell r="AO1589">
            <v>393216</v>
          </cell>
          <cell r="AQ1589">
            <v>0</v>
          </cell>
          <cell r="AR1589">
            <v>0</v>
          </cell>
          <cell r="AS1589" t="str">
            <v>Ы</v>
          </cell>
          <cell r="AT1589" t="str">
            <v>Ы</v>
          </cell>
          <cell r="AU1589">
            <v>0</v>
          </cell>
          <cell r="AV1589">
            <v>0</v>
          </cell>
          <cell r="AW1589">
            <v>23</v>
          </cell>
          <cell r="AX1589">
            <v>1</v>
          </cell>
          <cell r="AY1589">
            <v>0</v>
          </cell>
          <cell r="AZ1589">
            <v>0</v>
          </cell>
          <cell r="BA1589">
            <v>0</v>
          </cell>
          <cell r="BB1589">
            <v>0</v>
          </cell>
          <cell r="BC1589">
            <v>38828</v>
          </cell>
        </row>
        <row r="1590">
          <cell r="A1590">
            <v>2006</v>
          </cell>
          <cell r="B1590">
            <v>2</v>
          </cell>
          <cell r="C1590">
            <v>122</v>
          </cell>
          <cell r="D1590">
            <v>21</v>
          </cell>
          <cell r="E1590">
            <v>792020</v>
          </cell>
          <cell r="F1590">
            <v>0</v>
          </cell>
          <cell r="G1590" t="str">
            <v>Затраты по ШПЗ (основные)</v>
          </cell>
          <cell r="H1590">
            <v>2011</v>
          </cell>
          <cell r="I1590">
            <v>7920</v>
          </cell>
          <cell r="J1590">
            <v>3231763.97</v>
          </cell>
          <cell r="K1590">
            <v>1</v>
          </cell>
          <cell r="L1590">
            <v>0</v>
          </cell>
          <cell r="M1590">
            <v>0</v>
          </cell>
          <cell r="N1590">
            <v>0</v>
          </cell>
          <cell r="R1590">
            <v>0</v>
          </cell>
          <cell r="S1590">
            <v>0</v>
          </cell>
          <cell r="T1590">
            <v>0</v>
          </cell>
          <cell r="U1590">
            <v>32</v>
          </cell>
          <cell r="V1590">
            <v>0</v>
          </cell>
          <cell r="W1590">
            <v>0</v>
          </cell>
          <cell r="AA1590">
            <v>0</v>
          </cell>
          <cell r="AB1590">
            <v>0</v>
          </cell>
          <cell r="AC1590">
            <v>0</v>
          </cell>
          <cell r="AD1590">
            <v>32</v>
          </cell>
          <cell r="AE1590">
            <v>220000</v>
          </cell>
          <cell r="AF1590">
            <v>0</v>
          </cell>
          <cell r="AI1590">
            <v>2251</v>
          </cell>
          <cell r="AK1590">
            <v>0</v>
          </cell>
          <cell r="AM1590">
            <v>251</v>
          </cell>
          <cell r="AN1590">
            <v>1</v>
          </cell>
          <cell r="AO1590">
            <v>393216</v>
          </cell>
          <cell r="AQ1590">
            <v>0</v>
          </cell>
          <cell r="AR1590">
            <v>0</v>
          </cell>
          <cell r="AS1590" t="str">
            <v>Ы</v>
          </cell>
          <cell r="AT1590" t="str">
            <v>Ы</v>
          </cell>
          <cell r="AU1590">
            <v>0</v>
          </cell>
          <cell r="AV1590">
            <v>0</v>
          </cell>
          <cell r="AW1590">
            <v>23</v>
          </cell>
          <cell r="AX1590">
            <v>1</v>
          </cell>
          <cell r="AY1590">
            <v>0</v>
          </cell>
          <cell r="AZ1590">
            <v>0</v>
          </cell>
          <cell r="BA1590">
            <v>0</v>
          </cell>
          <cell r="BB1590">
            <v>0</v>
          </cell>
          <cell r="BC1590">
            <v>38828</v>
          </cell>
        </row>
        <row r="1591">
          <cell r="A1591">
            <v>2006</v>
          </cell>
          <cell r="B1591">
            <v>2</v>
          </cell>
          <cell r="C1591">
            <v>123</v>
          </cell>
          <cell r="D1591">
            <v>21</v>
          </cell>
          <cell r="E1591">
            <v>792020</v>
          </cell>
          <cell r="F1591">
            <v>0</v>
          </cell>
          <cell r="G1591" t="str">
            <v>Затраты по ШПЗ (основные)</v>
          </cell>
          <cell r="H1591">
            <v>2011</v>
          </cell>
          <cell r="I1591">
            <v>7920</v>
          </cell>
          <cell r="J1591">
            <v>1799798.77</v>
          </cell>
          <cell r="K1591">
            <v>1</v>
          </cell>
          <cell r="L1591">
            <v>0</v>
          </cell>
          <cell r="M1591">
            <v>0</v>
          </cell>
          <cell r="N1591">
            <v>0</v>
          </cell>
          <cell r="R1591">
            <v>0</v>
          </cell>
          <cell r="S1591">
            <v>0</v>
          </cell>
          <cell r="T1591">
            <v>0</v>
          </cell>
          <cell r="U1591">
            <v>32</v>
          </cell>
          <cell r="V1591">
            <v>0</v>
          </cell>
          <cell r="W1591">
            <v>0</v>
          </cell>
          <cell r="AA1591">
            <v>0</v>
          </cell>
          <cell r="AB1591">
            <v>0</v>
          </cell>
          <cell r="AC1591">
            <v>0</v>
          </cell>
          <cell r="AD1591">
            <v>32</v>
          </cell>
          <cell r="AE1591">
            <v>230000</v>
          </cell>
          <cell r="AF1591">
            <v>0</v>
          </cell>
          <cell r="AI1591">
            <v>2251</v>
          </cell>
          <cell r="AK1591">
            <v>0</v>
          </cell>
          <cell r="AM1591">
            <v>252</v>
          </cell>
          <cell r="AN1591">
            <v>1</v>
          </cell>
          <cell r="AO1591">
            <v>393216</v>
          </cell>
          <cell r="AQ1591">
            <v>0</v>
          </cell>
          <cell r="AR1591">
            <v>0</v>
          </cell>
          <cell r="AS1591" t="str">
            <v>Ы</v>
          </cell>
          <cell r="AT1591" t="str">
            <v>Ы</v>
          </cell>
          <cell r="AU1591">
            <v>0</v>
          </cell>
          <cell r="AV1591">
            <v>0</v>
          </cell>
          <cell r="AW1591">
            <v>23</v>
          </cell>
          <cell r="AX1591">
            <v>1</v>
          </cell>
          <cell r="AY1591">
            <v>0</v>
          </cell>
          <cell r="AZ1591">
            <v>0</v>
          </cell>
          <cell r="BA1591">
            <v>0</v>
          </cell>
          <cell r="BB1591">
            <v>0</v>
          </cell>
          <cell r="BC1591">
            <v>38828</v>
          </cell>
        </row>
        <row r="1592">
          <cell r="A1592">
            <v>2006</v>
          </cell>
          <cell r="B1592">
            <v>2</v>
          </cell>
          <cell r="C1592">
            <v>124</v>
          </cell>
          <cell r="D1592">
            <v>21</v>
          </cell>
          <cell r="E1592">
            <v>792020</v>
          </cell>
          <cell r="F1592">
            <v>0</v>
          </cell>
          <cell r="G1592" t="str">
            <v>Затраты по ШПЗ (основные)</v>
          </cell>
          <cell r="H1592">
            <v>2011</v>
          </cell>
          <cell r="I1592">
            <v>7920</v>
          </cell>
          <cell r="J1592">
            <v>150444.35</v>
          </cell>
          <cell r="K1592">
            <v>1</v>
          </cell>
          <cell r="L1592">
            <v>0</v>
          </cell>
          <cell r="M1592">
            <v>0</v>
          </cell>
          <cell r="N1592">
            <v>0</v>
          </cell>
          <cell r="R1592">
            <v>0</v>
          </cell>
          <cell r="S1592">
            <v>0</v>
          </cell>
          <cell r="T1592">
            <v>0</v>
          </cell>
          <cell r="U1592">
            <v>32</v>
          </cell>
          <cell r="V1592">
            <v>0</v>
          </cell>
          <cell r="W1592">
            <v>0</v>
          </cell>
          <cell r="AA1592">
            <v>0</v>
          </cell>
          <cell r="AB1592">
            <v>0</v>
          </cell>
          <cell r="AC1592">
            <v>0</v>
          </cell>
          <cell r="AD1592">
            <v>32</v>
          </cell>
          <cell r="AE1592">
            <v>260000</v>
          </cell>
          <cell r="AF1592">
            <v>0</v>
          </cell>
          <cell r="AI1592">
            <v>2251</v>
          </cell>
          <cell r="AK1592">
            <v>0</v>
          </cell>
          <cell r="AM1592">
            <v>253</v>
          </cell>
          <cell r="AN1592">
            <v>1</v>
          </cell>
          <cell r="AO1592">
            <v>393216</v>
          </cell>
          <cell r="AQ1592">
            <v>0</v>
          </cell>
          <cell r="AR1592">
            <v>0</v>
          </cell>
          <cell r="AS1592" t="str">
            <v>Ы</v>
          </cell>
          <cell r="AT1592" t="str">
            <v>Ы</v>
          </cell>
          <cell r="AU1592">
            <v>0</v>
          </cell>
          <cell r="AV1592">
            <v>0</v>
          </cell>
          <cell r="AW1592">
            <v>23</v>
          </cell>
          <cell r="AX1592">
            <v>1</v>
          </cell>
          <cell r="AY1592">
            <v>0</v>
          </cell>
          <cell r="AZ1592">
            <v>0</v>
          </cell>
          <cell r="BA1592">
            <v>0</v>
          </cell>
          <cell r="BB1592">
            <v>0</v>
          </cell>
          <cell r="BC1592">
            <v>38828</v>
          </cell>
        </row>
        <row r="1593">
          <cell r="A1593">
            <v>2006</v>
          </cell>
          <cell r="B1593">
            <v>2</v>
          </cell>
          <cell r="C1593">
            <v>125</v>
          </cell>
          <cell r="D1593">
            <v>21</v>
          </cell>
          <cell r="E1593">
            <v>792020</v>
          </cell>
          <cell r="F1593">
            <v>0</v>
          </cell>
          <cell r="G1593" t="str">
            <v>Затраты по ШПЗ (основные)</v>
          </cell>
          <cell r="H1593">
            <v>2011</v>
          </cell>
          <cell r="I1593">
            <v>7920</v>
          </cell>
          <cell r="J1593">
            <v>497700.97</v>
          </cell>
          <cell r="K1593">
            <v>1</v>
          </cell>
          <cell r="L1593">
            <v>0</v>
          </cell>
          <cell r="M1593">
            <v>0</v>
          </cell>
          <cell r="N1593">
            <v>0</v>
          </cell>
          <cell r="R1593">
            <v>0</v>
          </cell>
          <cell r="S1593">
            <v>0</v>
          </cell>
          <cell r="T1593">
            <v>0</v>
          </cell>
          <cell r="U1593">
            <v>32</v>
          </cell>
          <cell r="V1593">
            <v>0</v>
          </cell>
          <cell r="W1593">
            <v>0</v>
          </cell>
          <cell r="AA1593">
            <v>0</v>
          </cell>
          <cell r="AB1593">
            <v>0</v>
          </cell>
          <cell r="AC1593">
            <v>0</v>
          </cell>
          <cell r="AD1593">
            <v>32</v>
          </cell>
          <cell r="AE1593">
            <v>270000</v>
          </cell>
          <cell r="AF1593">
            <v>0</v>
          </cell>
          <cell r="AI1593">
            <v>2251</v>
          </cell>
          <cell r="AK1593">
            <v>0</v>
          </cell>
          <cell r="AM1593">
            <v>254</v>
          </cell>
          <cell r="AN1593">
            <v>1</v>
          </cell>
          <cell r="AO1593">
            <v>393216</v>
          </cell>
          <cell r="AQ1593">
            <v>0</v>
          </cell>
          <cell r="AR1593">
            <v>0</v>
          </cell>
          <cell r="AS1593" t="str">
            <v>Ы</v>
          </cell>
          <cell r="AT1593" t="str">
            <v>Ы</v>
          </cell>
          <cell r="AU1593">
            <v>0</v>
          </cell>
          <cell r="AV1593">
            <v>0</v>
          </cell>
          <cell r="AW1593">
            <v>23</v>
          </cell>
          <cell r="AX1593">
            <v>1</v>
          </cell>
          <cell r="AY1593">
            <v>0</v>
          </cell>
          <cell r="AZ1593">
            <v>0</v>
          </cell>
          <cell r="BA1593">
            <v>0</v>
          </cell>
          <cell r="BB1593">
            <v>0</v>
          </cell>
          <cell r="BC1593">
            <v>38828</v>
          </cell>
        </row>
        <row r="1594">
          <cell r="A1594">
            <v>2006</v>
          </cell>
          <cell r="B1594">
            <v>2</v>
          </cell>
          <cell r="C1594">
            <v>126</v>
          </cell>
          <cell r="D1594">
            <v>21</v>
          </cell>
          <cell r="E1594">
            <v>792020</v>
          </cell>
          <cell r="F1594">
            <v>0</v>
          </cell>
          <cell r="G1594" t="str">
            <v>Затраты по ШПЗ (основные)</v>
          </cell>
          <cell r="H1594">
            <v>2011</v>
          </cell>
          <cell r="I1594">
            <v>7920</v>
          </cell>
          <cell r="J1594">
            <v>19609.39</v>
          </cell>
          <cell r="K1594">
            <v>1</v>
          </cell>
          <cell r="L1594">
            <v>0</v>
          </cell>
          <cell r="M1594">
            <v>0</v>
          </cell>
          <cell r="N1594">
            <v>0</v>
          </cell>
          <cell r="R1594">
            <v>0</v>
          </cell>
          <cell r="S1594">
            <v>0</v>
          </cell>
          <cell r="T1594">
            <v>0</v>
          </cell>
          <cell r="U1594">
            <v>32</v>
          </cell>
          <cell r="V1594">
            <v>0</v>
          </cell>
          <cell r="W1594">
            <v>0</v>
          </cell>
          <cell r="AA1594">
            <v>0</v>
          </cell>
          <cell r="AB1594">
            <v>0</v>
          </cell>
          <cell r="AC1594">
            <v>0</v>
          </cell>
          <cell r="AD1594">
            <v>32</v>
          </cell>
          <cell r="AE1594">
            <v>280000</v>
          </cell>
          <cell r="AF1594">
            <v>0</v>
          </cell>
          <cell r="AI1594">
            <v>2251</v>
          </cell>
          <cell r="AK1594">
            <v>0</v>
          </cell>
          <cell r="AM1594">
            <v>255</v>
          </cell>
          <cell r="AN1594">
            <v>1</v>
          </cell>
          <cell r="AO1594">
            <v>393216</v>
          </cell>
          <cell r="AQ1594">
            <v>0</v>
          </cell>
          <cell r="AR1594">
            <v>0</v>
          </cell>
          <cell r="AS1594" t="str">
            <v>Ы</v>
          </cell>
          <cell r="AT1594" t="str">
            <v>Ы</v>
          </cell>
          <cell r="AU1594">
            <v>0</v>
          </cell>
          <cell r="AV1594">
            <v>0</v>
          </cell>
          <cell r="AW1594">
            <v>23</v>
          </cell>
          <cell r="AX1594">
            <v>1</v>
          </cell>
          <cell r="AY1594">
            <v>0</v>
          </cell>
          <cell r="AZ1594">
            <v>0</v>
          </cell>
          <cell r="BA1594">
            <v>0</v>
          </cell>
          <cell r="BB1594">
            <v>0</v>
          </cell>
          <cell r="BC1594">
            <v>38828</v>
          </cell>
        </row>
        <row r="1595">
          <cell r="A1595">
            <v>2006</v>
          </cell>
          <cell r="B1595">
            <v>2</v>
          </cell>
          <cell r="C1595">
            <v>127</v>
          </cell>
          <cell r="D1595">
            <v>21</v>
          </cell>
          <cell r="E1595">
            <v>792020</v>
          </cell>
          <cell r="F1595">
            <v>0</v>
          </cell>
          <cell r="G1595" t="str">
            <v>Затраты по ШПЗ (основные)</v>
          </cell>
          <cell r="H1595">
            <v>2011</v>
          </cell>
          <cell r="I1595">
            <v>7920</v>
          </cell>
          <cell r="J1595">
            <v>162842.39000000001</v>
          </cell>
          <cell r="K1595">
            <v>1</v>
          </cell>
          <cell r="L1595">
            <v>0</v>
          </cell>
          <cell r="M1595">
            <v>0</v>
          </cell>
          <cell r="N1595">
            <v>0</v>
          </cell>
          <cell r="R1595">
            <v>0</v>
          </cell>
          <cell r="S1595">
            <v>0</v>
          </cell>
          <cell r="T1595">
            <v>0</v>
          </cell>
          <cell r="U1595">
            <v>32</v>
          </cell>
          <cell r="V1595">
            <v>0</v>
          </cell>
          <cell r="W1595">
            <v>0</v>
          </cell>
          <cell r="AA1595">
            <v>0</v>
          </cell>
          <cell r="AB1595">
            <v>0</v>
          </cell>
          <cell r="AC1595">
            <v>0</v>
          </cell>
          <cell r="AD1595">
            <v>32</v>
          </cell>
          <cell r="AE1595">
            <v>280100</v>
          </cell>
          <cell r="AF1595">
            <v>0</v>
          </cell>
          <cell r="AI1595">
            <v>2251</v>
          </cell>
          <cell r="AK1595">
            <v>0</v>
          </cell>
          <cell r="AM1595">
            <v>256</v>
          </cell>
          <cell r="AN1595">
            <v>1</v>
          </cell>
          <cell r="AO1595">
            <v>393216</v>
          </cell>
          <cell r="AQ1595">
            <v>0</v>
          </cell>
          <cell r="AR1595">
            <v>0</v>
          </cell>
          <cell r="AS1595" t="str">
            <v>Ы</v>
          </cell>
          <cell r="AT1595" t="str">
            <v>Ы</v>
          </cell>
          <cell r="AU1595">
            <v>0</v>
          </cell>
          <cell r="AV1595">
            <v>0</v>
          </cell>
          <cell r="AW1595">
            <v>23</v>
          </cell>
          <cell r="AX1595">
            <v>1</v>
          </cell>
          <cell r="AY1595">
            <v>0</v>
          </cell>
          <cell r="AZ1595">
            <v>0</v>
          </cell>
          <cell r="BA1595">
            <v>0</v>
          </cell>
          <cell r="BB1595">
            <v>0</v>
          </cell>
          <cell r="BC1595">
            <v>38828</v>
          </cell>
        </row>
        <row r="1596">
          <cell r="A1596">
            <v>2006</v>
          </cell>
          <cell r="B1596">
            <v>2</v>
          </cell>
          <cell r="C1596">
            <v>128</v>
          </cell>
          <cell r="D1596">
            <v>21</v>
          </cell>
          <cell r="E1596">
            <v>792020</v>
          </cell>
          <cell r="F1596">
            <v>0</v>
          </cell>
          <cell r="G1596" t="str">
            <v>Затраты по ШПЗ (основные)</v>
          </cell>
          <cell r="H1596">
            <v>2011</v>
          </cell>
          <cell r="I1596">
            <v>7920</v>
          </cell>
          <cell r="J1596">
            <v>37712.65</v>
          </cell>
          <cell r="K1596">
            <v>1</v>
          </cell>
          <cell r="L1596">
            <v>0</v>
          </cell>
          <cell r="M1596">
            <v>0</v>
          </cell>
          <cell r="N1596">
            <v>0</v>
          </cell>
          <cell r="R1596">
            <v>0</v>
          </cell>
          <cell r="S1596">
            <v>0</v>
          </cell>
          <cell r="T1596">
            <v>0</v>
          </cell>
          <cell r="U1596">
            <v>32</v>
          </cell>
          <cell r="V1596">
            <v>0</v>
          </cell>
          <cell r="W1596">
            <v>0</v>
          </cell>
          <cell r="AA1596">
            <v>0</v>
          </cell>
          <cell r="AB1596">
            <v>0</v>
          </cell>
          <cell r="AC1596">
            <v>0</v>
          </cell>
          <cell r="AD1596">
            <v>32</v>
          </cell>
          <cell r="AE1596">
            <v>280200</v>
          </cell>
          <cell r="AF1596">
            <v>0</v>
          </cell>
          <cell r="AI1596">
            <v>2251</v>
          </cell>
          <cell r="AK1596">
            <v>0</v>
          </cell>
          <cell r="AM1596">
            <v>257</v>
          </cell>
          <cell r="AN1596">
            <v>1</v>
          </cell>
          <cell r="AO1596">
            <v>393216</v>
          </cell>
          <cell r="AQ1596">
            <v>0</v>
          </cell>
          <cell r="AR1596">
            <v>0</v>
          </cell>
          <cell r="AS1596" t="str">
            <v>Ы</v>
          </cell>
          <cell r="AT1596" t="str">
            <v>Ы</v>
          </cell>
          <cell r="AU1596">
            <v>0</v>
          </cell>
          <cell r="AV1596">
            <v>0</v>
          </cell>
          <cell r="AW1596">
            <v>23</v>
          </cell>
          <cell r="AX1596">
            <v>1</v>
          </cell>
          <cell r="AY1596">
            <v>0</v>
          </cell>
          <cell r="AZ1596">
            <v>0</v>
          </cell>
          <cell r="BA1596">
            <v>0</v>
          </cell>
          <cell r="BB1596">
            <v>0</v>
          </cell>
          <cell r="BC1596">
            <v>38828</v>
          </cell>
        </row>
        <row r="1597">
          <cell r="A1597">
            <v>2006</v>
          </cell>
          <cell r="B1597">
            <v>2</v>
          </cell>
          <cell r="C1597">
            <v>129</v>
          </cell>
          <cell r="D1597">
            <v>21</v>
          </cell>
          <cell r="E1597">
            <v>792020</v>
          </cell>
          <cell r="F1597">
            <v>0</v>
          </cell>
          <cell r="G1597" t="str">
            <v>Затраты по ШПЗ (основные)</v>
          </cell>
          <cell r="H1597">
            <v>2011</v>
          </cell>
          <cell r="I1597">
            <v>7920</v>
          </cell>
          <cell r="J1597">
            <v>2751.2</v>
          </cell>
          <cell r="K1597">
            <v>1</v>
          </cell>
          <cell r="L1597">
            <v>0</v>
          </cell>
          <cell r="M1597">
            <v>0</v>
          </cell>
          <cell r="N1597">
            <v>0</v>
          </cell>
          <cell r="R1597">
            <v>0</v>
          </cell>
          <cell r="S1597">
            <v>0</v>
          </cell>
          <cell r="T1597">
            <v>0</v>
          </cell>
          <cell r="U1597">
            <v>32</v>
          </cell>
          <cell r="V1597">
            <v>0</v>
          </cell>
          <cell r="W1597">
            <v>0</v>
          </cell>
          <cell r="AA1597">
            <v>0</v>
          </cell>
          <cell r="AB1597">
            <v>0</v>
          </cell>
          <cell r="AC1597">
            <v>0</v>
          </cell>
          <cell r="AD1597">
            <v>32</v>
          </cell>
          <cell r="AE1597">
            <v>280300</v>
          </cell>
          <cell r="AF1597">
            <v>0</v>
          </cell>
          <cell r="AI1597">
            <v>2251</v>
          </cell>
          <cell r="AK1597">
            <v>0</v>
          </cell>
          <cell r="AM1597">
            <v>258</v>
          </cell>
          <cell r="AN1597">
            <v>1</v>
          </cell>
          <cell r="AO1597">
            <v>393216</v>
          </cell>
          <cell r="AQ1597">
            <v>0</v>
          </cell>
          <cell r="AR1597">
            <v>0</v>
          </cell>
          <cell r="AS1597" t="str">
            <v>Ы</v>
          </cell>
          <cell r="AT1597" t="str">
            <v>Ы</v>
          </cell>
          <cell r="AU1597">
            <v>0</v>
          </cell>
          <cell r="AV1597">
            <v>0</v>
          </cell>
          <cell r="AW1597">
            <v>23</v>
          </cell>
          <cell r="AX1597">
            <v>1</v>
          </cell>
          <cell r="AY1597">
            <v>0</v>
          </cell>
          <cell r="AZ1597">
            <v>0</v>
          </cell>
          <cell r="BA1597">
            <v>0</v>
          </cell>
          <cell r="BB1597">
            <v>0</v>
          </cell>
          <cell r="BC1597">
            <v>38828</v>
          </cell>
        </row>
        <row r="1598">
          <cell r="A1598">
            <v>2006</v>
          </cell>
          <cell r="B1598">
            <v>2</v>
          </cell>
          <cell r="C1598">
            <v>130</v>
          </cell>
          <cell r="D1598">
            <v>21</v>
          </cell>
          <cell r="E1598">
            <v>792020</v>
          </cell>
          <cell r="F1598">
            <v>0</v>
          </cell>
          <cell r="G1598" t="str">
            <v>Затраты по ШПЗ (основные)</v>
          </cell>
          <cell r="H1598">
            <v>2011</v>
          </cell>
          <cell r="I1598">
            <v>7920</v>
          </cell>
          <cell r="J1598">
            <v>283531.61</v>
          </cell>
          <cell r="K1598">
            <v>1</v>
          </cell>
          <cell r="L1598">
            <v>0</v>
          </cell>
          <cell r="M1598">
            <v>0</v>
          </cell>
          <cell r="N1598">
            <v>0</v>
          </cell>
          <cell r="R1598">
            <v>0</v>
          </cell>
          <cell r="S1598">
            <v>0</v>
          </cell>
          <cell r="T1598">
            <v>0</v>
          </cell>
          <cell r="U1598">
            <v>32</v>
          </cell>
          <cell r="V1598">
            <v>0</v>
          </cell>
          <cell r="W1598">
            <v>0</v>
          </cell>
          <cell r="AA1598">
            <v>0</v>
          </cell>
          <cell r="AB1598">
            <v>0</v>
          </cell>
          <cell r="AC1598">
            <v>0</v>
          </cell>
          <cell r="AD1598">
            <v>32</v>
          </cell>
          <cell r="AE1598">
            <v>280400</v>
          </cell>
          <cell r="AF1598">
            <v>0</v>
          </cell>
          <cell r="AI1598">
            <v>2251</v>
          </cell>
          <cell r="AK1598">
            <v>0</v>
          </cell>
          <cell r="AM1598">
            <v>259</v>
          </cell>
          <cell r="AN1598">
            <v>1</v>
          </cell>
          <cell r="AO1598">
            <v>393216</v>
          </cell>
          <cell r="AQ1598">
            <v>0</v>
          </cell>
          <cell r="AR1598">
            <v>0</v>
          </cell>
          <cell r="AS1598" t="str">
            <v>Ы</v>
          </cell>
          <cell r="AT1598" t="str">
            <v>Ы</v>
          </cell>
          <cell r="AU1598">
            <v>0</v>
          </cell>
          <cell r="AV1598">
            <v>0</v>
          </cell>
          <cell r="AW1598">
            <v>23</v>
          </cell>
          <cell r="AX1598">
            <v>1</v>
          </cell>
          <cell r="AY1598">
            <v>0</v>
          </cell>
          <cell r="AZ1598">
            <v>0</v>
          </cell>
          <cell r="BA1598">
            <v>0</v>
          </cell>
          <cell r="BB1598">
            <v>0</v>
          </cell>
          <cell r="BC1598">
            <v>38828</v>
          </cell>
        </row>
        <row r="1599">
          <cell r="A1599">
            <v>2006</v>
          </cell>
          <cell r="B1599">
            <v>2</v>
          </cell>
          <cell r="C1599">
            <v>131</v>
          </cell>
          <cell r="D1599">
            <v>21</v>
          </cell>
          <cell r="E1599">
            <v>792020</v>
          </cell>
          <cell r="F1599">
            <v>0</v>
          </cell>
          <cell r="G1599" t="str">
            <v>Затраты по ШПЗ (основные)</v>
          </cell>
          <cell r="H1599">
            <v>2011</v>
          </cell>
          <cell r="I1599">
            <v>7920</v>
          </cell>
          <cell r="J1599">
            <v>34651.360000000001</v>
          </cell>
          <cell r="K1599">
            <v>1</v>
          </cell>
          <cell r="L1599">
            <v>0</v>
          </cell>
          <cell r="M1599">
            <v>0</v>
          </cell>
          <cell r="N1599">
            <v>0</v>
          </cell>
          <cell r="R1599">
            <v>0</v>
          </cell>
          <cell r="S1599">
            <v>0</v>
          </cell>
          <cell r="T1599">
            <v>0</v>
          </cell>
          <cell r="U1599">
            <v>32</v>
          </cell>
          <cell r="V1599">
            <v>0</v>
          </cell>
          <cell r="W1599">
            <v>0</v>
          </cell>
          <cell r="AA1599">
            <v>0</v>
          </cell>
          <cell r="AB1599">
            <v>0</v>
          </cell>
          <cell r="AC1599">
            <v>0</v>
          </cell>
          <cell r="AD1599">
            <v>32</v>
          </cell>
          <cell r="AE1599">
            <v>281100</v>
          </cell>
          <cell r="AF1599">
            <v>0</v>
          </cell>
          <cell r="AI1599">
            <v>2251</v>
          </cell>
          <cell r="AK1599">
            <v>0</v>
          </cell>
          <cell r="AM1599">
            <v>260</v>
          </cell>
          <cell r="AN1599">
            <v>1</v>
          </cell>
          <cell r="AO1599">
            <v>393216</v>
          </cell>
          <cell r="AQ1599">
            <v>0</v>
          </cell>
          <cell r="AR1599">
            <v>0</v>
          </cell>
          <cell r="AS1599" t="str">
            <v>Ы</v>
          </cell>
          <cell r="AT1599" t="str">
            <v>Ы</v>
          </cell>
          <cell r="AU1599">
            <v>0</v>
          </cell>
          <cell r="AV1599">
            <v>0</v>
          </cell>
          <cell r="AW1599">
            <v>23</v>
          </cell>
          <cell r="AX1599">
            <v>1</v>
          </cell>
          <cell r="AY1599">
            <v>0</v>
          </cell>
          <cell r="AZ1599">
            <v>0</v>
          </cell>
          <cell r="BA1599">
            <v>0</v>
          </cell>
          <cell r="BB1599">
            <v>0</v>
          </cell>
          <cell r="BC1599">
            <v>38828</v>
          </cell>
        </row>
        <row r="1600">
          <cell r="A1600">
            <v>2006</v>
          </cell>
          <cell r="B1600">
            <v>2</v>
          </cell>
          <cell r="C1600">
            <v>132</v>
          </cell>
          <cell r="D1600">
            <v>21</v>
          </cell>
          <cell r="E1600">
            <v>792020</v>
          </cell>
          <cell r="F1600">
            <v>0</v>
          </cell>
          <cell r="G1600" t="str">
            <v>Затраты по ШПЗ (основные)</v>
          </cell>
          <cell r="H1600">
            <v>2011</v>
          </cell>
          <cell r="I1600">
            <v>7920</v>
          </cell>
          <cell r="J1600">
            <v>9461.17</v>
          </cell>
          <cell r="K1600">
            <v>1</v>
          </cell>
          <cell r="L1600">
            <v>0</v>
          </cell>
          <cell r="M1600">
            <v>0</v>
          </cell>
          <cell r="N1600">
            <v>0</v>
          </cell>
          <cell r="R1600">
            <v>0</v>
          </cell>
          <cell r="S1600">
            <v>0</v>
          </cell>
          <cell r="T1600">
            <v>0</v>
          </cell>
          <cell r="U1600">
            <v>32</v>
          </cell>
          <cell r="V1600">
            <v>0</v>
          </cell>
          <cell r="W1600">
            <v>0</v>
          </cell>
          <cell r="AA1600">
            <v>0</v>
          </cell>
          <cell r="AB1600">
            <v>0</v>
          </cell>
          <cell r="AC1600">
            <v>0</v>
          </cell>
          <cell r="AD1600">
            <v>32</v>
          </cell>
          <cell r="AE1600">
            <v>282200</v>
          </cell>
          <cell r="AF1600">
            <v>0</v>
          </cell>
          <cell r="AI1600">
            <v>2251</v>
          </cell>
          <cell r="AK1600">
            <v>0</v>
          </cell>
          <cell r="AM1600">
            <v>261</v>
          </cell>
          <cell r="AN1600">
            <v>1</v>
          </cell>
          <cell r="AO1600">
            <v>393216</v>
          </cell>
          <cell r="AQ1600">
            <v>0</v>
          </cell>
          <cell r="AR1600">
            <v>0</v>
          </cell>
          <cell r="AS1600" t="str">
            <v>Ы</v>
          </cell>
          <cell r="AT1600" t="str">
            <v>Ы</v>
          </cell>
          <cell r="AU1600">
            <v>0</v>
          </cell>
          <cell r="AV1600">
            <v>0</v>
          </cell>
          <cell r="AW1600">
            <v>23</v>
          </cell>
          <cell r="AX1600">
            <v>1</v>
          </cell>
          <cell r="AY1600">
            <v>0</v>
          </cell>
          <cell r="AZ1600">
            <v>0</v>
          </cell>
          <cell r="BA1600">
            <v>0</v>
          </cell>
          <cell r="BB1600">
            <v>0</v>
          </cell>
          <cell r="BC1600">
            <v>38828</v>
          </cell>
        </row>
        <row r="1601">
          <cell r="A1601">
            <v>2006</v>
          </cell>
          <cell r="B1601">
            <v>2</v>
          </cell>
          <cell r="C1601">
            <v>133</v>
          </cell>
          <cell r="D1601">
            <v>21</v>
          </cell>
          <cell r="E1601">
            <v>792020</v>
          </cell>
          <cell r="F1601">
            <v>0</v>
          </cell>
          <cell r="G1601" t="str">
            <v>Затраты по ШПЗ (основные)</v>
          </cell>
          <cell r="H1601">
            <v>2011</v>
          </cell>
          <cell r="I1601">
            <v>7920</v>
          </cell>
          <cell r="J1601">
            <v>84861.25</v>
          </cell>
          <cell r="K1601">
            <v>1</v>
          </cell>
          <cell r="L1601">
            <v>0</v>
          </cell>
          <cell r="M1601">
            <v>0</v>
          </cell>
          <cell r="N1601">
            <v>0</v>
          </cell>
          <cell r="R1601">
            <v>0</v>
          </cell>
          <cell r="S1601">
            <v>0</v>
          </cell>
          <cell r="T1601">
            <v>0</v>
          </cell>
          <cell r="U1601">
            <v>32</v>
          </cell>
          <cell r="V1601">
            <v>0</v>
          </cell>
          <cell r="W1601">
            <v>0</v>
          </cell>
          <cell r="AA1601">
            <v>0</v>
          </cell>
          <cell r="AB1601">
            <v>0</v>
          </cell>
          <cell r="AC1601">
            <v>0</v>
          </cell>
          <cell r="AD1601">
            <v>32</v>
          </cell>
          <cell r="AE1601">
            <v>283000</v>
          </cell>
          <cell r="AF1601">
            <v>0</v>
          </cell>
          <cell r="AI1601">
            <v>2251</v>
          </cell>
          <cell r="AK1601">
            <v>0</v>
          </cell>
          <cell r="AM1601">
            <v>262</v>
          </cell>
          <cell r="AN1601">
            <v>1</v>
          </cell>
          <cell r="AO1601">
            <v>393216</v>
          </cell>
          <cell r="AQ1601">
            <v>0</v>
          </cell>
          <cell r="AR1601">
            <v>0</v>
          </cell>
          <cell r="AS1601" t="str">
            <v>Ы</v>
          </cell>
          <cell r="AT1601" t="str">
            <v>Ы</v>
          </cell>
          <cell r="AU1601">
            <v>0</v>
          </cell>
          <cell r="AV1601">
            <v>0</v>
          </cell>
          <cell r="AW1601">
            <v>23</v>
          </cell>
          <cell r="AX1601">
            <v>1</v>
          </cell>
          <cell r="AY1601">
            <v>0</v>
          </cell>
          <cell r="AZ1601">
            <v>0</v>
          </cell>
          <cell r="BA1601">
            <v>0</v>
          </cell>
          <cell r="BB1601">
            <v>0</v>
          </cell>
          <cell r="BC1601">
            <v>38828</v>
          </cell>
        </row>
        <row r="1602">
          <cell r="A1602">
            <v>2006</v>
          </cell>
          <cell r="B1602">
            <v>2</v>
          </cell>
          <cell r="C1602">
            <v>134</v>
          </cell>
          <cell r="D1602">
            <v>21</v>
          </cell>
          <cell r="E1602">
            <v>792020</v>
          </cell>
          <cell r="F1602">
            <v>0</v>
          </cell>
          <cell r="G1602" t="str">
            <v>Затраты по ШПЗ (основные)</v>
          </cell>
          <cell r="H1602">
            <v>2011</v>
          </cell>
          <cell r="I1602">
            <v>7920</v>
          </cell>
          <cell r="J1602">
            <v>32282.48</v>
          </cell>
          <cell r="K1602">
            <v>1</v>
          </cell>
          <cell r="L1602">
            <v>0</v>
          </cell>
          <cell r="M1602">
            <v>0</v>
          </cell>
          <cell r="N1602">
            <v>0</v>
          </cell>
          <cell r="R1602">
            <v>0</v>
          </cell>
          <cell r="S1602">
            <v>0</v>
          </cell>
          <cell r="T1602">
            <v>0</v>
          </cell>
          <cell r="U1602">
            <v>32</v>
          </cell>
          <cell r="V1602">
            <v>0</v>
          </cell>
          <cell r="W1602">
            <v>0</v>
          </cell>
          <cell r="AA1602">
            <v>0</v>
          </cell>
          <cell r="AB1602">
            <v>0</v>
          </cell>
          <cell r="AC1602">
            <v>0</v>
          </cell>
          <cell r="AD1602">
            <v>32</v>
          </cell>
          <cell r="AE1602">
            <v>285000</v>
          </cell>
          <cell r="AF1602">
            <v>0</v>
          </cell>
          <cell r="AI1602">
            <v>2251</v>
          </cell>
          <cell r="AK1602">
            <v>0</v>
          </cell>
          <cell r="AM1602">
            <v>263</v>
          </cell>
          <cell r="AN1602">
            <v>1</v>
          </cell>
          <cell r="AO1602">
            <v>393216</v>
          </cell>
          <cell r="AQ1602">
            <v>0</v>
          </cell>
          <cell r="AR1602">
            <v>0</v>
          </cell>
          <cell r="AS1602" t="str">
            <v>Ы</v>
          </cell>
          <cell r="AT1602" t="str">
            <v>Ы</v>
          </cell>
          <cell r="AU1602">
            <v>0</v>
          </cell>
          <cell r="AV1602">
            <v>0</v>
          </cell>
          <cell r="AW1602">
            <v>23</v>
          </cell>
          <cell r="AX1602">
            <v>1</v>
          </cell>
          <cell r="AY1602">
            <v>0</v>
          </cell>
          <cell r="AZ1602">
            <v>0</v>
          </cell>
          <cell r="BA1602">
            <v>0</v>
          </cell>
          <cell r="BB1602">
            <v>0</v>
          </cell>
          <cell r="BC1602">
            <v>38828</v>
          </cell>
        </row>
        <row r="1603">
          <cell r="A1603">
            <v>2006</v>
          </cell>
          <cell r="B1603">
            <v>2</v>
          </cell>
          <cell r="C1603">
            <v>135</v>
          </cell>
          <cell r="D1603">
            <v>21</v>
          </cell>
          <cell r="E1603">
            <v>792020</v>
          </cell>
          <cell r="F1603">
            <v>0</v>
          </cell>
          <cell r="G1603" t="str">
            <v>Затраты по ШПЗ (основные)</v>
          </cell>
          <cell r="H1603">
            <v>2011</v>
          </cell>
          <cell r="I1603">
            <v>7920</v>
          </cell>
          <cell r="J1603">
            <v>180808.98</v>
          </cell>
          <cell r="K1603">
            <v>1</v>
          </cell>
          <cell r="L1603">
            <v>0</v>
          </cell>
          <cell r="M1603">
            <v>0</v>
          </cell>
          <cell r="N1603">
            <v>0</v>
          </cell>
          <cell r="R1603">
            <v>0</v>
          </cell>
          <cell r="S1603">
            <v>0</v>
          </cell>
          <cell r="T1603">
            <v>0</v>
          </cell>
          <cell r="U1603">
            <v>32</v>
          </cell>
          <cell r="V1603">
            <v>0</v>
          </cell>
          <cell r="W1603">
            <v>0</v>
          </cell>
          <cell r="AA1603">
            <v>0</v>
          </cell>
          <cell r="AB1603">
            <v>0</v>
          </cell>
          <cell r="AC1603">
            <v>0</v>
          </cell>
          <cell r="AD1603">
            <v>32</v>
          </cell>
          <cell r="AE1603">
            <v>311000</v>
          </cell>
          <cell r="AF1603">
            <v>0</v>
          </cell>
          <cell r="AI1603">
            <v>2251</v>
          </cell>
          <cell r="AK1603">
            <v>0</v>
          </cell>
          <cell r="AM1603">
            <v>264</v>
          </cell>
          <cell r="AN1603">
            <v>1</v>
          </cell>
          <cell r="AO1603">
            <v>393216</v>
          </cell>
          <cell r="AQ1603">
            <v>0</v>
          </cell>
          <cell r="AR1603">
            <v>0</v>
          </cell>
          <cell r="AS1603" t="str">
            <v>Ы</v>
          </cell>
          <cell r="AT1603" t="str">
            <v>Ы</v>
          </cell>
          <cell r="AU1603">
            <v>0</v>
          </cell>
          <cell r="AV1603">
            <v>0</v>
          </cell>
          <cell r="AW1603">
            <v>23</v>
          </cell>
          <cell r="AX1603">
            <v>1</v>
          </cell>
          <cell r="AY1603">
            <v>0</v>
          </cell>
          <cell r="AZ1603">
            <v>0</v>
          </cell>
          <cell r="BA1603">
            <v>0</v>
          </cell>
          <cell r="BB1603">
            <v>0</v>
          </cell>
          <cell r="BC1603">
            <v>38828</v>
          </cell>
        </row>
        <row r="1604">
          <cell r="A1604">
            <v>2006</v>
          </cell>
          <cell r="B1604">
            <v>2</v>
          </cell>
          <cell r="C1604">
            <v>136</v>
          </cell>
          <cell r="D1604">
            <v>21</v>
          </cell>
          <cell r="E1604">
            <v>792020</v>
          </cell>
          <cell r="F1604">
            <v>0</v>
          </cell>
          <cell r="G1604" t="str">
            <v>Затраты по ШПЗ (основные)</v>
          </cell>
          <cell r="H1604">
            <v>2011</v>
          </cell>
          <cell r="I1604">
            <v>7920</v>
          </cell>
          <cell r="J1604">
            <v>1256881.33</v>
          </cell>
          <cell r="K1604">
            <v>1</v>
          </cell>
          <cell r="L1604">
            <v>0</v>
          </cell>
          <cell r="M1604">
            <v>0</v>
          </cell>
          <cell r="N1604">
            <v>0</v>
          </cell>
          <cell r="R1604">
            <v>0</v>
          </cell>
          <cell r="S1604">
            <v>0</v>
          </cell>
          <cell r="T1604">
            <v>0</v>
          </cell>
          <cell r="U1604">
            <v>32</v>
          </cell>
          <cell r="V1604">
            <v>0</v>
          </cell>
          <cell r="W1604">
            <v>0</v>
          </cell>
          <cell r="AA1604">
            <v>0</v>
          </cell>
          <cell r="AB1604">
            <v>0</v>
          </cell>
          <cell r="AC1604">
            <v>0</v>
          </cell>
          <cell r="AD1604">
            <v>32</v>
          </cell>
          <cell r="AE1604">
            <v>312000</v>
          </cell>
          <cell r="AF1604">
            <v>0</v>
          </cell>
          <cell r="AI1604">
            <v>2251</v>
          </cell>
          <cell r="AK1604">
            <v>0</v>
          </cell>
          <cell r="AM1604">
            <v>265</v>
          </cell>
          <cell r="AN1604">
            <v>1</v>
          </cell>
          <cell r="AO1604">
            <v>393216</v>
          </cell>
          <cell r="AQ1604">
            <v>0</v>
          </cell>
          <cell r="AR1604">
            <v>0</v>
          </cell>
          <cell r="AS1604" t="str">
            <v>Ы</v>
          </cell>
          <cell r="AT1604" t="str">
            <v>Ы</v>
          </cell>
          <cell r="AU1604">
            <v>0</v>
          </cell>
          <cell r="AV1604">
            <v>0</v>
          </cell>
          <cell r="AW1604">
            <v>23</v>
          </cell>
          <cell r="AX1604">
            <v>1</v>
          </cell>
          <cell r="AY1604">
            <v>0</v>
          </cell>
          <cell r="AZ1604">
            <v>0</v>
          </cell>
          <cell r="BA1604">
            <v>0</v>
          </cell>
          <cell r="BB1604">
            <v>0</v>
          </cell>
          <cell r="BC1604">
            <v>38828</v>
          </cell>
        </row>
        <row r="1605">
          <cell r="A1605">
            <v>2006</v>
          </cell>
          <cell r="B1605">
            <v>2</v>
          </cell>
          <cell r="C1605">
            <v>137</v>
          </cell>
          <cell r="D1605">
            <v>21</v>
          </cell>
          <cell r="E1605">
            <v>792020</v>
          </cell>
          <cell r="F1605">
            <v>0</v>
          </cell>
          <cell r="G1605" t="str">
            <v>Затраты по ШПЗ (основные)</v>
          </cell>
          <cell r="H1605">
            <v>2011</v>
          </cell>
          <cell r="I1605">
            <v>7920</v>
          </cell>
          <cell r="J1605">
            <v>68582.87</v>
          </cell>
          <cell r="K1605">
            <v>1</v>
          </cell>
          <cell r="L1605">
            <v>0</v>
          </cell>
          <cell r="M1605">
            <v>0</v>
          </cell>
          <cell r="N1605">
            <v>0</v>
          </cell>
          <cell r="R1605">
            <v>0</v>
          </cell>
          <cell r="S1605">
            <v>0</v>
          </cell>
          <cell r="T1605">
            <v>0</v>
          </cell>
          <cell r="U1605">
            <v>32</v>
          </cell>
          <cell r="V1605">
            <v>0</v>
          </cell>
          <cell r="W1605">
            <v>0</v>
          </cell>
          <cell r="AA1605">
            <v>0</v>
          </cell>
          <cell r="AB1605">
            <v>0</v>
          </cell>
          <cell r="AC1605">
            <v>0</v>
          </cell>
          <cell r="AD1605">
            <v>32</v>
          </cell>
          <cell r="AE1605">
            <v>313000</v>
          </cell>
          <cell r="AF1605">
            <v>0</v>
          </cell>
          <cell r="AI1605">
            <v>2251</v>
          </cell>
          <cell r="AK1605">
            <v>0</v>
          </cell>
          <cell r="AM1605">
            <v>266</v>
          </cell>
          <cell r="AN1605">
            <v>1</v>
          </cell>
          <cell r="AO1605">
            <v>393216</v>
          </cell>
          <cell r="AQ1605">
            <v>0</v>
          </cell>
          <cell r="AR1605">
            <v>0</v>
          </cell>
          <cell r="AS1605" t="str">
            <v>Ы</v>
          </cell>
          <cell r="AT1605" t="str">
            <v>Ы</v>
          </cell>
          <cell r="AU1605">
            <v>0</v>
          </cell>
          <cell r="AV1605">
            <v>0</v>
          </cell>
          <cell r="AW1605">
            <v>23</v>
          </cell>
          <cell r="AX1605">
            <v>1</v>
          </cell>
          <cell r="AY1605">
            <v>0</v>
          </cell>
          <cell r="AZ1605">
            <v>0</v>
          </cell>
          <cell r="BA1605">
            <v>0</v>
          </cell>
          <cell r="BB1605">
            <v>0</v>
          </cell>
          <cell r="BC1605">
            <v>38828</v>
          </cell>
        </row>
        <row r="1606">
          <cell r="A1606">
            <v>2006</v>
          </cell>
          <cell r="B1606">
            <v>2</v>
          </cell>
          <cell r="C1606">
            <v>138</v>
          </cell>
          <cell r="D1606">
            <v>21</v>
          </cell>
          <cell r="E1606">
            <v>792020</v>
          </cell>
          <cell r="F1606">
            <v>0</v>
          </cell>
          <cell r="G1606" t="str">
            <v>Затраты по ШПЗ (основные)</v>
          </cell>
          <cell r="H1606">
            <v>2011</v>
          </cell>
          <cell r="I1606">
            <v>7920</v>
          </cell>
          <cell r="J1606">
            <v>124695.99</v>
          </cell>
          <cell r="K1606">
            <v>1</v>
          </cell>
          <cell r="L1606">
            <v>0</v>
          </cell>
          <cell r="M1606">
            <v>0</v>
          </cell>
          <cell r="N1606">
            <v>0</v>
          </cell>
          <cell r="R1606">
            <v>0</v>
          </cell>
          <cell r="S1606">
            <v>0</v>
          </cell>
          <cell r="T1606">
            <v>0</v>
          </cell>
          <cell r="U1606">
            <v>32</v>
          </cell>
          <cell r="V1606">
            <v>0</v>
          </cell>
          <cell r="W1606">
            <v>0</v>
          </cell>
          <cell r="AA1606">
            <v>0</v>
          </cell>
          <cell r="AB1606">
            <v>0</v>
          </cell>
          <cell r="AC1606">
            <v>0</v>
          </cell>
          <cell r="AD1606">
            <v>32</v>
          </cell>
          <cell r="AE1606">
            <v>314000</v>
          </cell>
          <cell r="AF1606">
            <v>0</v>
          </cell>
          <cell r="AI1606">
            <v>2251</v>
          </cell>
          <cell r="AK1606">
            <v>0</v>
          </cell>
          <cell r="AM1606">
            <v>267</v>
          </cell>
          <cell r="AN1606">
            <v>1</v>
          </cell>
          <cell r="AO1606">
            <v>393216</v>
          </cell>
          <cell r="AQ1606">
            <v>0</v>
          </cell>
          <cell r="AR1606">
            <v>0</v>
          </cell>
          <cell r="AS1606" t="str">
            <v>Ы</v>
          </cell>
          <cell r="AT1606" t="str">
            <v>Ы</v>
          </cell>
          <cell r="AU1606">
            <v>0</v>
          </cell>
          <cell r="AV1606">
            <v>0</v>
          </cell>
          <cell r="AW1606">
            <v>23</v>
          </cell>
          <cell r="AX1606">
            <v>1</v>
          </cell>
          <cell r="AY1606">
            <v>0</v>
          </cell>
          <cell r="AZ1606">
            <v>0</v>
          </cell>
          <cell r="BA1606">
            <v>0</v>
          </cell>
          <cell r="BB1606">
            <v>0</v>
          </cell>
          <cell r="BC1606">
            <v>38828</v>
          </cell>
        </row>
        <row r="1607">
          <cell r="A1607">
            <v>2006</v>
          </cell>
          <cell r="B1607">
            <v>2</v>
          </cell>
          <cell r="C1607">
            <v>139</v>
          </cell>
          <cell r="D1607">
            <v>21</v>
          </cell>
          <cell r="E1607">
            <v>792020</v>
          </cell>
          <cell r="F1607">
            <v>0</v>
          </cell>
          <cell r="G1607" t="str">
            <v>Затраты по ШПЗ (основные)</v>
          </cell>
          <cell r="H1607">
            <v>2011</v>
          </cell>
          <cell r="I1607">
            <v>7920</v>
          </cell>
          <cell r="J1607">
            <v>25109.29</v>
          </cell>
          <cell r="K1607">
            <v>1</v>
          </cell>
          <cell r="L1607">
            <v>0</v>
          </cell>
          <cell r="M1607">
            <v>0</v>
          </cell>
          <cell r="N1607">
            <v>0</v>
          </cell>
          <cell r="R1607">
            <v>0</v>
          </cell>
          <cell r="S1607">
            <v>0</v>
          </cell>
          <cell r="T1607">
            <v>0</v>
          </cell>
          <cell r="U1607">
            <v>32</v>
          </cell>
          <cell r="V1607">
            <v>0</v>
          </cell>
          <cell r="W1607">
            <v>0</v>
          </cell>
          <cell r="AA1607">
            <v>0</v>
          </cell>
          <cell r="AB1607">
            <v>0</v>
          </cell>
          <cell r="AC1607">
            <v>0</v>
          </cell>
          <cell r="AD1607">
            <v>32</v>
          </cell>
          <cell r="AE1607">
            <v>315000</v>
          </cell>
          <cell r="AF1607">
            <v>0</v>
          </cell>
          <cell r="AI1607">
            <v>2251</v>
          </cell>
          <cell r="AK1607">
            <v>0</v>
          </cell>
          <cell r="AM1607">
            <v>268</v>
          </cell>
          <cell r="AN1607">
            <v>1</v>
          </cell>
          <cell r="AO1607">
            <v>393216</v>
          </cell>
          <cell r="AQ1607">
            <v>0</v>
          </cell>
          <cell r="AR1607">
            <v>0</v>
          </cell>
          <cell r="AS1607" t="str">
            <v>Ы</v>
          </cell>
          <cell r="AT1607" t="str">
            <v>Ы</v>
          </cell>
          <cell r="AU1607">
            <v>0</v>
          </cell>
          <cell r="AV1607">
            <v>0</v>
          </cell>
          <cell r="AW1607">
            <v>23</v>
          </cell>
          <cell r="AX1607">
            <v>1</v>
          </cell>
          <cell r="AY1607">
            <v>0</v>
          </cell>
          <cell r="AZ1607">
            <v>0</v>
          </cell>
          <cell r="BA1607">
            <v>0</v>
          </cell>
          <cell r="BB1607">
            <v>0</v>
          </cell>
          <cell r="BC1607">
            <v>38828</v>
          </cell>
        </row>
        <row r="1608">
          <cell r="A1608">
            <v>2006</v>
          </cell>
          <cell r="B1608">
            <v>2</v>
          </cell>
          <cell r="C1608">
            <v>140</v>
          </cell>
          <cell r="D1608">
            <v>21</v>
          </cell>
          <cell r="E1608">
            <v>792020</v>
          </cell>
          <cell r="F1608">
            <v>0</v>
          </cell>
          <cell r="G1608" t="str">
            <v>Затраты по ШПЗ (основные)</v>
          </cell>
          <cell r="H1608">
            <v>2011</v>
          </cell>
          <cell r="I1608">
            <v>7920</v>
          </cell>
          <cell r="J1608">
            <v>1325043.04</v>
          </cell>
          <cell r="K1608">
            <v>1</v>
          </cell>
          <cell r="L1608">
            <v>0</v>
          </cell>
          <cell r="M1608">
            <v>0</v>
          </cell>
          <cell r="N1608">
            <v>0</v>
          </cell>
          <cell r="R1608">
            <v>0</v>
          </cell>
          <cell r="S1608">
            <v>0</v>
          </cell>
          <cell r="T1608">
            <v>0</v>
          </cell>
          <cell r="U1608">
            <v>32</v>
          </cell>
          <cell r="V1608">
            <v>0</v>
          </cell>
          <cell r="W1608">
            <v>0</v>
          </cell>
          <cell r="AA1608">
            <v>0</v>
          </cell>
          <cell r="AB1608">
            <v>0</v>
          </cell>
          <cell r="AC1608">
            <v>0</v>
          </cell>
          <cell r="AD1608">
            <v>32</v>
          </cell>
          <cell r="AE1608">
            <v>410000</v>
          </cell>
          <cell r="AF1608">
            <v>0</v>
          </cell>
          <cell r="AI1608">
            <v>2251</v>
          </cell>
          <cell r="AK1608">
            <v>0</v>
          </cell>
          <cell r="AM1608">
            <v>269</v>
          </cell>
          <cell r="AN1608">
            <v>1</v>
          </cell>
          <cell r="AO1608">
            <v>393216</v>
          </cell>
          <cell r="AQ1608">
            <v>0</v>
          </cell>
          <cell r="AR1608">
            <v>0</v>
          </cell>
          <cell r="AS1608" t="str">
            <v>Ы</v>
          </cell>
          <cell r="AT1608" t="str">
            <v>Ы</v>
          </cell>
          <cell r="AU1608">
            <v>0</v>
          </cell>
          <cell r="AV1608">
            <v>0</v>
          </cell>
          <cell r="AW1608">
            <v>23</v>
          </cell>
          <cell r="AX1608">
            <v>1</v>
          </cell>
          <cell r="AY1608">
            <v>0</v>
          </cell>
          <cell r="AZ1608">
            <v>0</v>
          </cell>
          <cell r="BA1608">
            <v>0</v>
          </cell>
          <cell r="BB1608">
            <v>0</v>
          </cell>
          <cell r="BC1608">
            <v>38828</v>
          </cell>
        </row>
        <row r="1609">
          <cell r="A1609">
            <v>2006</v>
          </cell>
          <cell r="B1609">
            <v>2</v>
          </cell>
          <cell r="C1609">
            <v>141</v>
          </cell>
          <cell r="D1609">
            <v>21</v>
          </cell>
          <cell r="E1609">
            <v>792020</v>
          </cell>
          <cell r="F1609">
            <v>0</v>
          </cell>
          <cell r="G1609" t="str">
            <v>Затраты по ШПЗ (основные)</v>
          </cell>
          <cell r="H1609">
            <v>2011</v>
          </cell>
          <cell r="I1609">
            <v>7920</v>
          </cell>
          <cell r="J1609">
            <v>380167.94</v>
          </cell>
          <cell r="K1609">
            <v>1</v>
          </cell>
          <cell r="L1609">
            <v>0</v>
          </cell>
          <cell r="M1609">
            <v>0</v>
          </cell>
          <cell r="N1609">
            <v>0</v>
          </cell>
          <cell r="R1609">
            <v>0</v>
          </cell>
          <cell r="S1609">
            <v>0</v>
          </cell>
          <cell r="T1609">
            <v>0</v>
          </cell>
          <cell r="U1609">
            <v>32</v>
          </cell>
          <cell r="V1609">
            <v>0</v>
          </cell>
          <cell r="W1609">
            <v>0</v>
          </cell>
          <cell r="AA1609">
            <v>0</v>
          </cell>
          <cell r="AB1609">
            <v>0</v>
          </cell>
          <cell r="AC1609">
            <v>0</v>
          </cell>
          <cell r="AD1609">
            <v>32</v>
          </cell>
          <cell r="AE1609">
            <v>420000</v>
          </cell>
          <cell r="AF1609">
            <v>0</v>
          </cell>
          <cell r="AI1609">
            <v>2251</v>
          </cell>
          <cell r="AK1609">
            <v>0</v>
          </cell>
          <cell r="AM1609">
            <v>270</v>
          </cell>
          <cell r="AN1609">
            <v>1</v>
          </cell>
          <cell r="AO1609">
            <v>393216</v>
          </cell>
          <cell r="AQ1609">
            <v>0</v>
          </cell>
          <cell r="AR1609">
            <v>0</v>
          </cell>
          <cell r="AS1609" t="str">
            <v>Ы</v>
          </cell>
          <cell r="AT1609" t="str">
            <v>Ы</v>
          </cell>
          <cell r="AU1609">
            <v>0</v>
          </cell>
          <cell r="AV1609">
            <v>0</v>
          </cell>
          <cell r="AW1609">
            <v>23</v>
          </cell>
          <cell r="AX1609">
            <v>1</v>
          </cell>
          <cell r="AY1609">
            <v>0</v>
          </cell>
          <cell r="AZ1609">
            <v>0</v>
          </cell>
          <cell r="BA1609">
            <v>0</v>
          </cell>
          <cell r="BB1609">
            <v>0</v>
          </cell>
          <cell r="BC1609">
            <v>38828</v>
          </cell>
        </row>
        <row r="1610">
          <cell r="A1610">
            <v>2006</v>
          </cell>
          <cell r="B1610">
            <v>2</v>
          </cell>
          <cell r="C1610">
            <v>142</v>
          </cell>
          <cell r="D1610">
            <v>21</v>
          </cell>
          <cell r="E1610">
            <v>792020</v>
          </cell>
          <cell r="F1610">
            <v>0</v>
          </cell>
          <cell r="G1610" t="str">
            <v>Затраты по ШПЗ (основные)</v>
          </cell>
          <cell r="H1610">
            <v>2011</v>
          </cell>
          <cell r="I1610">
            <v>7920</v>
          </cell>
          <cell r="J1610">
            <v>155537.76</v>
          </cell>
          <cell r="K1610">
            <v>1</v>
          </cell>
          <cell r="L1610">
            <v>0</v>
          </cell>
          <cell r="M1610">
            <v>0</v>
          </cell>
          <cell r="N1610">
            <v>0</v>
          </cell>
          <cell r="R1610">
            <v>0</v>
          </cell>
          <cell r="S1610">
            <v>0</v>
          </cell>
          <cell r="T1610">
            <v>0</v>
          </cell>
          <cell r="U1610">
            <v>32</v>
          </cell>
          <cell r="V1610">
            <v>0</v>
          </cell>
          <cell r="W1610">
            <v>0</v>
          </cell>
          <cell r="AA1610">
            <v>0</v>
          </cell>
          <cell r="AB1610">
            <v>0</v>
          </cell>
          <cell r="AC1610">
            <v>0</v>
          </cell>
          <cell r="AD1610">
            <v>32</v>
          </cell>
          <cell r="AE1610">
            <v>430000</v>
          </cell>
          <cell r="AF1610">
            <v>0</v>
          </cell>
          <cell r="AI1610">
            <v>2251</v>
          </cell>
          <cell r="AK1610">
            <v>0</v>
          </cell>
          <cell r="AM1610">
            <v>271</v>
          </cell>
          <cell r="AN1610">
            <v>1</v>
          </cell>
          <cell r="AO1610">
            <v>393216</v>
          </cell>
          <cell r="AQ1610">
            <v>0</v>
          </cell>
          <cell r="AR1610">
            <v>0</v>
          </cell>
          <cell r="AS1610" t="str">
            <v>Ы</v>
          </cell>
          <cell r="AT1610" t="str">
            <v>Ы</v>
          </cell>
          <cell r="AU1610">
            <v>0</v>
          </cell>
          <cell r="AV1610">
            <v>0</v>
          </cell>
          <cell r="AW1610">
            <v>23</v>
          </cell>
          <cell r="AX1610">
            <v>1</v>
          </cell>
          <cell r="AY1610">
            <v>0</v>
          </cell>
          <cell r="AZ1610">
            <v>0</v>
          </cell>
          <cell r="BA1610">
            <v>0</v>
          </cell>
          <cell r="BB1610">
            <v>0</v>
          </cell>
          <cell r="BC1610">
            <v>38828</v>
          </cell>
        </row>
        <row r="1611">
          <cell r="A1611">
            <v>2006</v>
          </cell>
          <cell r="B1611">
            <v>2</v>
          </cell>
          <cell r="C1611">
            <v>143</v>
          </cell>
          <cell r="D1611">
            <v>21</v>
          </cell>
          <cell r="E1611">
            <v>792020</v>
          </cell>
          <cell r="F1611">
            <v>0</v>
          </cell>
          <cell r="G1611" t="str">
            <v>Затраты по ШПЗ (основные)</v>
          </cell>
          <cell r="H1611">
            <v>2011</v>
          </cell>
          <cell r="I1611">
            <v>7920</v>
          </cell>
          <cell r="J1611">
            <v>516288</v>
          </cell>
          <cell r="K1611">
            <v>1</v>
          </cell>
          <cell r="L1611">
            <v>0</v>
          </cell>
          <cell r="M1611">
            <v>0</v>
          </cell>
          <cell r="N1611">
            <v>0</v>
          </cell>
          <cell r="R1611">
            <v>0</v>
          </cell>
          <cell r="S1611">
            <v>0</v>
          </cell>
          <cell r="T1611">
            <v>0</v>
          </cell>
          <cell r="U1611">
            <v>32</v>
          </cell>
          <cell r="V1611">
            <v>0</v>
          </cell>
          <cell r="W1611">
            <v>0</v>
          </cell>
          <cell r="AA1611">
            <v>0</v>
          </cell>
          <cell r="AB1611">
            <v>0</v>
          </cell>
          <cell r="AC1611">
            <v>0</v>
          </cell>
          <cell r="AD1611">
            <v>32</v>
          </cell>
          <cell r="AE1611">
            <v>430110</v>
          </cell>
          <cell r="AF1611">
            <v>0</v>
          </cell>
          <cell r="AI1611">
            <v>2251</v>
          </cell>
          <cell r="AK1611">
            <v>0</v>
          </cell>
          <cell r="AM1611">
            <v>272</v>
          </cell>
          <cell r="AN1611">
            <v>1</v>
          </cell>
          <cell r="AO1611">
            <v>393216</v>
          </cell>
          <cell r="AQ1611">
            <v>0</v>
          </cell>
          <cell r="AR1611">
            <v>0</v>
          </cell>
          <cell r="AS1611" t="str">
            <v>Ы</v>
          </cell>
          <cell r="AT1611" t="str">
            <v>Ы</v>
          </cell>
          <cell r="AU1611">
            <v>0</v>
          </cell>
          <cell r="AV1611">
            <v>0</v>
          </cell>
          <cell r="AW1611">
            <v>23</v>
          </cell>
          <cell r="AX1611">
            <v>1</v>
          </cell>
          <cell r="AY1611">
            <v>0</v>
          </cell>
          <cell r="AZ1611">
            <v>0</v>
          </cell>
          <cell r="BA1611">
            <v>0</v>
          </cell>
          <cell r="BB1611">
            <v>0</v>
          </cell>
          <cell r="BC1611">
            <v>38828</v>
          </cell>
        </row>
        <row r="1612">
          <cell r="A1612">
            <v>2006</v>
          </cell>
          <cell r="B1612">
            <v>2</v>
          </cell>
          <cell r="C1612">
            <v>144</v>
          </cell>
          <cell r="D1612">
            <v>21</v>
          </cell>
          <cell r="E1612">
            <v>792020</v>
          </cell>
          <cell r="F1612">
            <v>0</v>
          </cell>
          <cell r="G1612" t="str">
            <v>Затраты по ШПЗ (основные)</v>
          </cell>
          <cell r="H1612">
            <v>2011</v>
          </cell>
          <cell r="I1612">
            <v>7920</v>
          </cell>
          <cell r="J1612">
            <v>255584</v>
          </cell>
          <cell r="K1612">
            <v>1</v>
          </cell>
          <cell r="L1612">
            <v>0</v>
          </cell>
          <cell r="M1612">
            <v>0</v>
          </cell>
          <cell r="N1612">
            <v>0</v>
          </cell>
          <cell r="R1612">
            <v>0</v>
          </cell>
          <cell r="S1612">
            <v>0</v>
          </cell>
          <cell r="T1612">
            <v>0</v>
          </cell>
          <cell r="U1612">
            <v>32</v>
          </cell>
          <cell r="V1612">
            <v>0</v>
          </cell>
          <cell r="W1612">
            <v>0</v>
          </cell>
          <cell r="AA1612">
            <v>0</v>
          </cell>
          <cell r="AB1612">
            <v>0</v>
          </cell>
          <cell r="AC1612">
            <v>0</v>
          </cell>
          <cell r="AD1612">
            <v>32</v>
          </cell>
          <cell r="AE1612">
            <v>430120</v>
          </cell>
          <cell r="AF1612">
            <v>0</v>
          </cell>
          <cell r="AI1612">
            <v>2251</v>
          </cell>
          <cell r="AK1612">
            <v>0</v>
          </cell>
          <cell r="AM1612">
            <v>273</v>
          </cell>
          <cell r="AN1612">
            <v>1</v>
          </cell>
          <cell r="AO1612">
            <v>393216</v>
          </cell>
          <cell r="AQ1612">
            <v>0</v>
          </cell>
          <cell r="AR1612">
            <v>0</v>
          </cell>
          <cell r="AS1612" t="str">
            <v>Ы</v>
          </cell>
          <cell r="AT1612" t="str">
            <v>Ы</v>
          </cell>
          <cell r="AU1612">
            <v>0</v>
          </cell>
          <cell r="AV1612">
            <v>0</v>
          </cell>
          <cell r="AW1612">
            <v>23</v>
          </cell>
          <cell r="AX1612">
            <v>1</v>
          </cell>
          <cell r="AY1612">
            <v>0</v>
          </cell>
          <cell r="AZ1612">
            <v>0</v>
          </cell>
          <cell r="BA1612">
            <v>0</v>
          </cell>
          <cell r="BB1612">
            <v>0</v>
          </cell>
          <cell r="BC1612">
            <v>38828</v>
          </cell>
        </row>
        <row r="1613">
          <cell r="A1613">
            <v>2006</v>
          </cell>
          <cell r="B1613">
            <v>2</v>
          </cell>
          <cell r="C1613">
            <v>145</v>
          </cell>
          <cell r="D1613">
            <v>21</v>
          </cell>
          <cell r="E1613">
            <v>792020</v>
          </cell>
          <cell r="F1613">
            <v>0</v>
          </cell>
          <cell r="G1613" t="str">
            <v>Затраты по ШПЗ (основные)</v>
          </cell>
          <cell r="H1613">
            <v>2011</v>
          </cell>
          <cell r="I1613">
            <v>7920</v>
          </cell>
          <cell r="J1613">
            <v>924998</v>
          </cell>
          <cell r="K1613">
            <v>1</v>
          </cell>
          <cell r="L1613">
            <v>0</v>
          </cell>
          <cell r="M1613">
            <v>0</v>
          </cell>
          <cell r="N1613">
            <v>0</v>
          </cell>
          <cell r="R1613">
            <v>0</v>
          </cell>
          <cell r="S1613">
            <v>0</v>
          </cell>
          <cell r="T1613">
            <v>0</v>
          </cell>
          <cell r="U1613">
            <v>32</v>
          </cell>
          <cell r="V1613">
            <v>0</v>
          </cell>
          <cell r="W1613">
            <v>0</v>
          </cell>
          <cell r="AA1613">
            <v>0</v>
          </cell>
          <cell r="AB1613">
            <v>0</v>
          </cell>
          <cell r="AC1613">
            <v>0</v>
          </cell>
          <cell r="AD1613">
            <v>32</v>
          </cell>
          <cell r="AE1613">
            <v>430130</v>
          </cell>
          <cell r="AF1613">
            <v>0</v>
          </cell>
          <cell r="AI1613">
            <v>2251</v>
          </cell>
          <cell r="AK1613">
            <v>0</v>
          </cell>
          <cell r="AM1613">
            <v>274</v>
          </cell>
          <cell r="AN1613">
            <v>1</v>
          </cell>
          <cell r="AO1613">
            <v>393216</v>
          </cell>
          <cell r="AQ1613">
            <v>0</v>
          </cell>
          <cell r="AR1613">
            <v>0</v>
          </cell>
          <cell r="AS1613" t="str">
            <v>Ы</v>
          </cell>
          <cell r="AT1613" t="str">
            <v>Ы</v>
          </cell>
          <cell r="AU1613">
            <v>0</v>
          </cell>
          <cell r="AV1613">
            <v>0</v>
          </cell>
          <cell r="AW1613">
            <v>23</v>
          </cell>
          <cell r="AX1613">
            <v>1</v>
          </cell>
          <cell r="AY1613">
            <v>0</v>
          </cell>
          <cell r="AZ1613">
            <v>0</v>
          </cell>
          <cell r="BA1613">
            <v>0</v>
          </cell>
          <cell r="BB1613">
            <v>0</v>
          </cell>
          <cell r="BC1613">
            <v>38828</v>
          </cell>
        </row>
        <row r="1614">
          <cell r="A1614">
            <v>2006</v>
          </cell>
          <cell r="B1614">
            <v>2</v>
          </cell>
          <cell r="C1614">
            <v>146</v>
          </cell>
          <cell r="D1614">
            <v>21</v>
          </cell>
          <cell r="E1614">
            <v>792020</v>
          </cell>
          <cell r="F1614">
            <v>0</v>
          </cell>
          <cell r="G1614" t="str">
            <v>Затраты по ШПЗ (основные)</v>
          </cell>
          <cell r="H1614">
            <v>2011</v>
          </cell>
          <cell r="I1614">
            <v>7920</v>
          </cell>
          <cell r="J1614">
            <v>846223</v>
          </cell>
          <cell r="K1614">
            <v>1</v>
          </cell>
          <cell r="L1614">
            <v>0</v>
          </cell>
          <cell r="M1614">
            <v>0</v>
          </cell>
          <cell r="N1614">
            <v>0</v>
          </cell>
          <cell r="R1614">
            <v>0</v>
          </cell>
          <cell r="S1614">
            <v>0</v>
          </cell>
          <cell r="T1614">
            <v>0</v>
          </cell>
          <cell r="U1614">
            <v>32</v>
          </cell>
          <cell r="V1614">
            <v>0</v>
          </cell>
          <cell r="W1614">
            <v>0</v>
          </cell>
          <cell r="AA1614">
            <v>0</v>
          </cell>
          <cell r="AB1614">
            <v>0</v>
          </cell>
          <cell r="AC1614">
            <v>0</v>
          </cell>
          <cell r="AD1614">
            <v>32</v>
          </cell>
          <cell r="AE1614">
            <v>430140</v>
          </cell>
          <cell r="AF1614">
            <v>0</v>
          </cell>
          <cell r="AI1614">
            <v>2251</v>
          </cell>
          <cell r="AK1614">
            <v>0</v>
          </cell>
          <cell r="AM1614">
            <v>275</v>
          </cell>
          <cell r="AN1614">
            <v>1</v>
          </cell>
          <cell r="AO1614">
            <v>393216</v>
          </cell>
          <cell r="AQ1614">
            <v>0</v>
          </cell>
          <cell r="AR1614">
            <v>0</v>
          </cell>
          <cell r="AS1614" t="str">
            <v>Ы</v>
          </cell>
          <cell r="AT1614" t="str">
            <v>Ы</v>
          </cell>
          <cell r="AU1614">
            <v>0</v>
          </cell>
          <cell r="AV1614">
            <v>0</v>
          </cell>
          <cell r="AW1614">
            <v>23</v>
          </cell>
          <cell r="AX1614">
            <v>1</v>
          </cell>
          <cell r="AY1614">
            <v>0</v>
          </cell>
          <cell r="AZ1614">
            <v>0</v>
          </cell>
          <cell r="BA1614">
            <v>0</v>
          </cell>
          <cell r="BB1614">
            <v>0</v>
          </cell>
          <cell r="BC1614">
            <v>38828</v>
          </cell>
        </row>
        <row r="1615">
          <cell r="A1615">
            <v>2006</v>
          </cell>
          <cell r="B1615">
            <v>2</v>
          </cell>
          <cell r="C1615">
            <v>147</v>
          </cell>
          <cell r="D1615">
            <v>21</v>
          </cell>
          <cell r="E1615">
            <v>792020</v>
          </cell>
          <cell r="F1615">
            <v>0</v>
          </cell>
          <cell r="G1615" t="str">
            <v>Затраты по ШПЗ (основные)</v>
          </cell>
          <cell r="H1615">
            <v>2011</v>
          </cell>
          <cell r="I1615">
            <v>7920</v>
          </cell>
          <cell r="J1615">
            <v>213824</v>
          </cell>
          <cell r="K1615">
            <v>1</v>
          </cell>
          <cell r="L1615">
            <v>0</v>
          </cell>
          <cell r="M1615">
            <v>0</v>
          </cell>
          <cell r="N1615">
            <v>0</v>
          </cell>
          <cell r="R1615">
            <v>0</v>
          </cell>
          <cell r="S1615">
            <v>0</v>
          </cell>
          <cell r="T1615">
            <v>0</v>
          </cell>
          <cell r="U1615">
            <v>32</v>
          </cell>
          <cell r="V1615">
            <v>0</v>
          </cell>
          <cell r="W1615">
            <v>0</v>
          </cell>
          <cell r="AA1615">
            <v>0</v>
          </cell>
          <cell r="AB1615">
            <v>0</v>
          </cell>
          <cell r="AC1615">
            <v>0</v>
          </cell>
          <cell r="AD1615">
            <v>32</v>
          </cell>
          <cell r="AE1615">
            <v>430230</v>
          </cell>
          <cell r="AF1615">
            <v>0</v>
          </cell>
          <cell r="AI1615">
            <v>2251</v>
          </cell>
          <cell r="AK1615">
            <v>0</v>
          </cell>
          <cell r="AM1615">
            <v>276</v>
          </cell>
          <cell r="AN1615">
            <v>1</v>
          </cell>
          <cell r="AO1615">
            <v>393216</v>
          </cell>
          <cell r="AQ1615">
            <v>0</v>
          </cell>
          <cell r="AR1615">
            <v>0</v>
          </cell>
          <cell r="AS1615" t="str">
            <v>Ы</v>
          </cell>
          <cell r="AT1615" t="str">
            <v>Ы</v>
          </cell>
          <cell r="AU1615">
            <v>0</v>
          </cell>
          <cell r="AV1615">
            <v>0</v>
          </cell>
          <cell r="AW1615">
            <v>23</v>
          </cell>
          <cell r="AX1615">
            <v>1</v>
          </cell>
          <cell r="AY1615">
            <v>0</v>
          </cell>
          <cell r="AZ1615">
            <v>0</v>
          </cell>
          <cell r="BA1615">
            <v>0</v>
          </cell>
          <cell r="BB1615">
            <v>0</v>
          </cell>
          <cell r="BC1615">
            <v>38828</v>
          </cell>
        </row>
        <row r="1616">
          <cell r="A1616">
            <v>2006</v>
          </cell>
          <cell r="B1616">
            <v>2</v>
          </cell>
          <cell r="C1616">
            <v>148</v>
          </cell>
          <cell r="D1616">
            <v>21</v>
          </cell>
          <cell r="E1616">
            <v>792020</v>
          </cell>
          <cell r="F1616">
            <v>0</v>
          </cell>
          <cell r="G1616" t="str">
            <v>Затраты по ШПЗ (основные)</v>
          </cell>
          <cell r="H1616">
            <v>2011</v>
          </cell>
          <cell r="I1616">
            <v>7920</v>
          </cell>
          <cell r="J1616">
            <v>229608</v>
          </cell>
          <cell r="K1616">
            <v>1</v>
          </cell>
          <cell r="L1616">
            <v>0</v>
          </cell>
          <cell r="M1616">
            <v>0</v>
          </cell>
          <cell r="N1616">
            <v>0</v>
          </cell>
          <cell r="R1616">
            <v>0</v>
          </cell>
          <cell r="S1616">
            <v>0</v>
          </cell>
          <cell r="T1616">
            <v>0</v>
          </cell>
          <cell r="U1616">
            <v>32</v>
          </cell>
          <cell r="V1616">
            <v>0</v>
          </cell>
          <cell r="W1616">
            <v>0</v>
          </cell>
          <cell r="AA1616">
            <v>0</v>
          </cell>
          <cell r="AB1616">
            <v>0</v>
          </cell>
          <cell r="AC1616">
            <v>0</v>
          </cell>
          <cell r="AD1616">
            <v>32</v>
          </cell>
          <cell r="AE1616">
            <v>430240</v>
          </cell>
          <cell r="AF1616">
            <v>0</v>
          </cell>
          <cell r="AI1616">
            <v>2251</v>
          </cell>
          <cell r="AK1616">
            <v>0</v>
          </cell>
          <cell r="AM1616">
            <v>277</v>
          </cell>
          <cell r="AN1616">
            <v>1</v>
          </cell>
          <cell r="AO1616">
            <v>393216</v>
          </cell>
          <cell r="AQ1616">
            <v>0</v>
          </cell>
          <cell r="AR1616">
            <v>0</v>
          </cell>
          <cell r="AS1616" t="str">
            <v>Ы</v>
          </cell>
          <cell r="AT1616" t="str">
            <v>Ы</v>
          </cell>
          <cell r="AU1616">
            <v>0</v>
          </cell>
          <cell r="AV1616">
            <v>0</v>
          </cell>
          <cell r="AW1616">
            <v>23</v>
          </cell>
          <cell r="AX1616">
            <v>1</v>
          </cell>
          <cell r="AY1616">
            <v>0</v>
          </cell>
          <cell r="AZ1616">
            <v>0</v>
          </cell>
          <cell r="BA1616">
            <v>0</v>
          </cell>
          <cell r="BB1616">
            <v>0</v>
          </cell>
          <cell r="BC1616">
            <v>38828</v>
          </cell>
        </row>
        <row r="1617">
          <cell r="A1617">
            <v>2006</v>
          </cell>
          <cell r="B1617">
            <v>2</v>
          </cell>
          <cell r="C1617">
            <v>149</v>
          </cell>
          <cell r="D1617">
            <v>21</v>
          </cell>
          <cell r="E1617">
            <v>792020</v>
          </cell>
          <cell r="F1617">
            <v>0</v>
          </cell>
          <cell r="G1617" t="str">
            <v>Затраты по ШПЗ (основные)</v>
          </cell>
          <cell r="H1617">
            <v>2011</v>
          </cell>
          <cell r="I1617">
            <v>7920</v>
          </cell>
          <cell r="J1617">
            <v>106103.44</v>
          </cell>
          <cell r="K1617">
            <v>1</v>
          </cell>
          <cell r="L1617">
            <v>0</v>
          </cell>
          <cell r="M1617">
            <v>0</v>
          </cell>
          <cell r="N1617">
            <v>0</v>
          </cell>
          <cell r="R1617">
            <v>0</v>
          </cell>
          <cell r="S1617">
            <v>0</v>
          </cell>
          <cell r="T1617">
            <v>0</v>
          </cell>
          <cell r="U1617">
            <v>32</v>
          </cell>
          <cell r="V1617">
            <v>0</v>
          </cell>
          <cell r="W1617">
            <v>0</v>
          </cell>
          <cell r="AA1617">
            <v>0</v>
          </cell>
          <cell r="AB1617">
            <v>0</v>
          </cell>
          <cell r="AC1617">
            <v>0</v>
          </cell>
          <cell r="AD1617">
            <v>32</v>
          </cell>
          <cell r="AE1617">
            <v>450000</v>
          </cell>
          <cell r="AF1617">
            <v>0</v>
          </cell>
          <cell r="AI1617">
            <v>2251</v>
          </cell>
          <cell r="AK1617">
            <v>0</v>
          </cell>
          <cell r="AM1617">
            <v>278</v>
          </cell>
          <cell r="AN1617">
            <v>1</v>
          </cell>
          <cell r="AO1617">
            <v>393216</v>
          </cell>
          <cell r="AQ1617">
            <v>0</v>
          </cell>
          <cell r="AR1617">
            <v>0</v>
          </cell>
          <cell r="AS1617" t="str">
            <v>Ы</v>
          </cell>
          <cell r="AT1617" t="str">
            <v>Ы</v>
          </cell>
          <cell r="AU1617">
            <v>0</v>
          </cell>
          <cell r="AV1617">
            <v>0</v>
          </cell>
          <cell r="AW1617">
            <v>23</v>
          </cell>
          <cell r="AX1617">
            <v>1</v>
          </cell>
          <cell r="AY1617">
            <v>0</v>
          </cell>
          <cell r="AZ1617">
            <v>0</v>
          </cell>
          <cell r="BA1617">
            <v>0</v>
          </cell>
          <cell r="BB1617">
            <v>0</v>
          </cell>
          <cell r="BC1617">
            <v>38828</v>
          </cell>
        </row>
        <row r="1618">
          <cell r="A1618">
            <v>2006</v>
          </cell>
          <cell r="B1618">
            <v>2</v>
          </cell>
          <cell r="C1618">
            <v>150</v>
          </cell>
          <cell r="D1618">
            <v>21</v>
          </cell>
          <cell r="E1618">
            <v>792020</v>
          </cell>
          <cell r="F1618">
            <v>0</v>
          </cell>
          <cell r="G1618" t="str">
            <v>Затраты по ШПЗ (основные)</v>
          </cell>
          <cell r="H1618">
            <v>2011</v>
          </cell>
          <cell r="I1618">
            <v>7920</v>
          </cell>
          <cell r="J1618">
            <v>19989.77</v>
          </cell>
          <cell r="K1618">
            <v>1</v>
          </cell>
          <cell r="L1618">
            <v>0</v>
          </cell>
          <cell r="M1618">
            <v>0</v>
          </cell>
          <cell r="N1618">
            <v>0</v>
          </cell>
          <cell r="R1618">
            <v>0</v>
          </cell>
          <cell r="S1618">
            <v>0</v>
          </cell>
          <cell r="T1618">
            <v>0</v>
          </cell>
          <cell r="U1618">
            <v>32</v>
          </cell>
          <cell r="V1618">
            <v>0</v>
          </cell>
          <cell r="W1618">
            <v>0</v>
          </cell>
          <cell r="AA1618">
            <v>0</v>
          </cell>
          <cell r="AB1618">
            <v>0</v>
          </cell>
          <cell r="AC1618">
            <v>0</v>
          </cell>
          <cell r="AD1618">
            <v>32</v>
          </cell>
          <cell r="AE1618">
            <v>460000</v>
          </cell>
          <cell r="AF1618">
            <v>0</v>
          </cell>
          <cell r="AI1618">
            <v>2251</v>
          </cell>
          <cell r="AK1618">
            <v>0</v>
          </cell>
          <cell r="AM1618">
            <v>279</v>
          </cell>
          <cell r="AN1618">
            <v>1</v>
          </cell>
          <cell r="AO1618">
            <v>393216</v>
          </cell>
          <cell r="AQ1618">
            <v>0</v>
          </cell>
          <cell r="AR1618">
            <v>0</v>
          </cell>
          <cell r="AS1618" t="str">
            <v>Ы</v>
          </cell>
          <cell r="AT1618" t="str">
            <v>Ы</v>
          </cell>
          <cell r="AU1618">
            <v>0</v>
          </cell>
          <cell r="AV1618">
            <v>0</v>
          </cell>
          <cell r="AW1618">
            <v>23</v>
          </cell>
          <cell r="AX1618">
            <v>1</v>
          </cell>
          <cell r="AY1618">
            <v>0</v>
          </cell>
          <cell r="AZ1618">
            <v>0</v>
          </cell>
          <cell r="BA1618">
            <v>0</v>
          </cell>
          <cell r="BB1618">
            <v>0</v>
          </cell>
          <cell r="BC1618">
            <v>38828</v>
          </cell>
        </row>
        <row r="1619">
          <cell r="A1619">
            <v>2006</v>
          </cell>
          <cell r="B1619">
            <v>2</v>
          </cell>
          <cell r="C1619">
            <v>151</v>
          </cell>
          <cell r="D1619">
            <v>21</v>
          </cell>
          <cell r="E1619">
            <v>792020</v>
          </cell>
          <cell r="F1619">
            <v>0</v>
          </cell>
          <cell r="G1619" t="str">
            <v>Затраты по ШПЗ (основные)</v>
          </cell>
          <cell r="H1619">
            <v>2011</v>
          </cell>
          <cell r="I1619">
            <v>7920</v>
          </cell>
          <cell r="J1619">
            <v>25117.59</v>
          </cell>
          <cell r="K1619">
            <v>1</v>
          </cell>
          <cell r="L1619">
            <v>0</v>
          </cell>
          <cell r="M1619">
            <v>0</v>
          </cell>
          <cell r="N1619">
            <v>0</v>
          </cell>
          <cell r="R1619">
            <v>0</v>
          </cell>
          <cell r="S1619">
            <v>0</v>
          </cell>
          <cell r="T1619">
            <v>0</v>
          </cell>
          <cell r="U1619">
            <v>32</v>
          </cell>
          <cell r="V1619">
            <v>0</v>
          </cell>
          <cell r="W1619">
            <v>0</v>
          </cell>
          <cell r="AA1619">
            <v>0</v>
          </cell>
          <cell r="AB1619">
            <v>0</v>
          </cell>
          <cell r="AC1619">
            <v>0</v>
          </cell>
          <cell r="AD1619">
            <v>32</v>
          </cell>
          <cell r="AE1619">
            <v>465000</v>
          </cell>
          <cell r="AF1619">
            <v>0</v>
          </cell>
          <cell r="AI1619">
            <v>2251</v>
          </cell>
          <cell r="AK1619">
            <v>0</v>
          </cell>
          <cell r="AM1619">
            <v>280</v>
          </cell>
          <cell r="AN1619">
            <v>1</v>
          </cell>
          <cell r="AO1619">
            <v>393216</v>
          </cell>
          <cell r="AQ1619">
            <v>0</v>
          </cell>
          <cell r="AR1619">
            <v>0</v>
          </cell>
          <cell r="AS1619" t="str">
            <v>Ы</v>
          </cell>
          <cell r="AT1619" t="str">
            <v>Ы</v>
          </cell>
          <cell r="AU1619">
            <v>0</v>
          </cell>
          <cell r="AV1619">
            <v>0</v>
          </cell>
          <cell r="AW1619">
            <v>23</v>
          </cell>
          <cell r="AX1619">
            <v>1</v>
          </cell>
          <cell r="AY1619">
            <v>0</v>
          </cell>
          <cell r="AZ1619">
            <v>0</v>
          </cell>
          <cell r="BA1619">
            <v>0</v>
          </cell>
          <cell r="BB1619">
            <v>0</v>
          </cell>
          <cell r="BC1619">
            <v>38828</v>
          </cell>
        </row>
        <row r="1620">
          <cell r="A1620">
            <v>2006</v>
          </cell>
          <cell r="B1620">
            <v>2</v>
          </cell>
          <cell r="C1620">
            <v>152</v>
          </cell>
          <cell r="D1620">
            <v>21</v>
          </cell>
          <cell r="E1620">
            <v>792020</v>
          </cell>
          <cell r="F1620">
            <v>0</v>
          </cell>
          <cell r="G1620" t="str">
            <v>Затраты по ШПЗ (основные)</v>
          </cell>
          <cell r="H1620">
            <v>2011</v>
          </cell>
          <cell r="I1620">
            <v>7920</v>
          </cell>
          <cell r="J1620">
            <v>8969.02</v>
          </cell>
          <cell r="K1620">
            <v>1</v>
          </cell>
          <cell r="L1620">
            <v>0</v>
          </cell>
          <cell r="M1620">
            <v>0</v>
          </cell>
          <cell r="N1620">
            <v>0</v>
          </cell>
          <cell r="R1620">
            <v>0</v>
          </cell>
          <cell r="S1620">
            <v>0</v>
          </cell>
          <cell r="T1620">
            <v>0</v>
          </cell>
          <cell r="U1620">
            <v>32</v>
          </cell>
          <cell r="V1620">
            <v>0</v>
          </cell>
          <cell r="W1620">
            <v>0</v>
          </cell>
          <cell r="AA1620">
            <v>0</v>
          </cell>
          <cell r="AB1620">
            <v>0</v>
          </cell>
          <cell r="AC1620">
            <v>0</v>
          </cell>
          <cell r="AD1620">
            <v>32</v>
          </cell>
          <cell r="AE1620">
            <v>502100</v>
          </cell>
          <cell r="AF1620">
            <v>0</v>
          </cell>
          <cell r="AI1620">
            <v>2251</v>
          </cell>
          <cell r="AK1620">
            <v>0</v>
          </cell>
          <cell r="AM1620">
            <v>281</v>
          </cell>
          <cell r="AN1620">
            <v>1</v>
          </cell>
          <cell r="AO1620">
            <v>393216</v>
          </cell>
          <cell r="AQ1620">
            <v>0</v>
          </cell>
          <cell r="AR1620">
            <v>0</v>
          </cell>
          <cell r="AS1620" t="str">
            <v>Ы</v>
          </cell>
          <cell r="AT1620" t="str">
            <v>Ы</v>
          </cell>
          <cell r="AU1620">
            <v>0</v>
          </cell>
          <cell r="AV1620">
            <v>0</v>
          </cell>
          <cell r="AW1620">
            <v>23</v>
          </cell>
          <cell r="AX1620">
            <v>1</v>
          </cell>
          <cell r="AY1620">
            <v>0</v>
          </cell>
          <cell r="AZ1620">
            <v>0</v>
          </cell>
          <cell r="BA1620">
            <v>0</v>
          </cell>
          <cell r="BB1620">
            <v>0</v>
          </cell>
          <cell r="BC1620">
            <v>38828</v>
          </cell>
        </row>
        <row r="1621">
          <cell r="A1621">
            <v>2006</v>
          </cell>
          <cell r="B1621">
            <v>2</v>
          </cell>
          <cell r="C1621">
            <v>153</v>
          </cell>
          <cell r="D1621">
            <v>21</v>
          </cell>
          <cell r="E1621">
            <v>792020</v>
          </cell>
          <cell r="F1621">
            <v>0</v>
          </cell>
          <cell r="G1621" t="str">
            <v>Затраты по ШПЗ (основные)</v>
          </cell>
          <cell r="H1621">
            <v>2011</v>
          </cell>
          <cell r="I1621">
            <v>7920</v>
          </cell>
          <cell r="J1621">
            <v>1435953.61</v>
          </cell>
          <cell r="K1621">
            <v>1</v>
          </cell>
          <cell r="L1621">
            <v>0</v>
          </cell>
          <cell r="M1621">
            <v>0</v>
          </cell>
          <cell r="N1621">
            <v>0</v>
          </cell>
          <cell r="R1621">
            <v>0</v>
          </cell>
          <cell r="S1621">
            <v>0</v>
          </cell>
          <cell r="T1621">
            <v>0</v>
          </cell>
          <cell r="U1621">
            <v>32</v>
          </cell>
          <cell r="V1621">
            <v>0</v>
          </cell>
          <cell r="W1621">
            <v>0</v>
          </cell>
          <cell r="AA1621">
            <v>0</v>
          </cell>
          <cell r="AB1621">
            <v>0</v>
          </cell>
          <cell r="AC1621">
            <v>0</v>
          </cell>
          <cell r="AD1621">
            <v>32</v>
          </cell>
          <cell r="AE1621">
            <v>503000</v>
          </cell>
          <cell r="AF1621">
            <v>0</v>
          </cell>
          <cell r="AI1621">
            <v>2251</v>
          </cell>
          <cell r="AK1621">
            <v>0</v>
          </cell>
          <cell r="AM1621">
            <v>282</v>
          </cell>
          <cell r="AN1621">
            <v>1</v>
          </cell>
          <cell r="AO1621">
            <v>393216</v>
          </cell>
          <cell r="AQ1621">
            <v>0</v>
          </cell>
          <cell r="AR1621">
            <v>0</v>
          </cell>
          <cell r="AS1621" t="str">
            <v>Ы</v>
          </cell>
          <cell r="AT1621" t="str">
            <v>Ы</v>
          </cell>
          <cell r="AU1621">
            <v>0</v>
          </cell>
          <cell r="AV1621">
            <v>0</v>
          </cell>
          <cell r="AW1621">
            <v>23</v>
          </cell>
          <cell r="AX1621">
            <v>1</v>
          </cell>
          <cell r="AY1621">
            <v>0</v>
          </cell>
          <cell r="AZ1621">
            <v>0</v>
          </cell>
          <cell r="BA1621">
            <v>0</v>
          </cell>
          <cell r="BB1621">
            <v>0</v>
          </cell>
          <cell r="BC1621">
            <v>38828</v>
          </cell>
        </row>
        <row r="1622">
          <cell r="A1622">
            <v>2006</v>
          </cell>
          <cell r="B1622">
            <v>2</v>
          </cell>
          <cell r="C1622">
            <v>154</v>
          </cell>
          <cell r="D1622">
            <v>21</v>
          </cell>
          <cell r="E1622">
            <v>792020</v>
          </cell>
          <cell r="F1622">
            <v>0</v>
          </cell>
          <cell r="G1622" t="str">
            <v>Затраты по ШПЗ (основные)</v>
          </cell>
          <cell r="H1622">
            <v>2011</v>
          </cell>
          <cell r="I1622">
            <v>7920</v>
          </cell>
          <cell r="J1622">
            <v>6097.88</v>
          </cell>
          <cell r="K1622">
            <v>1</v>
          </cell>
          <cell r="L1622">
            <v>0</v>
          </cell>
          <cell r="M1622">
            <v>0</v>
          </cell>
          <cell r="N1622">
            <v>0</v>
          </cell>
          <cell r="R1622">
            <v>0</v>
          </cell>
          <cell r="S1622">
            <v>0</v>
          </cell>
          <cell r="T1622">
            <v>0</v>
          </cell>
          <cell r="U1622">
            <v>32</v>
          </cell>
          <cell r="V1622">
            <v>0</v>
          </cell>
          <cell r="W1622">
            <v>0</v>
          </cell>
          <cell r="AA1622">
            <v>0</v>
          </cell>
          <cell r="AB1622">
            <v>0</v>
          </cell>
          <cell r="AC1622">
            <v>0</v>
          </cell>
          <cell r="AD1622">
            <v>32</v>
          </cell>
          <cell r="AE1622">
            <v>504100</v>
          </cell>
          <cell r="AF1622">
            <v>0</v>
          </cell>
          <cell r="AI1622">
            <v>2251</v>
          </cell>
          <cell r="AK1622">
            <v>0</v>
          </cell>
          <cell r="AM1622">
            <v>283</v>
          </cell>
          <cell r="AN1622">
            <v>1</v>
          </cell>
          <cell r="AO1622">
            <v>393216</v>
          </cell>
          <cell r="AQ1622">
            <v>0</v>
          </cell>
          <cell r="AR1622">
            <v>0</v>
          </cell>
          <cell r="AS1622" t="str">
            <v>Ы</v>
          </cell>
          <cell r="AT1622" t="str">
            <v>Ы</v>
          </cell>
          <cell r="AU1622">
            <v>0</v>
          </cell>
          <cell r="AV1622">
            <v>0</v>
          </cell>
          <cell r="AW1622">
            <v>23</v>
          </cell>
          <cell r="AX1622">
            <v>1</v>
          </cell>
          <cell r="AY1622">
            <v>0</v>
          </cell>
          <cell r="AZ1622">
            <v>0</v>
          </cell>
          <cell r="BA1622">
            <v>0</v>
          </cell>
          <cell r="BB1622">
            <v>0</v>
          </cell>
          <cell r="BC1622">
            <v>38828</v>
          </cell>
        </row>
        <row r="1623">
          <cell r="A1623">
            <v>2006</v>
          </cell>
          <cell r="B1623">
            <v>2</v>
          </cell>
          <cell r="C1623">
            <v>155</v>
          </cell>
          <cell r="D1623">
            <v>21</v>
          </cell>
          <cell r="E1623">
            <v>792020</v>
          </cell>
          <cell r="F1623">
            <v>0</v>
          </cell>
          <cell r="G1623" t="str">
            <v>Затраты по ШПЗ (основные)</v>
          </cell>
          <cell r="H1623">
            <v>2011</v>
          </cell>
          <cell r="I1623">
            <v>7920</v>
          </cell>
          <cell r="J1623">
            <v>5533.15</v>
          </cell>
          <cell r="K1623">
            <v>1</v>
          </cell>
          <cell r="L1623">
            <v>0</v>
          </cell>
          <cell r="M1623">
            <v>0</v>
          </cell>
          <cell r="N1623">
            <v>0</v>
          </cell>
          <cell r="R1623">
            <v>0</v>
          </cell>
          <cell r="S1623">
            <v>0</v>
          </cell>
          <cell r="T1623">
            <v>0</v>
          </cell>
          <cell r="U1623">
            <v>32</v>
          </cell>
          <cell r="V1623">
            <v>0</v>
          </cell>
          <cell r="W1623">
            <v>0</v>
          </cell>
          <cell r="AA1623">
            <v>0</v>
          </cell>
          <cell r="AB1623">
            <v>0</v>
          </cell>
          <cell r="AC1623">
            <v>0</v>
          </cell>
          <cell r="AD1623">
            <v>32</v>
          </cell>
          <cell r="AE1623">
            <v>504900</v>
          </cell>
          <cell r="AF1623">
            <v>0</v>
          </cell>
          <cell r="AI1623">
            <v>2251</v>
          </cell>
          <cell r="AK1623">
            <v>0</v>
          </cell>
          <cell r="AM1623">
            <v>284</v>
          </cell>
          <cell r="AN1623">
            <v>1</v>
          </cell>
          <cell r="AO1623">
            <v>393216</v>
          </cell>
          <cell r="AQ1623">
            <v>0</v>
          </cell>
          <cell r="AR1623">
            <v>0</v>
          </cell>
          <cell r="AS1623" t="str">
            <v>Ы</v>
          </cell>
          <cell r="AT1623" t="str">
            <v>Ы</v>
          </cell>
          <cell r="AU1623">
            <v>0</v>
          </cell>
          <cell r="AV1623">
            <v>0</v>
          </cell>
          <cell r="AW1623">
            <v>23</v>
          </cell>
          <cell r="AX1623">
            <v>1</v>
          </cell>
          <cell r="AY1623">
            <v>0</v>
          </cell>
          <cell r="AZ1623">
            <v>0</v>
          </cell>
          <cell r="BA1623">
            <v>0</v>
          </cell>
          <cell r="BB1623">
            <v>0</v>
          </cell>
          <cell r="BC1623">
            <v>38828</v>
          </cell>
        </row>
        <row r="1624">
          <cell r="A1624">
            <v>2006</v>
          </cell>
          <cell r="B1624">
            <v>2</v>
          </cell>
          <cell r="C1624">
            <v>156</v>
          </cell>
          <cell r="D1624">
            <v>21</v>
          </cell>
          <cell r="E1624">
            <v>792020</v>
          </cell>
          <cell r="F1624">
            <v>0</v>
          </cell>
          <cell r="G1624" t="str">
            <v>Затраты по ШПЗ (основные)</v>
          </cell>
          <cell r="H1624">
            <v>2011</v>
          </cell>
          <cell r="I1624">
            <v>7920</v>
          </cell>
          <cell r="J1624">
            <v>14182.04</v>
          </cell>
          <cell r="K1624">
            <v>1</v>
          </cell>
          <cell r="L1624">
            <v>0</v>
          </cell>
          <cell r="M1624">
            <v>0</v>
          </cell>
          <cell r="N1624">
            <v>0</v>
          </cell>
          <cell r="R1624">
            <v>0</v>
          </cell>
          <cell r="S1624">
            <v>0</v>
          </cell>
          <cell r="T1624">
            <v>0</v>
          </cell>
          <cell r="U1624">
            <v>32</v>
          </cell>
          <cell r="V1624">
            <v>0</v>
          </cell>
          <cell r="W1624">
            <v>0</v>
          </cell>
          <cell r="AA1624">
            <v>0</v>
          </cell>
          <cell r="AB1624">
            <v>0</v>
          </cell>
          <cell r="AC1624">
            <v>0</v>
          </cell>
          <cell r="AD1624">
            <v>32</v>
          </cell>
          <cell r="AE1624">
            <v>505100</v>
          </cell>
          <cell r="AF1624">
            <v>0</v>
          </cell>
          <cell r="AI1624">
            <v>2251</v>
          </cell>
          <cell r="AK1624">
            <v>0</v>
          </cell>
          <cell r="AM1624">
            <v>285</v>
          </cell>
          <cell r="AN1624">
            <v>1</v>
          </cell>
          <cell r="AO1624">
            <v>393216</v>
          </cell>
          <cell r="AQ1624">
            <v>0</v>
          </cell>
          <cell r="AR1624">
            <v>0</v>
          </cell>
          <cell r="AS1624" t="str">
            <v>Ы</v>
          </cell>
          <cell r="AT1624" t="str">
            <v>Ы</v>
          </cell>
          <cell r="AU1624">
            <v>0</v>
          </cell>
          <cell r="AV1624">
            <v>0</v>
          </cell>
          <cell r="AW1624">
            <v>23</v>
          </cell>
          <cell r="AX1624">
            <v>1</v>
          </cell>
          <cell r="AY1624">
            <v>0</v>
          </cell>
          <cell r="AZ1624">
            <v>0</v>
          </cell>
          <cell r="BA1624">
            <v>0</v>
          </cell>
          <cell r="BB1624">
            <v>0</v>
          </cell>
          <cell r="BC1624">
            <v>38828</v>
          </cell>
        </row>
        <row r="1625">
          <cell r="A1625">
            <v>2006</v>
          </cell>
          <cell r="B1625">
            <v>2</v>
          </cell>
          <cell r="C1625">
            <v>157</v>
          </cell>
          <cell r="D1625">
            <v>21</v>
          </cell>
          <cell r="E1625">
            <v>792020</v>
          </cell>
          <cell r="F1625">
            <v>0</v>
          </cell>
          <cell r="G1625" t="str">
            <v>Затраты по ШПЗ (основные)</v>
          </cell>
          <cell r="H1625">
            <v>2011</v>
          </cell>
          <cell r="I1625">
            <v>7920</v>
          </cell>
          <cell r="J1625">
            <v>188908.74</v>
          </cell>
          <cell r="K1625">
            <v>1</v>
          </cell>
          <cell r="L1625">
            <v>0</v>
          </cell>
          <cell r="M1625">
            <v>0</v>
          </cell>
          <cell r="N1625">
            <v>0</v>
          </cell>
          <cell r="R1625">
            <v>0</v>
          </cell>
          <cell r="S1625">
            <v>0</v>
          </cell>
          <cell r="T1625">
            <v>0</v>
          </cell>
          <cell r="U1625">
            <v>32</v>
          </cell>
          <cell r="V1625">
            <v>0</v>
          </cell>
          <cell r="W1625">
            <v>0</v>
          </cell>
          <cell r="AA1625">
            <v>0</v>
          </cell>
          <cell r="AB1625">
            <v>0</v>
          </cell>
          <cell r="AC1625">
            <v>0</v>
          </cell>
          <cell r="AD1625">
            <v>32</v>
          </cell>
          <cell r="AE1625">
            <v>505200</v>
          </cell>
          <cell r="AF1625">
            <v>0</v>
          </cell>
          <cell r="AI1625">
            <v>2251</v>
          </cell>
          <cell r="AK1625">
            <v>0</v>
          </cell>
          <cell r="AM1625">
            <v>286</v>
          </cell>
          <cell r="AN1625">
            <v>1</v>
          </cell>
          <cell r="AO1625">
            <v>393216</v>
          </cell>
          <cell r="AQ1625">
            <v>0</v>
          </cell>
          <cell r="AR1625">
            <v>0</v>
          </cell>
          <cell r="AS1625" t="str">
            <v>Ы</v>
          </cell>
          <cell r="AT1625" t="str">
            <v>Ы</v>
          </cell>
          <cell r="AU1625">
            <v>0</v>
          </cell>
          <cell r="AV1625">
            <v>0</v>
          </cell>
          <cell r="AW1625">
            <v>23</v>
          </cell>
          <cell r="AX1625">
            <v>1</v>
          </cell>
          <cell r="AY1625">
            <v>0</v>
          </cell>
          <cell r="AZ1625">
            <v>0</v>
          </cell>
          <cell r="BA1625">
            <v>0</v>
          </cell>
          <cell r="BB1625">
            <v>0</v>
          </cell>
          <cell r="BC1625">
            <v>38828</v>
          </cell>
        </row>
        <row r="1626">
          <cell r="A1626">
            <v>2006</v>
          </cell>
          <cell r="B1626">
            <v>2</v>
          </cell>
          <cell r="C1626">
            <v>158</v>
          </cell>
          <cell r="D1626">
            <v>21</v>
          </cell>
          <cell r="E1626">
            <v>792020</v>
          </cell>
          <cell r="F1626">
            <v>0</v>
          </cell>
          <cell r="G1626" t="str">
            <v>Затраты по ШПЗ (основные)</v>
          </cell>
          <cell r="H1626">
            <v>2011</v>
          </cell>
          <cell r="I1626">
            <v>7920</v>
          </cell>
          <cell r="J1626">
            <v>7199.03</v>
          </cell>
          <cell r="K1626">
            <v>1</v>
          </cell>
          <cell r="L1626">
            <v>0</v>
          </cell>
          <cell r="M1626">
            <v>0</v>
          </cell>
          <cell r="N1626">
            <v>0</v>
          </cell>
          <cell r="R1626">
            <v>0</v>
          </cell>
          <cell r="S1626">
            <v>0</v>
          </cell>
          <cell r="T1626">
            <v>0</v>
          </cell>
          <cell r="U1626">
            <v>32</v>
          </cell>
          <cell r="V1626">
            <v>0</v>
          </cell>
          <cell r="W1626">
            <v>0</v>
          </cell>
          <cell r="AA1626">
            <v>0</v>
          </cell>
          <cell r="AB1626">
            <v>0</v>
          </cell>
          <cell r="AC1626">
            <v>0</v>
          </cell>
          <cell r="AD1626">
            <v>32</v>
          </cell>
          <cell r="AE1626">
            <v>505300</v>
          </cell>
          <cell r="AF1626">
            <v>0</v>
          </cell>
          <cell r="AI1626">
            <v>2251</v>
          </cell>
          <cell r="AK1626">
            <v>0</v>
          </cell>
          <cell r="AM1626">
            <v>287</v>
          </cell>
          <cell r="AN1626">
            <v>1</v>
          </cell>
          <cell r="AO1626">
            <v>393216</v>
          </cell>
          <cell r="AQ1626">
            <v>0</v>
          </cell>
          <cell r="AR1626">
            <v>0</v>
          </cell>
          <cell r="AS1626" t="str">
            <v>Ы</v>
          </cell>
          <cell r="AT1626" t="str">
            <v>Ы</v>
          </cell>
          <cell r="AU1626">
            <v>0</v>
          </cell>
          <cell r="AV1626">
            <v>0</v>
          </cell>
          <cell r="AW1626">
            <v>23</v>
          </cell>
          <cell r="AX1626">
            <v>1</v>
          </cell>
          <cell r="AY1626">
            <v>0</v>
          </cell>
          <cell r="AZ1626">
            <v>0</v>
          </cell>
          <cell r="BA1626">
            <v>0</v>
          </cell>
          <cell r="BB1626">
            <v>0</v>
          </cell>
          <cell r="BC1626">
            <v>38828</v>
          </cell>
        </row>
        <row r="1627">
          <cell r="A1627">
            <v>2006</v>
          </cell>
          <cell r="B1627">
            <v>2</v>
          </cell>
          <cell r="C1627">
            <v>159</v>
          </cell>
          <cell r="D1627">
            <v>21</v>
          </cell>
          <cell r="E1627">
            <v>792020</v>
          </cell>
          <cell r="F1627">
            <v>0</v>
          </cell>
          <cell r="G1627" t="str">
            <v>Затраты по ШПЗ (основные)</v>
          </cell>
          <cell r="H1627">
            <v>2011</v>
          </cell>
          <cell r="I1627">
            <v>7920</v>
          </cell>
          <cell r="J1627">
            <v>5323.42</v>
          </cell>
          <cell r="K1627">
            <v>1</v>
          </cell>
          <cell r="L1627">
            <v>0</v>
          </cell>
          <cell r="M1627">
            <v>0</v>
          </cell>
          <cell r="N1627">
            <v>0</v>
          </cell>
          <cell r="R1627">
            <v>0</v>
          </cell>
          <cell r="S1627">
            <v>0</v>
          </cell>
          <cell r="T1627">
            <v>0</v>
          </cell>
          <cell r="U1627">
            <v>32</v>
          </cell>
          <cell r="V1627">
            <v>0</v>
          </cell>
          <cell r="W1627">
            <v>0</v>
          </cell>
          <cell r="AA1627">
            <v>0</v>
          </cell>
          <cell r="AB1627">
            <v>0</v>
          </cell>
          <cell r="AC1627">
            <v>0</v>
          </cell>
          <cell r="AD1627">
            <v>32</v>
          </cell>
          <cell r="AE1627">
            <v>507000</v>
          </cell>
          <cell r="AF1627">
            <v>0</v>
          </cell>
          <cell r="AI1627">
            <v>2251</v>
          </cell>
          <cell r="AK1627">
            <v>0</v>
          </cell>
          <cell r="AM1627">
            <v>288</v>
          </cell>
          <cell r="AN1627">
            <v>1</v>
          </cell>
          <cell r="AO1627">
            <v>393216</v>
          </cell>
          <cell r="AQ1627">
            <v>0</v>
          </cell>
          <cell r="AR1627">
            <v>0</v>
          </cell>
          <cell r="AS1627" t="str">
            <v>Ы</v>
          </cell>
          <cell r="AT1627" t="str">
            <v>Ы</v>
          </cell>
          <cell r="AU1627">
            <v>0</v>
          </cell>
          <cell r="AV1627">
            <v>0</v>
          </cell>
          <cell r="AW1627">
            <v>23</v>
          </cell>
          <cell r="AX1627">
            <v>1</v>
          </cell>
          <cell r="AY1627">
            <v>0</v>
          </cell>
          <cell r="AZ1627">
            <v>0</v>
          </cell>
          <cell r="BA1627">
            <v>0</v>
          </cell>
          <cell r="BB1627">
            <v>0</v>
          </cell>
          <cell r="BC1627">
            <v>38828</v>
          </cell>
        </row>
        <row r="1628">
          <cell r="A1628">
            <v>2006</v>
          </cell>
          <cell r="B1628">
            <v>2</v>
          </cell>
          <cell r="C1628">
            <v>160</v>
          </cell>
          <cell r="D1628">
            <v>21</v>
          </cell>
          <cell r="E1628">
            <v>792020</v>
          </cell>
          <cell r="F1628">
            <v>0</v>
          </cell>
          <cell r="G1628" t="str">
            <v>Затраты по ШПЗ (основные)</v>
          </cell>
          <cell r="H1628">
            <v>2011</v>
          </cell>
          <cell r="I1628">
            <v>7920</v>
          </cell>
          <cell r="J1628">
            <v>569603.19999999995</v>
          </cell>
          <cell r="K1628">
            <v>1</v>
          </cell>
          <cell r="L1628">
            <v>0</v>
          </cell>
          <cell r="M1628">
            <v>0</v>
          </cell>
          <cell r="N1628">
            <v>0</v>
          </cell>
          <cell r="R1628">
            <v>0</v>
          </cell>
          <cell r="S1628">
            <v>0</v>
          </cell>
          <cell r="T1628">
            <v>0</v>
          </cell>
          <cell r="U1628">
            <v>32</v>
          </cell>
          <cell r="V1628">
            <v>0</v>
          </cell>
          <cell r="W1628">
            <v>0</v>
          </cell>
          <cell r="AA1628">
            <v>0</v>
          </cell>
          <cell r="AB1628">
            <v>0</v>
          </cell>
          <cell r="AC1628">
            <v>0</v>
          </cell>
          <cell r="AD1628">
            <v>32</v>
          </cell>
          <cell r="AE1628">
            <v>510100</v>
          </cell>
          <cell r="AF1628">
            <v>0</v>
          </cell>
          <cell r="AI1628">
            <v>2251</v>
          </cell>
          <cell r="AK1628">
            <v>0</v>
          </cell>
          <cell r="AM1628">
            <v>289</v>
          </cell>
          <cell r="AN1628">
            <v>1</v>
          </cell>
          <cell r="AO1628">
            <v>393216</v>
          </cell>
          <cell r="AQ1628">
            <v>0</v>
          </cell>
          <cell r="AR1628">
            <v>0</v>
          </cell>
          <cell r="AS1628" t="str">
            <v>Ы</v>
          </cell>
          <cell r="AT1628" t="str">
            <v>Ы</v>
          </cell>
          <cell r="AU1628">
            <v>0</v>
          </cell>
          <cell r="AV1628">
            <v>0</v>
          </cell>
          <cell r="AW1628">
            <v>23</v>
          </cell>
          <cell r="AX1628">
            <v>1</v>
          </cell>
          <cell r="AY1628">
            <v>0</v>
          </cell>
          <cell r="AZ1628">
            <v>0</v>
          </cell>
          <cell r="BA1628">
            <v>0</v>
          </cell>
          <cell r="BB1628">
            <v>0</v>
          </cell>
          <cell r="BC1628">
            <v>38828</v>
          </cell>
        </row>
        <row r="1629">
          <cell r="A1629">
            <v>2006</v>
          </cell>
          <cell r="B1629">
            <v>2</v>
          </cell>
          <cell r="C1629">
            <v>161</v>
          </cell>
          <cell r="D1629">
            <v>21</v>
          </cell>
          <cell r="E1629">
            <v>792020</v>
          </cell>
          <cell r="F1629">
            <v>0</v>
          </cell>
          <cell r="G1629" t="str">
            <v>Затраты по ШПЗ (основные)</v>
          </cell>
          <cell r="H1629">
            <v>2011</v>
          </cell>
          <cell r="I1629">
            <v>7920</v>
          </cell>
          <cell r="J1629">
            <v>2888.07</v>
          </cell>
          <cell r="K1629">
            <v>1</v>
          </cell>
          <cell r="L1629">
            <v>0</v>
          </cell>
          <cell r="M1629">
            <v>0</v>
          </cell>
          <cell r="N1629">
            <v>0</v>
          </cell>
          <cell r="R1629">
            <v>0</v>
          </cell>
          <cell r="S1629">
            <v>0</v>
          </cell>
          <cell r="T1629">
            <v>0</v>
          </cell>
          <cell r="U1629">
            <v>32</v>
          </cell>
          <cell r="V1629">
            <v>0</v>
          </cell>
          <cell r="W1629">
            <v>0</v>
          </cell>
          <cell r="AA1629">
            <v>0</v>
          </cell>
          <cell r="AB1629">
            <v>0</v>
          </cell>
          <cell r="AC1629">
            <v>0</v>
          </cell>
          <cell r="AD1629">
            <v>32</v>
          </cell>
          <cell r="AE1629">
            <v>510400</v>
          </cell>
          <cell r="AF1629">
            <v>0</v>
          </cell>
          <cell r="AI1629">
            <v>2251</v>
          </cell>
          <cell r="AK1629">
            <v>0</v>
          </cell>
          <cell r="AM1629">
            <v>290</v>
          </cell>
          <cell r="AN1629">
            <v>1</v>
          </cell>
          <cell r="AO1629">
            <v>393216</v>
          </cell>
          <cell r="AQ1629">
            <v>0</v>
          </cell>
          <cell r="AR1629">
            <v>0</v>
          </cell>
          <cell r="AS1629" t="str">
            <v>Ы</v>
          </cell>
          <cell r="AT1629" t="str">
            <v>Ы</v>
          </cell>
          <cell r="AU1629">
            <v>0</v>
          </cell>
          <cell r="AV1629">
            <v>0</v>
          </cell>
          <cell r="AW1629">
            <v>23</v>
          </cell>
          <cell r="AX1629">
            <v>1</v>
          </cell>
          <cell r="AY1629">
            <v>0</v>
          </cell>
          <cell r="AZ1629">
            <v>0</v>
          </cell>
          <cell r="BA1629">
            <v>0</v>
          </cell>
          <cell r="BB1629">
            <v>0</v>
          </cell>
          <cell r="BC1629">
            <v>38828</v>
          </cell>
        </row>
        <row r="1630">
          <cell r="A1630">
            <v>2006</v>
          </cell>
          <cell r="B1630">
            <v>2</v>
          </cell>
          <cell r="C1630">
            <v>162</v>
          </cell>
          <cell r="D1630">
            <v>21</v>
          </cell>
          <cell r="E1630">
            <v>792020</v>
          </cell>
          <cell r="F1630">
            <v>0</v>
          </cell>
          <cell r="G1630" t="str">
            <v>Затраты по ШПЗ (основные)</v>
          </cell>
          <cell r="H1630">
            <v>2011</v>
          </cell>
          <cell r="I1630">
            <v>7920</v>
          </cell>
          <cell r="J1630">
            <v>3851.58</v>
          </cell>
          <cell r="K1630">
            <v>1</v>
          </cell>
          <cell r="L1630">
            <v>0</v>
          </cell>
          <cell r="M1630">
            <v>0</v>
          </cell>
          <cell r="N1630">
            <v>0</v>
          </cell>
          <cell r="R1630">
            <v>0</v>
          </cell>
          <cell r="S1630">
            <v>0</v>
          </cell>
          <cell r="T1630">
            <v>0</v>
          </cell>
          <cell r="U1630">
            <v>32</v>
          </cell>
          <cell r="V1630">
            <v>0</v>
          </cell>
          <cell r="W1630">
            <v>0</v>
          </cell>
          <cell r="AA1630">
            <v>0</v>
          </cell>
          <cell r="AB1630">
            <v>0</v>
          </cell>
          <cell r="AC1630">
            <v>0</v>
          </cell>
          <cell r="AD1630">
            <v>32</v>
          </cell>
          <cell r="AE1630">
            <v>510500</v>
          </cell>
          <cell r="AF1630">
            <v>0</v>
          </cell>
          <cell r="AI1630">
            <v>2251</v>
          </cell>
          <cell r="AK1630">
            <v>0</v>
          </cell>
          <cell r="AM1630">
            <v>291</v>
          </cell>
          <cell r="AN1630">
            <v>1</v>
          </cell>
          <cell r="AO1630">
            <v>393216</v>
          </cell>
          <cell r="AQ1630">
            <v>0</v>
          </cell>
          <cell r="AR1630">
            <v>0</v>
          </cell>
          <cell r="AS1630" t="str">
            <v>Ы</v>
          </cell>
          <cell r="AT1630" t="str">
            <v>Ы</v>
          </cell>
          <cell r="AU1630">
            <v>0</v>
          </cell>
          <cell r="AV1630">
            <v>0</v>
          </cell>
          <cell r="AW1630">
            <v>23</v>
          </cell>
          <cell r="AX1630">
            <v>1</v>
          </cell>
          <cell r="AY1630">
            <v>0</v>
          </cell>
          <cell r="AZ1630">
            <v>0</v>
          </cell>
          <cell r="BA1630">
            <v>0</v>
          </cell>
          <cell r="BB1630">
            <v>0</v>
          </cell>
          <cell r="BC1630">
            <v>38828</v>
          </cell>
        </row>
        <row r="1631">
          <cell r="A1631">
            <v>2006</v>
          </cell>
          <cell r="B1631">
            <v>2</v>
          </cell>
          <cell r="C1631">
            <v>163</v>
          </cell>
          <cell r="D1631">
            <v>21</v>
          </cell>
          <cell r="E1631">
            <v>792020</v>
          </cell>
          <cell r="F1631">
            <v>0</v>
          </cell>
          <cell r="G1631" t="str">
            <v>Затраты по ШПЗ (основные)</v>
          </cell>
          <cell r="H1631">
            <v>2011</v>
          </cell>
          <cell r="I1631">
            <v>7920</v>
          </cell>
          <cell r="J1631">
            <v>658795.07999999996</v>
          </cell>
          <cell r="K1631">
            <v>1</v>
          </cell>
          <cell r="L1631">
            <v>0</v>
          </cell>
          <cell r="M1631">
            <v>0</v>
          </cell>
          <cell r="N1631">
            <v>0</v>
          </cell>
          <cell r="R1631">
            <v>0</v>
          </cell>
          <cell r="S1631">
            <v>0</v>
          </cell>
          <cell r="T1631">
            <v>0</v>
          </cell>
          <cell r="U1631">
            <v>32</v>
          </cell>
          <cell r="V1631">
            <v>0</v>
          </cell>
          <cell r="W1631">
            <v>0</v>
          </cell>
          <cell r="AA1631">
            <v>0</v>
          </cell>
          <cell r="AB1631">
            <v>0</v>
          </cell>
          <cell r="AC1631">
            <v>0</v>
          </cell>
          <cell r="AD1631">
            <v>32</v>
          </cell>
          <cell r="AE1631">
            <v>510600</v>
          </cell>
          <cell r="AF1631">
            <v>0</v>
          </cell>
          <cell r="AI1631">
            <v>2251</v>
          </cell>
          <cell r="AK1631">
            <v>0</v>
          </cell>
          <cell r="AM1631">
            <v>292</v>
          </cell>
          <cell r="AN1631">
            <v>1</v>
          </cell>
          <cell r="AO1631">
            <v>393216</v>
          </cell>
          <cell r="AQ1631">
            <v>0</v>
          </cell>
          <cell r="AR1631">
            <v>0</v>
          </cell>
          <cell r="AS1631" t="str">
            <v>Ы</v>
          </cell>
          <cell r="AT1631" t="str">
            <v>Ы</v>
          </cell>
          <cell r="AU1631">
            <v>0</v>
          </cell>
          <cell r="AV1631">
            <v>0</v>
          </cell>
          <cell r="AW1631">
            <v>23</v>
          </cell>
          <cell r="AX1631">
            <v>1</v>
          </cell>
          <cell r="AY1631">
            <v>0</v>
          </cell>
          <cell r="AZ1631">
            <v>0</v>
          </cell>
          <cell r="BA1631">
            <v>0</v>
          </cell>
          <cell r="BB1631">
            <v>0</v>
          </cell>
          <cell r="BC1631">
            <v>38828</v>
          </cell>
        </row>
        <row r="1632">
          <cell r="A1632">
            <v>2006</v>
          </cell>
          <cell r="B1632">
            <v>2</v>
          </cell>
          <cell r="C1632">
            <v>164</v>
          </cell>
          <cell r="D1632">
            <v>21</v>
          </cell>
          <cell r="E1632">
            <v>792020</v>
          </cell>
          <cell r="F1632">
            <v>0</v>
          </cell>
          <cell r="G1632" t="str">
            <v>Затраты по ШПЗ (основные)</v>
          </cell>
          <cell r="H1632">
            <v>2011</v>
          </cell>
          <cell r="I1632">
            <v>7920</v>
          </cell>
          <cell r="J1632">
            <v>1200</v>
          </cell>
          <cell r="K1632">
            <v>1</v>
          </cell>
          <cell r="L1632">
            <v>0</v>
          </cell>
          <cell r="M1632">
            <v>0</v>
          </cell>
          <cell r="N1632">
            <v>0</v>
          </cell>
          <cell r="R1632">
            <v>0</v>
          </cell>
          <cell r="S1632">
            <v>0</v>
          </cell>
          <cell r="T1632">
            <v>0</v>
          </cell>
          <cell r="U1632">
            <v>32</v>
          </cell>
          <cell r="V1632">
            <v>0</v>
          </cell>
          <cell r="W1632">
            <v>0</v>
          </cell>
          <cell r="AA1632">
            <v>0</v>
          </cell>
          <cell r="AB1632">
            <v>0</v>
          </cell>
          <cell r="AC1632">
            <v>0</v>
          </cell>
          <cell r="AD1632">
            <v>32</v>
          </cell>
          <cell r="AE1632">
            <v>522100</v>
          </cell>
          <cell r="AF1632">
            <v>0</v>
          </cell>
          <cell r="AI1632">
            <v>2251</v>
          </cell>
          <cell r="AK1632">
            <v>0</v>
          </cell>
          <cell r="AM1632">
            <v>293</v>
          </cell>
          <cell r="AN1632">
            <v>1</v>
          </cell>
          <cell r="AO1632">
            <v>393216</v>
          </cell>
          <cell r="AQ1632">
            <v>0</v>
          </cell>
          <cell r="AR1632">
            <v>0</v>
          </cell>
          <cell r="AS1632" t="str">
            <v>Ы</v>
          </cell>
          <cell r="AT1632" t="str">
            <v>Ы</v>
          </cell>
          <cell r="AU1632">
            <v>0</v>
          </cell>
          <cell r="AV1632">
            <v>0</v>
          </cell>
          <cell r="AW1632">
            <v>23</v>
          </cell>
          <cell r="AX1632">
            <v>1</v>
          </cell>
          <cell r="AY1632">
            <v>0</v>
          </cell>
          <cell r="AZ1632">
            <v>0</v>
          </cell>
          <cell r="BA1632">
            <v>0</v>
          </cell>
          <cell r="BB1632">
            <v>0</v>
          </cell>
          <cell r="BC1632">
            <v>38828</v>
          </cell>
        </row>
        <row r="1633">
          <cell r="A1633">
            <v>2006</v>
          </cell>
          <cell r="B1633">
            <v>2</v>
          </cell>
          <cell r="C1633">
            <v>168</v>
          </cell>
          <cell r="D1633">
            <v>21</v>
          </cell>
          <cell r="E1633">
            <v>792020</v>
          </cell>
          <cell r="F1633">
            <v>0</v>
          </cell>
          <cell r="G1633" t="str">
            <v>Затраты по ШПЗ (основные)</v>
          </cell>
          <cell r="H1633">
            <v>2011</v>
          </cell>
          <cell r="I1633">
            <v>7920</v>
          </cell>
          <cell r="J1633">
            <v>17457.91</v>
          </cell>
          <cell r="K1633">
            <v>1</v>
          </cell>
          <cell r="L1633">
            <v>0</v>
          </cell>
          <cell r="M1633">
            <v>0</v>
          </cell>
          <cell r="N1633">
            <v>0</v>
          </cell>
          <cell r="R1633">
            <v>0</v>
          </cell>
          <cell r="S1633">
            <v>0</v>
          </cell>
          <cell r="T1633">
            <v>0</v>
          </cell>
          <cell r="U1633">
            <v>33</v>
          </cell>
          <cell r="V1633">
            <v>0</v>
          </cell>
          <cell r="W1633">
            <v>0</v>
          </cell>
          <cell r="AA1633">
            <v>0</v>
          </cell>
          <cell r="AB1633">
            <v>0</v>
          </cell>
          <cell r="AC1633">
            <v>0</v>
          </cell>
          <cell r="AD1633">
            <v>33</v>
          </cell>
          <cell r="AE1633">
            <v>110000</v>
          </cell>
          <cell r="AF1633">
            <v>0</v>
          </cell>
          <cell r="AI1633">
            <v>2251</v>
          </cell>
          <cell r="AK1633">
            <v>0</v>
          </cell>
          <cell r="AM1633">
            <v>297</v>
          </cell>
          <cell r="AN1633">
            <v>1</v>
          </cell>
          <cell r="AO1633">
            <v>393216</v>
          </cell>
          <cell r="AQ1633">
            <v>0</v>
          </cell>
          <cell r="AR1633">
            <v>0</v>
          </cell>
          <cell r="AS1633" t="str">
            <v>Ы</v>
          </cell>
          <cell r="AT1633" t="str">
            <v>Ы</v>
          </cell>
          <cell r="AU1633">
            <v>0</v>
          </cell>
          <cell r="AV1633">
            <v>0</v>
          </cell>
          <cell r="AW1633">
            <v>23</v>
          </cell>
          <cell r="AX1633">
            <v>1</v>
          </cell>
          <cell r="AY1633">
            <v>0</v>
          </cell>
          <cell r="AZ1633">
            <v>0</v>
          </cell>
          <cell r="BA1633">
            <v>0</v>
          </cell>
          <cell r="BB1633">
            <v>0</v>
          </cell>
          <cell r="BC1633">
            <v>38828</v>
          </cell>
        </row>
        <row r="1634">
          <cell r="A1634">
            <v>2006</v>
          </cell>
          <cell r="B1634">
            <v>2</v>
          </cell>
          <cell r="C1634">
            <v>169</v>
          </cell>
          <cell r="D1634">
            <v>21</v>
          </cell>
          <cell r="E1634">
            <v>792020</v>
          </cell>
          <cell r="F1634">
            <v>0</v>
          </cell>
          <cell r="G1634" t="str">
            <v>Затраты по ШПЗ (основные)</v>
          </cell>
          <cell r="H1634">
            <v>2011</v>
          </cell>
          <cell r="I1634">
            <v>7920</v>
          </cell>
          <cell r="J1634">
            <v>1996.86</v>
          </cell>
          <cell r="K1634">
            <v>1</v>
          </cell>
          <cell r="L1634">
            <v>0</v>
          </cell>
          <cell r="M1634">
            <v>0</v>
          </cell>
          <cell r="N1634">
            <v>0</v>
          </cell>
          <cell r="R1634">
            <v>0</v>
          </cell>
          <cell r="S1634">
            <v>0</v>
          </cell>
          <cell r="T1634">
            <v>0</v>
          </cell>
          <cell r="U1634">
            <v>33</v>
          </cell>
          <cell r="V1634">
            <v>0</v>
          </cell>
          <cell r="W1634">
            <v>0</v>
          </cell>
          <cell r="AA1634">
            <v>0</v>
          </cell>
          <cell r="AB1634">
            <v>0</v>
          </cell>
          <cell r="AC1634">
            <v>0</v>
          </cell>
          <cell r="AD1634">
            <v>33</v>
          </cell>
          <cell r="AE1634">
            <v>114020</v>
          </cell>
          <cell r="AF1634">
            <v>0</v>
          </cell>
          <cell r="AI1634">
            <v>2251</v>
          </cell>
          <cell r="AK1634">
            <v>0</v>
          </cell>
          <cell r="AM1634">
            <v>298</v>
          </cell>
          <cell r="AN1634">
            <v>1</v>
          </cell>
          <cell r="AO1634">
            <v>393216</v>
          </cell>
          <cell r="AQ1634">
            <v>0</v>
          </cell>
          <cell r="AR1634">
            <v>0</v>
          </cell>
          <cell r="AS1634" t="str">
            <v>Ы</v>
          </cell>
          <cell r="AT1634" t="str">
            <v>Ы</v>
          </cell>
          <cell r="AU1634">
            <v>0</v>
          </cell>
          <cell r="AV1634">
            <v>0</v>
          </cell>
          <cell r="AW1634">
            <v>23</v>
          </cell>
          <cell r="AX1634">
            <v>1</v>
          </cell>
          <cell r="AY1634">
            <v>0</v>
          </cell>
          <cell r="AZ1634">
            <v>0</v>
          </cell>
          <cell r="BA1634">
            <v>0</v>
          </cell>
          <cell r="BB1634">
            <v>0</v>
          </cell>
          <cell r="BC1634">
            <v>38828</v>
          </cell>
        </row>
        <row r="1635">
          <cell r="A1635">
            <v>2006</v>
          </cell>
          <cell r="B1635">
            <v>2</v>
          </cell>
          <cell r="C1635">
            <v>170</v>
          </cell>
          <cell r="D1635">
            <v>21</v>
          </cell>
          <cell r="E1635">
            <v>792020</v>
          </cell>
          <cell r="F1635">
            <v>0</v>
          </cell>
          <cell r="G1635" t="str">
            <v>Затраты по ШПЗ (основные)</v>
          </cell>
          <cell r="H1635">
            <v>2011</v>
          </cell>
          <cell r="I1635">
            <v>7920</v>
          </cell>
          <cell r="J1635">
            <v>218301.71</v>
          </cell>
          <cell r="K1635">
            <v>1</v>
          </cell>
          <cell r="L1635">
            <v>0</v>
          </cell>
          <cell r="M1635">
            <v>0</v>
          </cell>
          <cell r="N1635">
            <v>0</v>
          </cell>
          <cell r="R1635">
            <v>0</v>
          </cell>
          <cell r="S1635">
            <v>0</v>
          </cell>
          <cell r="T1635">
            <v>0</v>
          </cell>
          <cell r="U1635">
            <v>33</v>
          </cell>
          <cell r="V1635">
            <v>0</v>
          </cell>
          <cell r="W1635">
            <v>0</v>
          </cell>
          <cell r="AA1635">
            <v>0</v>
          </cell>
          <cell r="AB1635">
            <v>0</v>
          </cell>
          <cell r="AC1635">
            <v>0</v>
          </cell>
          <cell r="AD1635">
            <v>33</v>
          </cell>
          <cell r="AE1635">
            <v>116000</v>
          </cell>
          <cell r="AF1635">
            <v>0</v>
          </cell>
          <cell r="AI1635">
            <v>2251</v>
          </cell>
          <cell r="AK1635">
            <v>0</v>
          </cell>
          <cell r="AM1635">
            <v>299</v>
          </cell>
          <cell r="AN1635">
            <v>1</v>
          </cell>
          <cell r="AO1635">
            <v>393216</v>
          </cell>
          <cell r="AQ1635">
            <v>0</v>
          </cell>
          <cell r="AR1635">
            <v>0</v>
          </cell>
          <cell r="AS1635" t="str">
            <v>Ы</v>
          </cell>
          <cell r="AT1635" t="str">
            <v>Ы</v>
          </cell>
          <cell r="AU1635">
            <v>0</v>
          </cell>
          <cell r="AV1635">
            <v>0</v>
          </cell>
          <cell r="AW1635">
            <v>23</v>
          </cell>
          <cell r="AX1635">
            <v>1</v>
          </cell>
          <cell r="AY1635">
            <v>0</v>
          </cell>
          <cell r="AZ1635">
            <v>0</v>
          </cell>
          <cell r="BA1635">
            <v>0</v>
          </cell>
          <cell r="BB1635">
            <v>0</v>
          </cell>
          <cell r="BC1635">
            <v>38828</v>
          </cell>
        </row>
        <row r="1636">
          <cell r="A1636">
            <v>2006</v>
          </cell>
          <cell r="B1636">
            <v>2</v>
          </cell>
          <cell r="C1636">
            <v>171</v>
          </cell>
          <cell r="D1636">
            <v>21</v>
          </cell>
          <cell r="E1636">
            <v>792020</v>
          </cell>
          <cell r="F1636">
            <v>0</v>
          </cell>
          <cell r="G1636" t="str">
            <v>Затраты по ШПЗ (основные)</v>
          </cell>
          <cell r="H1636">
            <v>2011</v>
          </cell>
          <cell r="I1636">
            <v>7920</v>
          </cell>
          <cell r="J1636">
            <v>4929.1000000000004</v>
          </cell>
          <cell r="K1636">
            <v>1</v>
          </cell>
          <cell r="L1636">
            <v>0</v>
          </cell>
          <cell r="M1636">
            <v>0</v>
          </cell>
          <cell r="N1636">
            <v>0</v>
          </cell>
          <cell r="R1636">
            <v>0</v>
          </cell>
          <cell r="S1636">
            <v>0</v>
          </cell>
          <cell r="T1636">
            <v>0</v>
          </cell>
          <cell r="U1636">
            <v>33</v>
          </cell>
          <cell r="V1636">
            <v>0</v>
          </cell>
          <cell r="W1636">
            <v>0</v>
          </cell>
          <cell r="AA1636">
            <v>0</v>
          </cell>
          <cell r="AB1636">
            <v>0</v>
          </cell>
          <cell r="AC1636">
            <v>0</v>
          </cell>
          <cell r="AD1636">
            <v>33</v>
          </cell>
          <cell r="AE1636">
            <v>117000</v>
          </cell>
          <cell r="AF1636">
            <v>0</v>
          </cell>
          <cell r="AI1636">
            <v>2251</v>
          </cell>
          <cell r="AK1636">
            <v>0</v>
          </cell>
          <cell r="AM1636">
            <v>300</v>
          </cell>
          <cell r="AN1636">
            <v>1</v>
          </cell>
          <cell r="AO1636">
            <v>393216</v>
          </cell>
          <cell r="AQ1636">
            <v>0</v>
          </cell>
          <cell r="AR1636">
            <v>0</v>
          </cell>
          <cell r="AS1636" t="str">
            <v>Ы</v>
          </cell>
          <cell r="AT1636" t="str">
            <v>Ы</v>
          </cell>
          <cell r="AU1636">
            <v>0</v>
          </cell>
          <cell r="AV1636">
            <v>0</v>
          </cell>
          <cell r="AW1636">
            <v>23</v>
          </cell>
          <cell r="AX1636">
            <v>1</v>
          </cell>
          <cell r="AY1636">
            <v>0</v>
          </cell>
          <cell r="AZ1636">
            <v>0</v>
          </cell>
          <cell r="BA1636">
            <v>0</v>
          </cell>
          <cell r="BB1636">
            <v>0</v>
          </cell>
          <cell r="BC1636">
            <v>38828</v>
          </cell>
        </row>
        <row r="1637">
          <cell r="A1637">
            <v>2006</v>
          </cell>
          <cell r="B1637">
            <v>2</v>
          </cell>
          <cell r="C1637">
            <v>172</v>
          </cell>
          <cell r="D1637">
            <v>21</v>
          </cell>
          <cell r="E1637">
            <v>792020</v>
          </cell>
          <cell r="F1637">
            <v>0</v>
          </cell>
          <cell r="G1637" t="str">
            <v>Затраты по ШПЗ (основные)</v>
          </cell>
          <cell r="H1637">
            <v>2011</v>
          </cell>
          <cell r="I1637">
            <v>7920</v>
          </cell>
          <cell r="J1637">
            <v>16570</v>
          </cell>
          <cell r="K1637">
            <v>1</v>
          </cell>
          <cell r="L1637">
            <v>0</v>
          </cell>
          <cell r="M1637">
            <v>0</v>
          </cell>
          <cell r="N1637">
            <v>0</v>
          </cell>
          <cell r="R1637">
            <v>0</v>
          </cell>
          <cell r="S1637">
            <v>0</v>
          </cell>
          <cell r="T1637">
            <v>0</v>
          </cell>
          <cell r="U1637">
            <v>33</v>
          </cell>
          <cell r="V1637">
            <v>0</v>
          </cell>
          <cell r="W1637">
            <v>0</v>
          </cell>
          <cell r="AA1637">
            <v>0</v>
          </cell>
          <cell r="AB1637">
            <v>0</v>
          </cell>
          <cell r="AC1637">
            <v>0</v>
          </cell>
          <cell r="AD1637">
            <v>33</v>
          </cell>
          <cell r="AE1637">
            <v>118000</v>
          </cell>
          <cell r="AF1637">
            <v>0</v>
          </cell>
          <cell r="AI1637">
            <v>2251</v>
          </cell>
          <cell r="AK1637">
            <v>0</v>
          </cell>
          <cell r="AM1637">
            <v>301</v>
          </cell>
          <cell r="AN1637">
            <v>1</v>
          </cell>
          <cell r="AO1637">
            <v>393216</v>
          </cell>
          <cell r="AQ1637">
            <v>0</v>
          </cell>
          <cell r="AR1637">
            <v>0</v>
          </cell>
          <cell r="AS1637" t="str">
            <v>Ы</v>
          </cell>
          <cell r="AT1637" t="str">
            <v>Ы</v>
          </cell>
          <cell r="AU1637">
            <v>0</v>
          </cell>
          <cell r="AV1637">
            <v>0</v>
          </cell>
          <cell r="AW1637">
            <v>23</v>
          </cell>
          <cell r="AX1637">
            <v>1</v>
          </cell>
          <cell r="AY1637">
            <v>0</v>
          </cell>
          <cell r="AZ1637">
            <v>0</v>
          </cell>
          <cell r="BA1637">
            <v>0</v>
          </cell>
          <cell r="BB1637">
            <v>0</v>
          </cell>
          <cell r="BC1637">
            <v>38828</v>
          </cell>
        </row>
        <row r="1638">
          <cell r="A1638">
            <v>2006</v>
          </cell>
          <cell r="B1638">
            <v>2</v>
          </cell>
          <cell r="C1638">
            <v>173</v>
          </cell>
          <cell r="D1638">
            <v>21</v>
          </cell>
          <cell r="E1638">
            <v>792020</v>
          </cell>
          <cell r="F1638">
            <v>0</v>
          </cell>
          <cell r="G1638" t="str">
            <v>Затраты по ШПЗ (основные)</v>
          </cell>
          <cell r="H1638">
            <v>2011</v>
          </cell>
          <cell r="I1638">
            <v>7920</v>
          </cell>
          <cell r="J1638">
            <v>9208.5</v>
          </cell>
          <cell r="K1638">
            <v>1</v>
          </cell>
          <cell r="L1638">
            <v>0</v>
          </cell>
          <cell r="M1638">
            <v>0</v>
          </cell>
          <cell r="N1638">
            <v>0</v>
          </cell>
          <cell r="R1638">
            <v>0</v>
          </cell>
          <cell r="S1638">
            <v>0</v>
          </cell>
          <cell r="T1638">
            <v>0</v>
          </cell>
          <cell r="U1638">
            <v>33</v>
          </cell>
          <cell r="V1638">
            <v>0</v>
          </cell>
          <cell r="W1638">
            <v>0</v>
          </cell>
          <cell r="AA1638">
            <v>0</v>
          </cell>
          <cell r="AB1638">
            <v>0</v>
          </cell>
          <cell r="AC1638">
            <v>0</v>
          </cell>
          <cell r="AD1638">
            <v>33</v>
          </cell>
          <cell r="AE1638">
            <v>130100</v>
          </cell>
          <cell r="AF1638">
            <v>0</v>
          </cell>
          <cell r="AI1638">
            <v>2251</v>
          </cell>
          <cell r="AK1638">
            <v>0</v>
          </cell>
          <cell r="AM1638">
            <v>302</v>
          </cell>
          <cell r="AN1638">
            <v>1</v>
          </cell>
          <cell r="AO1638">
            <v>393216</v>
          </cell>
          <cell r="AQ1638">
            <v>0</v>
          </cell>
          <cell r="AR1638">
            <v>0</v>
          </cell>
          <cell r="AS1638" t="str">
            <v>Ы</v>
          </cell>
          <cell r="AT1638" t="str">
            <v>Ы</v>
          </cell>
          <cell r="AU1638">
            <v>0</v>
          </cell>
          <cell r="AV1638">
            <v>0</v>
          </cell>
          <cell r="AW1638">
            <v>23</v>
          </cell>
          <cell r="AX1638">
            <v>1</v>
          </cell>
          <cell r="AY1638">
            <v>0</v>
          </cell>
          <cell r="AZ1638">
            <v>0</v>
          </cell>
          <cell r="BA1638">
            <v>0</v>
          </cell>
          <cell r="BB1638">
            <v>0</v>
          </cell>
          <cell r="BC1638">
            <v>38828</v>
          </cell>
        </row>
        <row r="1639">
          <cell r="A1639">
            <v>2006</v>
          </cell>
          <cell r="B1639">
            <v>2</v>
          </cell>
          <cell r="C1639">
            <v>174</v>
          </cell>
          <cell r="D1639">
            <v>21</v>
          </cell>
          <cell r="E1639">
            <v>792020</v>
          </cell>
          <cell r="F1639">
            <v>0</v>
          </cell>
          <cell r="G1639" t="str">
            <v>Затраты по ШПЗ (основные)</v>
          </cell>
          <cell r="H1639">
            <v>2011</v>
          </cell>
          <cell r="I1639">
            <v>7920</v>
          </cell>
          <cell r="J1639">
            <v>274700</v>
          </cell>
          <cell r="K1639">
            <v>1</v>
          </cell>
          <cell r="L1639">
            <v>0</v>
          </cell>
          <cell r="M1639">
            <v>0</v>
          </cell>
          <cell r="N1639">
            <v>0</v>
          </cell>
          <cell r="R1639">
            <v>0</v>
          </cell>
          <cell r="S1639">
            <v>0</v>
          </cell>
          <cell r="T1639">
            <v>0</v>
          </cell>
          <cell r="U1639">
            <v>33</v>
          </cell>
          <cell r="V1639">
            <v>0</v>
          </cell>
          <cell r="W1639">
            <v>0</v>
          </cell>
          <cell r="AA1639">
            <v>0</v>
          </cell>
          <cell r="AB1639">
            <v>0</v>
          </cell>
          <cell r="AC1639">
            <v>0</v>
          </cell>
          <cell r="AD1639">
            <v>33</v>
          </cell>
          <cell r="AE1639">
            <v>132000</v>
          </cell>
          <cell r="AF1639">
            <v>0</v>
          </cell>
          <cell r="AI1639">
            <v>2251</v>
          </cell>
          <cell r="AK1639">
            <v>0</v>
          </cell>
          <cell r="AM1639">
            <v>303</v>
          </cell>
          <cell r="AN1639">
            <v>1</v>
          </cell>
          <cell r="AO1639">
            <v>393216</v>
          </cell>
          <cell r="AQ1639">
            <v>0</v>
          </cell>
          <cell r="AR1639">
            <v>0</v>
          </cell>
          <cell r="AS1639" t="str">
            <v>Ы</v>
          </cell>
          <cell r="AT1639" t="str">
            <v>Ы</v>
          </cell>
          <cell r="AU1639">
            <v>0</v>
          </cell>
          <cell r="AV1639">
            <v>0</v>
          </cell>
          <cell r="AW1639">
            <v>23</v>
          </cell>
          <cell r="AX1639">
            <v>1</v>
          </cell>
          <cell r="AY1639">
            <v>0</v>
          </cell>
          <cell r="AZ1639">
            <v>0</v>
          </cell>
          <cell r="BA1639">
            <v>0</v>
          </cell>
          <cell r="BB1639">
            <v>0</v>
          </cell>
          <cell r="BC1639">
            <v>38828</v>
          </cell>
        </row>
        <row r="1640">
          <cell r="A1640">
            <v>2006</v>
          </cell>
          <cell r="B1640">
            <v>2</v>
          </cell>
          <cell r="C1640">
            <v>175</v>
          </cell>
          <cell r="D1640">
            <v>21</v>
          </cell>
          <cell r="E1640">
            <v>792020</v>
          </cell>
          <cell r="F1640">
            <v>0</v>
          </cell>
          <cell r="G1640" t="str">
            <v>Затраты по ШПЗ (основные)</v>
          </cell>
          <cell r="H1640">
            <v>2011</v>
          </cell>
          <cell r="I1640">
            <v>7920</v>
          </cell>
          <cell r="J1640">
            <v>198.29</v>
          </cell>
          <cell r="K1640">
            <v>1</v>
          </cell>
          <cell r="L1640">
            <v>0</v>
          </cell>
          <cell r="M1640">
            <v>0</v>
          </cell>
          <cell r="N1640">
            <v>0</v>
          </cell>
          <cell r="R1640">
            <v>0</v>
          </cell>
          <cell r="S1640">
            <v>0</v>
          </cell>
          <cell r="T1640">
            <v>0</v>
          </cell>
          <cell r="U1640">
            <v>33</v>
          </cell>
          <cell r="V1640">
            <v>0</v>
          </cell>
          <cell r="W1640">
            <v>0</v>
          </cell>
          <cell r="AA1640">
            <v>0</v>
          </cell>
          <cell r="AB1640">
            <v>0</v>
          </cell>
          <cell r="AC1640">
            <v>0</v>
          </cell>
          <cell r="AD1640">
            <v>33</v>
          </cell>
          <cell r="AE1640">
            <v>133100</v>
          </cell>
          <cell r="AF1640">
            <v>0</v>
          </cell>
          <cell r="AI1640">
            <v>2251</v>
          </cell>
          <cell r="AK1640">
            <v>0</v>
          </cell>
          <cell r="AM1640">
            <v>304</v>
          </cell>
          <cell r="AN1640">
            <v>1</v>
          </cell>
          <cell r="AO1640">
            <v>393216</v>
          </cell>
          <cell r="AQ1640">
            <v>0</v>
          </cell>
          <cell r="AR1640">
            <v>0</v>
          </cell>
          <cell r="AS1640" t="str">
            <v>Ы</v>
          </cell>
          <cell r="AT1640" t="str">
            <v>Ы</v>
          </cell>
          <cell r="AU1640">
            <v>0</v>
          </cell>
          <cell r="AV1640">
            <v>0</v>
          </cell>
          <cell r="AW1640">
            <v>23</v>
          </cell>
          <cell r="AX1640">
            <v>1</v>
          </cell>
          <cell r="AY1640">
            <v>0</v>
          </cell>
          <cell r="AZ1640">
            <v>0</v>
          </cell>
          <cell r="BA1640">
            <v>0</v>
          </cell>
          <cell r="BB1640">
            <v>0</v>
          </cell>
          <cell r="BC1640">
            <v>38828</v>
          </cell>
        </row>
        <row r="1641">
          <cell r="A1641">
            <v>2006</v>
          </cell>
          <cell r="B1641">
            <v>2</v>
          </cell>
          <cell r="C1641">
            <v>176</v>
          </cell>
          <cell r="D1641">
            <v>21</v>
          </cell>
          <cell r="E1641">
            <v>792020</v>
          </cell>
          <cell r="F1641">
            <v>0</v>
          </cell>
          <cell r="G1641" t="str">
            <v>Затраты по ШПЗ (основные)</v>
          </cell>
          <cell r="H1641">
            <v>2011</v>
          </cell>
          <cell r="I1641">
            <v>7920</v>
          </cell>
          <cell r="J1641">
            <v>1488</v>
          </cell>
          <cell r="K1641">
            <v>1</v>
          </cell>
          <cell r="L1641">
            <v>0</v>
          </cell>
          <cell r="M1641">
            <v>0</v>
          </cell>
          <cell r="N1641">
            <v>0</v>
          </cell>
          <cell r="R1641">
            <v>0</v>
          </cell>
          <cell r="S1641">
            <v>0</v>
          </cell>
          <cell r="T1641">
            <v>0</v>
          </cell>
          <cell r="U1641">
            <v>33</v>
          </cell>
          <cell r="V1641">
            <v>0</v>
          </cell>
          <cell r="W1641">
            <v>0</v>
          </cell>
          <cell r="AA1641">
            <v>0</v>
          </cell>
          <cell r="AB1641">
            <v>0</v>
          </cell>
          <cell r="AC1641">
            <v>0</v>
          </cell>
          <cell r="AD1641">
            <v>33</v>
          </cell>
          <cell r="AE1641">
            <v>135000</v>
          </cell>
          <cell r="AF1641">
            <v>0</v>
          </cell>
          <cell r="AI1641">
            <v>2251</v>
          </cell>
          <cell r="AK1641">
            <v>0</v>
          </cell>
          <cell r="AM1641">
            <v>305</v>
          </cell>
          <cell r="AN1641">
            <v>1</v>
          </cell>
          <cell r="AO1641">
            <v>393216</v>
          </cell>
          <cell r="AQ1641">
            <v>0</v>
          </cell>
          <cell r="AR1641">
            <v>0</v>
          </cell>
          <cell r="AS1641" t="str">
            <v>Ы</v>
          </cell>
          <cell r="AT1641" t="str">
            <v>Ы</v>
          </cell>
          <cell r="AU1641">
            <v>0</v>
          </cell>
          <cell r="AV1641">
            <v>0</v>
          </cell>
          <cell r="AW1641">
            <v>23</v>
          </cell>
          <cell r="AX1641">
            <v>1</v>
          </cell>
          <cell r="AY1641">
            <v>0</v>
          </cell>
          <cell r="AZ1641">
            <v>0</v>
          </cell>
          <cell r="BA1641">
            <v>0</v>
          </cell>
          <cell r="BB1641">
            <v>0</v>
          </cell>
          <cell r="BC1641">
            <v>38828</v>
          </cell>
        </row>
        <row r="1642">
          <cell r="A1642">
            <v>2006</v>
          </cell>
          <cell r="B1642">
            <v>2</v>
          </cell>
          <cell r="C1642">
            <v>177</v>
          </cell>
          <cell r="D1642">
            <v>21</v>
          </cell>
          <cell r="E1642">
            <v>792020</v>
          </cell>
          <cell r="F1642">
            <v>0</v>
          </cell>
          <cell r="G1642" t="str">
            <v>Затраты по ШПЗ (основные)</v>
          </cell>
          <cell r="H1642">
            <v>2011</v>
          </cell>
          <cell r="I1642">
            <v>7920</v>
          </cell>
          <cell r="J1642">
            <v>304544.15999999997</v>
          </cell>
          <cell r="K1642">
            <v>1</v>
          </cell>
          <cell r="L1642">
            <v>0</v>
          </cell>
          <cell r="M1642">
            <v>0</v>
          </cell>
          <cell r="N1642">
            <v>0</v>
          </cell>
          <cell r="R1642">
            <v>0</v>
          </cell>
          <cell r="S1642">
            <v>0</v>
          </cell>
          <cell r="T1642">
            <v>0</v>
          </cell>
          <cell r="U1642">
            <v>33</v>
          </cell>
          <cell r="V1642">
            <v>0</v>
          </cell>
          <cell r="W1642">
            <v>0</v>
          </cell>
          <cell r="AA1642">
            <v>0</v>
          </cell>
          <cell r="AB1642">
            <v>0</v>
          </cell>
          <cell r="AC1642">
            <v>0</v>
          </cell>
          <cell r="AD1642">
            <v>33</v>
          </cell>
          <cell r="AE1642">
            <v>143000</v>
          </cell>
          <cell r="AF1642">
            <v>0</v>
          </cell>
          <cell r="AI1642">
            <v>2251</v>
          </cell>
          <cell r="AK1642">
            <v>0</v>
          </cell>
          <cell r="AM1642">
            <v>306</v>
          </cell>
          <cell r="AN1642">
            <v>1</v>
          </cell>
          <cell r="AO1642">
            <v>393216</v>
          </cell>
          <cell r="AQ1642">
            <v>0</v>
          </cell>
          <cell r="AR1642">
            <v>0</v>
          </cell>
          <cell r="AS1642" t="str">
            <v>Ы</v>
          </cell>
          <cell r="AT1642" t="str">
            <v>Ы</v>
          </cell>
          <cell r="AU1642">
            <v>0</v>
          </cell>
          <cell r="AV1642">
            <v>0</v>
          </cell>
          <cell r="AW1642">
            <v>23</v>
          </cell>
          <cell r="AX1642">
            <v>1</v>
          </cell>
          <cell r="AY1642">
            <v>0</v>
          </cell>
          <cell r="AZ1642">
            <v>0</v>
          </cell>
          <cell r="BA1642">
            <v>0</v>
          </cell>
          <cell r="BB1642">
            <v>0</v>
          </cell>
          <cell r="BC1642">
            <v>38828</v>
          </cell>
        </row>
        <row r="1643">
          <cell r="A1643">
            <v>2006</v>
          </cell>
          <cell r="B1643">
            <v>2</v>
          </cell>
          <cell r="C1643">
            <v>178</v>
          </cell>
          <cell r="D1643">
            <v>21</v>
          </cell>
          <cell r="E1643">
            <v>792020</v>
          </cell>
          <cell r="F1643">
            <v>0</v>
          </cell>
          <cell r="G1643" t="str">
            <v>Затраты по ШПЗ (основные)</v>
          </cell>
          <cell r="H1643">
            <v>2011</v>
          </cell>
          <cell r="I1643">
            <v>7920</v>
          </cell>
          <cell r="J1643">
            <v>531190.4</v>
          </cell>
          <cell r="K1643">
            <v>1</v>
          </cell>
          <cell r="L1643">
            <v>0</v>
          </cell>
          <cell r="M1643">
            <v>0</v>
          </cell>
          <cell r="N1643">
            <v>0</v>
          </cell>
          <cell r="R1643">
            <v>0</v>
          </cell>
          <cell r="S1643">
            <v>0</v>
          </cell>
          <cell r="T1643">
            <v>0</v>
          </cell>
          <cell r="U1643">
            <v>33</v>
          </cell>
          <cell r="V1643">
            <v>0</v>
          </cell>
          <cell r="W1643">
            <v>0</v>
          </cell>
          <cell r="AA1643">
            <v>0</v>
          </cell>
          <cell r="AB1643">
            <v>0</v>
          </cell>
          <cell r="AC1643">
            <v>0</v>
          </cell>
          <cell r="AD1643">
            <v>33</v>
          </cell>
          <cell r="AE1643">
            <v>151000</v>
          </cell>
          <cell r="AF1643">
            <v>0</v>
          </cell>
          <cell r="AI1643">
            <v>2251</v>
          </cell>
          <cell r="AK1643">
            <v>0</v>
          </cell>
          <cell r="AM1643">
            <v>307</v>
          </cell>
          <cell r="AN1643">
            <v>1</v>
          </cell>
          <cell r="AO1643">
            <v>393216</v>
          </cell>
          <cell r="AQ1643">
            <v>0</v>
          </cell>
          <cell r="AR1643">
            <v>0</v>
          </cell>
          <cell r="AS1643" t="str">
            <v>Ы</v>
          </cell>
          <cell r="AT1643" t="str">
            <v>Ы</v>
          </cell>
          <cell r="AU1643">
            <v>0</v>
          </cell>
          <cell r="AV1643">
            <v>0</v>
          </cell>
          <cell r="AW1643">
            <v>23</v>
          </cell>
          <cell r="AX1643">
            <v>1</v>
          </cell>
          <cell r="AY1643">
            <v>0</v>
          </cell>
          <cell r="AZ1643">
            <v>0</v>
          </cell>
          <cell r="BA1643">
            <v>0</v>
          </cell>
          <cell r="BB1643">
            <v>0</v>
          </cell>
          <cell r="BC1643">
            <v>38828</v>
          </cell>
        </row>
        <row r="1644">
          <cell r="A1644">
            <v>2006</v>
          </cell>
          <cell r="B1644">
            <v>2</v>
          </cell>
          <cell r="C1644">
            <v>179</v>
          </cell>
          <cell r="D1644">
            <v>21</v>
          </cell>
          <cell r="E1644">
            <v>792020</v>
          </cell>
          <cell r="F1644">
            <v>0</v>
          </cell>
          <cell r="G1644" t="str">
            <v>Затраты по ШПЗ (основные)</v>
          </cell>
          <cell r="H1644">
            <v>2011</v>
          </cell>
          <cell r="I1644">
            <v>7920</v>
          </cell>
          <cell r="J1644">
            <v>51959.07</v>
          </cell>
          <cell r="K1644">
            <v>1</v>
          </cell>
          <cell r="L1644">
            <v>0</v>
          </cell>
          <cell r="M1644">
            <v>0</v>
          </cell>
          <cell r="N1644">
            <v>0</v>
          </cell>
          <cell r="R1644">
            <v>0</v>
          </cell>
          <cell r="S1644">
            <v>0</v>
          </cell>
          <cell r="T1644">
            <v>0</v>
          </cell>
          <cell r="U1644">
            <v>33</v>
          </cell>
          <cell r="V1644">
            <v>0</v>
          </cell>
          <cell r="W1644">
            <v>0</v>
          </cell>
          <cell r="AA1644">
            <v>0</v>
          </cell>
          <cell r="AB1644">
            <v>0</v>
          </cell>
          <cell r="AC1644">
            <v>0</v>
          </cell>
          <cell r="AD1644">
            <v>33</v>
          </cell>
          <cell r="AE1644">
            <v>152000</v>
          </cell>
          <cell r="AF1644">
            <v>0</v>
          </cell>
          <cell r="AI1644">
            <v>2251</v>
          </cell>
          <cell r="AK1644">
            <v>0</v>
          </cell>
          <cell r="AM1644">
            <v>308</v>
          </cell>
          <cell r="AN1644">
            <v>1</v>
          </cell>
          <cell r="AO1644">
            <v>393216</v>
          </cell>
          <cell r="AQ1644">
            <v>0</v>
          </cell>
          <cell r="AR1644">
            <v>0</v>
          </cell>
          <cell r="AS1644" t="str">
            <v>Ы</v>
          </cell>
          <cell r="AT1644" t="str">
            <v>Ы</v>
          </cell>
          <cell r="AU1644">
            <v>0</v>
          </cell>
          <cell r="AV1644">
            <v>0</v>
          </cell>
          <cell r="AW1644">
            <v>23</v>
          </cell>
          <cell r="AX1644">
            <v>1</v>
          </cell>
          <cell r="AY1644">
            <v>0</v>
          </cell>
          <cell r="AZ1644">
            <v>0</v>
          </cell>
          <cell r="BA1644">
            <v>0</v>
          </cell>
          <cell r="BB1644">
            <v>0</v>
          </cell>
          <cell r="BC1644">
            <v>38828</v>
          </cell>
        </row>
        <row r="1645">
          <cell r="A1645">
            <v>2006</v>
          </cell>
          <cell r="B1645">
            <v>2</v>
          </cell>
          <cell r="C1645">
            <v>180</v>
          </cell>
          <cell r="D1645">
            <v>21</v>
          </cell>
          <cell r="E1645">
            <v>792020</v>
          </cell>
          <cell r="F1645">
            <v>0</v>
          </cell>
          <cell r="G1645" t="str">
            <v>Затраты по ШПЗ (основные)</v>
          </cell>
          <cell r="H1645">
            <v>2011</v>
          </cell>
          <cell r="I1645">
            <v>7920</v>
          </cell>
          <cell r="J1645">
            <v>1702355.67</v>
          </cell>
          <cell r="K1645">
            <v>1</v>
          </cell>
          <cell r="L1645">
            <v>0</v>
          </cell>
          <cell r="M1645">
            <v>0</v>
          </cell>
          <cell r="N1645">
            <v>0</v>
          </cell>
          <cell r="R1645">
            <v>0</v>
          </cell>
          <cell r="S1645">
            <v>0</v>
          </cell>
          <cell r="T1645">
            <v>0</v>
          </cell>
          <cell r="U1645">
            <v>33</v>
          </cell>
          <cell r="V1645">
            <v>0</v>
          </cell>
          <cell r="W1645">
            <v>0</v>
          </cell>
          <cell r="AA1645">
            <v>0</v>
          </cell>
          <cell r="AB1645">
            <v>0</v>
          </cell>
          <cell r="AC1645">
            <v>0</v>
          </cell>
          <cell r="AD1645">
            <v>33</v>
          </cell>
          <cell r="AE1645">
            <v>220000</v>
          </cell>
          <cell r="AF1645">
            <v>0</v>
          </cell>
          <cell r="AI1645">
            <v>2251</v>
          </cell>
          <cell r="AK1645">
            <v>0</v>
          </cell>
          <cell r="AM1645">
            <v>309</v>
          </cell>
          <cell r="AN1645">
            <v>1</v>
          </cell>
          <cell r="AO1645">
            <v>393216</v>
          </cell>
          <cell r="AQ1645">
            <v>0</v>
          </cell>
          <cell r="AR1645">
            <v>0</v>
          </cell>
          <cell r="AS1645" t="str">
            <v>Ы</v>
          </cell>
          <cell r="AT1645" t="str">
            <v>Ы</v>
          </cell>
          <cell r="AU1645">
            <v>0</v>
          </cell>
          <cell r="AV1645">
            <v>0</v>
          </cell>
          <cell r="AW1645">
            <v>23</v>
          </cell>
          <cell r="AX1645">
            <v>1</v>
          </cell>
          <cell r="AY1645">
            <v>0</v>
          </cell>
          <cell r="AZ1645">
            <v>0</v>
          </cell>
          <cell r="BA1645">
            <v>0</v>
          </cell>
          <cell r="BB1645">
            <v>0</v>
          </cell>
          <cell r="BC1645">
            <v>38828</v>
          </cell>
        </row>
        <row r="1646">
          <cell r="A1646">
            <v>2006</v>
          </cell>
          <cell r="B1646">
            <v>2</v>
          </cell>
          <cell r="C1646">
            <v>181</v>
          </cell>
          <cell r="D1646">
            <v>21</v>
          </cell>
          <cell r="E1646">
            <v>792020</v>
          </cell>
          <cell r="F1646">
            <v>0</v>
          </cell>
          <cell r="G1646" t="str">
            <v>Затраты по ШПЗ (основные)</v>
          </cell>
          <cell r="H1646">
            <v>2011</v>
          </cell>
          <cell r="I1646">
            <v>7920</v>
          </cell>
          <cell r="J1646">
            <v>919141.98</v>
          </cell>
          <cell r="K1646">
            <v>1</v>
          </cell>
          <cell r="L1646">
            <v>0</v>
          </cell>
          <cell r="M1646">
            <v>0</v>
          </cell>
          <cell r="N1646">
            <v>0</v>
          </cell>
          <cell r="R1646">
            <v>0</v>
          </cell>
          <cell r="S1646">
            <v>0</v>
          </cell>
          <cell r="T1646">
            <v>0</v>
          </cell>
          <cell r="U1646">
            <v>33</v>
          </cell>
          <cell r="V1646">
            <v>0</v>
          </cell>
          <cell r="W1646">
            <v>0</v>
          </cell>
          <cell r="AA1646">
            <v>0</v>
          </cell>
          <cell r="AB1646">
            <v>0</v>
          </cell>
          <cell r="AC1646">
            <v>0</v>
          </cell>
          <cell r="AD1646">
            <v>33</v>
          </cell>
          <cell r="AE1646">
            <v>230000</v>
          </cell>
          <cell r="AF1646">
            <v>0</v>
          </cell>
          <cell r="AI1646">
            <v>2251</v>
          </cell>
          <cell r="AK1646">
            <v>0</v>
          </cell>
          <cell r="AM1646">
            <v>310</v>
          </cell>
          <cell r="AN1646">
            <v>1</v>
          </cell>
          <cell r="AO1646">
            <v>393216</v>
          </cell>
          <cell r="AQ1646">
            <v>0</v>
          </cell>
          <cell r="AR1646">
            <v>0</v>
          </cell>
          <cell r="AS1646" t="str">
            <v>Ы</v>
          </cell>
          <cell r="AT1646" t="str">
            <v>Ы</v>
          </cell>
          <cell r="AU1646">
            <v>0</v>
          </cell>
          <cell r="AV1646">
            <v>0</v>
          </cell>
          <cell r="AW1646">
            <v>23</v>
          </cell>
          <cell r="AX1646">
            <v>1</v>
          </cell>
          <cell r="AY1646">
            <v>0</v>
          </cell>
          <cell r="AZ1646">
            <v>0</v>
          </cell>
          <cell r="BA1646">
            <v>0</v>
          </cell>
          <cell r="BB1646">
            <v>0</v>
          </cell>
          <cell r="BC1646">
            <v>38828</v>
          </cell>
        </row>
        <row r="1647">
          <cell r="A1647">
            <v>2006</v>
          </cell>
          <cell r="B1647">
            <v>2</v>
          </cell>
          <cell r="C1647">
            <v>182</v>
          </cell>
          <cell r="D1647">
            <v>21</v>
          </cell>
          <cell r="E1647">
            <v>792020</v>
          </cell>
          <cell r="F1647">
            <v>0</v>
          </cell>
          <cell r="G1647" t="str">
            <v>Затраты по ШПЗ (основные)</v>
          </cell>
          <cell r="H1647">
            <v>2011</v>
          </cell>
          <cell r="I1647">
            <v>7920</v>
          </cell>
          <cell r="J1647">
            <v>145312.95000000001</v>
          </cell>
          <cell r="K1647">
            <v>1</v>
          </cell>
          <cell r="L1647">
            <v>0</v>
          </cell>
          <cell r="M1647">
            <v>0</v>
          </cell>
          <cell r="N1647">
            <v>0</v>
          </cell>
          <cell r="R1647">
            <v>0</v>
          </cell>
          <cell r="S1647">
            <v>0</v>
          </cell>
          <cell r="T1647">
            <v>0</v>
          </cell>
          <cell r="U1647">
            <v>33</v>
          </cell>
          <cell r="V1647">
            <v>0</v>
          </cell>
          <cell r="W1647">
            <v>0</v>
          </cell>
          <cell r="AA1647">
            <v>0</v>
          </cell>
          <cell r="AB1647">
            <v>0</v>
          </cell>
          <cell r="AC1647">
            <v>0</v>
          </cell>
          <cell r="AD1647">
            <v>33</v>
          </cell>
          <cell r="AE1647">
            <v>260000</v>
          </cell>
          <cell r="AF1647">
            <v>0</v>
          </cell>
          <cell r="AI1647">
            <v>2251</v>
          </cell>
          <cell r="AK1647">
            <v>0</v>
          </cell>
          <cell r="AM1647">
            <v>311</v>
          </cell>
          <cell r="AN1647">
            <v>1</v>
          </cell>
          <cell r="AO1647">
            <v>393216</v>
          </cell>
          <cell r="AQ1647">
            <v>0</v>
          </cell>
          <cell r="AR1647">
            <v>0</v>
          </cell>
          <cell r="AS1647" t="str">
            <v>Ы</v>
          </cell>
          <cell r="AT1647" t="str">
            <v>Ы</v>
          </cell>
          <cell r="AU1647">
            <v>0</v>
          </cell>
          <cell r="AV1647">
            <v>0</v>
          </cell>
          <cell r="AW1647">
            <v>23</v>
          </cell>
          <cell r="AX1647">
            <v>1</v>
          </cell>
          <cell r="AY1647">
            <v>0</v>
          </cell>
          <cell r="AZ1647">
            <v>0</v>
          </cell>
          <cell r="BA1647">
            <v>0</v>
          </cell>
          <cell r="BB1647">
            <v>0</v>
          </cell>
          <cell r="BC1647">
            <v>38828</v>
          </cell>
        </row>
        <row r="1648">
          <cell r="A1648">
            <v>2006</v>
          </cell>
          <cell r="B1648">
            <v>2</v>
          </cell>
          <cell r="C1648">
            <v>183</v>
          </cell>
          <cell r="D1648">
            <v>21</v>
          </cell>
          <cell r="E1648">
            <v>792020</v>
          </cell>
          <cell r="F1648">
            <v>0</v>
          </cell>
          <cell r="G1648" t="str">
            <v>Затраты по ШПЗ (основные)</v>
          </cell>
          <cell r="H1648">
            <v>2011</v>
          </cell>
          <cell r="I1648">
            <v>7920</v>
          </cell>
          <cell r="J1648">
            <v>238487.53</v>
          </cell>
          <cell r="K1648">
            <v>1</v>
          </cell>
          <cell r="L1648">
            <v>0</v>
          </cell>
          <cell r="M1648">
            <v>0</v>
          </cell>
          <cell r="N1648">
            <v>0</v>
          </cell>
          <cell r="R1648">
            <v>0</v>
          </cell>
          <cell r="S1648">
            <v>0</v>
          </cell>
          <cell r="T1648">
            <v>0</v>
          </cell>
          <cell r="U1648">
            <v>33</v>
          </cell>
          <cell r="V1648">
            <v>0</v>
          </cell>
          <cell r="W1648">
            <v>0</v>
          </cell>
          <cell r="AA1648">
            <v>0</v>
          </cell>
          <cell r="AB1648">
            <v>0</v>
          </cell>
          <cell r="AC1648">
            <v>0</v>
          </cell>
          <cell r="AD1648">
            <v>33</v>
          </cell>
          <cell r="AE1648">
            <v>270000</v>
          </cell>
          <cell r="AF1648">
            <v>0</v>
          </cell>
          <cell r="AI1648">
            <v>2251</v>
          </cell>
          <cell r="AK1648">
            <v>0</v>
          </cell>
          <cell r="AM1648">
            <v>312</v>
          </cell>
          <cell r="AN1648">
            <v>1</v>
          </cell>
          <cell r="AO1648">
            <v>393216</v>
          </cell>
          <cell r="AQ1648">
            <v>0</v>
          </cell>
          <cell r="AR1648">
            <v>0</v>
          </cell>
          <cell r="AS1648" t="str">
            <v>Ы</v>
          </cell>
          <cell r="AT1648" t="str">
            <v>Ы</v>
          </cell>
          <cell r="AU1648">
            <v>0</v>
          </cell>
          <cell r="AV1648">
            <v>0</v>
          </cell>
          <cell r="AW1648">
            <v>23</v>
          </cell>
          <cell r="AX1648">
            <v>1</v>
          </cell>
          <cell r="AY1648">
            <v>0</v>
          </cell>
          <cell r="AZ1648">
            <v>0</v>
          </cell>
          <cell r="BA1648">
            <v>0</v>
          </cell>
          <cell r="BB1648">
            <v>0</v>
          </cell>
          <cell r="BC1648">
            <v>38828</v>
          </cell>
        </row>
        <row r="1649">
          <cell r="A1649">
            <v>2006</v>
          </cell>
          <cell r="B1649">
            <v>2</v>
          </cell>
          <cell r="C1649">
            <v>184</v>
          </cell>
          <cell r="D1649">
            <v>21</v>
          </cell>
          <cell r="E1649">
            <v>792020</v>
          </cell>
          <cell r="F1649">
            <v>0</v>
          </cell>
          <cell r="G1649" t="str">
            <v>Затраты по ШПЗ (основные)</v>
          </cell>
          <cell r="H1649">
            <v>2011</v>
          </cell>
          <cell r="I1649">
            <v>7920</v>
          </cell>
          <cell r="J1649">
            <v>8344.5300000000007</v>
          </cell>
          <cell r="K1649">
            <v>1</v>
          </cell>
          <cell r="L1649">
            <v>0</v>
          </cell>
          <cell r="M1649">
            <v>0</v>
          </cell>
          <cell r="N1649">
            <v>0</v>
          </cell>
          <cell r="R1649">
            <v>0</v>
          </cell>
          <cell r="S1649">
            <v>0</v>
          </cell>
          <cell r="T1649">
            <v>0</v>
          </cell>
          <cell r="U1649">
            <v>33</v>
          </cell>
          <cell r="V1649">
            <v>0</v>
          </cell>
          <cell r="W1649">
            <v>0</v>
          </cell>
          <cell r="AA1649">
            <v>0</v>
          </cell>
          <cell r="AB1649">
            <v>0</v>
          </cell>
          <cell r="AC1649">
            <v>0</v>
          </cell>
          <cell r="AD1649">
            <v>33</v>
          </cell>
          <cell r="AE1649">
            <v>280000</v>
          </cell>
          <cell r="AF1649">
            <v>0</v>
          </cell>
          <cell r="AI1649">
            <v>2251</v>
          </cell>
          <cell r="AK1649">
            <v>0</v>
          </cell>
          <cell r="AM1649">
            <v>313</v>
          </cell>
          <cell r="AN1649">
            <v>1</v>
          </cell>
          <cell r="AO1649">
            <v>393216</v>
          </cell>
          <cell r="AQ1649">
            <v>0</v>
          </cell>
          <cell r="AR1649">
            <v>0</v>
          </cell>
          <cell r="AS1649" t="str">
            <v>Ы</v>
          </cell>
          <cell r="AT1649" t="str">
            <v>Ы</v>
          </cell>
          <cell r="AU1649">
            <v>0</v>
          </cell>
          <cell r="AV1649">
            <v>0</v>
          </cell>
          <cell r="AW1649">
            <v>23</v>
          </cell>
          <cell r="AX1649">
            <v>1</v>
          </cell>
          <cell r="AY1649">
            <v>0</v>
          </cell>
          <cell r="AZ1649">
            <v>0</v>
          </cell>
          <cell r="BA1649">
            <v>0</v>
          </cell>
          <cell r="BB1649">
            <v>0</v>
          </cell>
          <cell r="BC1649">
            <v>38828</v>
          </cell>
        </row>
        <row r="1650">
          <cell r="A1650">
            <v>2006</v>
          </cell>
          <cell r="B1650">
            <v>2</v>
          </cell>
          <cell r="C1650">
            <v>185</v>
          </cell>
          <cell r="D1650">
            <v>21</v>
          </cell>
          <cell r="E1650">
            <v>792020</v>
          </cell>
          <cell r="F1650">
            <v>0</v>
          </cell>
          <cell r="G1650" t="str">
            <v>Затраты по ШПЗ (основные)</v>
          </cell>
          <cell r="H1650">
            <v>2011</v>
          </cell>
          <cell r="I1650">
            <v>7920</v>
          </cell>
          <cell r="J1650">
            <v>57791.34</v>
          </cell>
          <cell r="K1650">
            <v>1</v>
          </cell>
          <cell r="L1650">
            <v>0</v>
          </cell>
          <cell r="M1650">
            <v>0</v>
          </cell>
          <cell r="N1650">
            <v>0</v>
          </cell>
          <cell r="R1650">
            <v>0</v>
          </cell>
          <cell r="S1650">
            <v>0</v>
          </cell>
          <cell r="T1650">
            <v>0</v>
          </cell>
          <cell r="U1650">
            <v>33</v>
          </cell>
          <cell r="V1650">
            <v>0</v>
          </cell>
          <cell r="W1650">
            <v>0</v>
          </cell>
          <cell r="AA1650">
            <v>0</v>
          </cell>
          <cell r="AB1650">
            <v>0</v>
          </cell>
          <cell r="AC1650">
            <v>0</v>
          </cell>
          <cell r="AD1650">
            <v>33</v>
          </cell>
          <cell r="AE1650">
            <v>280100</v>
          </cell>
          <cell r="AF1650">
            <v>0</v>
          </cell>
          <cell r="AI1650">
            <v>2251</v>
          </cell>
          <cell r="AK1650">
            <v>0</v>
          </cell>
          <cell r="AM1650">
            <v>314</v>
          </cell>
          <cell r="AN1650">
            <v>1</v>
          </cell>
          <cell r="AO1650">
            <v>393216</v>
          </cell>
          <cell r="AQ1650">
            <v>0</v>
          </cell>
          <cell r="AR1650">
            <v>0</v>
          </cell>
          <cell r="AS1650" t="str">
            <v>Ы</v>
          </cell>
          <cell r="AT1650" t="str">
            <v>Ы</v>
          </cell>
          <cell r="AU1650">
            <v>0</v>
          </cell>
          <cell r="AV1650">
            <v>0</v>
          </cell>
          <cell r="AW1650">
            <v>23</v>
          </cell>
          <cell r="AX1650">
            <v>1</v>
          </cell>
          <cell r="AY1650">
            <v>0</v>
          </cell>
          <cell r="AZ1650">
            <v>0</v>
          </cell>
          <cell r="BA1650">
            <v>0</v>
          </cell>
          <cell r="BB1650">
            <v>0</v>
          </cell>
          <cell r="BC1650">
            <v>38828</v>
          </cell>
        </row>
        <row r="1651">
          <cell r="A1651">
            <v>2006</v>
          </cell>
          <cell r="B1651">
            <v>2</v>
          </cell>
          <cell r="C1651">
            <v>186</v>
          </cell>
          <cell r="D1651">
            <v>21</v>
          </cell>
          <cell r="E1651">
            <v>792020</v>
          </cell>
          <cell r="F1651">
            <v>0</v>
          </cell>
          <cell r="G1651" t="str">
            <v>Затраты по ШПЗ (основные)</v>
          </cell>
          <cell r="H1651">
            <v>2011</v>
          </cell>
          <cell r="I1651">
            <v>7920</v>
          </cell>
          <cell r="J1651">
            <v>53140.23</v>
          </cell>
          <cell r="K1651">
            <v>1</v>
          </cell>
          <cell r="L1651">
            <v>0</v>
          </cell>
          <cell r="M1651">
            <v>0</v>
          </cell>
          <cell r="N1651">
            <v>0</v>
          </cell>
          <cell r="R1651">
            <v>0</v>
          </cell>
          <cell r="S1651">
            <v>0</v>
          </cell>
          <cell r="T1651">
            <v>0</v>
          </cell>
          <cell r="U1651">
            <v>33</v>
          </cell>
          <cell r="V1651">
            <v>0</v>
          </cell>
          <cell r="W1651">
            <v>0</v>
          </cell>
          <cell r="AA1651">
            <v>0</v>
          </cell>
          <cell r="AB1651">
            <v>0</v>
          </cell>
          <cell r="AC1651">
            <v>0</v>
          </cell>
          <cell r="AD1651">
            <v>33</v>
          </cell>
          <cell r="AE1651">
            <v>280200</v>
          </cell>
          <cell r="AF1651">
            <v>0</v>
          </cell>
          <cell r="AI1651">
            <v>2251</v>
          </cell>
          <cell r="AK1651">
            <v>0</v>
          </cell>
          <cell r="AM1651">
            <v>315</v>
          </cell>
          <cell r="AN1651">
            <v>1</v>
          </cell>
          <cell r="AO1651">
            <v>393216</v>
          </cell>
          <cell r="AQ1651">
            <v>0</v>
          </cell>
          <cell r="AR1651">
            <v>0</v>
          </cell>
          <cell r="AS1651" t="str">
            <v>Ы</v>
          </cell>
          <cell r="AT1651" t="str">
            <v>Ы</v>
          </cell>
          <cell r="AU1651">
            <v>0</v>
          </cell>
          <cell r="AV1651">
            <v>0</v>
          </cell>
          <cell r="AW1651">
            <v>23</v>
          </cell>
          <cell r="AX1651">
            <v>1</v>
          </cell>
          <cell r="AY1651">
            <v>0</v>
          </cell>
          <cell r="AZ1651">
            <v>0</v>
          </cell>
          <cell r="BA1651">
            <v>0</v>
          </cell>
          <cell r="BB1651">
            <v>0</v>
          </cell>
          <cell r="BC1651">
            <v>38828</v>
          </cell>
        </row>
        <row r="1652">
          <cell r="A1652">
            <v>2006</v>
          </cell>
          <cell r="B1652">
            <v>2</v>
          </cell>
          <cell r="C1652">
            <v>187</v>
          </cell>
          <cell r="D1652">
            <v>21</v>
          </cell>
          <cell r="E1652">
            <v>792020</v>
          </cell>
          <cell r="F1652">
            <v>0</v>
          </cell>
          <cell r="G1652" t="str">
            <v>Затраты по ШПЗ (основные)</v>
          </cell>
          <cell r="H1652">
            <v>2011</v>
          </cell>
          <cell r="I1652">
            <v>7920</v>
          </cell>
          <cell r="J1652">
            <v>6089.4</v>
          </cell>
          <cell r="K1652">
            <v>1</v>
          </cell>
          <cell r="L1652">
            <v>0</v>
          </cell>
          <cell r="M1652">
            <v>0</v>
          </cell>
          <cell r="N1652">
            <v>0</v>
          </cell>
          <cell r="R1652">
            <v>0</v>
          </cell>
          <cell r="S1652">
            <v>0</v>
          </cell>
          <cell r="T1652">
            <v>0</v>
          </cell>
          <cell r="U1652">
            <v>33</v>
          </cell>
          <cell r="V1652">
            <v>0</v>
          </cell>
          <cell r="W1652">
            <v>0</v>
          </cell>
          <cell r="AA1652">
            <v>0</v>
          </cell>
          <cell r="AB1652">
            <v>0</v>
          </cell>
          <cell r="AC1652">
            <v>0</v>
          </cell>
          <cell r="AD1652">
            <v>33</v>
          </cell>
          <cell r="AE1652">
            <v>280300</v>
          </cell>
          <cell r="AF1652">
            <v>0</v>
          </cell>
          <cell r="AI1652">
            <v>2251</v>
          </cell>
          <cell r="AK1652">
            <v>0</v>
          </cell>
          <cell r="AM1652">
            <v>316</v>
          </cell>
          <cell r="AN1652">
            <v>1</v>
          </cell>
          <cell r="AO1652">
            <v>393216</v>
          </cell>
          <cell r="AQ1652">
            <v>0</v>
          </cell>
          <cell r="AR1652">
            <v>0</v>
          </cell>
          <cell r="AS1652" t="str">
            <v>Ы</v>
          </cell>
          <cell r="AT1652" t="str">
            <v>Ы</v>
          </cell>
          <cell r="AU1652">
            <v>0</v>
          </cell>
          <cell r="AV1652">
            <v>0</v>
          </cell>
          <cell r="AW1652">
            <v>23</v>
          </cell>
          <cell r="AX1652">
            <v>1</v>
          </cell>
          <cell r="AY1652">
            <v>0</v>
          </cell>
          <cell r="AZ1652">
            <v>0</v>
          </cell>
          <cell r="BA1652">
            <v>0</v>
          </cell>
          <cell r="BB1652">
            <v>0</v>
          </cell>
          <cell r="BC1652">
            <v>38828</v>
          </cell>
        </row>
        <row r="1653">
          <cell r="A1653">
            <v>2006</v>
          </cell>
          <cell r="B1653">
            <v>2</v>
          </cell>
          <cell r="C1653">
            <v>188</v>
          </cell>
          <cell r="D1653">
            <v>21</v>
          </cell>
          <cell r="E1653">
            <v>792020</v>
          </cell>
          <cell r="F1653">
            <v>0</v>
          </cell>
          <cell r="G1653" t="str">
            <v>Затраты по ШПЗ (основные)</v>
          </cell>
          <cell r="H1653">
            <v>2011</v>
          </cell>
          <cell r="I1653">
            <v>7920</v>
          </cell>
          <cell r="J1653">
            <v>158797.51</v>
          </cell>
          <cell r="K1653">
            <v>1</v>
          </cell>
          <cell r="L1653">
            <v>0</v>
          </cell>
          <cell r="M1653">
            <v>0</v>
          </cell>
          <cell r="N1653">
            <v>0</v>
          </cell>
          <cell r="R1653">
            <v>0</v>
          </cell>
          <cell r="S1653">
            <v>0</v>
          </cell>
          <cell r="T1653">
            <v>0</v>
          </cell>
          <cell r="U1653">
            <v>33</v>
          </cell>
          <cell r="V1653">
            <v>0</v>
          </cell>
          <cell r="W1653">
            <v>0</v>
          </cell>
          <cell r="AA1653">
            <v>0</v>
          </cell>
          <cell r="AB1653">
            <v>0</v>
          </cell>
          <cell r="AC1653">
            <v>0</v>
          </cell>
          <cell r="AD1653">
            <v>33</v>
          </cell>
          <cell r="AE1653">
            <v>280400</v>
          </cell>
          <cell r="AF1653">
            <v>0</v>
          </cell>
          <cell r="AI1653">
            <v>2251</v>
          </cell>
          <cell r="AK1653">
            <v>0</v>
          </cell>
          <cell r="AM1653">
            <v>317</v>
          </cell>
          <cell r="AN1653">
            <v>1</v>
          </cell>
          <cell r="AO1653">
            <v>393216</v>
          </cell>
          <cell r="AQ1653">
            <v>0</v>
          </cell>
          <cell r="AR1653">
            <v>0</v>
          </cell>
          <cell r="AS1653" t="str">
            <v>Ы</v>
          </cell>
          <cell r="AT1653" t="str">
            <v>Ы</v>
          </cell>
          <cell r="AU1653">
            <v>0</v>
          </cell>
          <cell r="AV1653">
            <v>0</v>
          </cell>
          <cell r="AW1653">
            <v>23</v>
          </cell>
          <cell r="AX1653">
            <v>1</v>
          </cell>
          <cell r="AY1653">
            <v>0</v>
          </cell>
          <cell r="AZ1653">
            <v>0</v>
          </cell>
          <cell r="BA1653">
            <v>0</v>
          </cell>
          <cell r="BB1653">
            <v>0</v>
          </cell>
          <cell r="BC1653">
            <v>38828</v>
          </cell>
        </row>
        <row r="1654">
          <cell r="A1654">
            <v>2006</v>
          </cell>
          <cell r="B1654">
            <v>2</v>
          </cell>
          <cell r="C1654">
            <v>189</v>
          </cell>
          <cell r="D1654">
            <v>21</v>
          </cell>
          <cell r="E1654">
            <v>792020</v>
          </cell>
          <cell r="F1654">
            <v>0</v>
          </cell>
          <cell r="G1654" t="str">
            <v>Затраты по ШПЗ (основные)</v>
          </cell>
          <cell r="H1654">
            <v>2011</v>
          </cell>
          <cell r="I1654">
            <v>7920</v>
          </cell>
          <cell r="J1654">
            <v>17312.189999999999</v>
          </cell>
          <cell r="K1654">
            <v>1</v>
          </cell>
          <cell r="L1654">
            <v>0</v>
          </cell>
          <cell r="M1654">
            <v>0</v>
          </cell>
          <cell r="N1654">
            <v>0</v>
          </cell>
          <cell r="R1654">
            <v>0</v>
          </cell>
          <cell r="S1654">
            <v>0</v>
          </cell>
          <cell r="T1654">
            <v>0</v>
          </cell>
          <cell r="U1654">
            <v>33</v>
          </cell>
          <cell r="V1654">
            <v>0</v>
          </cell>
          <cell r="W1654">
            <v>0</v>
          </cell>
          <cell r="AA1654">
            <v>0</v>
          </cell>
          <cell r="AB1654">
            <v>0</v>
          </cell>
          <cell r="AC1654">
            <v>0</v>
          </cell>
          <cell r="AD1654">
            <v>33</v>
          </cell>
          <cell r="AE1654">
            <v>281000</v>
          </cell>
          <cell r="AF1654">
            <v>0</v>
          </cell>
          <cell r="AI1654">
            <v>2251</v>
          </cell>
          <cell r="AK1654">
            <v>0</v>
          </cell>
          <cell r="AM1654">
            <v>318</v>
          </cell>
          <cell r="AN1654">
            <v>1</v>
          </cell>
          <cell r="AO1654">
            <v>393216</v>
          </cell>
          <cell r="AQ1654">
            <v>0</v>
          </cell>
          <cell r="AR1654">
            <v>0</v>
          </cell>
          <cell r="AS1654" t="str">
            <v>Ы</v>
          </cell>
          <cell r="AT1654" t="str">
            <v>Ы</v>
          </cell>
          <cell r="AU1654">
            <v>0</v>
          </cell>
          <cell r="AV1654">
            <v>0</v>
          </cell>
          <cell r="AW1654">
            <v>23</v>
          </cell>
          <cell r="AX1654">
            <v>1</v>
          </cell>
          <cell r="AY1654">
            <v>0</v>
          </cell>
          <cell r="AZ1654">
            <v>0</v>
          </cell>
          <cell r="BA1654">
            <v>0</v>
          </cell>
          <cell r="BB1654">
            <v>0</v>
          </cell>
          <cell r="BC1654">
            <v>38828</v>
          </cell>
        </row>
        <row r="1655">
          <cell r="A1655">
            <v>2006</v>
          </cell>
          <cell r="B1655">
            <v>2</v>
          </cell>
          <cell r="C1655">
            <v>190</v>
          </cell>
          <cell r="D1655">
            <v>21</v>
          </cell>
          <cell r="E1655">
            <v>792020</v>
          </cell>
          <cell r="F1655">
            <v>0</v>
          </cell>
          <cell r="G1655" t="str">
            <v>Затраты по ШПЗ (основные)</v>
          </cell>
          <cell r="H1655">
            <v>2011</v>
          </cell>
          <cell r="I1655">
            <v>7920</v>
          </cell>
          <cell r="J1655">
            <v>13045.15</v>
          </cell>
          <cell r="K1655">
            <v>1</v>
          </cell>
          <cell r="L1655">
            <v>0</v>
          </cell>
          <cell r="M1655">
            <v>0</v>
          </cell>
          <cell r="N1655">
            <v>0</v>
          </cell>
          <cell r="R1655">
            <v>0</v>
          </cell>
          <cell r="S1655">
            <v>0</v>
          </cell>
          <cell r="T1655">
            <v>0</v>
          </cell>
          <cell r="U1655">
            <v>33</v>
          </cell>
          <cell r="V1655">
            <v>0</v>
          </cell>
          <cell r="W1655">
            <v>0</v>
          </cell>
          <cell r="AA1655">
            <v>0</v>
          </cell>
          <cell r="AB1655">
            <v>0</v>
          </cell>
          <cell r="AC1655">
            <v>0</v>
          </cell>
          <cell r="AD1655">
            <v>33</v>
          </cell>
          <cell r="AE1655">
            <v>282200</v>
          </cell>
          <cell r="AF1655">
            <v>0</v>
          </cell>
          <cell r="AI1655">
            <v>2251</v>
          </cell>
          <cell r="AK1655">
            <v>0</v>
          </cell>
          <cell r="AM1655">
            <v>319</v>
          </cell>
          <cell r="AN1655">
            <v>1</v>
          </cell>
          <cell r="AO1655">
            <v>393216</v>
          </cell>
          <cell r="AQ1655">
            <v>0</v>
          </cell>
          <cell r="AR1655">
            <v>0</v>
          </cell>
          <cell r="AS1655" t="str">
            <v>Ы</v>
          </cell>
          <cell r="AT1655" t="str">
            <v>Ы</v>
          </cell>
          <cell r="AU1655">
            <v>0</v>
          </cell>
          <cell r="AV1655">
            <v>0</v>
          </cell>
          <cell r="AW1655">
            <v>23</v>
          </cell>
          <cell r="AX1655">
            <v>1</v>
          </cell>
          <cell r="AY1655">
            <v>0</v>
          </cell>
          <cell r="AZ1655">
            <v>0</v>
          </cell>
          <cell r="BA1655">
            <v>0</v>
          </cell>
          <cell r="BB1655">
            <v>0</v>
          </cell>
          <cell r="BC1655">
            <v>38828</v>
          </cell>
        </row>
        <row r="1656">
          <cell r="A1656">
            <v>2006</v>
          </cell>
          <cell r="B1656">
            <v>2</v>
          </cell>
          <cell r="C1656">
            <v>191</v>
          </cell>
          <cell r="D1656">
            <v>21</v>
          </cell>
          <cell r="E1656">
            <v>792020</v>
          </cell>
          <cell r="F1656">
            <v>0</v>
          </cell>
          <cell r="G1656" t="str">
            <v>Затраты по ШПЗ (основные)</v>
          </cell>
          <cell r="H1656">
            <v>2011</v>
          </cell>
          <cell r="I1656">
            <v>7920</v>
          </cell>
          <cell r="J1656">
            <v>37720</v>
          </cell>
          <cell r="K1656">
            <v>1</v>
          </cell>
          <cell r="L1656">
            <v>0</v>
          </cell>
          <cell r="M1656">
            <v>0</v>
          </cell>
          <cell r="N1656">
            <v>0</v>
          </cell>
          <cell r="R1656">
            <v>0</v>
          </cell>
          <cell r="S1656">
            <v>0</v>
          </cell>
          <cell r="T1656">
            <v>0</v>
          </cell>
          <cell r="U1656">
            <v>33</v>
          </cell>
          <cell r="V1656">
            <v>0</v>
          </cell>
          <cell r="W1656">
            <v>0</v>
          </cell>
          <cell r="AA1656">
            <v>0</v>
          </cell>
          <cell r="AB1656">
            <v>0</v>
          </cell>
          <cell r="AC1656">
            <v>0</v>
          </cell>
          <cell r="AD1656">
            <v>33</v>
          </cell>
          <cell r="AE1656">
            <v>283000</v>
          </cell>
          <cell r="AF1656">
            <v>0</v>
          </cell>
          <cell r="AI1656">
            <v>2251</v>
          </cell>
          <cell r="AK1656">
            <v>0</v>
          </cell>
          <cell r="AM1656">
            <v>320</v>
          </cell>
          <cell r="AN1656">
            <v>1</v>
          </cell>
          <cell r="AO1656">
            <v>393216</v>
          </cell>
          <cell r="AQ1656">
            <v>0</v>
          </cell>
          <cell r="AR1656">
            <v>0</v>
          </cell>
          <cell r="AS1656" t="str">
            <v>Ы</v>
          </cell>
          <cell r="AT1656" t="str">
            <v>Ы</v>
          </cell>
          <cell r="AU1656">
            <v>0</v>
          </cell>
          <cell r="AV1656">
            <v>0</v>
          </cell>
          <cell r="AW1656">
            <v>23</v>
          </cell>
          <cell r="AX1656">
            <v>1</v>
          </cell>
          <cell r="AY1656">
            <v>0</v>
          </cell>
          <cell r="AZ1656">
            <v>0</v>
          </cell>
          <cell r="BA1656">
            <v>0</v>
          </cell>
          <cell r="BB1656">
            <v>0</v>
          </cell>
          <cell r="BC1656">
            <v>38828</v>
          </cell>
        </row>
        <row r="1657">
          <cell r="A1657">
            <v>2006</v>
          </cell>
          <cell r="B1657">
            <v>2</v>
          </cell>
          <cell r="C1657">
            <v>192</v>
          </cell>
          <cell r="D1657">
            <v>21</v>
          </cell>
          <cell r="E1657">
            <v>792020</v>
          </cell>
          <cell r="F1657">
            <v>0</v>
          </cell>
          <cell r="G1657" t="str">
            <v>Затраты по ШПЗ (основные)</v>
          </cell>
          <cell r="H1657">
            <v>2011</v>
          </cell>
          <cell r="I1657">
            <v>7920</v>
          </cell>
          <cell r="J1657">
            <v>14206.09</v>
          </cell>
          <cell r="K1657">
            <v>1</v>
          </cell>
          <cell r="L1657">
            <v>0</v>
          </cell>
          <cell r="M1657">
            <v>0</v>
          </cell>
          <cell r="N1657">
            <v>0</v>
          </cell>
          <cell r="R1657">
            <v>0</v>
          </cell>
          <cell r="S1657">
            <v>0</v>
          </cell>
          <cell r="T1657">
            <v>0</v>
          </cell>
          <cell r="U1657">
            <v>33</v>
          </cell>
          <cell r="V1657">
            <v>0</v>
          </cell>
          <cell r="W1657">
            <v>0</v>
          </cell>
          <cell r="AA1657">
            <v>0</v>
          </cell>
          <cell r="AB1657">
            <v>0</v>
          </cell>
          <cell r="AC1657">
            <v>0</v>
          </cell>
          <cell r="AD1657">
            <v>33</v>
          </cell>
          <cell r="AE1657">
            <v>285000</v>
          </cell>
          <cell r="AF1657">
            <v>0</v>
          </cell>
          <cell r="AI1657">
            <v>2251</v>
          </cell>
          <cell r="AK1657">
            <v>0</v>
          </cell>
          <cell r="AM1657">
            <v>321</v>
          </cell>
          <cell r="AN1657">
            <v>1</v>
          </cell>
          <cell r="AO1657">
            <v>393216</v>
          </cell>
          <cell r="AQ1657">
            <v>0</v>
          </cell>
          <cell r="AR1657">
            <v>0</v>
          </cell>
          <cell r="AS1657" t="str">
            <v>Ы</v>
          </cell>
          <cell r="AT1657" t="str">
            <v>Ы</v>
          </cell>
          <cell r="AU1657">
            <v>0</v>
          </cell>
          <cell r="AV1657">
            <v>0</v>
          </cell>
          <cell r="AW1657">
            <v>23</v>
          </cell>
          <cell r="AX1657">
            <v>1</v>
          </cell>
          <cell r="AY1657">
            <v>0</v>
          </cell>
          <cell r="AZ1657">
            <v>0</v>
          </cell>
          <cell r="BA1657">
            <v>0</v>
          </cell>
          <cell r="BB1657">
            <v>0</v>
          </cell>
          <cell r="BC1657">
            <v>38828</v>
          </cell>
        </row>
        <row r="1658">
          <cell r="A1658">
            <v>2006</v>
          </cell>
          <cell r="B1658">
            <v>2</v>
          </cell>
          <cell r="C1658">
            <v>193</v>
          </cell>
          <cell r="D1658">
            <v>21</v>
          </cell>
          <cell r="E1658">
            <v>792020</v>
          </cell>
          <cell r="F1658">
            <v>0</v>
          </cell>
          <cell r="G1658" t="str">
            <v>Затраты по ШПЗ (основные)</v>
          </cell>
          <cell r="H1658">
            <v>2011</v>
          </cell>
          <cell r="I1658">
            <v>7920</v>
          </cell>
          <cell r="J1658">
            <v>96536.25</v>
          </cell>
          <cell r="K1658">
            <v>1</v>
          </cell>
          <cell r="L1658">
            <v>0</v>
          </cell>
          <cell r="M1658">
            <v>0</v>
          </cell>
          <cell r="N1658">
            <v>0</v>
          </cell>
          <cell r="R1658">
            <v>0</v>
          </cell>
          <cell r="S1658">
            <v>0</v>
          </cell>
          <cell r="T1658">
            <v>0</v>
          </cell>
          <cell r="U1658">
            <v>33</v>
          </cell>
          <cell r="V1658">
            <v>0</v>
          </cell>
          <cell r="W1658">
            <v>0</v>
          </cell>
          <cell r="AA1658">
            <v>0</v>
          </cell>
          <cell r="AB1658">
            <v>0</v>
          </cell>
          <cell r="AC1658">
            <v>0</v>
          </cell>
          <cell r="AD1658">
            <v>33</v>
          </cell>
          <cell r="AE1658">
            <v>311000</v>
          </cell>
          <cell r="AF1658">
            <v>0</v>
          </cell>
          <cell r="AI1658">
            <v>2251</v>
          </cell>
          <cell r="AK1658">
            <v>0</v>
          </cell>
          <cell r="AM1658">
            <v>322</v>
          </cell>
          <cell r="AN1658">
            <v>1</v>
          </cell>
          <cell r="AO1658">
            <v>393216</v>
          </cell>
          <cell r="AQ1658">
            <v>0</v>
          </cell>
          <cell r="AR1658">
            <v>0</v>
          </cell>
          <cell r="AS1658" t="str">
            <v>Ы</v>
          </cell>
          <cell r="AT1658" t="str">
            <v>Ы</v>
          </cell>
          <cell r="AU1658">
            <v>0</v>
          </cell>
          <cell r="AV1658">
            <v>0</v>
          </cell>
          <cell r="AW1658">
            <v>23</v>
          </cell>
          <cell r="AX1658">
            <v>1</v>
          </cell>
          <cell r="AY1658">
            <v>0</v>
          </cell>
          <cell r="AZ1658">
            <v>0</v>
          </cell>
          <cell r="BA1658">
            <v>0</v>
          </cell>
          <cell r="BB1658">
            <v>0</v>
          </cell>
          <cell r="BC1658">
            <v>38828</v>
          </cell>
        </row>
        <row r="1659">
          <cell r="A1659">
            <v>2006</v>
          </cell>
          <cell r="B1659">
            <v>2</v>
          </cell>
          <cell r="C1659">
            <v>194</v>
          </cell>
          <cell r="D1659">
            <v>21</v>
          </cell>
          <cell r="E1659">
            <v>792020</v>
          </cell>
          <cell r="F1659">
            <v>0</v>
          </cell>
          <cell r="G1659" t="str">
            <v>Затраты по ШПЗ (основные)</v>
          </cell>
          <cell r="H1659">
            <v>2011</v>
          </cell>
          <cell r="I1659">
            <v>7920</v>
          </cell>
          <cell r="J1659">
            <v>199692.78</v>
          </cell>
          <cell r="K1659">
            <v>1</v>
          </cell>
          <cell r="L1659">
            <v>0</v>
          </cell>
          <cell r="M1659">
            <v>0</v>
          </cell>
          <cell r="N1659">
            <v>0</v>
          </cell>
          <cell r="R1659">
            <v>0</v>
          </cell>
          <cell r="S1659">
            <v>0</v>
          </cell>
          <cell r="T1659">
            <v>0</v>
          </cell>
          <cell r="U1659">
            <v>33</v>
          </cell>
          <cell r="V1659">
            <v>0</v>
          </cell>
          <cell r="W1659">
            <v>0</v>
          </cell>
          <cell r="AA1659">
            <v>0</v>
          </cell>
          <cell r="AB1659">
            <v>0</v>
          </cell>
          <cell r="AC1659">
            <v>0</v>
          </cell>
          <cell r="AD1659">
            <v>33</v>
          </cell>
          <cell r="AE1659">
            <v>312000</v>
          </cell>
          <cell r="AF1659">
            <v>0</v>
          </cell>
          <cell r="AI1659">
            <v>2251</v>
          </cell>
          <cell r="AK1659">
            <v>0</v>
          </cell>
          <cell r="AM1659">
            <v>323</v>
          </cell>
          <cell r="AN1659">
            <v>1</v>
          </cell>
          <cell r="AO1659">
            <v>393216</v>
          </cell>
          <cell r="AQ1659">
            <v>0</v>
          </cell>
          <cell r="AR1659">
            <v>0</v>
          </cell>
          <cell r="AS1659" t="str">
            <v>Ы</v>
          </cell>
          <cell r="AT1659" t="str">
            <v>Ы</v>
          </cell>
          <cell r="AU1659">
            <v>0</v>
          </cell>
          <cell r="AV1659">
            <v>0</v>
          </cell>
          <cell r="AW1659">
            <v>23</v>
          </cell>
          <cell r="AX1659">
            <v>1</v>
          </cell>
          <cell r="AY1659">
            <v>0</v>
          </cell>
          <cell r="AZ1659">
            <v>0</v>
          </cell>
          <cell r="BA1659">
            <v>0</v>
          </cell>
          <cell r="BB1659">
            <v>0</v>
          </cell>
          <cell r="BC1659">
            <v>38828</v>
          </cell>
        </row>
        <row r="1660">
          <cell r="A1660">
            <v>2006</v>
          </cell>
          <cell r="B1660">
            <v>2</v>
          </cell>
          <cell r="C1660">
            <v>195</v>
          </cell>
          <cell r="D1660">
            <v>21</v>
          </cell>
          <cell r="E1660">
            <v>792020</v>
          </cell>
          <cell r="F1660">
            <v>0</v>
          </cell>
          <cell r="G1660" t="str">
            <v>Затраты по ШПЗ (основные)</v>
          </cell>
          <cell r="H1660">
            <v>2011</v>
          </cell>
          <cell r="I1660">
            <v>7920</v>
          </cell>
          <cell r="J1660">
            <v>32783.54</v>
          </cell>
          <cell r="K1660">
            <v>1</v>
          </cell>
          <cell r="L1660">
            <v>0</v>
          </cell>
          <cell r="M1660">
            <v>0</v>
          </cell>
          <cell r="N1660">
            <v>0</v>
          </cell>
          <cell r="R1660">
            <v>0</v>
          </cell>
          <cell r="S1660">
            <v>0</v>
          </cell>
          <cell r="T1660">
            <v>0</v>
          </cell>
          <cell r="U1660">
            <v>33</v>
          </cell>
          <cell r="V1660">
            <v>0</v>
          </cell>
          <cell r="W1660">
            <v>0</v>
          </cell>
          <cell r="AA1660">
            <v>0</v>
          </cell>
          <cell r="AB1660">
            <v>0</v>
          </cell>
          <cell r="AC1660">
            <v>0</v>
          </cell>
          <cell r="AD1660">
            <v>33</v>
          </cell>
          <cell r="AE1660">
            <v>312100</v>
          </cell>
          <cell r="AF1660">
            <v>0</v>
          </cell>
          <cell r="AI1660">
            <v>2251</v>
          </cell>
          <cell r="AK1660">
            <v>0</v>
          </cell>
          <cell r="AM1660">
            <v>324</v>
          </cell>
          <cell r="AN1660">
            <v>1</v>
          </cell>
          <cell r="AO1660">
            <v>393216</v>
          </cell>
          <cell r="AQ1660">
            <v>0</v>
          </cell>
          <cell r="AR1660">
            <v>0</v>
          </cell>
          <cell r="AS1660" t="str">
            <v>Ы</v>
          </cell>
          <cell r="AT1660" t="str">
            <v>Ы</v>
          </cell>
          <cell r="AU1660">
            <v>0</v>
          </cell>
          <cell r="AV1660">
            <v>0</v>
          </cell>
          <cell r="AW1660">
            <v>23</v>
          </cell>
          <cell r="AX1660">
            <v>1</v>
          </cell>
          <cell r="AY1660">
            <v>0</v>
          </cell>
          <cell r="AZ1660">
            <v>0</v>
          </cell>
          <cell r="BA1660">
            <v>0</v>
          </cell>
          <cell r="BB1660">
            <v>0</v>
          </cell>
          <cell r="BC1660">
            <v>38828</v>
          </cell>
        </row>
        <row r="1661">
          <cell r="A1661">
            <v>2006</v>
          </cell>
          <cell r="B1661">
            <v>2</v>
          </cell>
          <cell r="C1661">
            <v>196</v>
          </cell>
          <cell r="D1661">
            <v>21</v>
          </cell>
          <cell r="E1661">
            <v>792020</v>
          </cell>
          <cell r="F1661">
            <v>0</v>
          </cell>
          <cell r="G1661" t="str">
            <v>Затраты по ШПЗ (основные)</v>
          </cell>
          <cell r="H1661">
            <v>2011</v>
          </cell>
          <cell r="I1661">
            <v>7920</v>
          </cell>
          <cell r="J1661">
            <v>435445.47</v>
          </cell>
          <cell r="K1661">
            <v>1</v>
          </cell>
          <cell r="L1661">
            <v>0</v>
          </cell>
          <cell r="M1661">
            <v>0</v>
          </cell>
          <cell r="N1661">
            <v>0</v>
          </cell>
          <cell r="R1661">
            <v>0</v>
          </cell>
          <cell r="S1661">
            <v>0</v>
          </cell>
          <cell r="T1661">
            <v>0</v>
          </cell>
          <cell r="U1661">
            <v>33</v>
          </cell>
          <cell r="V1661">
            <v>0</v>
          </cell>
          <cell r="W1661">
            <v>0</v>
          </cell>
          <cell r="AA1661">
            <v>0</v>
          </cell>
          <cell r="AB1661">
            <v>0</v>
          </cell>
          <cell r="AC1661">
            <v>0</v>
          </cell>
          <cell r="AD1661">
            <v>33</v>
          </cell>
          <cell r="AE1661">
            <v>312200</v>
          </cell>
          <cell r="AF1661">
            <v>0</v>
          </cell>
          <cell r="AI1661">
            <v>2251</v>
          </cell>
          <cell r="AK1661">
            <v>0</v>
          </cell>
          <cell r="AM1661">
            <v>325</v>
          </cell>
          <cell r="AN1661">
            <v>1</v>
          </cell>
          <cell r="AO1661">
            <v>393216</v>
          </cell>
          <cell r="AQ1661">
            <v>0</v>
          </cell>
          <cell r="AR1661">
            <v>0</v>
          </cell>
          <cell r="AS1661" t="str">
            <v>Ы</v>
          </cell>
          <cell r="AT1661" t="str">
            <v>Ы</v>
          </cell>
          <cell r="AU1661">
            <v>0</v>
          </cell>
          <cell r="AV1661">
            <v>0</v>
          </cell>
          <cell r="AW1661">
            <v>23</v>
          </cell>
          <cell r="AX1661">
            <v>1</v>
          </cell>
          <cell r="AY1661">
            <v>0</v>
          </cell>
          <cell r="AZ1661">
            <v>0</v>
          </cell>
          <cell r="BA1661">
            <v>0</v>
          </cell>
          <cell r="BB1661">
            <v>0</v>
          </cell>
          <cell r="BC1661">
            <v>38828</v>
          </cell>
        </row>
        <row r="1662">
          <cell r="A1662">
            <v>2006</v>
          </cell>
          <cell r="B1662">
            <v>2</v>
          </cell>
          <cell r="C1662">
            <v>197</v>
          </cell>
          <cell r="D1662">
            <v>21</v>
          </cell>
          <cell r="E1662">
            <v>792020</v>
          </cell>
          <cell r="F1662">
            <v>0</v>
          </cell>
          <cell r="G1662" t="str">
            <v>Затраты по ШПЗ (основные)</v>
          </cell>
          <cell r="H1662">
            <v>2011</v>
          </cell>
          <cell r="I1662">
            <v>7920</v>
          </cell>
          <cell r="J1662">
            <v>36592.36</v>
          </cell>
          <cell r="K1662">
            <v>1</v>
          </cell>
          <cell r="L1662">
            <v>0</v>
          </cell>
          <cell r="M1662">
            <v>0</v>
          </cell>
          <cell r="N1662">
            <v>0</v>
          </cell>
          <cell r="R1662">
            <v>0</v>
          </cell>
          <cell r="S1662">
            <v>0</v>
          </cell>
          <cell r="T1662">
            <v>0</v>
          </cell>
          <cell r="U1662">
            <v>33</v>
          </cell>
          <cell r="V1662">
            <v>0</v>
          </cell>
          <cell r="W1662">
            <v>0</v>
          </cell>
          <cell r="AA1662">
            <v>0</v>
          </cell>
          <cell r="AB1662">
            <v>0</v>
          </cell>
          <cell r="AC1662">
            <v>0</v>
          </cell>
          <cell r="AD1662">
            <v>33</v>
          </cell>
          <cell r="AE1662">
            <v>313000</v>
          </cell>
          <cell r="AF1662">
            <v>0</v>
          </cell>
          <cell r="AI1662">
            <v>2251</v>
          </cell>
          <cell r="AK1662">
            <v>0</v>
          </cell>
          <cell r="AM1662">
            <v>326</v>
          </cell>
          <cell r="AN1662">
            <v>1</v>
          </cell>
          <cell r="AO1662">
            <v>393216</v>
          </cell>
          <cell r="AQ1662">
            <v>0</v>
          </cell>
          <cell r="AR1662">
            <v>0</v>
          </cell>
          <cell r="AS1662" t="str">
            <v>Ы</v>
          </cell>
          <cell r="AT1662" t="str">
            <v>Ы</v>
          </cell>
          <cell r="AU1662">
            <v>0</v>
          </cell>
          <cell r="AV1662">
            <v>0</v>
          </cell>
          <cell r="AW1662">
            <v>23</v>
          </cell>
          <cell r="AX1662">
            <v>1</v>
          </cell>
          <cell r="AY1662">
            <v>0</v>
          </cell>
          <cell r="AZ1662">
            <v>0</v>
          </cell>
          <cell r="BA1662">
            <v>0</v>
          </cell>
          <cell r="BB1662">
            <v>0</v>
          </cell>
          <cell r="BC1662">
            <v>38828</v>
          </cell>
        </row>
        <row r="1663">
          <cell r="A1663">
            <v>2006</v>
          </cell>
          <cell r="B1663">
            <v>2</v>
          </cell>
          <cell r="C1663">
            <v>198</v>
          </cell>
          <cell r="D1663">
            <v>21</v>
          </cell>
          <cell r="E1663">
            <v>792020</v>
          </cell>
          <cell r="F1663">
            <v>0</v>
          </cell>
          <cell r="G1663" t="str">
            <v>Затраты по ШПЗ (основные)</v>
          </cell>
          <cell r="H1663">
            <v>2011</v>
          </cell>
          <cell r="I1663">
            <v>7920</v>
          </cell>
          <cell r="J1663">
            <v>66564.25</v>
          </cell>
          <cell r="K1663">
            <v>1</v>
          </cell>
          <cell r="L1663">
            <v>0</v>
          </cell>
          <cell r="M1663">
            <v>0</v>
          </cell>
          <cell r="N1663">
            <v>0</v>
          </cell>
          <cell r="R1663">
            <v>0</v>
          </cell>
          <cell r="S1663">
            <v>0</v>
          </cell>
          <cell r="T1663">
            <v>0</v>
          </cell>
          <cell r="U1663">
            <v>33</v>
          </cell>
          <cell r="V1663">
            <v>0</v>
          </cell>
          <cell r="W1663">
            <v>0</v>
          </cell>
          <cell r="AA1663">
            <v>0</v>
          </cell>
          <cell r="AB1663">
            <v>0</v>
          </cell>
          <cell r="AC1663">
            <v>0</v>
          </cell>
          <cell r="AD1663">
            <v>33</v>
          </cell>
          <cell r="AE1663">
            <v>314000</v>
          </cell>
          <cell r="AF1663">
            <v>0</v>
          </cell>
          <cell r="AI1663">
            <v>2251</v>
          </cell>
          <cell r="AK1663">
            <v>0</v>
          </cell>
          <cell r="AM1663">
            <v>327</v>
          </cell>
          <cell r="AN1663">
            <v>1</v>
          </cell>
          <cell r="AO1663">
            <v>393216</v>
          </cell>
          <cell r="AQ1663">
            <v>0</v>
          </cell>
          <cell r="AR1663">
            <v>0</v>
          </cell>
          <cell r="AS1663" t="str">
            <v>Ы</v>
          </cell>
          <cell r="AT1663" t="str">
            <v>Ы</v>
          </cell>
          <cell r="AU1663">
            <v>0</v>
          </cell>
          <cell r="AV1663">
            <v>0</v>
          </cell>
          <cell r="AW1663">
            <v>23</v>
          </cell>
          <cell r="AX1663">
            <v>1</v>
          </cell>
          <cell r="AY1663">
            <v>0</v>
          </cell>
          <cell r="AZ1663">
            <v>0</v>
          </cell>
          <cell r="BA1663">
            <v>0</v>
          </cell>
          <cell r="BB1663">
            <v>0</v>
          </cell>
          <cell r="BC1663">
            <v>38828</v>
          </cell>
        </row>
        <row r="1664">
          <cell r="A1664">
            <v>2006</v>
          </cell>
          <cell r="B1664">
            <v>2</v>
          </cell>
          <cell r="C1664">
            <v>199</v>
          </cell>
          <cell r="D1664">
            <v>21</v>
          </cell>
          <cell r="E1664">
            <v>792020</v>
          </cell>
          <cell r="F1664">
            <v>0</v>
          </cell>
          <cell r="G1664" t="str">
            <v>Затраты по ШПЗ (основные)</v>
          </cell>
          <cell r="H1664">
            <v>2011</v>
          </cell>
          <cell r="I1664">
            <v>7920</v>
          </cell>
          <cell r="J1664">
            <v>13336.3</v>
          </cell>
          <cell r="K1664">
            <v>1</v>
          </cell>
          <cell r="L1664">
            <v>0</v>
          </cell>
          <cell r="M1664">
            <v>0</v>
          </cell>
          <cell r="N1664">
            <v>0</v>
          </cell>
          <cell r="R1664">
            <v>0</v>
          </cell>
          <cell r="S1664">
            <v>0</v>
          </cell>
          <cell r="T1664">
            <v>0</v>
          </cell>
          <cell r="U1664">
            <v>33</v>
          </cell>
          <cell r="V1664">
            <v>0</v>
          </cell>
          <cell r="W1664">
            <v>0</v>
          </cell>
          <cell r="AA1664">
            <v>0</v>
          </cell>
          <cell r="AB1664">
            <v>0</v>
          </cell>
          <cell r="AC1664">
            <v>0</v>
          </cell>
          <cell r="AD1664">
            <v>33</v>
          </cell>
          <cell r="AE1664">
            <v>315000</v>
          </cell>
          <cell r="AF1664">
            <v>0</v>
          </cell>
          <cell r="AI1664">
            <v>2251</v>
          </cell>
          <cell r="AK1664">
            <v>0</v>
          </cell>
          <cell r="AM1664">
            <v>328</v>
          </cell>
          <cell r="AN1664">
            <v>1</v>
          </cell>
          <cell r="AO1664">
            <v>393216</v>
          </cell>
          <cell r="AQ1664">
            <v>0</v>
          </cell>
          <cell r="AR1664">
            <v>0</v>
          </cell>
          <cell r="AS1664" t="str">
            <v>Ы</v>
          </cell>
          <cell r="AT1664" t="str">
            <v>Ы</v>
          </cell>
          <cell r="AU1664">
            <v>0</v>
          </cell>
          <cell r="AV1664">
            <v>0</v>
          </cell>
          <cell r="AW1664">
            <v>23</v>
          </cell>
          <cell r="AX1664">
            <v>1</v>
          </cell>
          <cell r="AY1664">
            <v>0</v>
          </cell>
          <cell r="AZ1664">
            <v>0</v>
          </cell>
          <cell r="BA1664">
            <v>0</v>
          </cell>
          <cell r="BB1664">
            <v>0</v>
          </cell>
          <cell r="BC1664">
            <v>38828</v>
          </cell>
        </row>
        <row r="1665">
          <cell r="A1665">
            <v>2006</v>
          </cell>
          <cell r="B1665">
            <v>2</v>
          </cell>
          <cell r="C1665">
            <v>200</v>
          </cell>
          <cell r="D1665">
            <v>21</v>
          </cell>
          <cell r="E1665">
            <v>792020</v>
          </cell>
          <cell r="F1665">
            <v>0</v>
          </cell>
          <cell r="G1665" t="str">
            <v>Затраты по ШПЗ (основные)</v>
          </cell>
          <cell r="H1665">
            <v>2011</v>
          </cell>
          <cell r="I1665">
            <v>7920</v>
          </cell>
          <cell r="J1665">
            <v>690773</v>
          </cell>
          <cell r="K1665">
            <v>1</v>
          </cell>
          <cell r="L1665">
            <v>0</v>
          </cell>
          <cell r="M1665">
            <v>0</v>
          </cell>
          <cell r="N1665">
            <v>0</v>
          </cell>
          <cell r="R1665">
            <v>0</v>
          </cell>
          <cell r="S1665">
            <v>0</v>
          </cell>
          <cell r="T1665">
            <v>0</v>
          </cell>
          <cell r="U1665">
            <v>33</v>
          </cell>
          <cell r="V1665">
            <v>0</v>
          </cell>
          <cell r="W1665">
            <v>0</v>
          </cell>
          <cell r="AA1665">
            <v>0</v>
          </cell>
          <cell r="AB1665">
            <v>0</v>
          </cell>
          <cell r="AC1665">
            <v>0</v>
          </cell>
          <cell r="AD1665">
            <v>33</v>
          </cell>
          <cell r="AE1665">
            <v>410000</v>
          </cell>
          <cell r="AF1665">
            <v>0</v>
          </cell>
          <cell r="AI1665">
            <v>2251</v>
          </cell>
          <cell r="AK1665">
            <v>0</v>
          </cell>
          <cell r="AM1665">
            <v>329</v>
          </cell>
          <cell r="AN1665">
            <v>1</v>
          </cell>
          <cell r="AO1665">
            <v>393216</v>
          </cell>
          <cell r="AQ1665">
            <v>0</v>
          </cell>
          <cell r="AR1665">
            <v>0</v>
          </cell>
          <cell r="AS1665" t="str">
            <v>Ы</v>
          </cell>
          <cell r="AT1665" t="str">
            <v>Ы</v>
          </cell>
          <cell r="AU1665">
            <v>0</v>
          </cell>
          <cell r="AV1665">
            <v>0</v>
          </cell>
          <cell r="AW1665">
            <v>23</v>
          </cell>
          <cell r="AX1665">
            <v>1</v>
          </cell>
          <cell r="AY1665">
            <v>0</v>
          </cell>
          <cell r="AZ1665">
            <v>0</v>
          </cell>
          <cell r="BA1665">
            <v>0</v>
          </cell>
          <cell r="BB1665">
            <v>0</v>
          </cell>
          <cell r="BC1665">
            <v>38828</v>
          </cell>
        </row>
        <row r="1666">
          <cell r="A1666">
            <v>2006</v>
          </cell>
          <cell r="B1666">
            <v>2</v>
          </cell>
          <cell r="C1666">
            <v>201</v>
          </cell>
          <cell r="D1666">
            <v>21</v>
          </cell>
          <cell r="E1666">
            <v>792020</v>
          </cell>
          <cell r="F1666">
            <v>0</v>
          </cell>
          <cell r="G1666" t="str">
            <v>Затраты по ШПЗ (основные)</v>
          </cell>
          <cell r="H1666">
            <v>2011</v>
          </cell>
          <cell r="I1666">
            <v>7920</v>
          </cell>
          <cell r="J1666">
            <v>164818</v>
          </cell>
          <cell r="K1666">
            <v>1</v>
          </cell>
          <cell r="L1666">
            <v>0</v>
          </cell>
          <cell r="M1666">
            <v>0</v>
          </cell>
          <cell r="N1666">
            <v>0</v>
          </cell>
          <cell r="R1666">
            <v>0</v>
          </cell>
          <cell r="S1666">
            <v>0</v>
          </cell>
          <cell r="T1666">
            <v>0</v>
          </cell>
          <cell r="U1666">
            <v>33</v>
          </cell>
          <cell r="V1666">
            <v>0</v>
          </cell>
          <cell r="W1666">
            <v>0</v>
          </cell>
          <cell r="AA1666">
            <v>0</v>
          </cell>
          <cell r="AB1666">
            <v>0</v>
          </cell>
          <cell r="AC1666">
            <v>0</v>
          </cell>
          <cell r="AD1666">
            <v>33</v>
          </cell>
          <cell r="AE1666">
            <v>410100</v>
          </cell>
          <cell r="AF1666">
            <v>0</v>
          </cell>
          <cell r="AI1666">
            <v>2251</v>
          </cell>
          <cell r="AK1666">
            <v>0</v>
          </cell>
          <cell r="AM1666">
            <v>330</v>
          </cell>
          <cell r="AN1666">
            <v>1</v>
          </cell>
          <cell r="AO1666">
            <v>393216</v>
          </cell>
          <cell r="AQ1666">
            <v>0</v>
          </cell>
          <cell r="AR1666">
            <v>0</v>
          </cell>
          <cell r="AS1666" t="str">
            <v>Ы</v>
          </cell>
          <cell r="AT1666" t="str">
            <v>Ы</v>
          </cell>
          <cell r="AU1666">
            <v>0</v>
          </cell>
          <cell r="AV1666">
            <v>0</v>
          </cell>
          <cell r="AW1666">
            <v>23</v>
          </cell>
          <cell r="AX1666">
            <v>1</v>
          </cell>
          <cell r="AY1666">
            <v>0</v>
          </cell>
          <cell r="AZ1666">
            <v>0</v>
          </cell>
          <cell r="BA1666">
            <v>0</v>
          </cell>
          <cell r="BB1666">
            <v>0</v>
          </cell>
          <cell r="BC1666">
            <v>38828</v>
          </cell>
        </row>
        <row r="1667">
          <cell r="A1667">
            <v>2006</v>
          </cell>
          <cell r="B1667">
            <v>2</v>
          </cell>
          <cell r="C1667">
            <v>202</v>
          </cell>
          <cell r="D1667">
            <v>21</v>
          </cell>
          <cell r="E1667">
            <v>792020</v>
          </cell>
          <cell r="F1667">
            <v>0</v>
          </cell>
          <cell r="G1667" t="str">
            <v>Затраты по ШПЗ (основные)</v>
          </cell>
          <cell r="H1667">
            <v>2011</v>
          </cell>
          <cell r="I1667">
            <v>7920</v>
          </cell>
          <cell r="J1667">
            <v>102</v>
          </cell>
          <cell r="K1667">
            <v>1</v>
          </cell>
          <cell r="L1667">
            <v>0</v>
          </cell>
          <cell r="M1667">
            <v>0</v>
          </cell>
          <cell r="N1667">
            <v>0</v>
          </cell>
          <cell r="R1667">
            <v>0</v>
          </cell>
          <cell r="S1667">
            <v>0</v>
          </cell>
          <cell r="T1667">
            <v>0</v>
          </cell>
          <cell r="U1667">
            <v>33</v>
          </cell>
          <cell r="V1667">
            <v>0</v>
          </cell>
          <cell r="W1667">
            <v>0</v>
          </cell>
          <cell r="AA1667">
            <v>0</v>
          </cell>
          <cell r="AB1667">
            <v>0</v>
          </cell>
          <cell r="AC1667">
            <v>0</v>
          </cell>
          <cell r="AD1667">
            <v>33</v>
          </cell>
          <cell r="AE1667">
            <v>410200</v>
          </cell>
          <cell r="AF1667">
            <v>0</v>
          </cell>
          <cell r="AI1667">
            <v>2251</v>
          </cell>
          <cell r="AK1667">
            <v>0</v>
          </cell>
          <cell r="AM1667">
            <v>331</v>
          </cell>
          <cell r="AN1667">
            <v>1</v>
          </cell>
          <cell r="AO1667">
            <v>393216</v>
          </cell>
          <cell r="AQ1667">
            <v>0</v>
          </cell>
          <cell r="AR1667">
            <v>0</v>
          </cell>
          <cell r="AS1667" t="str">
            <v>Ы</v>
          </cell>
          <cell r="AT1667" t="str">
            <v>Ы</v>
          </cell>
          <cell r="AU1667">
            <v>0</v>
          </cell>
          <cell r="AV1667">
            <v>0</v>
          </cell>
          <cell r="AW1667">
            <v>23</v>
          </cell>
          <cell r="AX1667">
            <v>1</v>
          </cell>
          <cell r="AY1667">
            <v>0</v>
          </cell>
          <cell r="AZ1667">
            <v>0</v>
          </cell>
          <cell r="BA1667">
            <v>0</v>
          </cell>
          <cell r="BB1667">
            <v>0</v>
          </cell>
          <cell r="BC1667">
            <v>38828</v>
          </cell>
        </row>
        <row r="1668">
          <cell r="A1668">
            <v>2006</v>
          </cell>
          <cell r="B1668">
            <v>2</v>
          </cell>
          <cell r="C1668">
            <v>203</v>
          </cell>
          <cell r="D1668">
            <v>21</v>
          </cell>
          <cell r="E1668">
            <v>792020</v>
          </cell>
          <cell r="F1668">
            <v>0</v>
          </cell>
          <cell r="G1668" t="str">
            <v>Затраты по ШПЗ (основные)</v>
          </cell>
          <cell r="H1668">
            <v>2011</v>
          </cell>
          <cell r="I1668">
            <v>7920</v>
          </cell>
          <cell r="J1668">
            <v>198679</v>
          </cell>
          <cell r="K1668">
            <v>1</v>
          </cell>
          <cell r="L1668">
            <v>0</v>
          </cell>
          <cell r="M1668">
            <v>0</v>
          </cell>
          <cell r="N1668">
            <v>0</v>
          </cell>
          <cell r="R1668">
            <v>0</v>
          </cell>
          <cell r="S1668">
            <v>0</v>
          </cell>
          <cell r="T1668">
            <v>0</v>
          </cell>
          <cell r="U1668">
            <v>33</v>
          </cell>
          <cell r="V1668">
            <v>0</v>
          </cell>
          <cell r="W1668">
            <v>0</v>
          </cell>
          <cell r="AA1668">
            <v>0</v>
          </cell>
          <cell r="AB1668">
            <v>0</v>
          </cell>
          <cell r="AC1668">
            <v>0</v>
          </cell>
          <cell r="AD1668">
            <v>33</v>
          </cell>
          <cell r="AE1668">
            <v>420000</v>
          </cell>
          <cell r="AF1668">
            <v>0</v>
          </cell>
          <cell r="AI1668">
            <v>2251</v>
          </cell>
          <cell r="AK1668">
            <v>0</v>
          </cell>
          <cell r="AM1668">
            <v>332</v>
          </cell>
          <cell r="AN1668">
            <v>1</v>
          </cell>
          <cell r="AO1668">
            <v>393216</v>
          </cell>
          <cell r="AQ1668">
            <v>0</v>
          </cell>
          <cell r="AR1668">
            <v>0</v>
          </cell>
          <cell r="AS1668" t="str">
            <v>Ы</v>
          </cell>
          <cell r="AT1668" t="str">
            <v>Ы</v>
          </cell>
          <cell r="AU1668">
            <v>0</v>
          </cell>
          <cell r="AV1668">
            <v>0</v>
          </cell>
          <cell r="AW1668">
            <v>23</v>
          </cell>
          <cell r="AX1668">
            <v>1</v>
          </cell>
          <cell r="AY1668">
            <v>0</v>
          </cell>
          <cell r="AZ1668">
            <v>0</v>
          </cell>
          <cell r="BA1668">
            <v>0</v>
          </cell>
          <cell r="BB1668">
            <v>0</v>
          </cell>
          <cell r="BC1668">
            <v>38828</v>
          </cell>
        </row>
        <row r="1669">
          <cell r="A1669">
            <v>2006</v>
          </cell>
          <cell r="B1669">
            <v>2</v>
          </cell>
          <cell r="C1669">
            <v>204</v>
          </cell>
          <cell r="D1669">
            <v>21</v>
          </cell>
          <cell r="E1669">
            <v>792020</v>
          </cell>
          <cell r="F1669">
            <v>0</v>
          </cell>
          <cell r="G1669" t="str">
            <v>Затраты по ШПЗ (основные)</v>
          </cell>
          <cell r="H1669">
            <v>2011</v>
          </cell>
          <cell r="I1669">
            <v>7920</v>
          </cell>
          <cell r="J1669">
            <v>650412</v>
          </cell>
          <cell r="K1669">
            <v>1</v>
          </cell>
          <cell r="L1669">
            <v>0</v>
          </cell>
          <cell r="M1669">
            <v>0</v>
          </cell>
          <cell r="N1669">
            <v>0</v>
          </cell>
          <cell r="R1669">
            <v>0</v>
          </cell>
          <cell r="S1669">
            <v>0</v>
          </cell>
          <cell r="T1669">
            <v>0</v>
          </cell>
          <cell r="U1669">
            <v>33</v>
          </cell>
          <cell r="V1669">
            <v>0</v>
          </cell>
          <cell r="W1669">
            <v>0</v>
          </cell>
          <cell r="AA1669">
            <v>0</v>
          </cell>
          <cell r="AB1669">
            <v>0</v>
          </cell>
          <cell r="AC1669">
            <v>0</v>
          </cell>
          <cell r="AD1669">
            <v>33</v>
          </cell>
          <cell r="AE1669">
            <v>430000</v>
          </cell>
          <cell r="AF1669">
            <v>0</v>
          </cell>
          <cell r="AI1669">
            <v>2251</v>
          </cell>
          <cell r="AK1669">
            <v>0</v>
          </cell>
          <cell r="AM1669">
            <v>333</v>
          </cell>
          <cell r="AN1669">
            <v>1</v>
          </cell>
          <cell r="AO1669">
            <v>393216</v>
          </cell>
          <cell r="AQ1669">
            <v>0</v>
          </cell>
          <cell r="AR1669">
            <v>0</v>
          </cell>
          <cell r="AS1669" t="str">
            <v>Ы</v>
          </cell>
          <cell r="AT1669" t="str">
            <v>Ы</v>
          </cell>
          <cell r="AU1669">
            <v>0</v>
          </cell>
          <cell r="AV1669">
            <v>0</v>
          </cell>
          <cell r="AW1669">
            <v>23</v>
          </cell>
          <cell r="AX1669">
            <v>1</v>
          </cell>
          <cell r="AY1669">
            <v>0</v>
          </cell>
          <cell r="AZ1669">
            <v>0</v>
          </cell>
          <cell r="BA1669">
            <v>0</v>
          </cell>
          <cell r="BB1669">
            <v>0</v>
          </cell>
          <cell r="BC1669">
            <v>38828</v>
          </cell>
        </row>
        <row r="1670">
          <cell r="A1670">
            <v>2006</v>
          </cell>
          <cell r="B1670">
            <v>2</v>
          </cell>
          <cell r="C1670">
            <v>205</v>
          </cell>
          <cell r="D1670">
            <v>21</v>
          </cell>
          <cell r="E1670">
            <v>792020</v>
          </cell>
          <cell r="F1670">
            <v>0</v>
          </cell>
          <cell r="G1670" t="str">
            <v>Затраты по ШПЗ (основные)</v>
          </cell>
          <cell r="H1670">
            <v>2011</v>
          </cell>
          <cell r="I1670">
            <v>7920</v>
          </cell>
          <cell r="J1670">
            <v>2073896</v>
          </cell>
          <cell r="K1670">
            <v>1</v>
          </cell>
          <cell r="L1670">
            <v>0</v>
          </cell>
          <cell r="M1670">
            <v>0</v>
          </cell>
          <cell r="N1670">
            <v>0</v>
          </cell>
          <cell r="R1670">
            <v>0</v>
          </cell>
          <cell r="S1670">
            <v>0</v>
          </cell>
          <cell r="T1670">
            <v>0</v>
          </cell>
          <cell r="U1670">
            <v>33</v>
          </cell>
          <cell r="V1670">
            <v>0</v>
          </cell>
          <cell r="W1670">
            <v>0</v>
          </cell>
          <cell r="AA1670">
            <v>0</v>
          </cell>
          <cell r="AB1670">
            <v>0</v>
          </cell>
          <cell r="AC1670">
            <v>0</v>
          </cell>
          <cell r="AD1670">
            <v>33</v>
          </cell>
          <cell r="AE1670">
            <v>430110</v>
          </cell>
          <cell r="AF1670">
            <v>0</v>
          </cell>
          <cell r="AI1670">
            <v>2251</v>
          </cell>
          <cell r="AK1670">
            <v>0</v>
          </cell>
          <cell r="AM1670">
            <v>334</v>
          </cell>
          <cell r="AN1670">
            <v>1</v>
          </cell>
          <cell r="AO1670">
            <v>393216</v>
          </cell>
          <cell r="AQ1670">
            <v>0</v>
          </cell>
          <cell r="AR1670">
            <v>0</v>
          </cell>
          <cell r="AS1670" t="str">
            <v>Ы</v>
          </cell>
          <cell r="AT1670" t="str">
            <v>Ы</v>
          </cell>
          <cell r="AU1670">
            <v>0</v>
          </cell>
          <cell r="AV1670">
            <v>0</v>
          </cell>
          <cell r="AW1670">
            <v>23</v>
          </cell>
          <cell r="AX1670">
            <v>1</v>
          </cell>
          <cell r="AY1670">
            <v>0</v>
          </cell>
          <cell r="AZ1670">
            <v>0</v>
          </cell>
          <cell r="BA1670">
            <v>0</v>
          </cell>
          <cell r="BB1670">
            <v>0</v>
          </cell>
          <cell r="BC1670">
            <v>38828</v>
          </cell>
        </row>
        <row r="1671">
          <cell r="A1671">
            <v>2006</v>
          </cell>
          <cell r="B1671">
            <v>2</v>
          </cell>
          <cell r="C1671">
            <v>206</v>
          </cell>
          <cell r="D1671">
            <v>21</v>
          </cell>
          <cell r="E1671">
            <v>792020</v>
          </cell>
          <cell r="F1671">
            <v>0</v>
          </cell>
          <cell r="G1671" t="str">
            <v>Затраты по ШПЗ (основные)</v>
          </cell>
          <cell r="H1671">
            <v>2011</v>
          </cell>
          <cell r="I1671">
            <v>7920</v>
          </cell>
          <cell r="J1671">
            <v>164885</v>
          </cell>
          <cell r="K1671">
            <v>1</v>
          </cell>
          <cell r="L1671">
            <v>0</v>
          </cell>
          <cell r="M1671">
            <v>0</v>
          </cell>
          <cell r="N1671">
            <v>0</v>
          </cell>
          <cell r="R1671">
            <v>0</v>
          </cell>
          <cell r="S1671">
            <v>0</v>
          </cell>
          <cell r="T1671">
            <v>0</v>
          </cell>
          <cell r="U1671">
            <v>33</v>
          </cell>
          <cell r="V1671">
            <v>0</v>
          </cell>
          <cell r="W1671">
            <v>0</v>
          </cell>
          <cell r="AA1671">
            <v>0</v>
          </cell>
          <cell r="AB1671">
            <v>0</v>
          </cell>
          <cell r="AC1671">
            <v>0</v>
          </cell>
          <cell r="AD1671">
            <v>33</v>
          </cell>
          <cell r="AE1671">
            <v>430120</v>
          </cell>
          <cell r="AF1671">
            <v>0</v>
          </cell>
          <cell r="AI1671">
            <v>2251</v>
          </cell>
          <cell r="AK1671">
            <v>0</v>
          </cell>
          <cell r="AM1671">
            <v>335</v>
          </cell>
          <cell r="AN1671">
            <v>1</v>
          </cell>
          <cell r="AO1671">
            <v>393216</v>
          </cell>
          <cell r="AQ1671">
            <v>0</v>
          </cell>
          <cell r="AR1671">
            <v>0</v>
          </cell>
          <cell r="AS1671" t="str">
            <v>Ы</v>
          </cell>
          <cell r="AT1671" t="str">
            <v>Ы</v>
          </cell>
          <cell r="AU1671">
            <v>0</v>
          </cell>
          <cell r="AV1671">
            <v>0</v>
          </cell>
          <cell r="AW1671">
            <v>23</v>
          </cell>
          <cell r="AX1671">
            <v>1</v>
          </cell>
          <cell r="AY1671">
            <v>0</v>
          </cell>
          <cell r="AZ1671">
            <v>0</v>
          </cell>
          <cell r="BA1671">
            <v>0</v>
          </cell>
          <cell r="BB1671">
            <v>0</v>
          </cell>
          <cell r="BC1671">
            <v>38828</v>
          </cell>
        </row>
        <row r="1672">
          <cell r="A1672">
            <v>2006</v>
          </cell>
          <cell r="B1672">
            <v>2</v>
          </cell>
          <cell r="C1672">
            <v>207</v>
          </cell>
          <cell r="D1672">
            <v>21</v>
          </cell>
          <cell r="E1672">
            <v>792020</v>
          </cell>
          <cell r="F1672">
            <v>0</v>
          </cell>
          <cell r="G1672" t="str">
            <v>Затраты по ШПЗ (основные)</v>
          </cell>
          <cell r="H1672">
            <v>2011</v>
          </cell>
          <cell r="I1672">
            <v>7920</v>
          </cell>
          <cell r="J1672">
            <v>996205</v>
          </cell>
          <cell r="K1672">
            <v>1</v>
          </cell>
          <cell r="L1672">
            <v>0</v>
          </cell>
          <cell r="M1672">
            <v>0</v>
          </cell>
          <cell r="N1672">
            <v>0</v>
          </cell>
          <cell r="R1672">
            <v>0</v>
          </cell>
          <cell r="S1672">
            <v>0</v>
          </cell>
          <cell r="T1672">
            <v>0</v>
          </cell>
          <cell r="U1672">
            <v>33</v>
          </cell>
          <cell r="V1672">
            <v>0</v>
          </cell>
          <cell r="W1672">
            <v>0</v>
          </cell>
          <cell r="AA1672">
            <v>0</v>
          </cell>
          <cell r="AB1672">
            <v>0</v>
          </cell>
          <cell r="AC1672">
            <v>0</v>
          </cell>
          <cell r="AD1672">
            <v>33</v>
          </cell>
          <cell r="AE1672">
            <v>430130</v>
          </cell>
          <cell r="AF1672">
            <v>0</v>
          </cell>
          <cell r="AI1672">
            <v>2251</v>
          </cell>
          <cell r="AK1672">
            <v>0</v>
          </cell>
          <cell r="AM1672">
            <v>336</v>
          </cell>
          <cell r="AN1672">
            <v>1</v>
          </cell>
          <cell r="AO1672">
            <v>393216</v>
          </cell>
          <cell r="AQ1672">
            <v>0</v>
          </cell>
          <cell r="AR1672">
            <v>0</v>
          </cell>
          <cell r="AS1672" t="str">
            <v>Ы</v>
          </cell>
          <cell r="AT1672" t="str">
            <v>Ы</v>
          </cell>
          <cell r="AU1672">
            <v>0</v>
          </cell>
          <cell r="AV1672">
            <v>0</v>
          </cell>
          <cell r="AW1672">
            <v>23</v>
          </cell>
          <cell r="AX1672">
            <v>1</v>
          </cell>
          <cell r="AY1672">
            <v>0</v>
          </cell>
          <cell r="AZ1672">
            <v>0</v>
          </cell>
          <cell r="BA1672">
            <v>0</v>
          </cell>
          <cell r="BB1672">
            <v>0</v>
          </cell>
          <cell r="BC1672">
            <v>38828</v>
          </cell>
        </row>
        <row r="1673">
          <cell r="A1673">
            <v>2006</v>
          </cell>
          <cell r="B1673">
            <v>2</v>
          </cell>
          <cell r="C1673">
            <v>208</v>
          </cell>
          <cell r="D1673">
            <v>21</v>
          </cell>
          <cell r="E1673">
            <v>792020</v>
          </cell>
          <cell r="F1673">
            <v>0</v>
          </cell>
          <cell r="G1673" t="str">
            <v>Затраты по ШПЗ (основные)</v>
          </cell>
          <cell r="H1673">
            <v>2011</v>
          </cell>
          <cell r="I1673">
            <v>7920</v>
          </cell>
          <cell r="J1673">
            <v>680589</v>
          </cell>
          <cell r="K1673">
            <v>1</v>
          </cell>
          <cell r="L1673">
            <v>0</v>
          </cell>
          <cell r="M1673">
            <v>0</v>
          </cell>
          <cell r="N1673">
            <v>0</v>
          </cell>
          <cell r="R1673">
            <v>0</v>
          </cell>
          <cell r="S1673">
            <v>0</v>
          </cell>
          <cell r="T1673">
            <v>0</v>
          </cell>
          <cell r="U1673">
            <v>33</v>
          </cell>
          <cell r="V1673">
            <v>0</v>
          </cell>
          <cell r="W1673">
            <v>0</v>
          </cell>
          <cell r="AA1673">
            <v>0</v>
          </cell>
          <cell r="AB1673">
            <v>0</v>
          </cell>
          <cell r="AC1673">
            <v>0</v>
          </cell>
          <cell r="AD1673">
            <v>33</v>
          </cell>
          <cell r="AE1673">
            <v>430140</v>
          </cell>
          <cell r="AF1673">
            <v>0</v>
          </cell>
          <cell r="AI1673">
            <v>2251</v>
          </cell>
          <cell r="AK1673">
            <v>0</v>
          </cell>
          <cell r="AM1673">
            <v>337</v>
          </cell>
          <cell r="AN1673">
            <v>1</v>
          </cell>
          <cell r="AO1673">
            <v>393216</v>
          </cell>
          <cell r="AQ1673">
            <v>0</v>
          </cell>
          <cell r="AR1673">
            <v>0</v>
          </cell>
          <cell r="AS1673" t="str">
            <v>Ы</v>
          </cell>
          <cell r="AT1673" t="str">
            <v>Ы</v>
          </cell>
          <cell r="AU1673">
            <v>0</v>
          </cell>
          <cell r="AV1673">
            <v>0</v>
          </cell>
          <cell r="AW1673">
            <v>23</v>
          </cell>
          <cell r="AX1673">
            <v>1</v>
          </cell>
          <cell r="AY1673">
            <v>0</v>
          </cell>
          <cell r="AZ1673">
            <v>0</v>
          </cell>
          <cell r="BA1673">
            <v>0</v>
          </cell>
          <cell r="BB1673">
            <v>0</v>
          </cell>
          <cell r="BC1673">
            <v>38828</v>
          </cell>
        </row>
        <row r="1674">
          <cell r="A1674">
            <v>2006</v>
          </cell>
          <cell r="B1674">
            <v>2</v>
          </cell>
          <cell r="C1674">
            <v>209</v>
          </cell>
          <cell r="D1674">
            <v>21</v>
          </cell>
          <cell r="E1674">
            <v>792020</v>
          </cell>
          <cell r="F1674">
            <v>0</v>
          </cell>
          <cell r="G1674" t="str">
            <v>Затраты по ШПЗ (основные)</v>
          </cell>
          <cell r="H1674">
            <v>2011</v>
          </cell>
          <cell r="I1674">
            <v>7920</v>
          </cell>
          <cell r="J1674">
            <v>942</v>
          </cell>
          <cell r="K1674">
            <v>1</v>
          </cell>
          <cell r="L1674">
            <v>0</v>
          </cell>
          <cell r="M1674">
            <v>0</v>
          </cell>
          <cell r="N1674">
            <v>0</v>
          </cell>
          <cell r="R1674">
            <v>0</v>
          </cell>
          <cell r="S1674">
            <v>0</v>
          </cell>
          <cell r="T1674">
            <v>0</v>
          </cell>
          <cell r="U1674">
            <v>33</v>
          </cell>
          <cell r="V1674">
            <v>0</v>
          </cell>
          <cell r="W1674">
            <v>0</v>
          </cell>
          <cell r="AA1674">
            <v>0</v>
          </cell>
          <cell r="AB1674">
            <v>0</v>
          </cell>
          <cell r="AC1674">
            <v>0</v>
          </cell>
          <cell r="AD1674">
            <v>33</v>
          </cell>
          <cell r="AE1674">
            <v>430210</v>
          </cell>
          <cell r="AF1674">
            <v>0</v>
          </cell>
          <cell r="AI1674">
            <v>2251</v>
          </cell>
          <cell r="AK1674">
            <v>0</v>
          </cell>
          <cell r="AM1674">
            <v>338</v>
          </cell>
          <cell r="AN1674">
            <v>1</v>
          </cell>
          <cell r="AO1674">
            <v>393216</v>
          </cell>
          <cell r="AQ1674">
            <v>0</v>
          </cell>
          <cell r="AR1674">
            <v>0</v>
          </cell>
          <cell r="AS1674" t="str">
            <v>Ы</v>
          </cell>
          <cell r="AT1674" t="str">
            <v>Ы</v>
          </cell>
          <cell r="AU1674">
            <v>0</v>
          </cell>
          <cell r="AV1674">
            <v>0</v>
          </cell>
          <cell r="AW1674">
            <v>23</v>
          </cell>
          <cell r="AX1674">
            <v>1</v>
          </cell>
          <cell r="AY1674">
            <v>0</v>
          </cell>
          <cell r="AZ1674">
            <v>0</v>
          </cell>
          <cell r="BA1674">
            <v>0</v>
          </cell>
          <cell r="BB1674">
            <v>0</v>
          </cell>
          <cell r="BC1674">
            <v>38828</v>
          </cell>
        </row>
        <row r="1675">
          <cell r="A1675">
            <v>2006</v>
          </cell>
          <cell r="B1675">
            <v>2</v>
          </cell>
          <cell r="C1675">
            <v>210</v>
          </cell>
          <cell r="D1675">
            <v>21</v>
          </cell>
          <cell r="E1675">
            <v>792020</v>
          </cell>
          <cell r="F1675">
            <v>0</v>
          </cell>
          <cell r="G1675" t="str">
            <v>Затраты по ШПЗ (основные)</v>
          </cell>
          <cell r="H1675">
            <v>2011</v>
          </cell>
          <cell r="I1675">
            <v>7920</v>
          </cell>
          <cell r="J1675">
            <v>4010</v>
          </cell>
          <cell r="K1675">
            <v>1</v>
          </cell>
          <cell r="L1675">
            <v>0</v>
          </cell>
          <cell r="M1675">
            <v>0</v>
          </cell>
          <cell r="N1675">
            <v>0</v>
          </cell>
          <cell r="R1675">
            <v>0</v>
          </cell>
          <cell r="S1675">
            <v>0</v>
          </cell>
          <cell r="T1675">
            <v>0</v>
          </cell>
          <cell r="U1675">
            <v>33</v>
          </cell>
          <cell r="V1675">
            <v>0</v>
          </cell>
          <cell r="W1675">
            <v>0</v>
          </cell>
          <cell r="AA1675">
            <v>0</v>
          </cell>
          <cell r="AB1675">
            <v>0</v>
          </cell>
          <cell r="AC1675">
            <v>0</v>
          </cell>
          <cell r="AD1675">
            <v>33</v>
          </cell>
          <cell r="AE1675">
            <v>430230</v>
          </cell>
          <cell r="AF1675">
            <v>0</v>
          </cell>
          <cell r="AI1675">
            <v>2251</v>
          </cell>
          <cell r="AK1675">
            <v>0</v>
          </cell>
          <cell r="AM1675">
            <v>339</v>
          </cell>
          <cell r="AN1675">
            <v>1</v>
          </cell>
          <cell r="AO1675">
            <v>393216</v>
          </cell>
          <cell r="AQ1675">
            <v>0</v>
          </cell>
          <cell r="AR1675">
            <v>0</v>
          </cell>
          <cell r="AS1675" t="str">
            <v>Ы</v>
          </cell>
          <cell r="AT1675" t="str">
            <v>Ы</v>
          </cell>
          <cell r="AU1675">
            <v>0</v>
          </cell>
          <cell r="AV1675">
            <v>0</v>
          </cell>
          <cell r="AW1675">
            <v>23</v>
          </cell>
          <cell r="AX1675">
            <v>1</v>
          </cell>
          <cell r="AY1675">
            <v>0</v>
          </cell>
          <cell r="AZ1675">
            <v>0</v>
          </cell>
          <cell r="BA1675">
            <v>0</v>
          </cell>
          <cell r="BB1675">
            <v>0</v>
          </cell>
          <cell r="BC1675">
            <v>38828</v>
          </cell>
        </row>
        <row r="1676">
          <cell r="A1676">
            <v>2006</v>
          </cell>
          <cell r="B1676">
            <v>2</v>
          </cell>
          <cell r="C1676">
            <v>211</v>
          </cell>
          <cell r="D1676">
            <v>21</v>
          </cell>
          <cell r="E1676">
            <v>792020</v>
          </cell>
          <cell r="F1676">
            <v>0</v>
          </cell>
          <cell r="G1676" t="str">
            <v>Затраты по ШПЗ (основные)</v>
          </cell>
          <cell r="H1676">
            <v>2011</v>
          </cell>
          <cell r="I1676">
            <v>7920</v>
          </cell>
          <cell r="J1676">
            <v>32628</v>
          </cell>
          <cell r="K1676">
            <v>1</v>
          </cell>
          <cell r="L1676">
            <v>0</v>
          </cell>
          <cell r="M1676">
            <v>0</v>
          </cell>
          <cell r="N1676">
            <v>0</v>
          </cell>
          <cell r="R1676">
            <v>0</v>
          </cell>
          <cell r="S1676">
            <v>0</v>
          </cell>
          <cell r="T1676">
            <v>0</v>
          </cell>
          <cell r="U1676">
            <v>33</v>
          </cell>
          <cell r="V1676">
            <v>0</v>
          </cell>
          <cell r="W1676">
            <v>0</v>
          </cell>
          <cell r="AA1676">
            <v>0</v>
          </cell>
          <cell r="AB1676">
            <v>0</v>
          </cell>
          <cell r="AC1676">
            <v>0</v>
          </cell>
          <cell r="AD1676">
            <v>33</v>
          </cell>
          <cell r="AE1676">
            <v>430240</v>
          </cell>
          <cell r="AF1676">
            <v>0</v>
          </cell>
          <cell r="AI1676">
            <v>2251</v>
          </cell>
          <cell r="AK1676">
            <v>0</v>
          </cell>
          <cell r="AM1676">
            <v>340</v>
          </cell>
          <cell r="AN1676">
            <v>1</v>
          </cell>
          <cell r="AO1676">
            <v>393216</v>
          </cell>
          <cell r="AQ1676">
            <v>0</v>
          </cell>
          <cell r="AR1676">
            <v>0</v>
          </cell>
          <cell r="AS1676" t="str">
            <v>Ы</v>
          </cell>
          <cell r="AT1676" t="str">
            <v>Ы</v>
          </cell>
          <cell r="AU1676">
            <v>0</v>
          </cell>
          <cell r="AV1676">
            <v>0</v>
          </cell>
          <cell r="AW1676">
            <v>23</v>
          </cell>
          <cell r="AX1676">
            <v>1</v>
          </cell>
          <cell r="AY1676">
            <v>0</v>
          </cell>
          <cell r="AZ1676">
            <v>0</v>
          </cell>
          <cell r="BA1676">
            <v>0</v>
          </cell>
          <cell r="BB1676">
            <v>0</v>
          </cell>
          <cell r="BC1676">
            <v>38828</v>
          </cell>
        </row>
        <row r="1677">
          <cell r="A1677">
            <v>2006</v>
          </cell>
          <cell r="B1677">
            <v>2</v>
          </cell>
          <cell r="C1677">
            <v>212</v>
          </cell>
          <cell r="D1677">
            <v>21</v>
          </cell>
          <cell r="E1677">
            <v>792020</v>
          </cell>
          <cell r="F1677">
            <v>0</v>
          </cell>
          <cell r="G1677" t="str">
            <v>Затраты по ШПЗ (основные)</v>
          </cell>
          <cell r="H1677">
            <v>2011</v>
          </cell>
          <cell r="I1677">
            <v>7920</v>
          </cell>
          <cell r="J1677">
            <v>76617</v>
          </cell>
          <cell r="K1677">
            <v>1</v>
          </cell>
          <cell r="L1677">
            <v>0</v>
          </cell>
          <cell r="M1677">
            <v>0</v>
          </cell>
          <cell r="N1677">
            <v>0</v>
          </cell>
          <cell r="R1677">
            <v>0</v>
          </cell>
          <cell r="S1677">
            <v>0</v>
          </cell>
          <cell r="T1677">
            <v>0</v>
          </cell>
          <cell r="U1677">
            <v>33</v>
          </cell>
          <cell r="V1677">
            <v>0</v>
          </cell>
          <cell r="W1677">
            <v>0</v>
          </cell>
          <cell r="AA1677">
            <v>0</v>
          </cell>
          <cell r="AB1677">
            <v>0</v>
          </cell>
          <cell r="AC1677">
            <v>0</v>
          </cell>
          <cell r="AD1677">
            <v>33</v>
          </cell>
          <cell r="AE1677">
            <v>450000</v>
          </cell>
          <cell r="AF1677">
            <v>0</v>
          </cell>
          <cell r="AI1677">
            <v>2251</v>
          </cell>
          <cell r="AK1677">
            <v>0</v>
          </cell>
          <cell r="AM1677">
            <v>341</v>
          </cell>
          <cell r="AN1677">
            <v>1</v>
          </cell>
          <cell r="AO1677">
            <v>393216</v>
          </cell>
          <cell r="AQ1677">
            <v>0</v>
          </cell>
          <cell r="AR1677">
            <v>0</v>
          </cell>
          <cell r="AS1677" t="str">
            <v>Ы</v>
          </cell>
          <cell r="AT1677" t="str">
            <v>Ы</v>
          </cell>
          <cell r="AU1677">
            <v>0</v>
          </cell>
          <cell r="AV1677">
            <v>0</v>
          </cell>
          <cell r="AW1677">
            <v>23</v>
          </cell>
          <cell r="AX1677">
            <v>1</v>
          </cell>
          <cell r="AY1677">
            <v>0</v>
          </cell>
          <cell r="AZ1677">
            <v>0</v>
          </cell>
          <cell r="BA1677">
            <v>0</v>
          </cell>
          <cell r="BB1677">
            <v>0</v>
          </cell>
          <cell r="BC1677">
            <v>38828</v>
          </cell>
        </row>
        <row r="1678">
          <cell r="A1678">
            <v>2006</v>
          </cell>
          <cell r="B1678">
            <v>2</v>
          </cell>
          <cell r="C1678">
            <v>213</v>
          </cell>
          <cell r="D1678">
            <v>21</v>
          </cell>
          <cell r="E1678">
            <v>792020</v>
          </cell>
          <cell r="F1678">
            <v>0</v>
          </cell>
          <cell r="G1678" t="str">
            <v>Затраты по ШПЗ (основные)</v>
          </cell>
          <cell r="H1678">
            <v>2011</v>
          </cell>
          <cell r="I1678">
            <v>7920</v>
          </cell>
          <cell r="J1678">
            <v>23617</v>
          </cell>
          <cell r="K1678">
            <v>1</v>
          </cell>
          <cell r="L1678">
            <v>0</v>
          </cell>
          <cell r="M1678">
            <v>0</v>
          </cell>
          <cell r="N1678">
            <v>0</v>
          </cell>
          <cell r="R1678">
            <v>0</v>
          </cell>
          <cell r="S1678">
            <v>0</v>
          </cell>
          <cell r="T1678">
            <v>0</v>
          </cell>
          <cell r="U1678">
            <v>33</v>
          </cell>
          <cell r="V1678">
            <v>0</v>
          </cell>
          <cell r="W1678">
            <v>0</v>
          </cell>
          <cell r="AA1678">
            <v>0</v>
          </cell>
          <cell r="AB1678">
            <v>0</v>
          </cell>
          <cell r="AC1678">
            <v>0</v>
          </cell>
          <cell r="AD1678">
            <v>33</v>
          </cell>
          <cell r="AE1678">
            <v>460000</v>
          </cell>
          <cell r="AF1678">
            <v>0</v>
          </cell>
          <cell r="AI1678">
            <v>2251</v>
          </cell>
          <cell r="AK1678">
            <v>0</v>
          </cell>
          <cell r="AM1678">
            <v>342</v>
          </cell>
          <cell r="AN1678">
            <v>1</v>
          </cell>
          <cell r="AO1678">
            <v>393216</v>
          </cell>
          <cell r="AQ1678">
            <v>0</v>
          </cell>
          <cell r="AR1678">
            <v>0</v>
          </cell>
          <cell r="AS1678" t="str">
            <v>Ы</v>
          </cell>
          <cell r="AT1678" t="str">
            <v>Ы</v>
          </cell>
          <cell r="AU1678">
            <v>0</v>
          </cell>
          <cell r="AV1678">
            <v>0</v>
          </cell>
          <cell r="AW1678">
            <v>23</v>
          </cell>
          <cell r="AX1678">
            <v>1</v>
          </cell>
          <cell r="AY1678">
            <v>0</v>
          </cell>
          <cell r="AZ1678">
            <v>0</v>
          </cell>
          <cell r="BA1678">
            <v>0</v>
          </cell>
          <cell r="BB1678">
            <v>0</v>
          </cell>
          <cell r="BC1678">
            <v>38828</v>
          </cell>
        </row>
        <row r="1679">
          <cell r="A1679">
            <v>2006</v>
          </cell>
          <cell r="B1679">
            <v>2</v>
          </cell>
          <cell r="C1679">
            <v>214</v>
          </cell>
          <cell r="D1679">
            <v>21</v>
          </cell>
          <cell r="E1679">
            <v>792020</v>
          </cell>
          <cell r="F1679">
            <v>0</v>
          </cell>
          <cell r="G1679" t="str">
            <v>Затраты по ШПЗ (основные)</v>
          </cell>
          <cell r="H1679">
            <v>2011</v>
          </cell>
          <cell r="I1679">
            <v>7920</v>
          </cell>
          <cell r="J1679">
            <v>391453.36</v>
          </cell>
          <cell r="K1679">
            <v>1</v>
          </cell>
          <cell r="L1679">
            <v>0</v>
          </cell>
          <cell r="M1679">
            <v>0</v>
          </cell>
          <cell r="N1679">
            <v>0</v>
          </cell>
          <cell r="R1679">
            <v>0</v>
          </cell>
          <cell r="S1679">
            <v>0</v>
          </cell>
          <cell r="T1679">
            <v>0</v>
          </cell>
          <cell r="U1679">
            <v>33</v>
          </cell>
          <cell r="V1679">
            <v>0</v>
          </cell>
          <cell r="W1679">
            <v>0</v>
          </cell>
          <cell r="AA1679">
            <v>0</v>
          </cell>
          <cell r="AB1679">
            <v>0</v>
          </cell>
          <cell r="AC1679">
            <v>0</v>
          </cell>
          <cell r="AD1679">
            <v>33</v>
          </cell>
          <cell r="AE1679">
            <v>503000</v>
          </cell>
          <cell r="AF1679">
            <v>0</v>
          </cell>
          <cell r="AI1679">
            <v>2251</v>
          </cell>
          <cell r="AK1679">
            <v>0</v>
          </cell>
          <cell r="AM1679">
            <v>343</v>
          </cell>
          <cell r="AN1679">
            <v>1</v>
          </cell>
          <cell r="AO1679">
            <v>393216</v>
          </cell>
          <cell r="AQ1679">
            <v>0</v>
          </cell>
          <cell r="AR1679">
            <v>0</v>
          </cell>
          <cell r="AS1679" t="str">
            <v>Ы</v>
          </cell>
          <cell r="AT1679" t="str">
            <v>Ы</v>
          </cell>
          <cell r="AU1679">
            <v>0</v>
          </cell>
          <cell r="AV1679">
            <v>0</v>
          </cell>
          <cell r="AW1679">
            <v>23</v>
          </cell>
          <cell r="AX1679">
            <v>1</v>
          </cell>
          <cell r="AY1679">
            <v>0</v>
          </cell>
          <cell r="AZ1679">
            <v>0</v>
          </cell>
          <cell r="BA1679">
            <v>0</v>
          </cell>
          <cell r="BB1679">
            <v>0</v>
          </cell>
          <cell r="BC1679">
            <v>38828</v>
          </cell>
        </row>
        <row r="1680">
          <cell r="A1680">
            <v>2006</v>
          </cell>
          <cell r="B1680">
            <v>2</v>
          </cell>
          <cell r="C1680">
            <v>215</v>
          </cell>
          <cell r="D1680">
            <v>21</v>
          </cell>
          <cell r="E1680">
            <v>792020</v>
          </cell>
          <cell r="F1680">
            <v>0</v>
          </cell>
          <cell r="G1680" t="str">
            <v>Затраты по ШПЗ (основные)</v>
          </cell>
          <cell r="H1680">
            <v>2011</v>
          </cell>
          <cell r="I1680">
            <v>7920</v>
          </cell>
          <cell r="J1680">
            <v>30200</v>
          </cell>
          <cell r="K1680">
            <v>1</v>
          </cell>
          <cell r="L1680">
            <v>0</v>
          </cell>
          <cell r="M1680">
            <v>0</v>
          </cell>
          <cell r="N1680">
            <v>0</v>
          </cell>
          <cell r="R1680">
            <v>0</v>
          </cell>
          <cell r="S1680">
            <v>0</v>
          </cell>
          <cell r="T1680">
            <v>0</v>
          </cell>
          <cell r="U1680">
            <v>33</v>
          </cell>
          <cell r="V1680">
            <v>0</v>
          </cell>
          <cell r="W1680">
            <v>0</v>
          </cell>
          <cell r="AA1680">
            <v>0</v>
          </cell>
          <cell r="AB1680">
            <v>0</v>
          </cell>
          <cell r="AC1680">
            <v>0</v>
          </cell>
          <cell r="AD1680">
            <v>33</v>
          </cell>
          <cell r="AE1680">
            <v>504100</v>
          </cell>
          <cell r="AF1680">
            <v>0</v>
          </cell>
          <cell r="AI1680">
            <v>2251</v>
          </cell>
          <cell r="AK1680">
            <v>0</v>
          </cell>
          <cell r="AM1680">
            <v>344</v>
          </cell>
          <cell r="AN1680">
            <v>1</v>
          </cell>
          <cell r="AO1680">
            <v>393216</v>
          </cell>
          <cell r="AQ1680">
            <v>0</v>
          </cell>
          <cell r="AR1680">
            <v>0</v>
          </cell>
          <cell r="AS1680" t="str">
            <v>Ы</v>
          </cell>
          <cell r="AT1680" t="str">
            <v>Ы</v>
          </cell>
          <cell r="AU1680">
            <v>0</v>
          </cell>
          <cell r="AV1680">
            <v>0</v>
          </cell>
          <cell r="AW1680">
            <v>23</v>
          </cell>
          <cell r="AX1680">
            <v>1</v>
          </cell>
          <cell r="AY1680">
            <v>0</v>
          </cell>
          <cell r="AZ1680">
            <v>0</v>
          </cell>
          <cell r="BA1680">
            <v>0</v>
          </cell>
          <cell r="BB1680">
            <v>0</v>
          </cell>
          <cell r="BC1680">
            <v>38828</v>
          </cell>
        </row>
        <row r="1681">
          <cell r="A1681">
            <v>2006</v>
          </cell>
          <cell r="B1681">
            <v>2</v>
          </cell>
          <cell r="C1681">
            <v>216</v>
          </cell>
          <cell r="D1681">
            <v>21</v>
          </cell>
          <cell r="E1681">
            <v>792020</v>
          </cell>
          <cell r="F1681">
            <v>0</v>
          </cell>
          <cell r="G1681" t="str">
            <v>Затраты по ШПЗ (основные)</v>
          </cell>
          <cell r="H1681">
            <v>2011</v>
          </cell>
          <cell r="I1681">
            <v>7920</v>
          </cell>
          <cell r="J1681">
            <v>14796.64</v>
          </cell>
          <cell r="K1681">
            <v>1</v>
          </cell>
          <cell r="L1681">
            <v>0</v>
          </cell>
          <cell r="M1681">
            <v>0</v>
          </cell>
          <cell r="N1681">
            <v>0</v>
          </cell>
          <cell r="R1681">
            <v>0</v>
          </cell>
          <cell r="S1681">
            <v>0</v>
          </cell>
          <cell r="T1681">
            <v>0</v>
          </cell>
          <cell r="U1681">
            <v>33</v>
          </cell>
          <cell r="V1681">
            <v>0</v>
          </cell>
          <cell r="W1681">
            <v>0</v>
          </cell>
          <cell r="AA1681">
            <v>0</v>
          </cell>
          <cell r="AB1681">
            <v>0</v>
          </cell>
          <cell r="AC1681">
            <v>0</v>
          </cell>
          <cell r="AD1681">
            <v>33</v>
          </cell>
          <cell r="AE1681">
            <v>504200</v>
          </cell>
          <cell r="AF1681">
            <v>0</v>
          </cell>
          <cell r="AI1681">
            <v>2251</v>
          </cell>
          <cell r="AK1681">
            <v>0</v>
          </cell>
          <cell r="AM1681">
            <v>345</v>
          </cell>
          <cell r="AN1681">
            <v>1</v>
          </cell>
          <cell r="AO1681">
            <v>393216</v>
          </cell>
          <cell r="AQ1681">
            <v>0</v>
          </cell>
          <cell r="AR1681">
            <v>0</v>
          </cell>
          <cell r="AS1681" t="str">
            <v>Ы</v>
          </cell>
          <cell r="AT1681" t="str">
            <v>Ы</v>
          </cell>
          <cell r="AU1681">
            <v>0</v>
          </cell>
          <cell r="AV1681">
            <v>0</v>
          </cell>
          <cell r="AW1681">
            <v>23</v>
          </cell>
          <cell r="AX1681">
            <v>1</v>
          </cell>
          <cell r="AY1681">
            <v>0</v>
          </cell>
          <cell r="AZ1681">
            <v>0</v>
          </cell>
          <cell r="BA1681">
            <v>0</v>
          </cell>
          <cell r="BB1681">
            <v>0</v>
          </cell>
          <cell r="BC1681">
            <v>38828</v>
          </cell>
        </row>
        <row r="1682">
          <cell r="A1682">
            <v>2006</v>
          </cell>
          <cell r="B1682">
            <v>2</v>
          </cell>
          <cell r="C1682">
            <v>217</v>
          </cell>
          <cell r="D1682">
            <v>21</v>
          </cell>
          <cell r="E1682">
            <v>792020</v>
          </cell>
          <cell r="F1682">
            <v>0</v>
          </cell>
          <cell r="G1682" t="str">
            <v>Затраты по ШПЗ (основные)</v>
          </cell>
          <cell r="H1682">
            <v>2011</v>
          </cell>
          <cell r="I1682">
            <v>7920</v>
          </cell>
          <cell r="J1682">
            <v>1720</v>
          </cell>
          <cell r="K1682">
            <v>1</v>
          </cell>
          <cell r="L1682">
            <v>0</v>
          </cell>
          <cell r="M1682">
            <v>0</v>
          </cell>
          <cell r="N1682">
            <v>0</v>
          </cell>
          <cell r="R1682">
            <v>0</v>
          </cell>
          <cell r="S1682">
            <v>0</v>
          </cell>
          <cell r="T1682">
            <v>0</v>
          </cell>
          <cell r="U1682">
            <v>33</v>
          </cell>
          <cell r="V1682">
            <v>0</v>
          </cell>
          <cell r="W1682">
            <v>0</v>
          </cell>
          <cell r="AA1682">
            <v>0</v>
          </cell>
          <cell r="AB1682">
            <v>0</v>
          </cell>
          <cell r="AC1682">
            <v>0</v>
          </cell>
          <cell r="AD1682">
            <v>33</v>
          </cell>
          <cell r="AE1682">
            <v>504900</v>
          </cell>
          <cell r="AF1682">
            <v>0</v>
          </cell>
          <cell r="AI1682">
            <v>2251</v>
          </cell>
          <cell r="AK1682">
            <v>0</v>
          </cell>
          <cell r="AM1682">
            <v>346</v>
          </cell>
          <cell r="AN1682">
            <v>1</v>
          </cell>
          <cell r="AO1682">
            <v>393216</v>
          </cell>
          <cell r="AQ1682">
            <v>0</v>
          </cell>
          <cell r="AR1682">
            <v>0</v>
          </cell>
          <cell r="AS1682" t="str">
            <v>Ы</v>
          </cell>
          <cell r="AT1682" t="str">
            <v>Ы</v>
          </cell>
          <cell r="AU1682">
            <v>0</v>
          </cell>
          <cell r="AV1682">
            <v>0</v>
          </cell>
          <cell r="AW1682">
            <v>23</v>
          </cell>
          <cell r="AX1682">
            <v>1</v>
          </cell>
          <cell r="AY1682">
            <v>0</v>
          </cell>
          <cell r="AZ1682">
            <v>0</v>
          </cell>
          <cell r="BA1682">
            <v>0</v>
          </cell>
          <cell r="BB1682">
            <v>0</v>
          </cell>
          <cell r="BC1682">
            <v>38828</v>
          </cell>
        </row>
        <row r="1683">
          <cell r="A1683">
            <v>2006</v>
          </cell>
          <cell r="B1683">
            <v>2</v>
          </cell>
          <cell r="C1683">
            <v>218</v>
          </cell>
          <cell r="D1683">
            <v>21</v>
          </cell>
          <cell r="E1683">
            <v>792020</v>
          </cell>
          <cell r="F1683">
            <v>0</v>
          </cell>
          <cell r="G1683" t="str">
            <v>Затраты по ШПЗ (основные)</v>
          </cell>
          <cell r="H1683">
            <v>2011</v>
          </cell>
          <cell r="I1683">
            <v>7920</v>
          </cell>
          <cell r="J1683">
            <v>5686.79</v>
          </cell>
          <cell r="K1683">
            <v>1</v>
          </cell>
          <cell r="L1683">
            <v>0</v>
          </cell>
          <cell r="M1683">
            <v>0</v>
          </cell>
          <cell r="N1683">
            <v>0</v>
          </cell>
          <cell r="R1683">
            <v>0</v>
          </cell>
          <cell r="S1683">
            <v>0</v>
          </cell>
          <cell r="T1683">
            <v>0</v>
          </cell>
          <cell r="U1683">
            <v>33</v>
          </cell>
          <cell r="V1683">
            <v>0</v>
          </cell>
          <cell r="W1683">
            <v>0</v>
          </cell>
          <cell r="AA1683">
            <v>0</v>
          </cell>
          <cell r="AB1683">
            <v>0</v>
          </cell>
          <cell r="AC1683">
            <v>0</v>
          </cell>
          <cell r="AD1683">
            <v>33</v>
          </cell>
          <cell r="AE1683">
            <v>505100</v>
          </cell>
          <cell r="AF1683">
            <v>0</v>
          </cell>
          <cell r="AI1683">
            <v>2251</v>
          </cell>
          <cell r="AK1683">
            <v>0</v>
          </cell>
          <cell r="AM1683">
            <v>347</v>
          </cell>
          <cell r="AN1683">
            <v>1</v>
          </cell>
          <cell r="AO1683">
            <v>393216</v>
          </cell>
          <cell r="AQ1683">
            <v>0</v>
          </cell>
          <cell r="AR1683">
            <v>0</v>
          </cell>
          <cell r="AS1683" t="str">
            <v>Ы</v>
          </cell>
          <cell r="AT1683" t="str">
            <v>Ы</v>
          </cell>
          <cell r="AU1683">
            <v>0</v>
          </cell>
          <cell r="AV1683">
            <v>0</v>
          </cell>
          <cell r="AW1683">
            <v>23</v>
          </cell>
          <cell r="AX1683">
            <v>1</v>
          </cell>
          <cell r="AY1683">
            <v>0</v>
          </cell>
          <cell r="AZ1683">
            <v>0</v>
          </cell>
          <cell r="BA1683">
            <v>0</v>
          </cell>
          <cell r="BB1683">
            <v>0</v>
          </cell>
          <cell r="BC1683">
            <v>38828</v>
          </cell>
        </row>
        <row r="1684">
          <cell r="A1684">
            <v>2006</v>
          </cell>
          <cell r="B1684">
            <v>2</v>
          </cell>
          <cell r="C1684">
            <v>219</v>
          </cell>
          <cell r="D1684">
            <v>21</v>
          </cell>
          <cell r="E1684">
            <v>792020</v>
          </cell>
          <cell r="F1684">
            <v>0</v>
          </cell>
          <cell r="G1684" t="str">
            <v>Затраты по ШПЗ (основные)</v>
          </cell>
          <cell r="H1684">
            <v>2011</v>
          </cell>
          <cell r="I1684">
            <v>7920</v>
          </cell>
          <cell r="J1684">
            <v>151753.79999999999</v>
          </cell>
          <cell r="K1684">
            <v>1</v>
          </cell>
          <cell r="L1684">
            <v>0</v>
          </cell>
          <cell r="M1684">
            <v>0</v>
          </cell>
          <cell r="N1684">
            <v>0</v>
          </cell>
          <cell r="R1684">
            <v>0</v>
          </cell>
          <cell r="S1684">
            <v>0</v>
          </cell>
          <cell r="T1684">
            <v>0</v>
          </cell>
          <cell r="U1684">
            <v>33</v>
          </cell>
          <cell r="V1684">
            <v>0</v>
          </cell>
          <cell r="W1684">
            <v>0</v>
          </cell>
          <cell r="AA1684">
            <v>0</v>
          </cell>
          <cell r="AB1684">
            <v>0</v>
          </cell>
          <cell r="AC1684">
            <v>0</v>
          </cell>
          <cell r="AD1684">
            <v>33</v>
          </cell>
          <cell r="AE1684">
            <v>505200</v>
          </cell>
          <cell r="AF1684">
            <v>0</v>
          </cell>
          <cell r="AI1684">
            <v>2251</v>
          </cell>
          <cell r="AK1684">
            <v>0</v>
          </cell>
          <cell r="AM1684">
            <v>348</v>
          </cell>
          <cell r="AN1684">
            <v>1</v>
          </cell>
          <cell r="AO1684">
            <v>393216</v>
          </cell>
          <cell r="AQ1684">
            <v>0</v>
          </cell>
          <cell r="AR1684">
            <v>0</v>
          </cell>
          <cell r="AS1684" t="str">
            <v>Ы</v>
          </cell>
          <cell r="AT1684" t="str">
            <v>Ы</v>
          </cell>
          <cell r="AU1684">
            <v>0</v>
          </cell>
          <cell r="AV1684">
            <v>0</v>
          </cell>
          <cell r="AW1684">
            <v>23</v>
          </cell>
          <cell r="AX1684">
            <v>1</v>
          </cell>
          <cell r="AY1684">
            <v>0</v>
          </cell>
          <cell r="AZ1684">
            <v>0</v>
          </cell>
          <cell r="BA1684">
            <v>0</v>
          </cell>
          <cell r="BB1684">
            <v>0</v>
          </cell>
          <cell r="BC1684">
            <v>38828</v>
          </cell>
        </row>
        <row r="1685">
          <cell r="A1685">
            <v>2006</v>
          </cell>
          <cell r="B1685">
            <v>2</v>
          </cell>
          <cell r="C1685">
            <v>220</v>
          </cell>
          <cell r="D1685">
            <v>21</v>
          </cell>
          <cell r="E1685">
            <v>792020</v>
          </cell>
          <cell r="F1685">
            <v>0</v>
          </cell>
          <cell r="G1685" t="str">
            <v>Затраты по ШПЗ (основные)</v>
          </cell>
          <cell r="H1685">
            <v>2011</v>
          </cell>
          <cell r="I1685">
            <v>7920</v>
          </cell>
          <cell r="J1685">
            <v>9967.6</v>
          </cell>
          <cell r="K1685">
            <v>1</v>
          </cell>
          <cell r="L1685">
            <v>0</v>
          </cell>
          <cell r="M1685">
            <v>0</v>
          </cell>
          <cell r="N1685">
            <v>0</v>
          </cell>
          <cell r="R1685">
            <v>0</v>
          </cell>
          <cell r="S1685">
            <v>0</v>
          </cell>
          <cell r="T1685">
            <v>0</v>
          </cell>
          <cell r="U1685">
            <v>33</v>
          </cell>
          <cell r="V1685">
            <v>0</v>
          </cell>
          <cell r="W1685">
            <v>0</v>
          </cell>
          <cell r="AA1685">
            <v>0</v>
          </cell>
          <cell r="AB1685">
            <v>0</v>
          </cell>
          <cell r="AC1685">
            <v>0</v>
          </cell>
          <cell r="AD1685">
            <v>33</v>
          </cell>
          <cell r="AE1685">
            <v>505300</v>
          </cell>
          <cell r="AF1685">
            <v>0</v>
          </cell>
          <cell r="AI1685">
            <v>2251</v>
          </cell>
          <cell r="AK1685">
            <v>0</v>
          </cell>
          <cell r="AM1685">
            <v>349</v>
          </cell>
          <cell r="AN1685">
            <v>1</v>
          </cell>
          <cell r="AO1685">
            <v>393216</v>
          </cell>
          <cell r="AQ1685">
            <v>0</v>
          </cell>
          <cell r="AR1685">
            <v>0</v>
          </cell>
          <cell r="AS1685" t="str">
            <v>Ы</v>
          </cell>
          <cell r="AT1685" t="str">
            <v>Ы</v>
          </cell>
          <cell r="AU1685">
            <v>0</v>
          </cell>
          <cell r="AV1685">
            <v>0</v>
          </cell>
          <cell r="AW1685">
            <v>23</v>
          </cell>
          <cell r="AX1685">
            <v>1</v>
          </cell>
          <cell r="AY1685">
            <v>0</v>
          </cell>
          <cell r="AZ1685">
            <v>0</v>
          </cell>
          <cell r="BA1685">
            <v>0</v>
          </cell>
          <cell r="BB1685">
            <v>0</v>
          </cell>
          <cell r="BC1685">
            <v>38828</v>
          </cell>
        </row>
        <row r="1686">
          <cell r="A1686">
            <v>2006</v>
          </cell>
          <cell r="B1686">
            <v>2</v>
          </cell>
          <cell r="C1686">
            <v>221</v>
          </cell>
          <cell r="D1686">
            <v>21</v>
          </cell>
          <cell r="E1686">
            <v>792020</v>
          </cell>
          <cell r="F1686">
            <v>0</v>
          </cell>
          <cell r="G1686" t="str">
            <v>Затраты по ШПЗ (основные)</v>
          </cell>
          <cell r="H1686">
            <v>2011</v>
          </cell>
          <cell r="I1686">
            <v>7920</v>
          </cell>
          <cell r="J1686">
            <v>397109.51</v>
          </cell>
          <cell r="K1686">
            <v>1</v>
          </cell>
          <cell r="L1686">
            <v>0</v>
          </cell>
          <cell r="M1686">
            <v>0</v>
          </cell>
          <cell r="N1686">
            <v>0</v>
          </cell>
          <cell r="R1686">
            <v>0</v>
          </cell>
          <cell r="S1686">
            <v>0</v>
          </cell>
          <cell r="T1686">
            <v>0</v>
          </cell>
          <cell r="U1686">
            <v>33</v>
          </cell>
          <cell r="V1686">
            <v>0</v>
          </cell>
          <cell r="W1686">
            <v>0</v>
          </cell>
          <cell r="AA1686">
            <v>0</v>
          </cell>
          <cell r="AB1686">
            <v>0</v>
          </cell>
          <cell r="AC1686">
            <v>0</v>
          </cell>
          <cell r="AD1686">
            <v>33</v>
          </cell>
          <cell r="AE1686">
            <v>510100</v>
          </cell>
          <cell r="AF1686">
            <v>0</v>
          </cell>
          <cell r="AI1686">
            <v>2251</v>
          </cell>
          <cell r="AK1686">
            <v>0</v>
          </cell>
          <cell r="AM1686">
            <v>350</v>
          </cell>
          <cell r="AN1686">
            <v>1</v>
          </cell>
          <cell r="AO1686">
            <v>393216</v>
          </cell>
          <cell r="AQ1686">
            <v>0</v>
          </cell>
          <cell r="AR1686">
            <v>0</v>
          </cell>
          <cell r="AS1686" t="str">
            <v>Ы</v>
          </cell>
          <cell r="AT1686" t="str">
            <v>Ы</v>
          </cell>
          <cell r="AU1686">
            <v>0</v>
          </cell>
          <cell r="AV1686">
            <v>0</v>
          </cell>
          <cell r="AW1686">
            <v>23</v>
          </cell>
          <cell r="AX1686">
            <v>1</v>
          </cell>
          <cell r="AY1686">
            <v>0</v>
          </cell>
          <cell r="AZ1686">
            <v>0</v>
          </cell>
          <cell r="BA1686">
            <v>0</v>
          </cell>
          <cell r="BB1686">
            <v>0</v>
          </cell>
          <cell r="BC1686">
            <v>38828</v>
          </cell>
        </row>
        <row r="1687">
          <cell r="A1687">
            <v>2006</v>
          </cell>
          <cell r="B1687">
            <v>2</v>
          </cell>
          <cell r="C1687">
            <v>222</v>
          </cell>
          <cell r="D1687">
            <v>21</v>
          </cell>
          <cell r="E1687">
            <v>792020</v>
          </cell>
          <cell r="F1687">
            <v>0</v>
          </cell>
          <cell r="G1687" t="str">
            <v>Затраты по ШПЗ (основные)</v>
          </cell>
          <cell r="H1687">
            <v>2011</v>
          </cell>
          <cell r="I1687">
            <v>7920</v>
          </cell>
          <cell r="J1687">
            <v>7160.58</v>
          </cell>
          <cell r="K1687">
            <v>1</v>
          </cell>
          <cell r="L1687">
            <v>0</v>
          </cell>
          <cell r="M1687">
            <v>0</v>
          </cell>
          <cell r="N1687">
            <v>0</v>
          </cell>
          <cell r="R1687">
            <v>0</v>
          </cell>
          <cell r="S1687">
            <v>0</v>
          </cell>
          <cell r="T1687">
            <v>0</v>
          </cell>
          <cell r="U1687">
            <v>33</v>
          </cell>
          <cell r="V1687">
            <v>0</v>
          </cell>
          <cell r="W1687">
            <v>0</v>
          </cell>
          <cell r="AA1687">
            <v>0</v>
          </cell>
          <cell r="AB1687">
            <v>0</v>
          </cell>
          <cell r="AC1687">
            <v>0</v>
          </cell>
          <cell r="AD1687">
            <v>33</v>
          </cell>
          <cell r="AE1687">
            <v>510400</v>
          </cell>
          <cell r="AF1687">
            <v>0</v>
          </cell>
          <cell r="AI1687">
            <v>2251</v>
          </cell>
          <cell r="AK1687">
            <v>0</v>
          </cell>
          <cell r="AM1687">
            <v>351</v>
          </cell>
          <cell r="AN1687">
            <v>1</v>
          </cell>
          <cell r="AO1687">
            <v>393216</v>
          </cell>
          <cell r="AQ1687">
            <v>0</v>
          </cell>
          <cell r="AR1687">
            <v>0</v>
          </cell>
          <cell r="AS1687" t="str">
            <v>Ы</v>
          </cell>
          <cell r="AT1687" t="str">
            <v>Ы</v>
          </cell>
          <cell r="AU1687">
            <v>0</v>
          </cell>
          <cell r="AV1687">
            <v>0</v>
          </cell>
          <cell r="AW1687">
            <v>23</v>
          </cell>
          <cell r="AX1687">
            <v>1</v>
          </cell>
          <cell r="AY1687">
            <v>0</v>
          </cell>
          <cell r="AZ1687">
            <v>0</v>
          </cell>
          <cell r="BA1687">
            <v>0</v>
          </cell>
          <cell r="BB1687">
            <v>0</v>
          </cell>
          <cell r="BC1687">
            <v>38828</v>
          </cell>
        </row>
        <row r="1688">
          <cell r="A1688">
            <v>2006</v>
          </cell>
          <cell r="B1688">
            <v>2</v>
          </cell>
          <cell r="C1688">
            <v>223</v>
          </cell>
          <cell r="D1688">
            <v>21</v>
          </cell>
          <cell r="E1688">
            <v>792020</v>
          </cell>
          <cell r="F1688">
            <v>0</v>
          </cell>
          <cell r="G1688" t="str">
            <v>Затраты по ШПЗ (основные)</v>
          </cell>
          <cell r="H1688">
            <v>2011</v>
          </cell>
          <cell r="I1688">
            <v>7920</v>
          </cell>
          <cell r="J1688">
            <v>347592</v>
          </cell>
          <cell r="K1688">
            <v>1</v>
          </cell>
          <cell r="L1688">
            <v>0</v>
          </cell>
          <cell r="M1688">
            <v>0</v>
          </cell>
          <cell r="N1688">
            <v>0</v>
          </cell>
          <cell r="R1688">
            <v>0</v>
          </cell>
          <cell r="S1688">
            <v>0</v>
          </cell>
          <cell r="T1688">
            <v>0</v>
          </cell>
          <cell r="U1688">
            <v>33</v>
          </cell>
          <cell r="V1688">
            <v>0</v>
          </cell>
          <cell r="W1688">
            <v>0</v>
          </cell>
          <cell r="AA1688">
            <v>0</v>
          </cell>
          <cell r="AB1688">
            <v>0</v>
          </cell>
          <cell r="AC1688">
            <v>0</v>
          </cell>
          <cell r="AD1688">
            <v>33</v>
          </cell>
          <cell r="AE1688">
            <v>510600</v>
          </cell>
          <cell r="AF1688">
            <v>0</v>
          </cell>
          <cell r="AI1688">
            <v>2251</v>
          </cell>
          <cell r="AK1688">
            <v>0</v>
          </cell>
          <cell r="AM1688">
            <v>352</v>
          </cell>
          <cell r="AN1688">
            <v>1</v>
          </cell>
          <cell r="AO1688">
            <v>393216</v>
          </cell>
          <cell r="AQ1688">
            <v>0</v>
          </cell>
          <cell r="AR1688">
            <v>0</v>
          </cell>
          <cell r="AS1688" t="str">
            <v>Ы</v>
          </cell>
          <cell r="AT1688" t="str">
            <v>Ы</v>
          </cell>
          <cell r="AU1688">
            <v>0</v>
          </cell>
          <cell r="AV1688">
            <v>0</v>
          </cell>
          <cell r="AW1688">
            <v>23</v>
          </cell>
          <cell r="AX1688">
            <v>1</v>
          </cell>
          <cell r="AY1688">
            <v>0</v>
          </cell>
          <cell r="AZ1688">
            <v>0</v>
          </cell>
          <cell r="BA1688">
            <v>0</v>
          </cell>
          <cell r="BB1688">
            <v>0</v>
          </cell>
          <cell r="BC1688">
            <v>38828</v>
          </cell>
        </row>
        <row r="1689">
          <cell r="A1689">
            <v>2006</v>
          </cell>
          <cell r="B1689">
            <v>2</v>
          </cell>
          <cell r="C1689">
            <v>224</v>
          </cell>
          <cell r="D1689">
            <v>21</v>
          </cell>
          <cell r="E1689">
            <v>792020</v>
          </cell>
          <cell r="F1689">
            <v>0</v>
          </cell>
          <cell r="G1689" t="str">
            <v>Затраты по ШПЗ (основные)</v>
          </cell>
          <cell r="H1689">
            <v>2011</v>
          </cell>
          <cell r="I1689">
            <v>7920</v>
          </cell>
          <cell r="J1689">
            <v>388.42</v>
          </cell>
          <cell r="K1689">
            <v>1</v>
          </cell>
          <cell r="L1689">
            <v>0</v>
          </cell>
          <cell r="M1689">
            <v>0</v>
          </cell>
          <cell r="N1689">
            <v>0</v>
          </cell>
          <cell r="R1689">
            <v>0</v>
          </cell>
          <cell r="S1689">
            <v>0</v>
          </cell>
          <cell r="T1689">
            <v>0</v>
          </cell>
          <cell r="U1689">
            <v>33</v>
          </cell>
          <cell r="V1689">
            <v>0</v>
          </cell>
          <cell r="W1689">
            <v>0</v>
          </cell>
          <cell r="AA1689">
            <v>0</v>
          </cell>
          <cell r="AB1689">
            <v>0</v>
          </cell>
          <cell r="AC1689">
            <v>0</v>
          </cell>
          <cell r="AD1689">
            <v>33</v>
          </cell>
          <cell r="AE1689">
            <v>512000</v>
          </cell>
          <cell r="AF1689">
            <v>0</v>
          </cell>
          <cell r="AI1689">
            <v>2251</v>
          </cell>
          <cell r="AK1689">
            <v>0</v>
          </cell>
          <cell r="AM1689">
            <v>353</v>
          </cell>
          <cell r="AN1689">
            <v>1</v>
          </cell>
          <cell r="AO1689">
            <v>393216</v>
          </cell>
          <cell r="AQ1689">
            <v>0</v>
          </cell>
          <cell r="AR1689">
            <v>0</v>
          </cell>
          <cell r="AS1689" t="str">
            <v>Ы</v>
          </cell>
          <cell r="AT1689" t="str">
            <v>Ы</v>
          </cell>
          <cell r="AU1689">
            <v>0</v>
          </cell>
          <cell r="AV1689">
            <v>0</v>
          </cell>
          <cell r="AW1689">
            <v>23</v>
          </cell>
          <cell r="AX1689">
            <v>1</v>
          </cell>
          <cell r="AY1689">
            <v>0</v>
          </cell>
          <cell r="AZ1689">
            <v>0</v>
          </cell>
          <cell r="BA1689">
            <v>0</v>
          </cell>
          <cell r="BB1689">
            <v>0</v>
          </cell>
          <cell r="BC1689">
            <v>38828</v>
          </cell>
        </row>
        <row r="1690">
          <cell r="A1690">
            <v>2006</v>
          </cell>
          <cell r="B1690">
            <v>2</v>
          </cell>
          <cell r="C1690">
            <v>225</v>
          </cell>
          <cell r="D1690">
            <v>21</v>
          </cell>
          <cell r="E1690">
            <v>792020</v>
          </cell>
          <cell r="F1690">
            <v>0</v>
          </cell>
          <cell r="G1690" t="str">
            <v>Затраты по ШПЗ (основные)</v>
          </cell>
          <cell r="H1690">
            <v>2011</v>
          </cell>
          <cell r="I1690">
            <v>7920</v>
          </cell>
          <cell r="J1690">
            <v>10498.48</v>
          </cell>
          <cell r="K1690">
            <v>1</v>
          </cell>
          <cell r="L1690">
            <v>0</v>
          </cell>
          <cell r="M1690">
            <v>0</v>
          </cell>
          <cell r="N1690">
            <v>0</v>
          </cell>
          <cell r="R1690">
            <v>0</v>
          </cell>
          <cell r="S1690">
            <v>0</v>
          </cell>
          <cell r="T1690">
            <v>0</v>
          </cell>
          <cell r="U1690">
            <v>33</v>
          </cell>
          <cell r="V1690">
            <v>0</v>
          </cell>
          <cell r="W1690">
            <v>0</v>
          </cell>
          <cell r="AA1690">
            <v>0</v>
          </cell>
          <cell r="AB1690">
            <v>0</v>
          </cell>
          <cell r="AC1690">
            <v>0</v>
          </cell>
          <cell r="AD1690">
            <v>33</v>
          </cell>
          <cell r="AE1690">
            <v>513100</v>
          </cell>
          <cell r="AF1690">
            <v>0</v>
          </cell>
          <cell r="AI1690">
            <v>2251</v>
          </cell>
          <cell r="AK1690">
            <v>0</v>
          </cell>
          <cell r="AM1690">
            <v>354</v>
          </cell>
          <cell r="AN1690">
            <v>1</v>
          </cell>
          <cell r="AO1690">
            <v>393216</v>
          </cell>
          <cell r="AQ1690">
            <v>0</v>
          </cell>
          <cell r="AR1690">
            <v>0</v>
          </cell>
          <cell r="AS1690" t="str">
            <v>Ы</v>
          </cell>
          <cell r="AT1690" t="str">
            <v>Ы</v>
          </cell>
          <cell r="AU1690">
            <v>0</v>
          </cell>
          <cell r="AV1690">
            <v>0</v>
          </cell>
          <cell r="AW1690">
            <v>23</v>
          </cell>
          <cell r="AX1690">
            <v>1</v>
          </cell>
          <cell r="AY1690">
            <v>0</v>
          </cell>
          <cell r="AZ1690">
            <v>0</v>
          </cell>
          <cell r="BA1690">
            <v>0</v>
          </cell>
          <cell r="BB1690">
            <v>0</v>
          </cell>
          <cell r="BC1690">
            <v>38828</v>
          </cell>
        </row>
        <row r="1691">
          <cell r="A1691">
            <v>2006</v>
          </cell>
          <cell r="B1691">
            <v>2</v>
          </cell>
          <cell r="C1691">
            <v>227</v>
          </cell>
          <cell r="D1691">
            <v>21</v>
          </cell>
          <cell r="E1691">
            <v>792020</v>
          </cell>
          <cell r="F1691">
            <v>0</v>
          </cell>
          <cell r="G1691" t="str">
            <v>Затраты по ШПЗ (основные)</v>
          </cell>
          <cell r="H1691">
            <v>2011</v>
          </cell>
          <cell r="I1691">
            <v>7920</v>
          </cell>
          <cell r="J1691">
            <v>199734.84</v>
          </cell>
          <cell r="K1691">
            <v>1</v>
          </cell>
          <cell r="L1691">
            <v>0</v>
          </cell>
          <cell r="M1691">
            <v>0</v>
          </cell>
          <cell r="N1691">
            <v>0</v>
          </cell>
          <cell r="R1691">
            <v>0</v>
          </cell>
          <cell r="S1691">
            <v>0</v>
          </cell>
          <cell r="T1691">
            <v>0</v>
          </cell>
          <cell r="U1691">
            <v>34</v>
          </cell>
          <cell r="V1691">
            <v>0</v>
          </cell>
          <cell r="W1691">
            <v>0</v>
          </cell>
          <cell r="AA1691">
            <v>0</v>
          </cell>
          <cell r="AB1691">
            <v>0</v>
          </cell>
          <cell r="AC1691">
            <v>0</v>
          </cell>
          <cell r="AD1691">
            <v>34</v>
          </cell>
          <cell r="AE1691">
            <v>110000</v>
          </cell>
          <cell r="AF1691">
            <v>0</v>
          </cell>
          <cell r="AI1691">
            <v>2251</v>
          </cell>
          <cell r="AK1691">
            <v>0</v>
          </cell>
          <cell r="AM1691">
            <v>356</v>
          </cell>
          <cell r="AN1691">
            <v>1</v>
          </cell>
          <cell r="AO1691">
            <v>393216</v>
          </cell>
          <cell r="AQ1691">
            <v>0</v>
          </cell>
          <cell r="AR1691">
            <v>0</v>
          </cell>
          <cell r="AS1691" t="str">
            <v>Ы</v>
          </cell>
          <cell r="AT1691" t="str">
            <v>Ы</v>
          </cell>
          <cell r="AU1691">
            <v>0</v>
          </cell>
          <cell r="AV1691">
            <v>0</v>
          </cell>
          <cell r="AW1691">
            <v>23</v>
          </cell>
          <cell r="AX1691">
            <v>1</v>
          </cell>
          <cell r="AY1691">
            <v>0</v>
          </cell>
          <cell r="AZ1691">
            <v>0</v>
          </cell>
          <cell r="BA1691">
            <v>0</v>
          </cell>
          <cell r="BB1691">
            <v>0</v>
          </cell>
          <cell r="BC1691">
            <v>38828</v>
          </cell>
        </row>
        <row r="1692">
          <cell r="A1692">
            <v>2006</v>
          </cell>
          <cell r="B1692">
            <v>2</v>
          </cell>
          <cell r="C1692">
            <v>228</v>
          </cell>
          <cell r="D1692">
            <v>21</v>
          </cell>
          <cell r="E1692">
            <v>792020</v>
          </cell>
          <cell r="F1692">
            <v>0</v>
          </cell>
          <cell r="G1692" t="str">
            <v>Затраты по ШПЗ (основные)</v>
          </cell>
          <cell r="H1692">
            <v>2011</v>
          </cell>
          <cell r="I1692">
            <v>7920</v>
          </cell>
          <cell r="J1692">
            <v>2706.29</v>
          </cell>
          <cell r="K1692">
            <v>1</v>
          </cell>
          <cell r="L1692">
            <v>0</v>
          </cell>
          <cell r="M1692">
            <v>0</v>
          </cell>
          <cell r="N1692">
            <v>0</v>
          </cell>
          <cell r="R1692">
            <v>0</v>
          </cell>
          <cell r="S1692">
            <v>0</v>
          </cell>
          <cell r="T1692">
            <v>0</v>
          </cell>
          <cell r="U1692">
            <v>34</v>
          </cell>
          <cell r="V1692">
            <v>0</v>
          </cell>
          <cell r="W1692">
            <v>0</v>
          </cell>
          <cell r="AA1692">
            <v>0</v>
          </cell>
          <cell r="AB1692">
            <v>0</v>
          </cell>
          <cell r="AC1692">
            <v>0</v>
          </cell>
          <cell r="AD1692">
            <v>34</v>
          </cell>
          <cell r="AE1692">
            <v>114020</v>
          </cell>
          <cell r="AF1692">
            <v>0</v>
          </cell>
          <cell r="AI1692">
            <v>2251</v>
          </cell>
          <cell r="AK1692">
            <v>0</v>
          </cell>
          <cell r="AM1692">
            <v>357</v>
          </cell>
          <cell r="AN1692">
            <v>1</v>
          </cell>
          <cell r="AO1692">
            <v>393216</v>
          </cell>
          <cell r="AQ1692">
            <v>0</v>
          </cell>
          <cell r="AR1692">
            <v>0</v>
          </cell>
          <cell r="AS1692" t="str">
            <v>Ы</v>
          </cell>
          <cell r="AT1692" t="str">
            <v>Ы</v>
          </cell>
          <cell r="AU1692">
            <v>0</v>
          </cell>
          <cell r="AV1692">
            <v>0</v>
          </cell>
          <cell r="AW1692">
            <v>23</v>
          </cell>
          <cell r="AX1692">
            <v>1</v>
          </cell>
          <cell r="AY1692">
            <v>0</v>
          </cell>
          <cell r="AZ1692">
            <v>0</v>
          </cell>
          <cell r="BA1692">
            <v>0</v>
          </cell>
          <cell r="BB1692">
            <v>0</v>
          </cell>
          <cell r="BC1692">
            <v>38828</v>
          </cell>
        </row>
        <row r="1693">
          <cell r="A1693">
            <v>2006</v>
          </cell>
          <cell r="B1693">
            <v>2</v>
          </cell>
          <cell r="C1693">
            <v>229</v>
          </cell>
          <cell r="D1693">
            <v>21</v>
          </cell>
          <cell r="E1693">
            <v>792020</v>
          </cell>
          <cell r="F1693">
            <v>0</v>
          </cell>
          <cell r="G1693" t="str">
            <v>Затраты по ШПЗ (основные)</v>
          </cell>
          <cell r="H1693">
            <v>2011</v>
          </cell>
          <cell r="I1693">
            <v>7920</v>
          </cell>
          <cell r="J1693">
            <v>57386.69</v>
          </cell>
          <cell r="K1693">
            <v>1</v>
          </cell>
          <cell r="L1693">
            <v>0</v>
          </cell>
          <cell r="M1693">
            <v>0</v>
          </cell>
          <cell r="N1693">
            <v>0</v>
          </cell>
          <cell r="R1693">
            <v>0</v>
          </cell>
          <cell r="S1693">
            <v>0</v>
          </cell>
          <cell r="T1693">
            <v>0</v>
          </cell>
          <cell r="U1693">
            <v>34</v>
          </cell>
          <cell r="V1693">
            <v>0</v>
          </cell>
          <cell r="W1693">
            <v>0</v>
          </cell>
          <cell r="AA1693">
            <v>0</v>
          </cell>
          <cell r="AB1693">
            <v>0</v>
          </cell>
          <cell r="AC1693">
            <v>0</v>
          </cell>
          <cell r="AD1693">
            <v>34</v>
          </cell>
          <cell r="AE1693">
            <v>116000</v>
          </cell>
          <cell r="AF1693">
            <v>0</v>
          </cell>
          <cell r="AI1693">
            <v>2251</v>
          </cell>
          <cell r="AK1693">
            <v>0</v>
          </cell>
          <cell r="AM1693">
            <v>358</v>
          </cell>
          <cell r="AN1693">
            <v>1</v>
          </cell>
          <cell r="AO1693">
            <v>393216</v>
          </cell>
          <cell r="AQ1693">
            <v>0</v>
          </cell>
          <cell r="AR1693">
            <v>0</v>
          </cell>
          <cell r="AS1693" t="str">
            <v>Ы</v>
          </cell>
          <cell r="AT1693" t="str">
            <v>Ы</v>
          </cell>
          <cell r="AU1693">
            <v>0</v>
          </cell>
          <cell r="AV1693">
            <v>0</v>
          </cell>
          <cell r="AW1693">
            <v>23</v>
          </cell>
          <cell r="AX1693">
            <v>1</v>
          </cell>
          <cell r="AY1693">
            <v>0</v>
          </cell>
          <cell r="AZ1693">
            <v>0</v>
          </cell>
          <cell r="BA1693">
            <v>0</v>
          </cell>
          <cell r="BB1693">
            <v>0</v>
          </cell>
          <cell r="BC1693">
            <v>38828</v>
          </cell>
        </row>
        <row r="1694">
          <cell r="A1694">
            <v>2006</v>
          </cell>
          <cell r="B1694">
            <v>2</v>
          </cell>
          <cell r="C1694">
            <v>230</v>
          </cell>
          <cell r="D1694">
            <v>21</v>
          </cell>
          <cell r="E1694">
            <v>792020</v>
          </cell>
          <cell r="F1694">
            <v>0</v>
          </cell>
          <cell r="G1694" t="str">
            <v>Затраты по ШПЗ (основные)</v>
          </cell>
          <cell r="H1694">
            <v>2011</v>
          </cell>
          <cell r="I1694">
            <v>7920</v>
          </cell>
          <cell r="J1694">
            <v>6989.2</v>
          </cell>
          <cell r="K1694">
            <v>1</v>
          </cell>
          <cell r="L1694">
            <v>0</v>
          </cell>
          <cell r="M1694">
            <v>0</v>
          </cell>
          <cell r="N1694">
            <v>0</v>
          </cell>
          <cell r="R1694">
            <v>0</v>
          </cell>
          <cell r="S1694">
            <v>0</v>
          </cell>
          <cell r="T1694">
            <v>0</v>
          </cell>
          <cell r="U1694">
            <v>34</v>
          </cell>
          <cell r="V1694">
            <v>0</v>
          </cell>
          <cell r="W1694">
            <v>0</v>
          </cell>
          <cell r="AA1694">
            <v>0</v>
          </cell>
          <cell r="AB1694">
            <v>0</v>
          </cell>
          <cell r="AC1694">
            <v>0</v>
          </cell>
          <cell r="AD1694">
            <v>34</v>
          </cell>
          <cell r="AE1694">
            <v>117000</v>
          </cell>
          <cell r="AF1694">
            <v>0</v>
          </cell>
          <cell r="AI1694">
            <v>2251</v>
          </cell>
          <cell r="AK1694">
            <v>0</v>
          </cell>
          <cell r="AM1694">
            <v>359</v>
          </cell>
          <cell r="AN1694">
            <v>1</v>
          </cell>
          <cell r="AO1694">
            <v>393216</v>
          </cell>
          <cell r="AQ1694">
            <v>0</v>
          </cell>
          <cell r="AR1694">
            <v>0</v>
          </cell>
          <cell r="AS1694" t="str">
            <v>Ы</v>
          </cell>
          <cell r="AT1694" t="str">
            <v>Ы</v>
          </cell>
          <cell r="AU1694">
            <v>0</v>
          </cell>
          <cell r="AV1694">
            <v>0</v>
          </cell>
          <cell r="AW1694">
            <v>23</v>
          </cell>
          <cell r="AX1694">
            <v>1</v>
          </cell>
          <cell r="AY1694">
            <v>0</v>
          </cell>
          <cell r="AZ1694">
            <v>0</v>
          </cell>
          <cell r="BA1694">
            <v>0</v>
          </cell>
          <cell r="BB1694">
            <v>0</v>
          </cell>
          <cell r="BC1694">
            <v>38828</v>
          </cell>
        </row>
        <row r="1695">
          <cell r="A1695">
            <v>2006</v>
          </cell>
          <cell r="B1695">
            <v>2</v>
          </cell>
          <cell r="C1695">
            <v>231</v>
          </cell>
          <cell r="D1695">
            <v>21</v>
          </cell>
          <cell r="E1695">
            <v>792020</v>
          </cell>
          <cell r="F1695">
            <v>0</v>
          </cell>
          <cell r="G1695" t="str">
            <v>Затраты по ШПЗ (основные)</v>
          </cell>
          <cell r="H1695">
            <v>2011</v>
          </cell>
          <cell r="I1695">
            <v>7920</v>
          </cell>
          <cell r="J1695">
            <v>4949.72</v>
          </cell>
          <cell r="K1695">
            <v>1</v>
          </cell>
          <cell r="L1695">
            <v>0</v>
          </cell>
          <cell r="M1695">
            <v>0</v>
          </cell>
          <cell r="N1695">
            <v>0</v>
          </cell>
          <cell r="R1695">
            <v>0</v>
          </cell>
          <cell r="S1695">
            <v>0</v>
          </cell>
          <cell r="T1695">
            <v>0</v>
          </cell>
          <cell r="U1695">
            <v>34</v>
          </cell>
          <cell r="V1695">
            <v>0</v>
          </cell>
          <cell r="W1695">
            <v>0</v>
          </cell>
          <cell r="AA1695">
            <v>0</v>
          </cell>
          <cell r="AB1695">
            <v>0</v>
          </cell>
          <cell r="AC1695">
            <v>0</v>
          </cell>
          <cell r="AD1695">
            <v>34</v>
          </cell>
          <cell r="AE1695">
            <v>130100</v>
          </cell>
          <cell r="AF1695">
            <v>0</v>
          </cell>
          <cell r="AI1695">
            <v>2251</v>
          </cell>
          <cell r="AK1695">
            <v>0</v>
          </cell>
          <cell r="AM1695">
            <v>360</v>
          </cell>
          <cell r="AN1695">
            <v>1</v>
          </cell>
          <cell r="AO1695">
            <v>393216</v>
          </cell>
          <cell r="AQ1695">
            <v>0</v>
          </cell>
          <cell r="AR1695">
            <v>0</v>
          </cell>
          <cell r="AS1695" t="str">
            <v>Ы</v>
          </cell>
          <cell r="AT1695" t="str">
            <v>Ы</v>
          </cell>
          <cell r="AU1695">
            <v>0</v>
          </cell>
          <cell r="AV1695">
            <v>0</v>
          </cell>
          <cell r="AW1695">
            <v>23</v>
          </cell>
          <cell r="AX1695">
            <v>1</v>
          </cell>
          <cell r="AY1695">
            <v>0</v>
          </cell>
          <cell r="AZ1695">
            <v>0</v>
          </cell>
          <cell r="BA1695">
            <v>0</v>
          </cell>
          <cell r="BB1695">
            <v>0</v>
          </cell>
          <cell r="BC1695">
            <v>38828</v>
          </cell>
        </row>
        <row r="1696">
          <cell r="A1696">
            <v>2006</v>
          </cell>
          <cell r="B1696">
            <v>2</v>
          </cell>
          <cell r="C1696">
            <v>232</v>
          </cell>
          <cell r="D1696">
            <v>21</v>
          </cell>
          <cell r="E1696">
            <v>792020</v>
          </cell>
          <cell r="F1696">
            <v>0</v>
          </cell>
          <cell r="G1696" t="str">
            <v>Затраты по ШПЗ (основные)</v>
          </cell>
          <cell r="H1696">
            <v>2011</v>
          </cell>
          <cell r="I1696">
            <v>7920</v>
          </cell>
          <cell r="J1696">
            <v>497242.84</v>
          </cell>
          <cell r="K1696">
            <v>1</v>
          </cell>
          <cell r="L1696">
            <v>0</v>
          </cell>
          <cell r="M1696">
            <v>0</v>
          </cell>
          <cell r="N1696">
            <v>0</v>
          </cell>
          <cell r="R1696">
            <v>0</v>
          </cell>
          <cell r="S1696">
            <v>0</v>
          </cell>
          <cell r="T1696">
            <v>0</v>
          </cell>
          <cell r="U1696">
            <v>34</v>
          </cell>
          <cell r="V1696">
            <v>0</v>
          </cell>
          <cell r="W1696">
            <v>0</v>
          </cell>
          <cell r="AA1696">
            <v>0</v>
          </cell>
          <cell r="AB1696">
            <v>0</v>
          </cell>
          <cell r="AC1696">
            <v>0</v>
          </cell>
          <cell r="AD1696">
            <v>34</v>
          </cell>
          <cell r="AE1696">
            <v>151000</v>
          </cell>
          <cell r="AF1696">
            <v>0</v>
          </cell>
          <cell r="AI1696">
            <v>2251</v>
          </cell>
          <cell r="AK1696">
            <v>0</v>
          </cell>
          <cell r="AM1696">
            <v>361</v>
          </cell>
          <cell r="AN1696">
            <v>1</v>
          </cell>
          <cell r="AO1696">
            <v>393216</v>
          </cell>
          <cell r="AQ1696">
            <v>0</v>
          </cell>
          <cell r="AR1696">
            <v>0</v>
          </cell>
          <cell r="AS1696" t="str">
            <v>Ы</v>
          </cell>
          <cell r="AT1696" t="str">
            <v>Ы</v>
          </cell>
          <cell r="AU1696">
            <v>0</v>
          </cell>
          <cell r="AV1696">
            <v>0</v>
          </cell>
          <cell r="AW1696">
            <v>23</v>
          </cell>
          <cell r="AX1696">
            <v>1</v>
          </cell>
          <cell r="AY1696">
            <v>0</v>
          </cell>
          <cell r="AZ1696">
            <v>0</v>
          </cell>
          <cell r="BA1696">
            <v>0</v>
          </cell>
          <cell r="BB1696">
            <v>0</v>
          </cell>
          <cell r="BC1696">
            <v>38828</v>
          </cell>
        </row>
        <row r="1697">
          <cell r="A1697">
            <v>2006</v>
          </cell>
          <cell r="B1697">
            <v>2</v>
          </cell>
          <cell r="C1697">
            <v>233</v>
          </cell>
          <cell r="D1697">
            <v>21</v>
          </cell>
          <cell r="E1697">
            <v>792020</v>
          </cell>
          <cell r="F1697">
            <v>0</v>
          </cell>
          <cell r="G1697" t="str">
            <v>Затраты по ШПЗ (основные)</v>
          </cell>
          <cell r="H1697">
            <v>2011</v>
          </cell>
          <cell r="I1697">
            <v>7920</v>
          </cell>
          <cell r="J1697">
            <v>928941</v>
          </cell>
          <cell r="K1697">
            <v>1</v>
          </cell>
          <cell r="L1697">
            <v>0</v>
          </cell>
          <cell r="M1697">
            <v>0</v>
          </cell>
          <cell r="N1697">
            <v>0</v>
          </cell>
          <cell r="R1697">
            <v>0</v>
          </cell>
          <cell r="S1697">
            <v>0</v>
          </cell>
          <cell r="T1697">
            <v>0</v>
          </cell>
          <cell r="U1697">
            <v>34</v>
          </cell>
          <cell r="V1697">
            <v>0</v>
          </cell>
          <cell r="W1697">
            <v>0</v>
          </cell>
          <cell r="AA1697">
            <v>0</v>
          </cell>
          <cell r="AB1697">
            <v>0</v>
          </cell>
          <cell r="AC1697">
            <v>0</v>
          </cell>
          <cell r="AD1697">
            <v>34</v>
          </cell>
          <cell r="AE1697">
            <v>220000</v>
          </cell>
          <cell r="AF1697">
            <v>0</v>
          </cell>
          <cell r="AI1697">
            <v>2251</v>
          </cell>
          <cell r="AK1697">
            <v>0</v>
          </cell>
          <cell r="AM1697">
            <v>362</v>
          </cell>
          <cell r="AN1697">
            <v>1</v>
          </cell>
          <cell r="AO1697">
            <v>393216</v>
          </cell>
          <cell r="AQ1697">
            <v>0</v>
          </cell>
          <cell r="AR1697">
            <v>0</v>
          </cell>
          <cell r="AS1697" t="str">
            <v>Ы</v>
          </cell>
          <cell r="AT1697" t="str">
            <v>Ы</v>
          </cell>
          <cell r="AU1697">
            <v>0</v>
          </cell>
          <cell r="AV1697">
            <v>0</v>
          </cell>
          <cell r="AW1697">
            <v>23</v>
          </cell>
          <cell r="AX1697">
            <v>1</v>
          </cell>
          <cell r="AY1697">
            <v>0</v>
          </cell>
          <cell r="AZ1697">
            <v>0</v>
          </cell>
          <cell r="BA1697">
            <v>0</v>
          </cell>
          <cell r="BB1697">
            <v>0</v>
          </cell>
          <cell r="BC1697">
            <v>38828</v>
          </cell>
        </row>
        <row r="1698">
          <cell r="A1698">
            <v>2006</v>
          </cell>
          <cell r="B1698">
            <v>2</v>
          </cell>
          <cell r="C1698">
            <v>234</v>
          </cell>
          <cell r="D1698">
            <v>21</v>
          </cell>
          <cell r="E1698">
            <v>792020</v>
          </cell>
          <cell r="F1698">
            <v>0</v>
          </cell>
          <cell r="G1698" t="str">
            <v>Затраты по ШПЗ (основные)</v>
          </cell>
          <cell r="H1698">
            <v>2011</v>
          </cell>
          <cell r="I1698">
            <v>7920</v>
          </cell>
          <cell r="J1698">
            <v>483170.24</v>
          </cell>
          <cell r="K1698">
            <v>1</v>
          </cell>
          <cell r="L1698">
            <v>0</v>
          </cell>
          <cell r="M1698">
            <v>0</v>
          </cell>
          <cell r="N1698">
            <v>0</v>
          </cell>
          <cell r="R1698">
            <v>0</v>
          </cell>
          <cell r="S1698">
            <v>0</v>
          </cell>
          <cell r="T1698">
            <v>0</v>
          </cell>
          <cell r="U1698">
            <v>34</v>
          </cell>
          <cell r="V1698">
            <v>0</v>
          </cell>
          <cell r="W1698">
            <v>0</v>
          </cell>
          <cell r="AA1698">
            <v>0</v>
          </cell>
          <cell r="AB1698">
            <v>0</v>
          </cell>
          <cell r="AC1698">
            <v>0</v>
          </cell>
          <cell r="AD1698">
            <v>34</v>
          </cell>
          <cell r="AE1698">
            <v>230000</v>
          </cell>
          <cell r="AF1698">
            <v>0</v>
          </cell>
          <cell r="AI1698">
            <v>2251</v>
          </cell>
          <cell r="AK1698">
            <v>0</v>
          </cell>
          <cell r="AM1698">
            <v>363</v>
          </cell>
          <cell r="AN1698">
            <v>1</v>
          </cell>
          <cell r="AO1698">
            <v>393216</v>
          </cell>
          <cell r="AQ1698">
            <v>0</v>
          </cell>
          <cell r="AR1698">
            <v>0</v>
          </cell>
          <cell r="AS1698" t="str">
            <v>Ы</v>
          </cell>
          <cell r="AT1698" t="str">
            <v>Ы</v>
          </cell>
          <cell r="AU1698">
            <v>0</v>
          </cell>
          <cell r="AV1698">
            <v>0</v>
          </cell>
          <cell r="AW1698">
            <v>23</v>
          </cell>
          <cell r="AX1698">
            <v>1</v>
          </cell>
          <cell r="AY1698">
            <v>0</v>
          </cell>
          <cell r="AZ1698">
            <v>0</v>
          </cell>
          <cell r="BA1698">
            <v>0</v>
          </cell>
          <cell r="BB1698">
            <v>0</v>
          </cell>
          <cell r="BC1698">
            <v>38828</v>
          </cell>
        </row>
        <row r="1699">
          <cell r="A1699">
            <v>2006</v>
          </cell>
          <cell r="B1699">
            <v>2</v>
          </cell>
          <cell r="C1699">
            <v>235</v>
          </cell>
          <cell r="D1699">
            <v>21</v>
          </cell>
          <cell r="E1699">
            <v>792020</v>
          </cell>
          <cell r="F1699">
            <v>0</v>
          </cell>
          <cell r="G1699" t="str">
            <v>Затраты по ШПЗ (основные)</v>
          </cell>
          <cell r="H1699">
            <v>2011</v>
          </cell>
          <cell r="I1699">
            <v>7920</v>
          </cell>
          <cell r="J1699">
            <v>28972</v>
          </cell>
          <cell r="K1699">
            <v>1</v>
          </cell>
          <cell r="L1699">
            <v>0</v>
          </cell>
          <cell r="M1699">
            <v>0</v>
          </cell>
          <cell r="N1699">
            <v>0</v>
          </cell>
          <cell r="R1699">
            <v>0</v>
          </cell>
          <cell r="S1699">
            <v>0</v>
          </cell>
          <cell r="T1699">
            <v>0</v>
          </cell>
          <cell r="U1699">
            <v>34</v>
          </cell>
          <cell r="V1699">
            <v>0</v>
          </cell>
          <cell r="W1699">
            <v>0</v>
          </cell>
          <cell r="AA1699">
            <v>0</v>
          </cell>
          <cell r="AB1699">
            <v>0</v>
          </cell>
          <cell r="AC1699">
            <v>0</v>
          </cell>
          <cell r="AD1699">
            <v>34</v>
          </cell>
          <cell r="AE1699">
            <v>240000</v>
          </cell>
          <cell r="AF1699">
            <v>0</v>
          </cell>
          <cell r="AI1699">
            <v>2251</v>
          </cell>
          <cell r="AK1699">
            <v>0</v>
          </cell>
          <cell r="AM1699">
            <v>364</v>
          </cell>
          <cell r="AN1699">
            <v>1</v>
          </cell>
          <cell r="AO1699">
            <v>393216</v>
          </cell>
          <cell r="AQ1699">
            <v>0</v>
          </cell>
          <cell r="AR1699">
            <v>0</v>
          </cell>
          <cell r="AS1699" t="str">
            <v>Ы</v>
          </cell>
          <cell r="AT1699" t="str">
            <v>Ы</v>
          </cell>
          <cell r="AU1699">
            <v>0</v>
          </cell>
          <cell r="AV1699">
            <v>0</v>
          </cell>
          <cell r="AW1699">
            <v>23</v>
          </cell>
          <cell r="AX1699">
            <v>1</v>
          </cell>
          <cell r="AY1699">
            <v>0</v>
          </cell>
          <cell r="AZ1699">
            <v>0</v>
          </cell>
          <cell r="BA1699">
            <v>0</v>
          </cell>
          <cell r="BB1699">
            <v>0</v>
          </cell>
          <cell r="BC1699">
            <v>38828</v>
          </cell>
        </row>
        <row r="1700">
          <cell r="A1700">
            <v>2006</v>
          </cell>
          <cell r="B1700">
            <v>2</v>
          </cell>
          <cell r="C1700">
            <v>236</v>
          </cell>
          <cell r="D1700">
            <v>21</v>
          </cell>
          <cell r="E1700">
            <v>792020</v>
          </cell>
          <cell r="F1700">
            <v>0</v>
          </cell>
          <cell r="G1700" t="str">
            <v>Затраты по ШПЗ (основные)</v>
          </cell>
          <cell r="H1700">
            <v>2011</v>
          </cell>
          <cell r="I1700">
            <v>7920</v>
          </cell>
          <cell r="J1700">
            <v>4252</v>
          </cell>
          <cell r="K1700">
            <v>1</v>
          </cell>
          <cell r="L1700">
            <v>0</v>
          </cell>
          <cell r="M1700">
            <v>0</v>
          </cell>
          <cell r="N1700">
            <v>0</v>
          </cell>
          <cell r="R1700">
            <v>0</v>
          </cell>
          <cell r="S1700">
            <v>0</v>
          </cell>
          <cell r="T1700">
            <v>0</v>
          </cell>
          <cell r="U1700">
            <v>34</v>
          </cell>
          <cell r="V1700">
            <v>0</v>
          </cell>
          <cell r="W1700">
            <v>0</v>
          </cell>
          <cell r="AA1700">
            <v>0</v>
          </cell>
          <cell r="AB1700">
            <v>0</v>
          </cell>
          <cell r="AC1700">
            <v>0</v>
          </cell>
          <cell r="AD1700">
            <v>34</v>
          </cell>
          <cell r="AE1700">
            <v>250000</v>
          </cell>
          <cell r="AF1700">
            <v>0</v>
          </cell>
          <cell r="AI1700">
            <v>2251</v>
          </cell>
          <cell r="AK1700">
            <v>0</v>
          </cell>
          <cell r="AM1700">
            <v>365</v>
          </cell>
          <cell r="AN1700">
            <v>1</v>
          </cell>
          <cell r="AO1700">
            <v>393216</v>
          </cell>
          <cell r="AQ1700">
            <v>0</v>
          </cell>
          <cell r="AR1700">
            <v>0</v>
          </cell>
          <cell r="AS1700" t="str">
            <v>Ы</v>
          </cell>
          <cell r="AT1700" t="str">
            <v>Ы</v>
          </cell>
          <cell r="AU1700">
            <v>0</v>
          </cell>
          <cell r="AV1700">
            <v>0</v>
          </cell>
          <cell r="AW1700">
            <v>23</v>
          </cell>
          <cell r="AX1700">
            <v>1</v>
          </cell>
          <cell r="AY1700">
            <v>0</v>
          </cell>
          <cell r="AZ1700">
            <v>0</v>
          </cell>
          <cell r="BA1700">
            <v>0</v>
          </cell>
          <cell r="BB1700">
            <v>0</v>
          </cell>
          <cell r="BC1700">
            <v>38828</v>
          </cell>
        </row>
        <row r="1701">
          <cell r="A1701">
            <v>2006</v>
          </cell>
          <cell r="B1701">
            <v>2</v>
          </cell>
          <cell r="C1701">
            <v>237</v>
          </cell>
          <cell r="D1701">
            <v>21</v>
          </cell>
          <cell r="E1701">
            <v>792020</v>
          </cell>
          <cell r="F1701">
            <v>0</v>
          </cell>
          <cell r="G1701" t="str">
            <v>Затраты по ШПЗ (основные)</v>
          </cell>
          <cell r="H1701">
            <v>2011</v>
          </cell>
          <cell r="I1701">
            <v>7920</v>
          </cell>
          <cell r="J1701">
            <v>74515.11</v>
          </cell>
          <cell r="K1701">
            <v>1</v>
          </cell>
          <cell r="L1701">
            <v>0</v>
          </cell>
          <cell r="M1701">
            <v>0</v>
          </cell>
          <cell r="N1701">
            <v>0</v>
          </cell>
          <cell r="R1701">
            <v>0</v>
          </cell>
          <cell r="S1701">
            <v>0</v>
          </cell>
          <cell r="T1701">
            <v>0</v>
          </cell>
          <cell r="U1701">
            <v>34</v>
          </cell>
          <cell r="V1701">
            <v>0</v>
          </cell>
          <cell r="W1701">
            <v>0</v>
          </cell>
          <cell r="AA1701">
            <v>0</v>
          </cell>
          <cell r="AB1701">
            <v>0</v>
          </cell>
          <cell r="AC1701">
            <v>0</v>
          </cell>
          <cell r="AD1701">
            <v>34</v>
          </cell>
          <cell r="AE1701">
            <v>260000</v>
          </cell>
          <cell r="AF1701">
            <v>0</v>
          </cell>
          <cell r="AI1701">
            <v>2251</v>
          </cell>
          <cell r="AK1701">
            <v>0</v>
          </cell>
          <cell r="AM1701">
            <v>366</v>
          </cell>
          <cell r="AN1701">
            <v>1</v>
          </cell>
          <cell r="AO1701">
            <v>393216</v>
          </cell>
          <cell r="AQ1701">
            <v>0</v>
          </cell>
          <cell r="AR1701">
            <v>0</v>
          </cell>
          <cell r="AS1701" t="str">
            <v>Ы</v>
          </cell>
          <cell r="AT1701" t="str">
            <v>Ы</v>
          </cell>
          <cell r="AU1701">
            <v>0</v>
          </cell>
          <cell r="AV1701">
            <v>0</v>
          </cell>
          <cell r="AW1701">
            <v>23</v>
          </cell>
          <cell r="AX1701">
            <v>1</v>
          </cell>
          <cell r="AY1701">
            <v>0</v>
          </cell>
          <cell r="AZ1701">
            <v>0</v>
          </cell>
          <cell r="BA1701">
            <v>0</v>
          </cell>
          <cell r="BB1701">
            <v>0</v>
          </cell>
          <cell r="BC1701">
            <v>38828</v>
          </cell>
        </row>
        <row r="1702">
          <cell r="A1702">
            <v>2006</v>
          </cell>
          <cell r="B1702">
            <v>2</v>
          </cell>
          <cell r="C1702">
            <v>238</v>
          </cell>
          <cell r="D1702">
            <v>21</v>
          </cell>
          <cell r="E1702">
            <v>792020</v>
          </cell>
          <cell r="F1702">
            <v>0</v>
          </cell>
          <cell r="G1702" t="str">
            <v>Затраты по ШПЗ (основные)</v>
          </cell>
          <cell r="H1702">
            <v>2011</v>
          </cell>
          <cell r="I1702">
            <v>7920</v>
          </cell>
          <cell r="J1702">
            <v>147793.72</v>
          </cell>
          <cell r="K1702">
            <v>1</v>
          </cell>
          <cell r="L1702">
            <v>0</v>
          </cell>
          <cell r="M1702">
            <v>0</v>
          </cell>
          <cell r="N1702">
            <v>0</v>
          </cell>
          <cell r="R1702">
            <v>0</v>
          </cell>
          <cell r="S1702">
            <v>0</v>
          </cell>
          <cell r="T1702">
            <v>0</v>
          </cell>
          <cell r="U1702">
            <v>34</v>
          </cell>
          <cell r="V1702">
            <v>0</v>
          </cell>
          <cell r="W1702">
            <v>0</v>
          </cell>
          <cell r="AA1702">
            <v>0</v>
          </cell>
          <cell r="AB1702">
            <v>0</v>
          </cell>
          <cell r="AC1702">
            <v>0</v>
          </cell>
          <cell r="AD1702">
            <v>34</v>
          </cell>
          <cell r="AE1702">
            <v>270000</v>
          </cell>
          <cell r="AF1702">
            <v>0</v>
          </cell>
          <cell r="AI1702">
            <v>2251</v>
          </cell>
          <cell r="AK1702">
            <v>0</v>
          </cell>
          <cell r="AM1702">
            <v>367</v>
          </cell>
          <cell r="AN1702">
            <v>1</v>
          </cell>
          <cell r="AO1702">
            <v>393216</v>
          </cell>
          <cell r="AQ1702">
            <v>0</v>
          </cell>
          <cell r="AR1702">
            <v>0</v>
          </cell>
          <cell r="AS1702" t="str">
            <v>Ы</v>
          </cell>
          <cell r="AT1702" t="str">
            <v>Ы</v>
          </cell>
          <cell r="AU1702">
            <v>0</v>
          </cell>
          <cell r="AV1702">
            <v>0</v>
          </cell>
          <cell r="AW1702">
            <v>23</v>
          </cell>
          <cell r="AX1702">
            <v>1</v>
          </cell>
          <cell r="AY1702">
            <v>0</v>
          </cell>
          <cell r="AZ1702">
            <v>0</v>
          </cell>
          <cell r="BA1702">
            <v>0</v>
          </cell>
          <cell r="BB1702">
            <v>0</v>
          </cell>
          <cell r="BC1702">
            <v>38828</v>
          </cell>
        </row>
        <row r="1703">
          <cell r="A1703">
            <v>2006</v>
          </cell>
          <cell r="B1703">
            <v>2</v>
          </cell>
          <cell r="C1703">
            <v>239</v>
          </cell>
          <cell r="D1703">
            <v>21</v>
          </cell>
          <cell r="E1703">
            <v>792020</v>
          </cell>
          <cell r="F1703">
            <v>0</v>
          </cell>
          <cell r="G1703" t="str">
            <v>Затраты по ШПЗ (основные)</v>
          </cell>
          <cell r="H1703">
            <v>2011</v>
          </cell>
          <cell r="I1703">
            <v>7920</v>
          </cell>
          <cell r="J1703">
            <v>42928.32</v>
          </cell>
          <cell r="K1703">
            <v>1</v>
          </cell>
          <cell r="L1703">
            <v>0</v>
          </cell>
          <cell r="M1703">
            <v>0</v>
          </cell>
          <cell r="N1703">
            <v>0</v>
          </cell>
          <cell r="R1703">
            <v>0</v>
          </cell>
          <cell r="S1703">
            <v>0</v>
          </cell>
          <cell r="T1703">
            <v>0</v>
          </cell>
          <cell r="U1703">
            <v>34</v>
          </cell>
          <cell r="V1703">
            <v>0</v>
          </cell>
          <cell r="W1703">
            <v>0</v>
          </cell>
          <cell r="AA1703">
            <v>0</v>
          </cell>
          <cell r="AB1703">
            <v>0</v>
          </cell>
          <cell r="AC1703">
            <v>0</v>
          </cell>
          <cell r="AD1703">
            <v>34</v>
          </cell>
          <cell r="AE1703">
            <v>280100</v>
          </cell>
          <cell r="AF1703">
            <v>0</v>
          </cell>
          <cell r="AI1703">
            <v>2251</v>
          </cell>
          <cell r="AK1703">
            <v>0</v>
          </cell>
          <cell r="AM1703">
            <v>368</v>
          </cell>
          <cell r="AN1703">
            <v>1</v>
          </cell>
          <cell r="AO1703">
            <v>393216</v>
          </cell>
          <cell r="AQ1703">
            <v>0</v>
          </cell>
          <cell r="AR1703">
            <v>0</v>
          </cell>
          <cell r="AS1703" t="str">
            <v>Ы</v>
          </cell>
          <cell r="AT1703" t="str">
            <v>Ы</v>
          </cell>
          <cell r="AU1703">
            <v>0</v>
          </cell>
          <cell r="AV1703">
            <v>0</v>
          </cell>
          <cell r="AW1703">
            <v>23</v>
          </cell>
          <cell r="AX1703">
            <v>1</v>
          </cell>
          <cell r="AY1703">
            <v>0</v>
          </cell>
          <cell r="AZ1703">
            <v>0</v>
          </cell>
          <cell r="BA1703">
            <v>0</v>
          </cell>
          <cell r="BB1703">
            <v>0</v>
          </cell>
          <cell r="BC1703">
            <v>38828</v>
          </cell>
        </row>
        <row r="1704">
          <cell r="A1704">
            <v>2006</v>
          </cell>
          <cell r="B1704">
            <v>2</v>
          </cell>
          <cell r="C1704">
            <v>240</v>
          </cell>
          <cell r="D1704">
            <v>21</v>
          </cell>
          <cell r="E1704">
            <v>792020</v>
          </cell>
          <cell r="F1704">
            <v>0</v>
          </cell>
          <cell r="G1704" t="str">
            <v>Затраты по ШПЗ (основные)</v>
          </cell>
          <cell r="H1704">
            <v>2011</v>
          </cell>
          <cell r="I1704">
            <v>7920</v>
          </cell>
          <cell r="J1704">
            <v>6494.85</v>
          </cell>
          <cell r="K1704">
            <v>1</v>
          </cell>
          <cell r="L1704">
            <v>0</v>
          </cell>
          <cell r="M1704">
            <v>0</v>
          </cell>
          <cell r="N1704">
            <v>0</v>
          </cell>
          <cell r="R1704">
            <v>0</v>
          </cell>
          <cell r="S1704">
            <v>0</v>
          </cell>
          <cell r="T1704">
            <v>0</v>
          </cell>
          <cell r="U1704">
            <v>34</v>
          </cell>
          <cell r="V1704">
            <v>0</v>
          </cell>
          <cell r="W1704">
            <v>0</v>
          </cell>
          <cell r="AA1704">
            <v>0</v>
          </cell>
          <cell r="AB1704">
            <v>0</v>
          </cell>
          <cell r="AC1704">
            <v>0</v>
          </cell>
          <cell r="AD1704">
            <v>34</v>
          </cell>
          <cell r="AE1704">
            <v>280200</v>
          </cell>
          <cell r="AF1704">
            <v>0</v>
          </cell>
          <cell r="AI1704">
            <v>2251</v>
          </cell>
          <cell r="AK1704">
            <v>0</v>
          </cell>
          <cell r="AM1704">
            <v>369</v>
          </cell>
          <cell r="AN1704">
            <v>1</v>
          </cell>
          <cell r="AO1704">
            <v>393216</v>
          </cell>
          <cell r="AQ1704">
            <v>0</v>
          </cell>
          <cell r="AR1704">
            <v>0</v>
          </cell>
          <cell r="AS1704" t="str">
            <v>Ы</v>
          </cell>
          <cell r="AT1704" t="str">
            <v>Ы</v>
          </cell>
          <cell r="AU1704">
            <v>0</v>
          </cell>
          <cell r="AV1704">
            <v>0</v>
          </cell>
          <cell r="AW1704">
            <v>23</v>
          </cell>
          <cell r="AX1704">
            <v>1</v>
          </cell>
          <cell r="AY1704">
            <v>0</v>
          </cell>
          <cell r="AZ1704">
            <v>0</v>
          </cell>
          <cell r="BA1704">
            <v>0</v>
          </cell>
          <cell r="BB1704">
            <v>0</v>
          </cell>
          <cell r="BC1704">
            <v>38828</v>
          </cell>
        </row>
        <row r="1705">
          <cell r="A1705">
            <v>2006</v>
          </cell>
          <cell r="B1705">
            <v>2</v>
          </cell>
          <cell r="C1705">
            <v>241</v>
          </cell>
          <cell r="D1705">
            <v>21</v>
          </cell>
          <cell r="E1705">
            <v>792020</v>
          </cell>
          <cell r="F1705">
            <v>0</v>
          </cell>
          <cell r="G1705" t="str">
            <v>Затраты по ШПЗ (основные)</v>
          </cell>
          <cell r="H1705">
            <v>2011</v>
          </cell>
          <cell r="I1705">
            <v>7920</v>
          </cell>
          <cell r="J1705">
            <v>7686.3</v>
          </cell>
          <cell r="K1705">
            <v>1</v>
          </cell>
          <cell r="L1705">
            <v>0</v>
          </cell>
          <cell r="M1705">
            <v>0</v>
          </cell>
          <cell r="N1705">
            <v>0</v>
          </cell>
          <cell r="R1705">
            <v>0</v>
          </cell>
          <cell r="S1705">
            <v>0</v>
          </cell>
          <cell r="T1705">
            <v>0</v>
          </cell>
          <cell r="U1705">
            <v>34</v>
          </cell>
          <cell r="V1705">
            <v>0</v>
          </cell>
          <cell r="W1705">
            <v>0</v>
          </cell>
          <cell r="AA1705">
            <v>0</v>
          </cell>
          <cell r="AB1705">
            <v>0</v>
          </cell>
          <cell r="AC1705">
            <v>0</v>
          </cell>
          <cell r="AD1705">
            <v>34</v>
          </cell>
          <cell r="AE1705">
            <v>280300</v>
          </cell>
          <cell r="AF1705">
            <v>0</v>
          </cell>
          <cell r="AI1705">
            <v>2251</v>
          </cell>
          <cell r="AK1705">
            <v>0</v>
          </cell>
          <cell r="AM1705">
            <v>370</v>
          </cell>
          <cell r="AN1705">
            <v>1</v>
          </cell>
          <cell r="AO1705">
            <v>393216</v>
          </cell>
          <cell r="AQ1705">
            <v>0</v>
          </cell>
          <cell r="AR1705">
            <v>0</v>
          </cell>
          <cell r="AS1705" t="str">
            <v>Ы</v>
          </cell>
          <cell r="AT1705" t="str">
            <v>Ы</v>
          </cell>
          <cell r="AU1705">
            <v>0</v>
          </cell>
          <cell r="AV1705">
            <v>0</v>
          </cell>
          <cell r="AW1705">
            <v>23</v>
          </cell>
          <cell r="AX1705">
            <v>1</v>
          </cell>
          <cell r="AY1705">
            <v>0</v>
          </cell>
          <cell r="AZ1705">
            <v>0</v>
          </cell>
          <cell r="BA1705">
            <v>0</v>
          </cell>
          <cell r="BB1705">
            <v>0</v>
          </cell>
          <cell r="BC1705">
            <v>38828</v>
          </cell>
        </row>
        <row r="1706">
          <cell r="A1706">
            <v>2006</v>
          </cell>
          <cell r="B1706">
            <v>2</v>
          </cell>
          <cell r="C1706">
            <v>242</v>
          </cell>
          <cell r="D1706">
            <v>21</v>
          </cell>
          <cell r="E1706">
            <v>792020</v>
          </cell>
          <cell r="F1706">
            <v>0</v>
          </cell>
          <cell r="G1706" t="str">
            <v>Затраты по ШПЗ (основные)</v>
          </cell>
          <cell r="H1706">
            <v>2011</v>
          </cell>
          <cell r="I1706">
            <v>7920</v>
          </cell>
          <cell r="J1706">
            <v>2845.9</v>
          </cell>
          <cell r="K1706">
            <v>1</v>
          </cell>
          <cell r="L1706">
            <v>0</v>
          </cell>
          <cell r="M1706">
            <v>0</v>
          </cell>
          <cell r="N1706">
            <v>0</v>
          </cell>
          <cell r="R1706">
            <v>0</v>
          </cell>
          <cell r="S1706">
            <v>0</v>
          </cell>
          <cell r="T1706">
            <v>0</v>
          </cell>
          <cell r="U1706">
            <v>34</v>
          </cell>
          <cell r="V1706">
            <v>0</v>
          </cell>
          <cell r="W1706">
            <v>0</v>
          </cell>
          <cell r="AA1706">
            <v>0</v>
          </cell>
          <cell r="AB1706">
            <v>0</v>
          </cell>
          <cell r="AC1706">
            <v>0</v>
          </cell>
          <cell r="AD1706">
            <v>34</v>
          </cell>
          <cell r="AE1706">
            <v>280400</v>
          </cell>
          <cell r="AF1706">
            <v>0</v>
          </cell>
          <cell r="AI1706">
            <v>2251</v>
          </cell>
          <cell r="AK1706">
            <v>0</v>
          </cell>
          <cell r="AM1706">
            <v>371</v>
          </cell>
          <cell r="AN1706">
            <v>1</v>
          </cell>
          <cell r="AO1706">
            <v>393216</v>
          </cell>
          <cell r="AQ1706">
            <v>0</v>
          </cell>
          <cell r="AR1706">
            <v>0</v>
          </cell>
          <cell r="AS1706" t="str">
            <v>Ы</v>
          </cell>
          <cell r="AT1706" t="str">
            <v>Ы</v>
          </cell>
          <cell r="AU1706">
            <v>0</v>
          </cell>
          <cell r="AV1706">
            <v>0</v>
          </cell>
          <cell r="AW1706">
            <v>23</v>
          </cell>
          <cell r="AX1706">
            <v>1</v>
          </cell>
          <cell r="AY1706">
            <v>0</v>
          </cell>
          <cell r="AZ1706">
            <v>0</v>
          </cell>
          <cell r="BA1706">
            <v>0</v>
          </cell>
          <cell r="BB1706">
            <v>0</v>
          </cell>
          <cell r="BC1706">
            <v>38828</v>
          </cell>
        </row>
        <row r="1707">
          <cell r="A1707">
            <v>2006</v>
          </cell>
          <cell r="B1707">
            <v>2</v>
          </cell>
          <cell r="C1707">
            <v>243</v>
          </cell>
          <cell r="D1707">
            <v>21</v>
          </cell>
          <cell r="E1707">
            <v>792020</v>
          </cell>
          <cell r="F1707">
            <v>0</v>
          </cell>
          <cell r="G1707" t="str">
            <v>Затраты по ШПЗ (основные)</v>
          </cell>
          <cell r="H1707">
            <v>2011</v>
          </cell>
          <cell r="I1707">
            <v>7920</v>
          </cell>
          <cell r="J1707">
            <v>1383.39</v>
          </cell>
          <cell r="K1707">
            <v>1</v>
          </cell>
          <cell r="L1707">
            <v>0</v>
          </cell>
          <cell r="M1707">
            <v>0</v>
          </cell>
          <cell r="N1707">
            <v>0</v>
          </cell>
          <cell r="R1707">
            <v>0</v>
          </cell>
          <cell r="S1707">
            <v>0</v>
          </cell>
          <cell r="T1707">
            <v>0</v>
          </cell>
          <cell r="U1707">
            <v>34</v>
          </cell>
          <cell r="V1707">
            <v>0</v>
          </cell>
          <cell r="W1707">
            <v>0</v>
          </cell>
          <cell r="AA1707">
            <v>0</v>
          </cell>
          <cell r="AB1707">
            <v>0</v>
          </cell>
          <cell r="AC1707">
            <v>0</v>
          </cell>
          <cell r="AD1707">
            <v>34</v>
          </cell>
          <cell r="AE1707">
            <v>281100</v>
          </cell>
          <cell r="AF1707">
            <v>0</v>
          </cell>
          <cell r="AI1707">
            <v>2251</v>
          </cell>
          <cell r="AK1707">
            <v>0</v>
          </cell>
          <cell r="AM1707">
            <v>372</v>
          </cell>
          <cell r="AN1707">
            <v>1</v>
          </cell>
          <cell r="AO1707">
            <v>393216</v>
          </cell>
          <cell r="AQ1707">
            <v>0</v>
          </cell>
          <cell r="AR1707">
            <v>0</v>
          </cell>
          <cell r="AS1707" t="str">
            <v>Ы</v>
          </cell>
          <cell r="AT1707" t="str">
            <v>Ы</v>
          </cell>
          <cell r="AU1707">
            <v>0</v>
          </cell>
          <cell r="AV1707">
            <v>0</v>
          </cell>
          <cell r="AW1707">
            <v>23</v>
          </cell>
          <cell r="AX1707">
            <v>1</v>
          </cell>
          <cell r="AY1707">
            <v>0</v>
          </cell>
          <cell r="AZ1707">
            <v>0</v>
          </cell>
          <cell r="BA1707">
            <v>0</v>
          </cell>
          <cell r="BB1707">
            <v>0</v>
          </cell>
          <cell r="BC1707">
            <v>38828</v>
          </cell>
        </row>
        <row r="1708">
          <cell r="A1708">
            <v>2006</v>
          </cell>
          <cell r="B1708">
            <v>2</v>
          </cell>
          <cell r="C1708">
            <v>244</v>
          </cell>
          <cell r="D1708">
            <v>21</v>
          </cell>
          <cell r="E1708">
            <v>792020</v>
          </cell>
          <cell r="F1708">
            <v>0</v>
          </cell>
          <cell r="G1708" t="str">
            <v>Затраты по ШПЗ (основные)</v>
          </cell>
          <cell r="H1708">
            <v>2011</v>
          </cell>
          <cell r="I1708">
            <v>7920</v>
          </cell>
          <cell r="J1708">
            <v>35295.11</v>
          </cell>
          <cell r="K1708">
            <v>1</v>
          </cell>
          <cell r="L1708">
            <v>0</v>
          </cell>
          <cell r="M1708">
            <v>0</v>
          </cell>
          <cell r="N1708">
            <v>0</v>
          </cell>
          <cell r="R1708">
            <v>0</v>
          </cell>
          <cell r="S1708">
            <v>0</v>
          </cell>
          <cell r="T1708">
            <v>0</v>
          </cell>
          <cell r="U1708">
            <v>34</v>
          </cell>
          <cell r="V1708">
            <v>0</v>
          </cell>
          <cell r="W1708">
            <v>0</v>
          </cell>
          <cell r="AA1708">
            <v>0</v>
          </cell>
          <cell r="AB1708">
            <v>0</v>
          </cell>
          <cell r="AC1708">
            <v>0</v>
          </cell>
          <cell r="AD1708">
            <v>34</v>
          </cell>
          <cell r="AE1708">
            <v>282200</v>
          </cell>
          <cell r="AF1708">
            <v>0</v>
          </cell>
          <cell r="AI1708">
            <v>2251</v>
          </cell>
          <cell r="AK1708">
            <v>0</v>
          </cell>
          <cell r="AM1708">
            <v>373</v>
          </cell>
          <cell r="AN1708">
            <v>1</v>
          </cell>
          <cell r="AO1708">
            <v>393216</v>
          </cell>
          <cell r="AQ1708">
            <v>0</v>
          </cell>
          <cell r="AR1708">
            <v>0</v>
          </cell>
          <cell r="AS1708" t="str">
            <v>Ы</v>
          </cell>
          <cell r="AT1708" t="str">
            <v>Ы</v>
          </cell>
          <cell r="AU1708">
            <v>0</v>
          </cell>
          <cell r="AV1708">
            <v>0</v>
          </cell>
          <cell r="AW1708">
            <v>23</v>
          </cell>
          <cell r="AX1708">
            <v>1</v>
          </cell>
          <cell r="AY1708">
            <v>0</v>
          </cell>
          <cell r="AZ1708">
            <v>0</v>
          </cell>
          <cell r="BA1708">
            <v>0</v>
          </cell>
          <cell r="BB1708">
            <v>0</v>
          </cell>
          <cell r="BC1708">
            <v>38828</v>
          </cell>
        </row>
        <row r="1709">
          <cell r="A1709">
            <v>2006</v>
          </cell>
          <cell r="B1709">
            <v>2</v>
          </cell>
          <cell r="C1709">
            <v>245</v>
          </cell>
          <cell r="D1709">
            <v>21</v>
          </cell>
          <cell r="E1709">
            <v>792020</v>
          </cell>
          <cell r="F1709">
            <v>0</v>
          </cell>
          <cell r="G1709" t="str">
            <v>Затраты по ШПЗ (основные)</v>
          </cell>
          <cell r="H1709">
            <v>2011</v>
          </cell>
          <cell r="I1709">
            <v>7920</v>
          </cell>
          <cell r="J1709">
            <v>74569.2</v>
          </cell>
          <cell r="K1709">
            <v>1</v>
          </cell>
          <cell r="L1709">
            <v>0</v>
          </cell>
          <cell r="M1709">
            <v>0</v>
          </cell>
          <cell r="N1709">
            <v>0</v>
          </cell>
          <cell r="R1709">
            <v>0</v>
          </cell>
          <cell r="S1709">
            <v>0</v>
          </cell>
          <cell r="T1709">
            <v>0</v>
          </cell>
          <cell r="U1709">
            <v>34</v>
          </cell>
          <cell r="V1709">
            <v>0</v>
          </cell>
          <cell r="W1709">
            <v>0</v>
          </cell>
          <cell r="AA1709">
            <v>0</v>
          </cell>
          <cell r="AB1709">
            <v>0</v>
          </cell>
          <cell r="AC1709">
            <v>0</v>
          </cell>
          <cell r="AD1709">
            <v>34</v>
          </cell>
          <cell r="AE1709">
            <v>285000</v>
          </cell>
          <cell r="AF1709">
            <v>0</v>
          </cell>
          <cell r="AI1709">
            <v>2251</v>
          </cell>
          <cell r="AK1709">
            <v>0</v>
          </cell>
          <cell r="AM1709">
            <v>374</v>
          </cell>
          <cell r="AN1709">
            <v>1</v>
          </cell>
          <cell r="AO1709">
            <v>393216</v>
          </cell>
          <cell r="AQ1709">
            <v>0</v>
          </cell>
          <cell r="AR1709">
            <v>0</v>
          </cell>
          <cell r="AS1709" t="str">
            <v>Ы</v>
          </cell>
          <cell r="AT1709" t="str">
            <v>Ы</v>
          </cell>
          <cell r="AU1709">
            <v>0</v>
          </cell>
          <cell r="AV1709">
            <v>0</v>
          </cell>
          <cell r="AW1709">
            <v>23</v>
          </cell>
          <cell r="AX1709">
            <v>1</v>
          </cell>
          <cell r="AY1709">
            <v>0</v>
          </cell>
          <cell r="AZ1709">
            <v>0</v>
          </cell>
          <cell r="BA1709">
            <v>0</v>
          </cell>
          <cell r="BB1709">
            <v>0</v>
          </cell>
          <cell r="BC1709">
            <v>38828</v>
          </cell>
        </row>
        <row r="1710">
          <cell r="A1710">
            <v>2006</v>
          </cell>
          <cell r="B1710">
            <v>2</v>
          </cell>
          <cell r="C1710">
            <v>246</v>
          </cell>
          <cell r="D1710">
            <v>21</v>
          </cell>
          <cell r="E1710">
            <v>792020</v>
          </cell>
          <cell r="F1710">
            <v>0</v>
          </cell>
          <cell r="G1710" t="str">
            <v>Затраты по ШПЗ (основные)</v>
          </cell>
          <cell r="H1710">
            <v>2011</v>
          </cell>
          <cell r="I1710">
            <v>7920</v>
          </cell>
          <cell r="J1710">
            <v>52056.57</v>
          </cell>
          <cell r="K1710">
            <v>1</v>
          </cell>
          <cell r="L1710">
            <v>0</v>
          </cell>
          <cell r="M1710">
            <v>0</v>
          </cell>
          <cell r="N1710">
            <v>0</v>
          </cell>
          <cell r="R1710">
            <v>0</v>
          </cell>
          <cell r="S1710">
            <v>0</v>
          </cell>
          <cell r="T1710">
            <v>0</v>
          </cell>
          <cell r="U1710">
            <v>34</v>
          </cell>
          <cell r="V1710">
            <v>0</v>
          </cell>
          <cell r="W1710">
            <v>0</v>
          </cell>
          <cell r="AA1710">
            <v>0</v>
          </cell>
          <cell r="AB1710">
            <v>0</v>
          </cell>
          <cell r="AC1710">
            <v>0</v>
          </cell>
          <cell r="AD1710">
            <v>34</v>
          </cell>
          <cell r="AE1710">
            <v>311000</v>
          </cell>
          <cell r="AF1710">
            <v>0</v>
          </cell>
          <cell r="AI1710">
            <v>2251</v>
          </cell>
          <cell r="AK1710">
            <v>0</v>
          </cell>
          <cell r="AM1710">
            <v>375</v>
          </cell>
          <cell r="AN1710">
            <v>1</v>
          </cell>
          <cell r="AO1710">
            <v>393216</v>
          </cell>
          <cell r="AQ1710">
            <v>0</v>
          </cell>
          <cell r="AR1710">
            <v>0</v>
          </cell>
          <cell r="AS1710" t="str">
            <v>Ы</v>
          </cell>
          <cell r="AT1710" t="str">
            <v>Ы</v>
          </cell>
          <cell r="AU1710">
            <v>0</v>
          </cell>
          <cell r="AV1710">
            <v>0</v>
          </cell>
          <cell r="AW1710">
            <v>23</v>
          </cell>
          <cell r="AX1710">
            <v>1</v>
          </cell>
          <cell r="AY1710">
            <v>0</v>
          </cell>
          <cell r="AZ1710">
            <v>0</v>
          </cell>
          <cell r="BA1710">
            <v>0</v>
          </cell>
          <cell r="BB1710">
            <v>0</v>
          </cell>
          <cell r="BC1710">
            <v>38828</v>
          </cell>
        </row>
        <row r="1711">
          <cell r="A1711">
            <v>2006</v>
          </cell>
          <cell r="B1711">
            <v>2</v>
          </cell>
          <cell r="C1711">
            <v>247</v>
          </cell>
          <cell r="D1711">
            <v>21</v>
          </cell>
          <cell r="E1711">
            <v>792020</v>
          </cell>
          <cell r="F1711">
            <v>0</v>
          </cell>
          <cell r="G1711" t="str">
            <v>Затраты по ШПЗ (основные)</v>
          </cell>
          <cell r="H1711">
            <v>2011</v>
          </cell>
          <cell r="I1711">
            <v>7920</v>
          </cell>
          <cell r="J1711">
            <v>107703.23</v>
          </cell>
          <cell r="K1711">
            <v>1</v>
          </cell>
          <cell r="L1711">
            <v>0</v>
          </cell>
          <cell r="M1711">
            <v>0</v>
          </cell>
          <cell r="N1711">
            <v>0</v>
          </cell>
          <cell r="R1711">
            <v>0</v>
          </cell>
          <cell r="S1711">
            <v>0</v>
          </cell>
          <cell r="T1711">
            <v>0</v>
          </cell>
          <cell r="U1711">
            <v>34</v>
          </cell>
          <cell r="V1711">
            <v>0</v>
          </cell>
          <cell r="W1711">
            <v>0</v>
          </cell>
          <cell r="AA1711">
            <v>0</v>
          </cell>
          <cell r="AB1711">
            <v>0</v>
          </cell>
          <cell r="AC1711">
            <v>0</v>
          </cell>
          <cell r="AD1711">
            <v>34</v>
          </cell>
          <cell r="AE1711">
            <v>312000</v>
          </cell>
          <cell r="AF1711">
            <v>0</v>
          </cell>
          <cell r="AI1711">
            <v>2251</v>
          </cell>
          <cell r="AK1711">
            <v>0</v>
          </cell>
          <cell r="AM1711">
            <v>376</v>
          </cell>
          <cell r="AN1711">
            <v>1</v>
          </cell>
          <cell r="AO1711">
            <v>393216</v>
          </cell>
          <cell r="AQ1711">
            <v>0</v>
          </cell>
          <cell r="AR1711">
            <v>0</v>
          </cell>
          <cell r="AS1711" t="str">
            <v>Ы</v>
          </cell>
          <cell r="AT1711" t="str">
            <v>Ы</v>
          </cell>
          <cell r="AU1711">
            <v>0</v>
          </cell>
          <cell r="AV1711">
            <v>0</v>
          </cell>
          <cell r="AW1711">
            <v>23</v>
          </cell>
          <cell r="AX1711">
            <v>1</v>
          </cell>
          <cell r="AY1711">
            <v>0</v>
          </cell>
          <cell r="AZ1711">
            <v>0</v>
          </cell>
          <cell r="BA1711">
            <v>0</v>
          </cell>
          <cell r="BB1711">
            <v>0</v>
          </cell>
          <cell r="BC1711">
            <v>38828</v>
          </cell>
        </row>
        <row r="1712">
          <cell r="A1712">
            <v>2006</v>
          </cell>
          <cell r="B1712">
            <v>2</v>
          </cell>
          <cell r="C1712">
            <v>248</v>
          </cell>
          <cell r="D1712">
            <v>21</v>
          </cell>
          <cell r="E1712">
            <v>792020</v>
          </cell>
          <cell r="F1712">
            <v>0</v>
          </cell>
          <cell r="G1712" t="str">
            <v>Затраты по ШПЗ (основные)</v>
          </cell>
          <cell r="H1712">
            <v>2011</v>
          </cell>
          <cell r="I1712">
            <v>7920</v>
          </cell>
          <cell r="J1712">
            <v>21899.66</v>
          </cell>
          <cell r="K1712">
            <v>1</v>
          </cell>
          <cell r="L1712">
            <v>0</v>
          </cell>
          <cell r="M1712">
            <v>0</v>
          </cell>
          <cell r="N1712">
            <v>0</v>
          </cell>
          <cell r="R1712">
            <v>0</v>
          </cell>
          <cell r="S1712">
            <v>0</v>
          </cell>
          <cell r="T1712">
            <v>0</v>
          </cell>
          <cell r="U1712">
            <v>34</v>
          </cell>
          <cell r="V1712">
            <v>0</v>
          </cell>
          <cell r="W1712">
            <v>0</v>
          </cell>
          <cell r="AA1712">
            <v>0</v>
          </cell>
          <cell r="AB1712">
            <v>0</v>
          </cell>
          <cell r="AC1712">
            <v>0</v>
          </cell>
          <cell r="AD1712">
            <v>34</v>
          </cell>
          <cell r="AE1712">
            <v>312100</v>
          </cell>
          <cell r="AF1712">
            <v>0</v>
          </cell>
          <cell r="AI1712">
            <v>2251</v>
          </cell>
          <cell r="AK1712">
            <v>0</v>
          </cell>
          <cell r="AM1712">
            <v>377</v>
          </cell>
          <cell r="AN1712">
            <v>1</v>
          </cell>
          <cell r="AO1712">
            <v>393216</v>
          </cell>
          <cell r="AQ1712">
            <v>0</v>
          </cell>
          <cell r="AR1712">
            <v>0</v>
          </cell>
          <cell r="AS1712" t="str">
            <v>Ы</v>
          </cell>
          <cell r="AT1712" t="str">
            <v>Ы</v>
          </cell>
          <cell r="AU1712">
            <v>0</v>
          </cell>
          <cell r="AV1712">
            <v>0</v>
          </cell>
          <cell r="AW1712">
            <v>23</v>
          </cell>
          <cell r="AX1712">
            <v>1</v>
          </cell>
          <cell r="AY1712">
            <v>0</v>
          </cell>
          <cell r="AZ1712">
            <v>0</v>
          </cell>
          <cell r="BA1712">
            <v>0</v>
          </cell>
          <cell r="BB1712">
            <v>0</v>
          </cell>
          <cell r="BC1712">
            <v>38828</v>
          </cell>
        </row>
        <row r="1713">
          <cell r="A1713">
            <v>2006</v>
          </cell>
          <cell r="B1713">
            <v>2</v>
          </cell>
          <cell r="C1713">
            <v>249</v>
          </cell>
          <cell r="D1713">
            <v>21</v>
          </cell>
          <cell r="E1713">
            <v>792020</v>
          </cell>
          <cell r="F1713">
            <v>0</v>
          </cell>
          <cell r="G1713" t="str">
            <v>Затраты по ШПЗ (основные)</v>
          </cell>
          <cell r="H1713">
            <v>2011</v>
          </cell>
          <cell r="I1713">
            <v>7920</v>
          </cell>
          <cell r="J1713">
            <v>229407.89</v>
          </cell>
          <cell r="K1713">
            <v>1</v>
          </cell>
          <cell r="L1713">
            <v>0</v>
          </cell>
          <cell r="M1713">
            <v>0</v>
          </cell>
          <cell r="N1713">
            <v>0</v>
          </cell>
          <cell r="R1713">
            <v>0</v>
          </cell>
          <cell r="S1713">
            <v>0</v>
          </cell>
          <cell r="T1713">
            <v>0</v>
          </cell>
          <cell r="U1713">
            <v>34</v>
          </cell>
          <cell r="V1713">
            <v>0</v>
          </cell>
          <cell r="W1713">
            <v>0</v>
          </cell>
          <cell r="AA1713">
            <v>0</v>
          </cell>
          <cell r="AB1713">
            <v>0</v>
          </cell>
          <cell r="AC1713">
            <v>0</v>
          </cell>
          <cell r="AD1713">
            <v>34</v>
          </cell>
          <cell r="AE1713">
            <v>312200</v>
          </cell>
          <cell r="AF1713">
            <v>0</v>
          </cell>
          <cell r="AI1713">
            <v>2251</v>
          </cell>
          <cell r="AK1713">
            <v>0</v>
          </cell>
          <cell r="AM1713">
            <v>378</v>
          </cell>
          <cell r="AN1713">
            <v>1</v>
          </cell>
          <cell r="AO1713">
            <v>393216</v>
          </cell>
          <cell r="AQ1713">
            <v>0</v>
          </cell>
          <cell r="AR1713">
            <v>0</v>
          </cell>
          <cell r="AS1713" t="str">
            <v>Ы</v>
          </cell>
          <cell r="AT1713" t="str">
            <v>Ы</v>
          </cell>
          <cell r="AU1713">
            <v>0</v>
          </cell>
          <cell r="AV1713">
            <v>0</v>
          </cell>
          <cell r="AW1713">
            <v>23</v>
          </cell>
          <cell r="AX1713">
            <v>1</v>
          </cell>
          <cell r="AY1713">
            <v>0</v>
          </cell>
          <cell r="AZ1713">
            <v>0</v>
          </cell>
          <cell r="BA1713">
            <v>0</v>
          </cell>
          <cell r="BB1713">
            <v>0</v>
          </cell>
          <cell r="BC1713">
            <v>38828</v>
          </cell>
        </row>
        <row r="1714">
          <cell r="A1714">
            <v>2006</v>
          </cell>
          <cell r="B1714">
            <v>2</v>
          </cell>
          <cell r="C1714">
            <v>250</v>
          </cell>
          <cell r="D1714">
            <v>21</v>
          </cell>
          <cell r="E1714">
            <v>792020</v>
          </cell>
          <cell r="F1714">
            <v>0</v>
          </cell>
          <cell r="G1714" t="str">
            <v>Затраты по ШПЗ (основные)</v>
          </cell>
          <cell r="H1714">
            <v>2011</v>
          </cell>
          <cell r="I1714">
            <v>7920</v>
          </cell>
          <cell r="J1714">
            <v>19745.59</v>
          </cell>
          <cell r="K1714">
            <v>1</v>
          </cell>
          <cell r="L1714">
            <v>0</v>
          </cell>
          <cell r="M1714">
            <v>0</v>
          </cell>
          <cell r="N1714">
            <v>0</v>
          </cell>
          <cell r="R1714">
            <v>0</v>
          </cell>
          <cell r="S1714">
            <v>0</v>
          </cell>
          <cell r="T1714">
            <v>0</v>
          </cell>
          <cell r="U1714">
            <v>34</v>
          </cell>
          <cell r="V1714">
            <v>0</v>
          </cell>
          <cell r="W1714">
            <v>0</v>
          </cell>
          <cell r="AA1714">
            <v>0</v>
          </cell>
          <cell r="AB1714">
            <v>0</v>
          </cell>
          <cell r="AC1714">
            <v>0</v>
          </cell>
          <cell r="AD1714">
            <v>34</v>
          </cell>
          <cell r="AE1714">
            <v>313000</v>
          </cell>
          <cell r="AF1714">
            <v>0</v>
          </cell>
          <cell r="AI1714">
            <v>2251</v>
          </cell>
          <cell r="AK1714">
            <v>0</v>
          </cell>
          <cell r="AM1714">
            <v>379</v>
          </cell>
          <cell r="AN1714">
            <v>1</v>
          </cell>
          <cell r="AO1714">
            <v>393216</v>
          </cell>
          <cell r="AQ1714">
            <v>0</v>
          </cell>
          <cell r="AR1714">
            <v>0</v>
          </cell>
          <cell r="AS1714" t="str">
            <v>Ы</v>
          </cell>
          <cell r="AT1714" t="str">
            <v>Ы</v>
          </cell>
          <cell r="AU1714">
            <v>0</v>
          </cell>
          <cell r="AV1714">
            <v>0</v>
          </cell>
          <cell r="AW1714">
            <v>23</v>
          </cell>
          <cell r="AX1714">
            <v>1</v>
          </cell>
          <cell r="AY1714">
            <v>0</v>
          </cell>
          <cell r="AZ1714">
            <v>0</v>
          </cell>
          <cell r="BA1714">
            <v>0</v>
          </cell>
          <cell r="BB1714">
            <v>0</v>
          </cell>
          <cell r="BC1714">
            <v>38828</v>
          </cell>
        </row>
        <row r="1715">
          <cell r="A1715">
            <v>2006</v>
          </cell>
          <cell r="B1715">
            <v>2</v>
          </cell>
          <cell r="C1715">
            <v>251</v>
          </cell>
          <cell r="D1715">
            <v>21</v>
          </cell>
          <cell r="E1715">
            <v>792020</v>
          </cell>
          <cell r="F1715">
            <v>0</v>
          </cell>
          <cell r="G1715" t="str">
            <v>Затраты по ШПЗ (основные)</v>
          </cell>
          <cell r="H1715">
            <v>2011</v>
          </cell>
          <cell r="I1715">
            <v>7920</v>
          </cell>
          <cell r="J1715">
            <v>35901.08</v>
          </cell>
          <cell r="K1715">
            <v>1</v>
          </cell>
          <cell r="L1715">
            <v>0</v>
          </cell>
          <cell r="M1715">
            <v>0</v>
          </cell>
          <cell r="N1715">
            <v>0</v>
          </cell>
          <cell r="R1715">
            <v>0</v>
          </cell>
          <cell r="S1715">
            <v>0</v>
          </cell>
          <cell r="T1715">
            <v>0</v>
          </cell>
          <cell r="U1715">
            <v>34</v>
          </cell>
          <cell r="V1715">
            <v>0</v>
          </cell>
          <cell r="W1715">
            <v>0</v>
          </cell>
          <cell r="AA1715">
            <v>0</v>
          </cell>
          <cell r="AB1715">
            <v>0</v>
          </cell>
          <cell r="AC1715">
            <v>0</v>
          </cell>
          <cell r="AD1715">
            <v>34</v>
          </cell>
          <cell r="AE1715">
            <v>314000</v>
          </cell>
          <cell r="AF1715">
            <v>0</v>
          </cell>
          <cell r="AI1715">
            <v>2251</v>
          </cell>
          <cell r="AK1715">
            <v>0</v>
          </cell>
          <cell r="AM1715">
            <v>380</v>
          </cell>
          <cell r="AN1715">
            <v>1</v>
          </cell>
          <cell r="AO1715">
            <v>393216</v>
          </cell>
          <cell r="AQ1715">
            <v>0</v>
          </cell>
          <cell r="AR1715">
            <v>0</v>
          </cell>
          <cell r="AS1715" t="str">
            <v>Ы</v>
          </cell>
          <cell r="AT1715" t="str">
            <v>Ы</v>
          </cell>
          <cell r="AU1715">
            <v>0</v>
          </cell>
          <cell r="AV1715">
            <v>0</v>
          </cell>
          <cell r="AW1715">
            <v>23</v>
          </cell>
          <cell r="AX1715">
            <v>1</v>
          </cell>
          <cell r="AY1715">
            <v>0</v>
          </cell>
          <cell r="AZ1715">
            <v>0</v>
          </cell>
          <cell r="BA1715">
            <v>0</v>
          </cell>
          <cell r="BB1715">
            <v>0</v>
          </cell>
          <cell r="BC1715">
            <v>38828</v>
          </cell>
        </row>
        <row r="1716">
          <cell r="A1716">
            <v>2006</v>
          </cell>
          <cell r="B1716">
            <v>2</v>
          </cell>
          <cell r="C1716">
            <v>252</v>
          </cell>
          <cell r="D1716">
            <v>21</v>
          </cell>
          <cell r="E1716">
            <v>792020</v>
          </cell>
          <cell r="F1716">
            <v>0</v>
          </cell>
          <cell r="G1716" t="str">
            <v>Затраты по ШПЗ (основные)</v>
          </cell>
          <cell r="H1716">
            <v>2011</v>
          </cell>
          <cell r="I1716">
            <v>7920</v>
          </cell>
          <cell r="J1716">
            <v>7180.23</v>
          </cell>
          <cell r="K1716">
            <v>1</v>
          </cell>
          <cell r="L1716">
            <v>0</v>
          </cell>
          <cell r="M1716">
            <v>0</v>
          </cell>
          <cell r="N1716">
            <v>0</v>
          </cell>
          <cell r="R1716">
            <v>0</v>
          </cell>
          <cell r="S1716">
            <v>0</v>
          </cell>
          <cell r="T1716">
            <v>0</v>
          </cell>
          <cell r="U1716">
            <v>34</v>
          </cell>
          <cell r="V1716">
            <v>0</v>
          </cell>
          <cell r="W1716">
            <v>0</v>
          </cell>
          <cell r="AA1716">
            <v>0</v>
          </cell>
          <cell r="AB1716">
            <v>0</v>
          </cell>
          <cell r="AC1716">
            <v>0</v>
          </cell>
          <cell r="AD1716">
            <v>34</v>
          </cell>
          <cell r="AE1716">
            <v>315000</v>
          </cell>
          <cell r="AF1716">
            <v>0</v>
          </cell>
          <cell r="AI1716">
            <v>2251</v>
          </cell>
          <cell r="AK1716">
            <v>0</v>
          </cell>
          <cell r="AM1716">
            <v>381</v>
          </cell>
          <cell r="AN1716">
            <v>1</v>
          </cell>
          <cell r="AO1716">
            <v>393216</v>
          </cell>
          <cell r="AQ1716">
            <v>0</v>
          </cell>
          <cell r="AR1716">
            <v>0</v>
          </cell>
          <cell r="AS1716" t="str">
            <v>Ы</v>
          </cell>
          <cell r="AT1716" t="str">
            <v>Ы</v>
          </cell>
          <cell r="AU1716">
            <v>0</v>
          </cell>
          <cell r="AV1716">
            <v>0</v>
          </cell>
          <cell r="AW1716">
            <v>23</v>
          </cell>
          <cell r="AX1716">
            <v>1</v>
          </cell>
          <cell r="AY1716">
            <v>0</v>
          </cell>
          <cell r="AZ1716">
            <v>0</v>
          </cell>
          <cell r="BA1716">
            <v>0</v>
          </cell>
          <cell r="BB1716">
            <v>0</v>
          </cell>
          <cell r="BC1716">
            <v>38828</v>
          </cell>
        </row>
        <row r="1717">
          <cell r="A1717">
            <v>2006</v>
          </cell>
          <cell r="B1717">
            <v>2</v>
          </cell>
          <cell r="C1717">
            <v>253</v>
          </cell>
          <cell r="D1717">
            <v>21</v>
          </cell>
          <cell r="E1717">
            <v>792020</v>
          </cell>
          <cell r="F1717">
            <v>0</v>
          </cell>
          <cell r="G1717" t="str">
            <v>Затраты по ШПЗ (основные)</v>
          </cell>
          <cell r="H1717">
            <v>2011</v>
          </cell>
          <cell r="I1717">
            <v>7920</v>
          </cell>
          <cell r="J1717">
            <v>628510</v>
          </cell>
          <cell r="K1717">
            <v>1</v>
          </cell>
          <cell r="L1717">
            <v>0</v>
          </cell>
          <cell r="M1717">
            <v>0</v>
          </cell>
          <cell r="N1717">
            <v>0</v>
          </cell>
          <cell r="R1717">
            <v>0</v>
          </cell>
          <cell r="S1717">
            <v>0</v>
          </cell>
          <cell r="T1717">
            <v>0</v>
          </cell>
          <cell r="U1717">
            <v>34</v>
          </cell>
          <cell r="V1717">
            <v>0</v>
          </cell>
          <cell r="W1717">
            <v>0</v>
          </cell>
          <cell r="AA1717">
            <v>0</v>
          </cell>
          <cell r="AB1717">
            <v>0</v>
          </cell>
          <cell r="AC1717">
            <v>0</v>
          </cell>
          <cell r="AD1717">
            <v>34</v>
          </cell>
          <cell r="AE1717">
            <v>410000</v>
          </cell>
          <cell r="AF1717">
            <v>0</v>
          </cell>
          <cell r="AI1717">
            <v>2251</v>
          </cell>
          <cell r="AK1717">
            <v>0</v>
          </cell>
          <cell r="AM1717">
            <v>382</v>
          </cell>
          <cell r="AN1717">
            <v>1</v>
          </cell>
          <cell r="AO1717">
            <v>393216</v>
          </cell>
          <cell r="AQ1717">
            <v>0</v>
          </cell>
          <cell r="AR1717">
            <v>0</v>
          </cell>
          <cell r="AS1717" t="str">
            <v>Ы</v>
          </cell>
          <cell r="AT1717" t="str">
            <v>Ы</v>
          </cell>
          <cell r="AU1717">
            <v>0</v>
          </cell>
          <cell r="AV1717">
            <v>0</v>
          </cell>
          <cell r="AW1717">
            <v>23</v>
          </cell>
          <cell r="AX1717">
            <v>1</v>
          </cell>
          <cell r="AY1717">
            <v>0</v>
          </cell>
          <cell r="AZ1717">
            <v>0</v>
          </cell>
          <cell r="BA1717">
            <v>0</v>
          </cell>
          <cell r="BB1717">
            <v>0</v>
          </cell>
          <cell r="BC1717">
            <v>38828</v>
          </cell>
        </row>
        <row r="1718">
          <cell r="A1718">
            <v>2006</v>
          </cell>
          <cell r="B1718">
            <v>2</v>
          </cell>
          <cell r="C1718">
            <v>254</v>
          </cell>
          <cell r="D1718">
            <v>21</v>
          </cell>
          <cell r="E1718">
            <v>792020</v>
          </cell>
          <cell r="F1718">
            <v>0</v>
          </cell>
          <cell r="G1718" t="str">
            <v>Затраты по ШПЗ (основные)</v>
          </cell>
          <cell r="H1718">
            <v>2011</v>
          </cell>
          <cell r="I1718">
            <v>7920</v>
          </cell>
          <cell r="J1718">
            <v>58042</v>
          </cell>
          <cell r="K1718">
            <v>1</v>
          </cell>
          <cell r="L1718">
            <v>0</v>
          </cell>
          <cell r="M1718">
            <v>0</v>
          </cell>
          <cell r="N1718">
            <v>0</v>
          </cell>
          <cell r="R1718">
            <v>0</v>
          </cell>
          <cell r="S1718">
            <v>0</v>
          </cell>
          <cell r="T1718">
            <v>0</v>
          </cell>
          <cell r="U1718">
            <v>34</v>
          </cell>
          <cell r="V1718">
            <v>0</v>
          </cell>
          <cell r="W1718">
            <v>0</v>
          </cell>
          <cell r="AA1718">
            <v>0</v>
          </cell>
          <cell r="AB1718">
            <v>0</v>
          </cell>
          <cell r="AC1718">
            <v>0</v>
          </cell>
          <cell r="AD1718">
            <v>34</v>
          </cell>
          <cell r="AE1718">
            <v>420000</v>
          </cell>
          <cell r="AF1718">
            <v>0</v>
          </cell>
          <cell r="AI1718">
            <v>2251</v>
          </cell>
          <cell r="AK1718">
            <v>0</v>
          </cell>
          <cell r="AM1718">
            <v>383</v>
          </cell>
          <cell r="AN1718">
            <v>1</v>
          </cell>
          <cell r="AO1718">
            <v>393216</v>
          </cell>
          <cell r="AQ1718">
            <v>0</v>
          </cell>
          <cell r="AR1718">
            <v>0</v>
          </cell>
          <cell r="AS1718" t="str">
            <v>Ы</v>
          </cell>
          <cell r="AT1718" t="str">
            <v>Ы</v>
          </cell>
          <cell r="AU1718">
            <v>0</v>
          </cell>
          <cell r="AV1718">
            <v>0</v>
          </cell>
          <cell r="AW1718">
            <v>23</v>
          </cell>
          <cell r="AX1718">
            <v>1</v>
          </cell>
          <cell r="AY1718">
            <v>0</v>
          </cell>
          <cell r="AZ1718">
            <v>0</v>
          </cell>
          <cell r="BA1718">
            <v>0</v>
          </cell>
          <cell r="BB1718">
            <v>0</v>
          </cell>
          <cell r="BC1718">
            <v>38828</v>
          </cell>
        </row>
        <row r="1719">
          <cell r="A1719">
            <v>2006</v>
          </cell>
          <cell r="B1719">
            <v>2</v>
          </cell>
          <cell r="C1719">
            <v>255</v>
          </cell>
          <cell r="D1719">
            <v>21</v>
          </cell>
          <cell r="E1719">
            <v>792020</v>
          </cell>
          <cell r="F1719">
            <v>0</v>
          </cell>
          <cell r="G1719" t="str">
            <v>Затраты по ШПЗ (основные)</v>
          </cell>
          <cell r="H1719">
            <v>2011</v>
          </cell>
          <cell r="I1719">
            <v>7920</v>
          </cell>
          <cell r="J1719">
            <v>81551</v>
          </cell>
          <cell r="K1719">
            <v>1</v>
          </cell>
          <cell r="L1719">
            <v>0</v>
          </cell>
          <cell r="M1719">
            <v>0</v>
          </cell>
          <cell r="N1719">
            <v>0</v>
          </cell>
          <cell r="R1719">
            <v>0</v>
          </cell>
          <cell r="S1719">
            <v>0</v>
          </cell>
          <cell r="T1719">
            <v>0</v>
          </cell>
          <cell r="U1719">
            <v>34</v>
          </cell>
          <cell r="V1719">
            <v>0</v>
          </cell>
          <cell r="W1719">
            <v>0</v>
          </cell>
          <cell r="AA1719">
            <v>0</v>
          </cell>
          <cell r="AB1719">
            <v>0</v>
          </cell>
          <cell r="AC1719">
            <v>0</v>
          </cell>
          <cell r="AD1719">
            <v>34</v>
          </cell>
          <cell r="AE1719">
            <v>430000</v>
          </cell>
          <cell r="AF1719">
            <v>0</v>
          </cell>
          <cell r="AI1719">
            <v>2251</v>
          </cell>
          <cell r="AK1719">
            <v>0</v>
          </cell>
          <cell r="AM1719">
            <v>384</v>
          </cell>
          <cell r="AN1719">
            <v>1</v>
          </cell>
          <cell r="AO1719">
            <v>393216</v>
          </cell>
          <cell r="AQ1719">
            <v>0</v>
          </cell>
          <cell r="AR1719">
            <v>0</v>
          </cell>
          <cell r="AS1719" t="str">
            <v>Ы</v>
          </cell>
          <cell r="AT1719" t="str">
            <v>Ы</v>
          </cell>
          <cell r="AU1719">
            <v>0</v>
          </cell>
          <cell r="AV1719">
            <v>0</v>
          </cell>
          <cell r="AW1719">
            <v>23</v>
          </cell>
          <cell r="AX1719">
            <v>1</v>
          </cell>
          <cell r="AY1719">
            <v>0</v>
          </cell>
          <cell r="AZ1719">
            <v>0</v>
          </cell>
          <cell r="BA1719">
            <v>0</v>
          </cell>
          <cell r="BB1719">
            <v>0</v>
          </cell>
          <cell r="BC1719">
            <v>38828</v>
          </cell>
        </row>
        <row r="1720">
          <cell r="A1720">
            <v>2006</v>
          </cell>
          <cell r="B1720">
            <v>2</v>
          </cell>
          <cell r="C1720">
            <v>256</v>
          </cell>
          <cell r="D1720">
            <v>21</v>
          </cell>
          <cell r="E1720">
            <v>792020</v>
          </cell>
          <cell r="F1720">
            <v>0</v>
          </cell>
          <cell r="G1720" t="str">
            <v>Затраты по ШПЗ (основные)</v>
          </cell>
          <cell r="H1720">
            <v>2011</v>
          </cell>
          <cell r="I1720">
            <v>7920</v>
          </cell>
          <cell r="J1720">
            <v>2009290</v>
          </cell>
          <cell r="K1720">
            <v>1</v>
          </cell>
          <cell r="L1720">
            <v>0</v>
          </cell>
          <cell r="M1720">
            <v>0</v>
          </cell>
          <cell r="N1720">
            <v>0</v>
          </cell>
          <cell r="R1720">
            <v>0</v>
          </cell>
          <cell r="S1720">
            <v>0</v>
          </cell>
          <cell r="T1720">
            <v>0</v>
          </cell>
          <cell r="U1720">
            <v>34</v>
          </cell>
          <cell r="V1720">
            <v>0</v>
          </cell>
          <cell r="W1720">
            <v>0</v>
          </cell>
          <cell r="AA1720">
            <v>0</v>
          </cell>
          <cell r="AB1720">
            <v>0</v>
          </cell>
          <cell r="AC1720">
            <v>0</v>
          </cell>
          <cell r="AD1720">
            <v>34</v>
          </cell>
          <cell r="AE1720">
            <v>430110</v>
          </cell>
          <cell r="AF1720">
            <v>0</v>
          </cell>
          <cell r="AI1720">
            <v>2251</v>
          </cell>
          <cell r="AK1720">
            <v>0</v>
          </cell>
          <cell r="AM1720">
            <v>385</v>
          </cell>
          <cell r="AN1720">
            <v>1</v>
          </cell>
          <cell r="AO1720">
            <v>393216</v>
          </cell>
          <cell r="AQ1720">
            <v>0</v>
          </cell>
          <cell r="AR1720">
            <v>0</v>
          </cell>
          <cell r="AS1720" t="str">
            <v>Ы</v>
          </cell>
          <cell r="AT1720" t="str">
            <v>Ы</v>
          </cell>
          <cell r="AU1720">
            <v>0</v>
          </cell>
          <cell r="AV1720">
            <v>0</v>
          </cell>
          <cell r="AW1720">
            <v>23</v>
          </cell>
          <cell r="AX1720">
            <v>1</v>
          </cell>
          <cell r="AY1720">
            <v>0</v>
          </cell>
          <cell r="AZ1720">
            <v>0</v>
          </cell>
          <cell r="BA1720">
            <v>0</v>
          </cell>
          <cell r="BB1720">
            <v>0</v>
          </cell>
          <cell r="BC1720">
            <v>38828</v>
          </cell>
        </row>
        <row r="1721">
          <cell r="A1721">
            <v>2006</v>
          </cell>
          <cell r="B1721">
            <v>2</v>
          </cell>
          <cell r="C1721">
            <v>257</v>
          </cell>
          <cell r="D1721">
            <v>21</v>
          </cell>
          <cell r="E1721">
            <v>792020</v>
          </cell>
          <cell r="F1721">
            <v>0</v>
          </cell>
          <cell r="G1721" t="str">
            <v>Затраты по ШПЗ (основные)</v>
          </cell>
          <cell r="H1721">
            <v>2011</v>
          </cell>
          <cell r="I1721">
            <v>7920</v>
          </cell>
          <cell r="J1721">
            <v>56335</v>
          </cell>
          <cell r="K1721">
            <v>1</v>
          </cell>
          <cell r="L1721">
            <v>0</v>
          </cell>
          <cell r="M1721">
            <v>0</v>
          </cell>
          <cell r="N1721">
            <v>0</v>
          </cell>
          <cell r="R1721">
            <v>0</v>
          </cell>
          <cell r="S1721">
            <v>0</v>
          </cell>
          <cell r="T1721">
            <v>0</v>
          </cell>
          <cell r="U1721">
            <v>34</v>
          </cell>
          <cell r="V1721">
            <v>0</v>
          </cell>
          <cell r="W1721">
            <v>0</v>
          </cell>
          <cell r="AA1721">
            <v>0</v>
          </cell>
          <cell r="AB1721">
            <v>0</v>
          </cell>
          <cell r="AC1721">
            <v>0</v>
          </cell>
          <cell r="AD1721">
            <v>34</v>
          </cell>
          <cell r="AE1721">
            <v>450000</v>
          </cell>
          <cell r="AF1721">
            <v>0</v>
          </cell>
          <cell r="AI1721">
            <v>2251</v>
          </cell>
          <cell r="AK1721">
            <v>0</v>
          </cell>
          <cell r="AM1721">
            <v>386</v>
          </cell>
          <cell r="AN1721">
            <v>1</v>
          </cell>
          <cell r="AO1721">
            <v>393216</v>
          </cell>
          <cell r="AQ1721">
            <v>0</v>
          </cell>
          <cell r="AR1721">
            <v>0</v>
          </cell>
          <cell r="AS1721" t="str">
            <v>Ы</v>
          </cell>
          <cell r="AT1721" t="str">
            <v>Ы</v>
          </cell>
          <cell r="AU1721">
            <v>0</v>
          </cell>
          <cell r="AV1721">
            <v>0</v>
          </cell>
          <cell r="AW1721">
            <v>23</v>
          </cell>
          <cell r="AX1721">
            <v>1</v>
          </cell>
          <cell r="AY1721">
            <v>0</v>
          </cell>
          <cell r="AZ1721">
            <v>0</v>
          </cell>
          <cell r="BA1721">
            <v>0</v>
          </cell>
          <cell r="BB1721">
            <v>0</v>
          </cell>
          <cell r="BC1721">
            <v>38828</v>
          </cell>
        </row>
        <row r="1722">
          <cell r="A1722">
            <v>2006</v>
          </cell>
          <cell r="B1722">
            <v>2</v>
          </cell>
          <cell r="C1722">
            <v>258</v>
          </cell>
          <cell r="D1722">
            <v>21</v>
          </cell>
          <cell r="E1722">
            <v>792020</v>
          </cell>
          <cell r="F1722">
            <v>0</v>
          </cell>
          <cell r="G1722" t="str">
            <v>Затраты по ШПЗ (основные)</v>
          </cell>
          <cell r="H1722">
            <v>2011</v>
          </cell>
          <cell r="I1722">
            <v>7920</v>
          </cell>
          <cell r="J1722">
            <v>861</v>
          </cell>
          <cell r="K1722">
            <v>1</v>
          </cell>
          <cell r="L1722">
            <v>0</v>
          </cell>
          <cell r="M1722">
            <v>0</v>
          </cell>
          <cell r="N1722">
            <v>0</v>
          </cell>
          <cell r="R1722">
            <v>0</v>
          </cell>
          <cell r="S1722">
            <v>0</v>
          </cell>
          <cell r="T1722">
            <v>0</v>
          </cell>
          <cell r="U1722">
            <v>34</v>
          </cell>
          <cell r="V1722">
            <v>0</v>
          </cell>
          <cell r="W1722">
            <v>0</v>
          </cell>
          <cell r="AA1722">
            <v>0</v>
          </cell>
          <cell r="AB1722">
            <v>0</v>
          </cell>
          <cell r="AC1722">
            <v>0</v>
          </cell>
          <cell r="AD1722">
            <v>34</v>
          </cell>
          <cell r="AE1722">
            <v>460000</v>
          </cell>
          <cell r="AF1722">
            <v>0</v>
          </cell>
          <cell r="AI1722">
            <v>2251</v>
          </cell>
          <cell r="AK1722">
            <v>0</v>
          </cell>
          <cell r="AM1722">
            <v>387</v>
          </cell>
          <cell r="AN1722">
            <v>1</v>
          </cell>
          <cell r="AO1722">
            <v>393216</v>
          </cell>
          <cell r="AQ1722">
            <v>0</v>
          </cell>
          <cell r="AR1722">
            <v>0</v>
          </cell>
          <cell r="AS1722" t="str">
            <v>Ы</v>
          </cell>
          <cell r="AT1722" t="str">
            <v>Ы</v>
          </cell>
          <cell r="AU1722">
            <v>0</v>
          </cell>
          <cell r="AV1722">
            <v>0</v>
          </cell>
          <cell r="AW1722">
            <v>23</v>
          </cell>
          <cell r="AX1722">
            <v>1</v>
          </cell>
          <cell r="AY1722">
            <v>0</v>
          </cell>
          <cell r="AZ1722">
            <v>0</v>
          </cell>
          <cell r="BA1722">
            <v>0</v>
          </cell>
          <cell r="BB1722">
            <v>0</v>
          </cell>
          <cell r="BC1722">
            <v>38828</v>
          </cell>
        </row>
        <row r="1723">
          <cell r="A1723">
            <v>2006</v>
          </cell>
          <cell r="B1723">
            <v>2</v>
          </cell>
          <cell r="C1723">
            <v>259</v>
          </cell>
          <cell r="D1723">
            <v>21</v>
          </cell>
          <cell r="E1723">
            <v>792020</v>
          </cell>
          <cell r="F1723">
            <v>0</v>
          </cell>
          <cell r="G1723" t="str">
            <v>Затраты по ШПЗ (основные)</v>
          </cell>
          <cell r="H1723">
            <v>2011</v>
          </cell>
          <cell r="I1723">
            <v>7920</v>
          </cell>
          <cell r="J1723">
            <v>14000</v>
          </cell>
          <cell r="K1723">
            <v>1</v>
          </cell>
          <cell r="L1723">
            <v>0</v>
          </cell>
          <cell r="M1723">
            <v>0</v>
          </cell>
          <cell r="N1723">
            <v>0</v>
          </cell>
          <cell r="R1723">
            <v>0</v>
          </cell>
          <cell r="S1723">
            <v>0</v>
          </cell>
          <cell r="T1723">
            <v>0</v>
          </cell>
          <cell r="U1723">
            <v>34</v>
          </cell>
          <cell r="V1723">
            <v>0</v>
          </cell>
          <cell r="W1723">
            <v>0</v>
          </cell>
          <cell r="AA1723">
            <v>0</v>
          </cell>
          <cell r="AB1723">
            <v>0</v>
          </cell>
          <cell r="AC1723">
            <v>0</v>
          </cell>
          <cell r="AD1723">
            <v>34</v>
          </cell>
          <cell r="AE1723">
            <v>501105</v>
          </cell>
          <cell r="AF1723">
            <v>0</v>
          </cell>
          <cell r="AI1723">
            <v>2251</v>
          </cell>
          <cell r="AK1723">
            <v>0</v>
          </cell>
          <cell r="AM1723">
            <v>388</v>
          </cell>
          <cell r="AN1723">
            <v>1</v>
          </cell>
          <cell r="AO1723">
            <v>393216</v>
          </cell>
          <cell r="AQ1723">
            <v>0</v>
          </cell>
          <cell r="AR1723">
            <v>0</v>
          </cell>
          <cell r="AS1723" t="str">
            <v>Ы</v>
          </cell>
          <cell r="AT1723" t="str">
            <v>Ы</v>
          </cell>
          <cell r="AU1723">
            <v>0</v>
          </cell>
          <cell r="AV1723">
            <v>0</v>
          </cell>
          <cell r="AW1723">
            <v>23</v>
          </cell>
          <cell r="AX1723">
            <v>1</v>
          </cell>
          <cell r="AY1723">
            <v>0</v>
          </cell>
          <cell r="AZ1723">
            <v>0</v>
          </cell>
          <cell r="BA1723">
            <v>0</v>
          </cell>
          <cell r="BB1723">
            <v>0</v>
          </cell>
          <cell r="BC1723">
            <v>38828</v>
          </cell>
        </row>
        <row r="1724">
          <cell r="A1724">
            <v>2006</v>
          </cell>
          <cell r="B1724">
            <v>2</v>
          </cell>
          <cell r="C1724">
            <v>260</v>
          </cell>
          <cell r="D1724">
            <v>21</v>
          </cell>
          <cell r="E1724">
            <v>792020</v>
          </cell>
          <cell r="F1724">
            <v>0</v>
          </cell>
          <cell r="G1724" t="str">
            <v>Затраты по ШПЗ (основные)</v>
          </cell>
          <cell r="H1724">
            <v>2011</v>
          </cell>
          <cell r="I1724">
            <v>7920</v>
          </cell>
          <cell r="J1724">
            <v>7792.48</v>
          </cell>
          <cell r="K1724">
            <v>1</v>
          </cell>
          <cell r="L1724">
            <v>0</v>
          </cell>
          <cell r="M1724">
            <v>0</v>
          </cell>
          <cell r="N1724">
            <v>0</v>
          </cell>
          <cell r="R1724">
            <v>0</v>
          </cell>
          <cell r="S1724">
            <v>0</v>
          </cell>
          <cell r="T1724">
            <v>0</v>
          </cell>
          <cell r="U1724">
            <v>34</v>
          </cell>
          <cell r="V1724">
            <v>0</v>
          </cell>
          <cell r="W1724">
            <v>0</v>
          </cell>
          <cell r="AA1724">
            <v>0</v>
          </cell>
          <cell r="AB1724">
            <v>0</v>
          </cell>
          <cell r="AC1724">
            <v>0</v>
          </cell>
          <cell r="AD1724">
            <v>34</v>
          </cell>
          <cell r="AE1724">
            <v>503000</v>
          </cell>
          <cell r="AF1724">
            <v>0</v>
          </cell>
          <cell r="AI1724">
            <v>2251</v>
          </cell>
          <cell r="AK1724">
            <v>0</v>
          </cell>
          <cell r="AM1724">
            <v>389</v>
          </cell>
          <cell r="AN1724">
            <v>1</v>
          </cell>
          <cell r="AO1724">
            <v>393216</v>
          </cell>
          <cell r="AQ1724">
            <v>0</v>
          </cell>
          <cell r="AR1724">
            <v>0</v>
          </cell>
          <cell r="AS1724" t="str">
            <v>Ы</v>
          </cell>
          <cell r="AT1724" t="str">
            <v>Ы</v>
          </cell>
          <cell r="AU1724">
            <v>0</v>
          </cell>
          <cell r="AV1724">
            <v>0</v>
          </cell>
          <cell r="AW1724">
            <v>23</v>
          </cell>
          <cell r="AX1724">
            <v>1</v>
          </cell>
          <cell r="AY1724">
            <v>0</v>
          </cell>
          <cell r="AZ1724">
            <v>0</v>
          </cell>
          <cell r="BA1724">
            <v>0</v>
          </cell>
          <cell r="BB1724">
            <v>0</v>
          </cell>
          <cell r="BC1724">
            <v>38828</v>
          </cell>
        </row>
        <row r="1725">
          <cell r="A1725">
            <v>2006</v>
          </cell>
          <cell r="B1725">
            <v>2</v>
          </cell>
          <cell r="C1725">
            <v>261</v>
          </cell>
          <cell r="D1725">
            <v>21</v>
          </cell>
          <cell r="E1725">
            <v>792020</v>
          </cell>
          <cell r="F1725">
            <v>0</v>
          </cell>
          <cell r="G1725" t="str">
            <v>Затраты по ШПЗ (основные)</v>
          </cell>
          <cell r="H1725">
            <v>2011</v>
          </cell>
          <cell r="I1725">
            <v>7920</v>
          </cell>
          <cell r="J1725">
            <v>12100</v>
          </cell>
          <cell r="K1725">
            <v>1</v>
          </cell>
          <cell r="L1725">
            <v>0</v>
          </cell>
          <cell r="M1725">
            <v>0</v>
          </cell>
          <cell r="N1725">
            <v>0</v>
          </cell>
          <cell r="R1725">
            <v>0</v>
          </cell>
          <cell r="S1725">
            <v>0</v>
          </cell>
          <cell r="T1725">
            <v>0</v>
          </cell>
          <cell r="U1725">
            <v>34</v>
          </cell>
          <cell r="V1725">
            <v>0</v>
          </cell>
          <cell r="W1725">
            <v>0</v>
          </cell>
          <cell r="AA1725">
            <v>0</v>
          </cell>
          <cell r="AB1725">
            <v>0</v>
          </cell>
          <cell r="AC1725">
            <v>0</v>
          </cell>
          <cell r="AD1725">
            <v>34</v>
          </cell>
          <cell r="AE1725">
            <v>504100</v>
          </cell>
          <cell r="AF1725">
            <v>0</v>
          </cell>
          <cell r="AI1725">
            <v>2251</v>
          </cell>
          <cell r="AK1725">
            <v>0</v>
          </cell>
          <cell r="AM1725">
            <v>390</v>
          </cell>
          <cell r="AN1725">
            <v>1</v>
          </cell>
          <cell r="AO1725">
            <v>393216</v>
          </cell>
          <cell r="AQ1725">
            <v>0</v>
          </cell>
          <cell r="AR1725">
            <v>0</v>
          </cell>
          <cell r="AS1725" t="str">
            <v>Ы</v>
          </cell>
          <cell r="AT1725" t="str">
            <v>Ы</v>
          </cell>
          <cell r="AU1725">
            <v>0</v>
          </cell>
          <cell r="AV1725">
            <v>0</v>
          </cell>
          <cell r="AW1725">
            <v>23</v>
          </cell>
          <cell r="AX1725">
            <v>1</v>
          </cell>
          <cell r="AY1725">
            <v>0</v>
          </cell>
          <cell r="AZ1725">
            <v>0</v>
          </cell>
          <cell r="BA1725">
            <v>0</v>
          </cell>
          <cell r="BB1725">
            <v>0</v>
          </cell>
          <cell r="BC1725">
            <v>38828</v>
          </cell>
        </row>
        <row r="1726">
          <cell r="A1726">
            <v>2006</v>
          </cell>
          <cell r="B1726">
            <v>2</v>
          </cell>
          <cell r="C1726">
            <v>262</v>
          </cell>
          <cell r="D1726">
            <v>21</v>
          </cell>
          <cell r="E1726">
            <v>792020</v>
          </cell>
          <cell r="F1726">
            <v>0</v>
          </cell>
          <cell r="G1726" t="str">
            <v>Затраты по ШПЗ (основные)</v>
          </cell>
          <cell r="H1726">
            <v>2011</v>
          </cell>
          <cell r="I1726">
            <v>7920</v>
          </cell>
          <cell r="J1726">
            <v>641.37</v>
          </cell>
          <cell r="K1726">
            <v>1</v>
          </cell>
          <cell r="L1726">
            <v>0</v>
          </cell>
          <cell r="M1726">
            <v>0</v>
          </cell>
          <cell r="N1726">
            <v>0</v>
          </cell>
          <cell r="R1726">
            <v>0</v>
          </cell>
          <cell r="S1726">
            <v>0</v>
          </cell>
          <cell r="T1726">
            <v>0</v>
          </cell>
          <cell r="U1726">
            <v>34</v>
          </cell>
          <cell r="V1726">
            <v>0</v>
          </cell>
          <cell r="W1726">
            <v>0</v>
          </cell>
          <cell r="AA1726">
            <v>0</v>
          </cell>
          <cell r="AB1726">
            <v>0</v>
          </cell>
          <cell r="AC1726">
            <v>0</v>
          </cell>
          <cell r="AD1726">
            <v>34</v>
          </cell>
          <cell r="AE1726">
            <v>504400</v>
          </cell>
          <cell r="AF1726">
            <v>0</v>
          </cell>
          <cell r="AI1726">
            <v>2251</v>
          </cell>
          <cell r="AK1726">
            <v>0</v>
          </cell>
          <cell r="AM1726">
            <v>391</v>
          </cell>
          <cell r="AN1726">
            <v>1</v>
          </cell>
          <cell r="AO1726">
            <v>393216</v>
          </cell>
          <cell r="AQ1726">
            <v>0</v>
          </cell>
          <cell r="AR1726">
            <v>0</v>
          </cell>
          <cell r="AS1726" t="str">
            <v>Ы</v>
          </cell>
          <cell r="AT1726" t="str">
            <v>Ы</v>
          </cell>
          <cell r="AU1726">
            <v>0</v>
          </cell>
          <cell r="AV1726">
            <v>0</v>
          </cell>
          <cell r="AW1726">
            <v>23</v>
          </cell>
          <cell r="AX1726">
            <v>1</v>
          </cell>
          <cell r="AY1726">
            <v>0</v>
          </cell>
          <cell r="AZ1726">
            <v>0</v>
          </cell>
          <cell r="BA1726">
            <v>0</v>
          </cell>
          <cell r="BB1726">
            <v>0</v>
          </cell>
          <cell r="BC1726">
            <v>38828</v>
          </cell>
        </row>
        <row r="1727">
          <cell r="A1727">
            <v>2006</v>
          </cell>
          <cell r="B1727">
            <v>2</v>
          </cell>
          <cell r="C1727">
            <v>263</v>
          </cell>
          <cell r="D1727">
            <v>21</v>
          </cell>
          <cell r="E1727">
            <v>792020</v>
          </cell>
          <cell r="F1727">
            <v>0</v>
          </cell>
          <cell r="G1727" t="str">
            <v>Затраты по ШПЗ (основные)</v>
          </cell>
          <cell r="H1727">
            <v>2011</v>
          </cell>
          <cell r="I1727">
            <v>7920</v>
          </cell>
          <cell r="J1727">
            <v>37</v>
          </cell>
          <cell r="K1727">
            <v>1</v>
          </cell>
          <cell r="L1727">
            <v>0</v>
          </cell>
          <cell r="M1727">
            <v>0</v>
          </cell>
          <cell r="N1727">
            <v>0</v>
          </cell>
          <cell r="R1727">
            <v>0</v>
          </cell>
          <cell r="S1727">
            <v>0</v>
          </cell>
          <cell r="T1727">
            <v>0</v>
          </cell>
          <cell r="U1727">
            <v>34</v>
          </cell>
          <cell r="V1727">
            <v>0</v>
          </cell>
          <cell r="W1727">
            <v>0</v>
          </cell>
          <cell r="AA1727">
            <v>0</v>
          </cell>
          <cell r="AB1727">
            <v>0</v>
          </cell>
          <cell r="AC1727">
            <v>0</v>
          </cell>
          <cell r="AD1727">
            <v>34</v>
          </cell>
          <cell r="AE1727">
            <v>505100</v>
          </cell>
          <cell r="AF1727">
            <v>0</v>
          </cell>
          <cell r="AI1727">
            <v>2251</v>
          </cell>
          <cell r="AK1727">
            <v>0</v>
          </cell>
          <cell r="AM1727">
            <v>392</v>
          </cell>
          <cell r="AN1727">
            <v>1</v>
          </cell>
          <cell r="AO1727">
            <v>393216</v>
          </cell>
          <cell r="AQ1727">
            <v>0</v>
          </cell>
          <cell r="AR1727">
            <v>0</v>
          </cell>
          <cell r="AS1727" t="str">
            <v>Ы</v>
          </cell>
          <cell r="AT1727" t="str">
            <v>Ы</v>
          </cell>
          <cell r="AU1727">
            <v>0</v>
          </cell>
          <cell r="AV1727">
            <v>0</v>
          </cell>
          <cell r="AW1727">
            <v>23</v>
          </cell>
          <cell r="AX1727">
            <v>1</v>
          </cell>
          <cell r="AY1727">
            <v>0</v>
          </cell>
          <cell r="AZ1727">
            <v>0</v>
          </cell>
          <cell r="BA1727">
            <v>0</v>
          </cell>
          <cell r="BB1727">
            <v>0</v>
          </cell>
          <cell r="BC1727">
            <v>38828</v>
          </cell>
        </row>
        <row r="1728">
          <cell r="A1728">
            <v>2006</v>
          </cell>
          <cell r="B1728">
            <v>2</v>
          </cell>
          <cell r="C1728">
            <v>264</v>
          </cell>
          <cell r="D1728">
            <v>21</v>
          </cell>
          <cell r="E1728">
            <v>792020</v>
          </cell>
          <cell r="F1728">
            <v>0</v>
          </cell>
          <cell r="G1728" t="str">
            <v>Затраты по ШПЗ (основные)</v>
          </cell>
          <cell r="H1728">
            <v>2011</v>
          </cell>
          <cell r="I1728">
            <v>7920</v>
          </cell>
          <cell r="J1728">
            <v>86601.29</v>
          </cell>
          <cell r="K1728">
            <v>1</v>
          </cell>
          <cell r="L1728">
            <v>0</v>
          </cell>
          <cell r="M1728">
            <v>0</v>
          </cell>
          <cell r="N1728">
            <v>0</v>
          </cell>
          <cell r="R1728">
            <v>0</v>
          </cell>
          <cell r="S1728">
            <v>0</v>
          </cell>
          <cell r="T1728">
            <v>0</v>
          </cell>
          <cell r="U1728">
            <v>34</v>
          </cell>
          <cell r="V1728">
            <v>0</v>
          </cell>
          <cell r="W1728">
            <v>0</v>
          </cell>
          <cell r="AA1728">
            <v>0</v>
          </cell>
          <cell r="AB1728">
            <v>0</v>
          </cell>
          <cell r="AC1728">
            <v>0</v>
          </cell>
          <cell r="AD1728">
            <v>34</v>
          </cell>
          <cell r="AE1728">
            <v>505200</v>
          </cell>
          <cell r="AF1728">
            <v>0</v>
          </cell>
          <cell r="AI1728">
            <v>2251</v>
          </cell>
          <cell r="AK1728">
            <v>0</v>
          </cell>
          <cell r="AM1728">
            <v>393</v>
          </cell>
          <cell r="AN1728">
            <v>1</v>
          </cell>
          <cell r="AO1728">
            <v>393216</v>
          </cell>
          <cell r="AQ1728">
            <v>0</v>
          </cell>
          <cell r="AR1728">
            <v>0</v>
          </cell>
          <cell r="AS1728" t="str">
            <v>Ы</v>
          </cell>
          <cell r="AT1728" t="str">
            <v>Ы</v>
          </cell>
          <cell r="AU1728">
            <v>0</v>
          </cell>
          <cell r="AV1728">
            <v>0</v>
          </cell>
          <cell r="AW1728">
            <v>23</v>
          </cell>
          <cell r="AX1728">
            <v>1</v>
          </cell>
          <cell r="AY1728">
            <v>0</v>
          </cell>
          <cell r="AZ1728">
            <v>0</v>
          </cell>
          <cell r="BA1728">
            <v>0</v>
          </cell>
          <cell r="BB1728">
            <v>0</v>
          </cell>
          <cell r="BC1728">
            <v>38828</v>
          </cell>
        </row>
        <row r="1729">
          <cell r="A1729">
            <v>2006</v>
          </cell>
          <cell r="B1729">
            <v>2</v>
          </cell>
          <cell r="C1729">
            <v>265</v>
          </cell>
          <cell r="D1729">
            <v>21</v>
          </cell>
          <cell r="E1729">
            <v>792020</v>
          </cell>
          <cell r="F1729">
            <v>0</v>
          </cell>
          <cell r="G1729" t="str">
            <v>Затраты по ШПЗ (основные)</v>
          </cell>
          <cell r="H1729">
            <v>2011</v>
          </cell>
          <cell r="I1729">
            <v>7920</v>
          </cell>
          <cell r="J1729">
            <v>699.7</v>
          </cell>
          <cell r="K1729">
            <v>1</v>
          </cell>
          <cell r="L1729">
            <v>0</v>
          </cell>
          <cell r="M1729">
            <v>0</v>
          </cell>
          <cell r="N1729">
            <v>0</v>
          </cell>
          <cell r="R1729">
            <v>0</v>
          </cell>
          <cell r="S1729">
            <v>0</v>
          </cell>
          <cell r="T1729">
            <v>0</v>
          </cell>
          <cell r="U1729">
            <v>34</v>
          </cell>
          <cell r="V1729">
            <v>0</v>
          </cell>
          <cell r="W1729">
            <v>0</v>
          </cell>
          <cell r="AA1729">
            <v>0</v>
          </cell>
          <cell r="AB1729">
            <v>0</v>
          </cell>
          <cell r="AC1729">
            <v>0</v>
          </cell>
          <cell r="AD1729">
            <v>34</v>
          </cell>
          <cell r="AE1729">
            <v>505300</v>
          </cell>
          <cell r="AF1729">
            <v>0</v>
          </cell>
          <cell r="AI1729">
            <v>2251</v>
          </cell>
          <cell r="AK1729">
            <v>0</v>
          </cell>
          <cell r="AM1729">
            <v>394</v>
          </cell>
          <cell r="AN1729">
            <v>1</v>
          </cell>
          <cell r="AO1729">
            <v>393216</v>
          </cell>
          <cell r="AQ1729">
            <v>0</v>
          </cell>
          <cell r="AR1729">
            <v>0</v>
          </cell>
          <cell r="AS1729" t="str">
            <v>Ы</v>
          </cell>
          <cell r="AT1729" t="str">
            <v>Ы</v>
          </cell>
          <cell r="AU1729">
            <v>0</v>
          </cell>
          <cell r="AV1729">
            <v>0</v>
          </cell>
          <cell r="AW1729">
            <v>23</v>
          </cell>
          <cell r="AX1729">
            <v>1</v>
          </cell>
          <cell r="AY1729">
            <v>0</v>
          </cell>
          <cell r="AZ1729">
            <v>0</v>
          </cell>
          <cell r="BA1729">
            <v>0</v>
          </cell>
          <cell r="BB1729">
            <v>0</v>
          </cell>
          <cell r="BC1729">
            <v>38828</v>
          </cell>
        </row>
        <row r="1730">
          <cell r="A1730">
            <v>2006</v>
          </cell>
          <cell r="B1730">
            <v>2</v>
          </cell>
          <cell r="C1730">
            <v>266</v>
          </cell>
          <cell r="D1730">
            <v>21</v>
          </cell>
          <cell r="E1730">
            <v>792020</v>
          </cell>
          <cell r="F1730">
            <v>0</v>
          </cell>
          <cell r="G1730" t="str">
            <v>Затраты по ШПЗ (основные)</v>
          </cell>
          <cell r="H1730">
            <v>2011</v>
          </cell>
          <cell r="I1730">
            <v>7920</v>
          </cell>
          <cell r="J1730">
            <v>6480</v>
          </cell>
          <cell r="K1730">
            <v>1</v>
          </cell>
          <cell r="L1730">
            <v>0</v>
          </cell>
          <cell r="M1730">
            <v>0</v>
          </cell>
          <cell r="N1730">
            <v>0</v>
          </cell>
          <cell r="R1730">
            <v>0</v>
          </cell>
          <cell r="S1730">
            <v>0</v>
          </cell>
          <cell r="T1730">
            <v>0</v>
          </cell>
          <cell r="U1730">
            <v>34</v>
          </cell>
          <cell r="V1730">
            <v>0</v>
          </cell>
          <cell r="W1730">
            <v>0</v>
          </cell>
          <cell r="AA1730">
            <v>0</v>
          </cell>
          <cell r="AB1730">
            <v>0</v>
          </cell>
          <cell r="AC1730">
            <v>0</v>
          </cell>
          <cell r="AD1730">
            <v>34</v>
          </cell>
          <cell r="AE1730">
            <v>505400</v>
          </cell>
          <cell r="AF1730">
            <v>0</v>
          </cell>
          <cell r="AI1730">
            <v>2251</v>
          </cell>
          <cell r="AK1730">
            <v>0</v>
          </cell>
          <cell r="AM1730">
            <v>395</v>
          </cell>
          <cell r="AN1730">
            <v>1</v>
          </cell>
          <cell r="AO1730">
            <v>393216</v>
          </cell>
          <cell r="AQ1730">
            <v>0</v>
          </cell>
          <cell r="AR1730">
            <v>0</v>
          </cell>
          <cell r="AS1730" t="str">
            <v>Ы</v>
          </cell>
          <cell r="AT1730" t="str">
            <v>Ы</v>
          </cell>
          <cell r="AU1730">
            <v>0</v>
          </cell>
          <cell r="AV1730">
            <v>0</v>
          </cell>
          <cell r="AW1730">
            <v>23</v>
          </cell>
          <cell r="AX1730">
            <v>1</v>
          </cell>
          <cell r="AY1730">
            <v>0</v>
          </cell>
          <cell r="AZ1730">
            <v>0</v>
          </cell>
          <cell r="BA1730">
            <v>0</v>
          </cell>
          <cell r="BB1730">
            <v>0</v>
          </cell>
          <cell r="BC1730">
            <v>38828</v>
          </cell>
        </row>
        <row r="1731">
          <cell r="A1731">
            <v>2006</v>
          </cell>
          <cell r="B1731">
            <v>2</v>
          </cell>
          <cell r="C1731">
            <v>267</v>
          </cell>
          <cell r="D1731">
            <v>21</v>
          </cell>
          <cell r="E1731">
            <v>792020</v>
          </cell>
          <cell r="F1731">
            <v>0</v>
          </cell>
          <cell r="G1731" t="str">
            <v>Затраты по ШПЗ (основные)</v>
          </cell>
          <cell r="H1731">
            <v>2011</v>
          </cell>
          <cell r="I1731">
            <v>7920</v>
          </cell>
          <cell r="J1731">
            <v>242396.77</v>
          </cell>
          <cell r="K1731">
            <v>1</v>
          </cell>
          <cell r="L1731">
            <v>0</v>
          </cell>
          <cell r="M1731">
            <v>0</v>
          </cell>
          <cell r="N1731">
            <v>0</v>
          </cell>
          <cell r="R1731">
            <v>0</v>
          </cell>
          <cell r="S1731">
            <v>0</v>
          </cell>
          <cell r="T1731">
            <v>0</v>
          </cell>
          <cell r="U1731">
            <v>34</v>
          </cell>
          <cell r="V1731">
            <v>0</v>
          </cell>
          <cell r="W1731">
            <v>0</v>
          </cell>
          <cell r="AA1731">
            <v>0</v>
          </cell>
          <cell r="AB1731">
            <v>0</v>
          </cell>
          <cell r="AC1731">
            <v>0</v>
          </cell>
          <cell r="AD1731">
            <v>34</v>
          </cell>
          <cell r="AE1731">
            <v>510100</v>
          </cell>
          <cell r="AF1731">
            <v>0</v>
          </cell>
          <cell r="AI1731">
            <v>2251</v>
          </cell>
          <cell r="AK1731">
            <v>0</v>
          </cell>
          <cell r="AM1731">
            <v>396</v>
          </cell>
          <cell r="AN1731">
            <v>1</v>
          </cell>
          <cell r="AO1731">
            <v>393216</v>
          </cell>
          <cell r="AQ1731">
            <v>0</v>
          </cell>
          <cell r="AR1731">
            <v>0</v>
          </cell>
          <cell r="AS1731" t="str">
            <v>Ы</v>
          </cell>
          <cell r="AT1731" t="str">
            <v>Ы</v>
          </cell>
          <cell r="AU1731">
            <v>0</v>
          </cell>
          <cell r="AV1731">
            <v>0</v>
          </cell>
          <cell r="AW1731">
            <v>23</v>
          </cell>
          <cell r="AX1731">
            <v>1</v>
          </cell>
          <cell r="AY1731">
            <v>0</v>
          </cell>
          <cell r="AZ1731">
            <v>0</v>
          </cell>
          <cell r="BA1731">
            <v>0</v>
          </cell>
          <cell r="BB1731">
            <v>0</v>
          </cell>
          <cell r="BC1731">
            <v>38828</v>
          </cell>
        </row>
        <row r="1732">
          <cell r="A1732">
            <v>2006</v>
          </cell>
          <cell r="B1732">
            <v>2</v>
          </cell>
          <cell r="C1732">
            <v>268</v>
          </cell>
          <cell r="D1732">
            <v>21</v>
          </cell>
          <cell r="E1732">
            <v>792020</v>
          </cell>
          <cell r="F1732">
            <v>0</v>
          </cell>
          <cell r="G1732" t="str">
            <v>Затраты по ШПЗ (основные)</v>
          </cell>
          <cell r="H1732">
            <v>2011</v>
          </cell>
          <cell r="I1732">
            <v>7920</v>
          </cell>
          <cell r="J1732">
            <v>435.75</v>
          </cell>
          <cell r="K1732">
            <v>1</v>
          </cell>
          <cell r="L1732">
            <v>0</v>
          </cell>
          <cell r="M1732">
            <v>0</v>
          </cell>
          <cell r="N1732">
            <v>0</v>
          </cell>
          <cell r="R1732">
            <v>0</v>
          </cell>
          <cell r="S1732">
            <v>0</v>
          </cell>
          <cell r="T1732">
            <v>0</v>
          </cell>
          <cell r="U1732">
            <v>34</v>
          </cell>
          <cell r="V1732">
            <v>0</v>
          </cell>
          <cell r="W1732">
            <v>0</v>
          </cell>
          <cell r="AA1732">
            <v>0</v>
          </cell>
          <cell r="AB1732">
            <v>0</v>
          </cell>
          <cell r="AC1732">
            <v>0</v>
          </cell>
          <cell r="AD1732">
            <v>34</v>
          </cell>
          <cell r="AE1732">
            <v>510200</v>
          </cell>
          <cell r="AF1732">
            <v>0</v>
          </cell>
          <cell r="AI1732">
            <v>2251</v>
          </cell>
          <cell r="AK1732">
            <v>0</v>
          </cell>
          <cell r="AM1732">
            <v>397</v>
          </cell>
          <cell r="AN1732">
            <v>1</v>
          </cell>
          <cell r="AO1732">
            <v>393216</v>
          </cell>
          <cell r="AQ1732">
            <v>0</v>
          </cell>
          <cell r="AR1732">
            <v>0</v>
          </cell>
          <cell r="AS1732" t="str">
            <v>Ы</v>
          </cell>
          <cell r="AT1732" t="str">
            <v>Ы</v>
          </cell>
          <cell r="AU1732">
            <v>0</v>
          </cell>
          <cell r="AV1732">
            <v>0</v>
          </cell>
          <cell r="AW1732">
            <v>23</v>
          </cell>
          <cell r="AX1732">
            <v>1</v>
          </cell>
          <cell r="AY1732">
            <v>0</v>
          </cell>
          <cell r="AZ1732">
            <v>0</v>
          </cell>
          <cell r="BA1732">
            <v>0</v>
          </cell>
          <cell r="BB1732">
            <v>0</v>
          </cell>
          <cell r="BC1732">
            <v>38828</v>
          </cell>
        </row>
        <row r="1733">
          <cell r="A1733">
            <v>2006</v>
          </cell>
          <cell r="B1733">
            <v>2</v>
          </cell>
          <cell r="C1733">
            <v>269</v>
          </cell>
          <cell r="D1733">
            <v>21</v>
          </cell>
          <cell r="E1733">
            <v>792020</v>
          </cell>
          <cell r="F1733">
            <v>0</v>
          </cell>
          <cell r="G1733" t="str">
            <v>Затраты по ШПЗ (основные)</v>
          </cell>
          <cell r="H1733">
            <v>2011</v>
          </cell>
          <cell r="I1733">
            <v>7920</v>
          </cell>
          <cell r="J1733">
            <v>374</v>
          </cell>
          <cell r="K1733">
            <v>1</v>
          </cell>
          <cell r="L1733">
            <v>0</v>
          </cell>
          <cell r="M1733">
            <v>0</v>
          </cell>
          <cell r="N1733">
            <v>0</v>
          </cell>
          <cell r="R1733">
            <v>0</v>
          </cell>
          <cell r="S1733">
            <v>0</v>
          </cell>
          <cell r="T1733">
            <v>0</v>
          </cell>
          <cell r="U1733">
            <v>34</v>
          </cell>
          <cell r="V1733">
            <v>0</v>
          </cell>
          <cell r="W1733">
            <v>0</v>
          </cell>
          <cell r="AA1733">
            <v>0</v>
          </cell>
          <cell r="AB1733">
            <v>0</v>
          </cell>
          <cell r="AC1733">
            <v>0</v>
          </cell>
          <cell r="AD1733">
            <v>34</v>
          </cell>
          <cell r="AE1733">
            <v>510300</v>
          </cell>
          <cell r="AF1733">
            <v>0</v>
          </cell>
          <cell r="AI1733">
            <v>2251</v>
          </cell>
          <cell r="AK1733">
            <v>0</v>
          </cell>
          <cell r="AM1733">
            <v>398</v>
          </cell>
          <cell r="AN1733">
            <v>1</v>
          </cell>
          <cell r="AO1733">
            <v>393216</v>
          </cell>
          <cell r="AQ1733">
            <v>0</v>
          </cell>
          <cell r="AR1733">
            <v>0</v>
          </cell>
          <cell r="AS1733" t="str">
            <v>Ы</v>
          </cell>
          <cell r="AT1733" t="str">
            <v>Ы</v>
          </cell>
          <cell r="AU1733">
            <v>0</v>
          </cell>
          <cell r="AV1733">
            <v>0</v>
          </cell>
          <cell r="AW1733">
            <v>23</v>
          </cell>
          <cell r="AX1733">
            <v>1</v>
          </cell>
          <cell r="AY1733">
            <v>0</v>
          </cell>
          <cell r="AZ1733">
            <v>0</v>
          </cell>
          <cell r="BA1733">
            <v>0</v>
          </cell>
          <cell r="BB1733">
            <v>0</v>
          </cell>
          <cell r="BC1733">
            <v>38828</v>
          </cell>
        </row>
        <row r="1734">
          <cell r="A1734">
            <v>2006</v>
          </cell>
          <cell r="B1734">
            <v>2</v>
          </cell>
          <cell r="C1734">
            <v>270</v>
          </cell>
          <cell r="D1734">
            <v>21</v>
          </cell>
          <cell r="E1734">
            <v>792020</v>
          </cell>
          <cell r="F1734">
            <v>0</v>
          </cell>
          <cell r="G1734" t="str">
            <v>Затраты по ШПЗ (основные)</v>
          </cell>
          <cell r="H1734">
            <v>2011</v>
          </cell>
          <cell r="I1734">
            <v>7920</v>
          </cell>
          <cell r="J1734">
            <v>1565.29</v>
          </cell>
          <cell r="K1734">
            <v>1</v>
          </cell>
          <cell r="L1734">
            <v>0</v>
          </cell>
          <cell r="M1734">
            <v>0</v>
          </cell>
          <cell r="N1734">
            <v>0</v>
          </cell>
          <cell r="R1734">
            <v>0</v>
          </cell>
          <cell r="S1734">
            <v>0</v>
          </cell>
          <cell r="T1734">
            <v>0</v>
          </cell>
          <cell r="U1734">
            <v>34</v>
          </cell>
          <cell r="V1734">
            <v>0</v>
          </cell>
          <cell r="W1734">
            <v>0</v>
          </cell>
          <cell r="AA1734">
            <v>0</v>
          </cell>
          <cell r="AB1734">
            <v>0</v>
          </cell>
          <cell r="AC1734">
            <v>0</v>
          </cell>
          <cell r="AD1734">
            <v>34</v>
          </cell>
          <cell r="AE1734">
            <v>510400</v>
          </cell>
          <cell r="AF1734">
            <v>0</v>
          </cell>
          <cell r="AI1734">
            <v>2251</v>
          </cell>
          <cell r="AK1734">
            <v>0</v>
          </cell>
          <cell r="AM1734">
            <v>399</v>
          </cell>
          <cell r="AN1734">
            <v>1</v>
          </cell>
          <cell r="AO1734">
            <v>393216</v>
          </cell>
          <cell r="AQ1734">
            <v>0</v>
          </cell>
          <cell r="AR1734">
            <v>0</v>
          </cell>
          <cell r="AS1734" t="str">
            <v>Ы</v>
          </cell>
          <cell r="AT1734" t="str">
            <v>Ы</v>
          </cell>
          <cell r="AU1734">
            <v>0</v>
          </cell>
          <cell r="AV1734">
            <v>0</v>
          </cell>
          <cell r="AW1734">
            <v>23</v>
          </cell>
          <cell r="AX1734">
            <v>1</v>
          </cell>
          <cell r="AY1734">
            <v>0</v>
          </cell>
          <cell r="AZ1734">
            <v>0</v>
          </cell>
          <cell r="BA1734">
            <v>0</v>
          </cell>
          <cell r="BB1734">
            <v>0</v>
          </cell>
          <cell r="BC1734">
            <v>38828</v>
          </cell>
        </row>
        <row r="1735">
          <cell r="A1735">
            <v>2006</v>
          </cell>
          <cell r="B1735">
            <v>2</v>
          </cell>
          <cell r="C1735">
            <v>271</v>
          </cell>
          <cell r="D1735">
            <v>21</v>
          </cell>
          <cell r="E1735">
            <v>792020</v>
          </cell>
          <cell r="F1735">
            <v>0</v>
          </cell>
          <cell r="G1735" t="str">
            <v>Затраты по ШПЗ (основные)</v>
          </cell>
          <cell r="H1735">
            <v>2011</v>
          </cell>
          <cell r="I1735">
            <v>7920</v>
          </cell>
          <cell r="J1735">
            <v>199144</v>
          </cell>
          <cell r="K1735">
            <v>1</v>
          </cell>
          <cell r="L1735">
            <v>0</v>
          </cell>
          <cell r="M1735">
            <v>0</v>
          </cell>
          <cell r="N1735">
            <v>0</v>
          </cell>
          <cell r="R1735">
            <v>0</v>
          </cell>
          <cell r="S1735">
            <v>0</v>
          </cell>
          <cell r="T1735">
            <v>0</v>
          </cell>
          <cell r="U1735">
            <v>34</v>
          </cell>
          <cell r="V1735">
            <v>0</v>
          </cell>
          <cell r="W1735">
            <v>0</v>
          </cell>
          <cell r="AA1735">
            <v>0</v>
          </cell>
          <cell r="AB1735">
            <v>0</v>
          </cell>
          <cell r="AC1735">
            <v>0</v>
          </cell>
          <cell r="AD1735">
            <v>34</v>
          </cell>
          <cell r="AE1735">
            <v>510600</v>
          </cell>
          <cell r="AF1735">
            <v>0</v>
          </cell>
          <cell r="AI1735">
            <v>2251</v>
          </cell>
          <cell r="AK1735">
            <v>0</v>
          </cell>
          <cell r="AM1735">
            <v>400</v>
          </cell>
          <cell r="AN1735">
            <v>1</v>
          </cell>
          <cell r="AO1735">
            <v>393216</v>
          </cell>
          <cell r="AQ1735">
            <v>0</v>
          </cell>
          <cell r="AR1735">
            <v>0</v>
          </cell>
          <cell r="AS1735" t="str">
            <v>Ы</v>
          </cell>
          <cell r="AT1735" t="str">
            <v>Ы</v>
          </cell>
          <cell r="AU1735">
            <v>0</v>
          </cell>
          <cell r="AV1735">
            <v>0</v>
          </cell>
          <cell r="AW1735">
            <v>23</v>
          </cell>
          <cell r="AX1735">
            <v>1</v>
          </cell>
          <cell r="AY1735">
            <v>0</v>
          </cell>
          <cell r="AZ1735">
            <v>0</v>
          </cell>
          <cell r="BA1735">
            <v>0</v>
          </cell>
          <cell r="BB1735">
            <v>0</v>
          </cell>
          <cell r="BC1735">
            <v>38828</v>
          </cell>
        </row>
        <row r="1736">
          <cell r="A1736">
            <v>2006</v>
          </cell>
          <cell r="B1736">
            <v>2</v>
          </cell>
          <cell r="C1736">
            <v>272</v>
          </cell>
          <cell r="D1736">
            <v>21</v>
          </cell>
          <cell r="E1736">
            <v>792020</v>
          </cell>
          <cell r="F1736">
            <v>0</v>
          </cell>
          <cell r="G1736" t="str">
            <v>Затраты по ШПЗ (основные)</v>
          </cell>
          <cell r="H1736">
            <v>2011</v>
          </cell>
          <cell r="I1736">
            <v>7920</v>
          </cell>
          <cell r="J1736">
            <v>8665.9699999999993</v>
          </cell>
          <cell r="K1736">
            <v>1</v>
          </cell>
          <cell r="L1736">
            <v>0</v>
          </cell>
          <cell r="M1736">
            <v>0</v>
          </cell>
          <cell r="N1736">
            <v>0</v>
          </cell>
          <cell r="R1736">
            <v>0</v>
          </cell>
          <cell r="S1736">
            <v>0</v>
          </cell>
          <cell r="T1736">
            <v>0</v>
          </cell>
          <cell r="U1736">
            <v>34</v>
          </cell>
          <cell r="V1736">
            <v>0</v>
          </cell>
          <cell r="W1736">
            <v>0</v>
          </cell>
          <cell r="AA1736">
            <v>0</v>
          </cell>
          <cell r="AB1736">
            <v>0</v>
          </cell>
          <cell r="AC1736">
            <v>0</v>
          </cell>
          <cell r="AD1736">
            <v>34</v>
          </cell>
          <cell r="AE1736">
            <v>513600</v>
          </cell>
          <cell r="AF1736">
            <v>0</v>
          </cell>
          <cell r="AI1736">
            <v>2251</v>
          </cell>
          <cell r="AK1736">
            <v>0</v>
          </cell>
          <cell r="AM1736">
            <v>401</v>
          </cell>
          <cell r="AN1736">
            <v>1</v>
          </cell>
          <cell r="AO1736">
            <v>393216</v>
          </cell>
          <cell r="AQ1736">
            <v>0</v>
          </cell>
          <cell r="AR1736">
            <v>0</v>
          </cell>
          <cell r="AS1736" t="str">
            <v>Ы</v>
          </cell>
          <cell r="AT1736" t="str">
            <v>Ы</v>
          </cell>
          <cell r="AU1736">
            <v>0</v>
          </cell>
          <cell r="AV1736">
            <v>0</v>
          </cell>
          <cell r="AW1736">
            <v>23</v>
          </cell>
          <cell r="AX1736">
            <v>1</v>
          </cell>
          <cell r="AY1736">
            <v>0</v>
          </cell>
          <cell r="AZ1736">
            <v>0</v>
          </cell>
          <cell r="BA1736">
            <v>0</v>
          </cell>
          <cell r="BB1736">
            <v>0</v>
          </cell>
          <cell r="BC1736">
            <v>38828</v>
          </cell>
        </row>
        <row r="1737">
          <cell r="A1737">
            <v>2006</v>
          </cell>
          <cell r="B1737">
            <v>2</v>
          </cell>
          <cell r="C1737">
            <v>273</v>
          </cell>
          <cell r="D1737">
            <v>21</v>
          </cell>
          <cell r="E1737">
            <v>792020</v>
          </cell>
          <cell r="F1737">
            <v>0</v>
          </cell>
          <cell r="G1737" t="str">
            <v>Затраты по ШПЗ (основные)</v>
          </cell>
          <cell r="H1737">
            <v>2011</v>
          </cell>
          <cell r="I1737">
            <v>7920</v>
          </cell>
          <cell r="J1737">
            <v>5280.6</v>
          </cell>
          <cell r="K1737">
            <v>1</v>
          </cell>
          <cell r="L1737">
            <v>0</v>
          </cell>
          <cell r="M1737">
            <v>0</v>
          </cell>
          <cell r="N1737">
            <v>0</v>
          </cell>
          <cell r="R1737">
            <v>0</v>
          </cell>
          <cell r="S1737">
            <v>0</v>
          </cell>
          <cell r="T1737">
            <v>0</v>
          </cell>
          <cell r="U1737">
            <v>34</v>
          </cell>
          <cell r="V1737">
            <v>0</v>
          </cell>
          <cell r="W1737">
            <v>0</v>
          </cell>
          <cell r="AA1737">
            <v>0</v>
          </cell>
          <cell r="AB1737">
            <v>0</v>
          </cell>
          <cell r="AC1737">
            <v>0</v>
          </cell>
          <cell r="AD1737">
            <v>34</v>
          </cell>
          <cell r="AE1737">
            <v>530000</v>
          </cell>
          <cell r="AF1737">
            <v>0</v>
          </cell>
          <cell r="AI1737">
            <v>2251</v>
          </cell>
          <cell r="AK1737">
            <v>0</v>
          </cell>
          <cell r="AM1737">
            <v>402</v>
          </cell>
          <cell r="AN1737">
            <v>1</v>
          </cell>
          <cell r="AO1737">
            <v>393216</v>
          </cell>
          <cell r="AQ1737">
            <v>0</v>
          </cell>
          <cell r="AR1737">
            <v>0</v>
          </cell>
          <cell r="AS1737" t="str">
            <v>Ы</v>
          </cell>
          <cell r="AT1737" t="str">
            <v>Ы</v>
          </cell>
          <cell r="AU1737">
            <v>0</v>
          </cell>
          <cell r="AV1737">
            <v>0</v>
          </cell>
          <cell r="AW1737">
            <v>23</v>
          </cell>
          <cell r="AX1737">
            <v>1</v>
          </cell>
          <cell r="AY1737">
            <v>0</v>
          </cell>
          <cell r="AZ1737">
            <v>0</v>
          </cell>
          <cell r="BA1737">
            <v>0</v>
          </cell>
          <cell r="BB1737">
            <v>0</v>
          </cell>
          <cell r="BC1737">
            <v>38828</v>
          </cell>
        </row>
        <row r="1738">
          <cell r="A1738">
            <v>2006</v>
          </cell>
          <cell r="B1738">
            <v>2</v>
          </cell>
          <cell r="C1738">
            <v>275</v>
          </cell>
          <cell r="D1738">
            <v>21</v>
          </cell>
          <cell r="E1738">
            <v>792020</v>
          </cell>
          <cell r="F1738">
            <v>0</v>
          </cell>
          <cell r="G1738" t="str">
            <v>Затраты по ШПЗ (основные)</v>
          </cell>
          <cell r="H1738">
            <v>2011</v>
          </cell>
          <cell r="I1738">
            <v>7920</v>
          </cell>
          <cell r="J1738">
            <v>42968.05</v>
          </cell>
          <cell r="K1738">
            <v>1</v>
          </cell>
          <cell r="L1738">
            <v>0</v>
          </cell>
          <cell r="M1738">
            <v>0</v>
          </cell>
          <cell r="N1738">
            <v>0</v>
          </cell>
          <cell r="R1738">
            <v>0</v>
          </cell>
          <cell r="S1738">
            <v>0</v>
          </cell>
          <cell r="T1738">
            <v>0</v>
          </cell>
          <cell r="U1738">
            <v>36</v>
          </cell>
          <cell r="V1738">
            <v>0</v>
          </cell>
          <cell r="W1738">
            <v>0</v>
          </cell>
          <cell r="AA1738">
            <v>0</v>
          </cell>
          <cell r="AB1738">
            <v>0</v>
          </cell>
          <cell r="AC1738">
            <v>0</v>
          </cell>
          <cell r="AD1738">
            <v>36</v>
          </cell>
          <cell r="AE1738">
            <v>110000</v>
          </cell>
          <cell r="AF1738">
            <v>0</v>
          </cell>
          <cell r="AI1738">
            <v>2251</v>
          </cell>
          <cell r="AK1738">
            <v>0</v>
          </cell>
          <cell r="AM1738">
            <v>404</v>
          </cell>
          <cell r="AN1738">
            <v>1</v>
          </cell>
          <cell r="AO1738">
            <v>393216</v>
          </cell>
          <cell r="AQ1738">
            <v>0</v>
          </cell>
          <cell r="AR1738">
            <v>0</v>
          </cell>
          <cell r="AS1738" t="str">
            <v>Ы</v>
          </cell>
          <cell r="AT1738" t="str">
            <v>Ы</v>
          </cell>
          <cell r="AU1738">
            <v>0</v>
          </cell>
          <cell r="AV1738">
            <v>0</v>
          </cell>
          <cell r="AW1738">
            <v>23</v>
          </cell>
          <cell r="AX1738">
            <v>1</v>
          </cell>
          <cell r="AY1738">
            <v>0</v>
          </cell>
          <cell r="AZ1738">
            <v>0</v>
          </cell>
          <cell r="BA1738">
            <v>0</v>
          </cell>
          <cell r="BB1738">
            <v>0</v>
          </cell>
          <cell r="BC1738">
            <v>38828</v>
          </cell>
        </row>
        <row r="1739">
          <cell r="A1739">
            <v>2006</v>
          </cell>
          <cell r="B1739">
            <v>2</v>
          </cell>
          <cell r="C1739">
            <v>276</v>
          </cell>
          <cell r="D1739">
            <v>21</v>
          </cell>
          <cell r="E1739">
            <v>792020</v>
          </cell>
          <cell r="F1739">
            <v>0</v>
          </cell>
          <cell r="G1739" t="str">
            <v>Затраты по ШПЗ (основные)</v>
          </cell>
          <cell r="H1739">
            <v>2011</v>
          </cell>
          <cell r="I1739">
            <v>7920</v>
          </cell>
          <cell r="J1739">
            <v>10145.51</v>
          </cell>
          <cell r="K1739">
            <v>1</v>
          </cell>
          <cell r="L1739">
            <v>0</v>
          </cell>
          <cell r="M1739">
            <v>0</v>
          </cell>
          <cell r="N1739">
            <v>0</v>
          </cell>
          <cell r="R1739">
            <v>0</v>
          </cell>
          <cell r="S1739">
            <v>0</v>
          </cell>
          <cell r="T1739">
            <v>0</v>
          </cell>
          <cell r="U1739">
            <v>36</v>
          </cell>
          <cell r="V1739">
            <v>0</v>
          </cell>
          <cell r="W1739">
            <v>0</v>
          </cell>
          <cell r="AA1739">
            <v>0</v>
          </cell>
          <cell r="AB1739">
            <v>0</v>
          </cell>
          <cell r="AC1739">
            <v>0</v>
          </cell>
          <cell r="AD1739">
            <v>36</v>
          </cell>
          <cell r="AE1739">
            <v>114020</v>
          </cell>
          <cell r="AF1739">
            <v>0</v>
          </cell>
          <cell r="AI1739">
            <v>2251</v>
          </cell>
          <cell r="AK1739">
            <v>0</v>
          </cell>
          <cell r="AM1739">
            <v>405</v>
          </cell>
          <cell r="AN1739">
            <v>1</v>
          </cell>
          <cell r="AO1739">
            <v>393216</v>
          </cell>
          <cell r="AQ1739">
            <v>0</v>
          </cell>
          <cell r="AR1739">
            <v>0</v>
          </cell>
          <cell r="AS1739" t="str">
            <v>Ы</v>
          </cell>
          <cell r="AT1739" t="str">
            <v>Ы</v>
          </cell>
          <cell r="AU1739">
            <v>0</v>
          </cell>
          <cell r="AV1739">
            <v>0</v>
          </cell>
          <cell r="AW1739">
            <v>23</v>
          </cell>
          <cell r="AX1739">
            <v>1</v>
          </cell>
          <cell r="AY1739">
            <v>0</v>
          </cell>
          <cell r="AZ1739">
            <v>0</v>
          </cell>
          <cell r="BA1739">
            <v>0</v>
          </cell>
          <cell r="BB1739">
            <v>0</v>
          </cell>
          <cell r="BC1739">
            <v>38828</v>
          </cell>
        </row>
        <row r="1740">
          <cell r="A1740">
            <v>2006</v>
          </cell>
          <cell r="B1740">
            <v>2</v>
          </cell>
          <cell r="C1740">
            <v>277</v>
          </cell>
          <cell r="D1740">
            <v>21</v>
          </cell>
          <cell r="E1740">
            <v>792020</v>
          </cell>
          <cell r="F1740">
            <v>0</v>
          </cell>
          <cell r="G1740" t="str">
            <v>Затраты по ШПЗ (основные)</v>
          </cell>
          <cell r="H1740">
            <v>2011</v>
          </cell>
          <cell r="I1740">
            <v>7920</v>
          </cell>
          <cell r="J1740">
            <v>131375.18</v>
          </cell>
          <cell r="K1740">
            <v>1</v>
          </cell>
          <cell r="L1740">
            <v>0</v>
          </cell>
          <cell r="M1740">
            <v>0</v>
          </cell>
          <cell r="N1740">
            <v>0</v>
          </cell>
          <cell r="R1740">
            <v>0</v>
          </cell>
          <cell r="S1740">
            <v>0</v>
          </cell>
          <cell r="T1740">
            <v>0</v>
          </cell>
          <cell r="U1740">
            <v>36</v>
          </cell>
          <cell r="V1740">
            <v>0</v>
          </cell>
          <cell r="W1740">
            <v>0</v>
          </cell>
          <cell r="AA1740">
            <v>0</v>
          </cell>
          <cell r="AB1740">
            <v>0</v>
          </cell>
          <cell r="AC1740">
            <v>0</v>
          </cell>
          <cell r="AD1740">
            <v>36</v>
          </cell>
          <cell r="AE1740">
            <v>116000</v>
          </cell>
          <cell r="AF1740">
            <v>0</v>
          </cell>
          <cell r="AI1740">
            <v>2251</v>
          </cell>
          <cell r="AK1740">
            <v>0</v>
          </cell>
          <cell r="AM1740">
            <v>406</v>
          </cell>
          <cell r="AN1740">
            <v>1</v>
          </cell>
          <cell r="AO1740">
            <v>393216</v>
          </cell>
          <cell r="AQ1740">
            <v>0</v>
          </cell>
          <cell r="AR1740">
            <v>0</v>
          </cell>
          <cell r="AS1740" t="str">
            <v>Ы</v>
          </cell>
          <cell r="AT1740" t="str">
            <v>Ы</v>
          </cell>
          <cell r="AU1740">
            <v>0</v>
          </cell>
          <cell r="AV1740">
            <v>0</v>
          </cell>
          <cell r="AW1740">
            <v>23</v>
          </cell>
          <cell r="AX1740">
            <v>1</v>
          </cell>
          <cell r="AY1740">
            <v>0</v>
          </cell>
          <cell r="AZ1740">
            <v>0</v>
          </cell>
          <cell r="BA1740">
            <v>0</v>
          </cell>
          <cell r="BB1740">
            <v>0</v>
          </cell>
          <cell r="BC1740">
            <v>38828</v>
          </cell>
        </row>
        <row r="1741">
          <cell r="A1741">
            <v>2006</v>
          </cell>
          <cell r="B1741">
            <v>2</v>
          </cell>
          <cell r="C1741">
            <v>278</v>
          </cell>
          <cell r="D1741">
            <v>21</v>
          </cell>
          <cell r="E1741">
            <v>792020</v>
          </cell>
          <cell r="F1741">
            <v>0</v>
          </cell>
          <cell r="G1741" t="str">
            <v>Затраты по ШПЗ (основные)</v>
          </cell>
          <cell r="H1741">
            <v>2011</v>
          </cell>
          <cell r="I1741">
            <v>7920</v>
          </cell>
          <cell r="J1741">
            <v>67154.259999999995</v>
          </cell>
          <cell r="K1741">
            <v>1</v>
          </cell>
          <cell r="L1741">
            <v>0</v>
          </cell>
          <cell r="M1741">
            <v>0</v>
          </cell>
          <cell r="N1741">
            <v>0</v>
          </cell>
          <cell r="R1741">
            <v>0</v>
          </cell>
          <cell r="S1741">
            <v>0</v>
          </cell>
          <cell r="T1741">
            <v>0</v>
          </cell>
          <cell r="U1741">
            <v>36</v>
          </cell>
          <cell r="V1741">
            <v>0</v>
          </cell>
          <cell r="W1741">
            <v>0</v>
          </cell>
          <cell r="AA1741">
            <v>0</v>
          </cell>
          <cell r="AB1741">
            <v>0</v>
          </cell>
          <cell r="AC1741">
            <v>0</v>
          </cell>
          <cell r="AD1741">
            <v>36</v>
          </cell>
          <cell r="AE1741">
            <v>117000</v>
          </cell>
          <cell r="AF1741">
            <v>0</v>
          </cell>
          <cell r="AI1741">
            <v>2251</v>
          </cell>
          <cell r="AK1741">
            <v>0</v>
          </cell>
          <cell r="AM1741">
            <v>407</v>
          </cell>
          <cell r="AN1741">
            <v>1</v>
          </cell>
          <cell r="AO1741">
            <v>393216</v>
          </cell>
          <cell r="AQ1741">
            <v>0</v>
          </cell>
          <cell r="AR1741">
            <v>0</v>
          </cell>
          <cell r="AS1741" t="str">
            <v>Ы</v>
          </cell>
          <cell r="AT1741" t="str">
            <v>Ы</v>
          </cell>
          <cell r="AU1741">
            <v>0</v>
          </cell>
          <cell r="AV1741">
            <v>0</v>
          </cell>
          <cell r="AW1741">
            <v>23</v>
          </cell>
          <cell r="AX1741">
            <v>1</v>
          </cell>
          <cell r="AY1741">
            <v>0</v>
          </cell>
          <cell r="AZ1741">
            <v>0</v>
          </cell>
          <cell r="BA1741">
            <v>0</v>
          </cell>
          <cell r="BB1741">
            <v>0</v>
          </cell>
          <cell r="BC1741">
            <v>38828</v>
          </cell>
        </row>
        <row r="1742">
          <cell r="A1742">
            <v>2006</v>
          </cell>
          <cell r="B1742">
            <v>2</v>
          </cell>
          <cell r="C1742">
            <v>279</v>
          </cell>
          <cell r="D1742">
            <v>21</v>
          </cell>
          <cell r="E1742">
            <v>792020</v>
          </cell>
          <cell r="F1742">
            <v>0</v>
          </cell>
          <cell r="G1742" t="str">
            <v>Затраты по ШПЗ (основные)</v>
          </cell>
          <cell r="H1742">
            <v>2011</v>
          </cell>
          <cell r="I1742">
            <v>7920</v>
          </cell>
          <cell r="J1742">
            <v>763</v>
          </cell>
          <cell r="K1742">
            <v>1</v>
          </cell>
          <cell r="L1742">
            <v>0</v>
          </cell>
          <cell r="M1742">
            <v>0</v>
          </cell>
          <cell r="N1742">
            <v>0</v>
          </cell>
          <cell r="R1742">
            <v>0</v>
          </cell>
          <cell r="S1742">
            <v>0</v>
          </cell>
          <cell r="T1742">
            <v>0</v>
          </cell>
          <cell r="U1742">
            <v>36</v>
          </cell>
          <cell r="V1742">
            <v>0</v>
          </cell>
          <cell r="W1742">
            <v>0</v>
          </cell>
          <cell r="AA1742">
            <v>0</v>
          </cell>
          <cell r="AB1742">
            <v>0</v>
          </cell>
          <cell r="AC1742">
            <v>0</v>
          </cell>
          <cell r="AD1742">
            <v>36</v>
          </cell>
          <cell r="AE1742">
            <v>118000</v>
          </cell>
          <cell r="AF1742">
            <v>0</v>
          </cell>
          <cell r="AI1742">
            <v>2251</v>
          </cell>
          <cell r="AK1742">
            <v>0</v>
          </cell>
          <cell r="AM1742">
            <v>408</v>
          </cell>
          <cell r="AN1742">
            <v>1</v>
          </cell>
          <cell r="AO1742">
            <v>393216</v>
          </cell>
          <cell r="AQ1742">
            <v>0</v>
          </cell>
          <cell r="AR1742">
            <v>0</v>
          </cell>
          <cell r="AS1742" t="str">
            <v>Ы</v>
          </cell>
          <cell r="AT1742" t="str">
            <v>Ы</v>
          </cell>
          <cell r="AU1742">
            <v>0</v>
          </cell>
          <cell r="AV1742">
            <v>0</v>
          </cell>
          <cell r="AW1742">
            <v>23</v>
          </cell>
          <cell r="AX1742">
            <v>1</v>
          </cell>
          <cell r="AY1742">
            <v>0</v>
          </cell>
          <cell r="AZ1742">
            <v>0</v>
          </cell>
          <cell r="BA1742">
            <v>0</v>
          </cell>
          <cell r="BB1742">
            <v>0</v>
          </cell>
          <cell r="BC1742">
            <v>38828</v>
          </cell>
        </row>
        <row r="1743">
          <cell r="A1743">
            <v>2006</v>
          </cell>
          <cell r="B1743">
            <v>2</v>
          </cell>
          <cell r="C1743">
            <v>280</v>
          </cell>
          <cell r="D1743">
            <v>21</v>
          </cell>
          <cell r="E1743">
            <v>792020</v>
          </cell>
          <cell r="F1743">
            <v>0</v>
          </cell>
          <cell r="G1743" t="str">
            <v>Затраты по ШПЗ (основные)</v>
          </cell>
          <cell r="H1743">
            <v>2011</v>
          </cell>
          <cell r="I1743">
            <v>7920</v>
          </cell>
          <cell r="J1743">
            <v>1669.49</v>
          </cell>
          <cell r="K1743">
            <v>1</v>
          </cell>
          <cell r="L1743">
            <v>0</v>
          </cell>
          <cell r="M1743">
            <v>0</v>
          </cell>
          <cell r="N1743">
            <v>0</v>
          </cell>
          <cell r="R1743">
            <v>0</v>
          </cell>
          <cell r="S1743">
            <v>0</v>
          </cell>
          <cell r="T1743">
            <v>0</v>
          </cell>
          <cell r="U1743">
            <v>36</v>
          </cell>
          <cell r="V1743">
            <v>0</v>
          </cell>
          <cell r="W1743">
            <v>0</v>
          </cell>
          <cell r="AA1743">
            <v>0</v>
          </cell>
          <cell r="AB1743">
            <v>0</v>
          </cell>
          <cell r="AC1743">
            <v>0</v>
          </cell>
          <cell r="AD1743">
            <v>36</v>
          </cell>
          <cell r="AE1743">
            <v>130000</v>
          </cell>
          <cell r="AF1743">
            <v>0</v>
          </cell>
          <cell r="AI1743">
            <v>2251</v>
          </cell>
          <cell r="AK1743">
            <v>0</v>
          </cell>
          <cell r="AM1743">
            <v>409</v>
          </cell>
          <cell r="AN1743">
            <v>1</v>
          </cell>
          <cell r="AO1743">
            <v>393216</v>
          </cell>
          <cell r="AQ1743">
            <v>0</v>
          </cell>
          <cell r="AR1743">
            <v>0</v>
          </cell>
          <cell r="AS1743" t="str">
            <v>Ы</v>
          </cell>
          <cell r="AT1743" t="str">
            <v>Ы</v>
          </cell>
          <cell r="AU1743">
            <v>0</v>
          </cell>
          <cell r="AV1743">
            <v>0</v>
          </cell>
          <cell r="AW1743">
            <v>23</v>
          </cell>
          <cell r="AX1743">
            <v>1</v>
          </cell>
          <cell r="AY1743">
            <v>0</v>
          </cell>
          <cell r="AZ1743">
            <v>0</v>
          </cell>
          <cell r="BA1743">
            <v>0</v>
          </cell>
          <cell r="BB1743">
            <v>0</v>
          </cell>
          <cell r="BC1743">
            <v>38828</v>
          </cell>
        </row>
        <row r="1744">
          <cell r="A1744">
            <v>2006</v>
          </cell>
          <cell r="B1744">
            <v>2</v>
          </cell>
          <cell r="C1744">
            <v>281</v>
          </cell>
          <cell r="D1744">
            <v>21</v>
          </cell>
          <cell r="E1744">
            <v>792020</v>
          </cell>
          <cell r="F1744">
            <v>0</v>
          </cell>
          <cell r="G1744" t="str">
            <v>Затраты по ШПЗ (основные)</v>
          </cell>
          <cell r="H1744">
            <v>2011</v>
          </cell>
          <cell r="I1744">
            <v>7920</v>
          </cell>
          <cell r="J1744">
            <v>8950.8799999999992</v>
          </cell>
          <cell r="K1744">
            <v>1</v>
          </cell>
          <cell r="L1744">
            <v>0</v>
          </cell>
          <cell r="M1744">
            <v>0</v>
          </cell>
          <cell r="N1744">
            <v>0</v>
          </cell>
          <cell r="R1744">
            <v>0</v>
          </cell>
          <cell r="S1744">
            <v>0</v>
          </cell>
          <cell r="T1744">
            <v>0</v>
          </cell>
          <cell r="U1744">
            <v>36</v>
          </cell>
          <cell r="V1744">
            <v>0</v>
          </cell>
          <cell r="W1744">
            <v>0</v>
          </cell>
          <cell r="AA1744">
            <v>0</v>
          </cell>
          <cell r="AB1744">
            <v>0</v>
          </cell>
          <cell r="AC1744">
            <v>0</v>
          </cell>
          <cell r="AD1744">
            <v>36</v>
          </cell>
          <cell r="AE1744">
            <v>132000</v>
          </cell>
          <cell r="AF1744">
            <v>0</v>
          </cell>
          <cell r="AI1744">
            <v>2251</v>
          </cell>
          <cell r="AK1744">
            <v>0</v>
          </cell>
          <cell r="AM1744">
            <v>410</v>
          </cell>
          <cell r="AN1744">
            <v>1</v>
          </cell>
          <cell r="AO1744">
            <v>393216</v>
          </cell>
          <cell r="AQ1744">
            <v>0</v>
          </cell>
          <cell r="AR1744">
            <v>0</v>
          </cell>
          <cell r="AS1744" t="str">
            <v>Ы</v>
          </cell>
          <cell r="AT1744" t="str">
            <v>Ы</v>
          </cell>
          <cell r="AU1744">
            <v>0</v>
          </cell>
          <cell r="AV1744">
            <v>0</v>
          </cell>
          <cell r="AW1744">
            <v>23</v>
          </cell>
          <cell r="AX1744">
            <v>1</v>
          </cell>
          <cell r="AY1744">
            <v>0</v>
          </cell>
          <cell r="AZ1744">
            <v>0</v>
          </cell>
          <cell r="BA1744">
            <v>0</v>
          </cell>
          <cell r="BB1744">
            <v>0</v>
          </cell>
          <cell r="BC1744">
            <v>38828</v>
          </cell>
        </row>
        <row r="1745">
          <cell r="A1745">
            <v>2006</v>
          </cell>
          <cell r="B1745">
            <v>2</v>
          </cell>
          <cell r="C1745">
            <v>282</v>
          </cell>
          <cell r="D1745">
            <v>21</v>
          </cell>
          <cell r="E1745">
            <v>792020</v>
          </cell>
          <cell r="F1745">
            <v>0</v>
          </cell>
          <cell r="G1745" t="str">
            <v>Затраты по ШПЗ (основные)</v>
          </cell>
          <cell r="H1745">
            <v>2011</v>
          </cell>
          <cell r="I1745">
            <v>7920</v>
          </cell>
          <cell r="J1745">
            <v>7168.36</v>
          </cell>
          <cell r="K1745">
            <v>1</v>
          </cell>
          <cell r="L1745">
            <v>0</v>
          </cell>
          <cell r="M1745">
            <v>0</v>
          </cell>
          <cell r="N1745">
            <v>0</v>
          </cell>
          <cell r="R1745">
            <v>0</v>
          </cell>
          <cell r="S1745">
            <v>0</v>
          </cell>
          <cell r="T1745">
            <v>0</v>
          </cell>
          <cell r="U1745">
            <v>36</v>
          </cell>
          <cell r="V1745">
            <v>0</v>
          </cell>
          <cell r="W1745">
            <v>0</v>
          </cell>
          <cell r="AA1745">
            <v>0</v>
          </cell>
          <cell r="AB1745">
            <v>0</v>
          </cell>
          <cell r="AC1745">
            <v>0</v>
          </cell>
          <cell r="AD1745">
            <v>36</v>
          </cell>
          <cell r="AE1745">
            <v>135000</v>
          </cell>
          <cell r="AF1745">
            <v>0</v>
          </cell>
          <cell r="AI1745">
            <v>2251</v>
          </cell>
          <cell r="AK1745">
            <v>0</v>
          </cell>
          <cell r="AM1745">
            <v>411</v>
          </cell>
          <cell r="AN1745">
            <v>1</v>
          </cell>
          <cell r="AO1745">
            <v>393216</v>
          </cell>
          <cell r="AQ1745">
            <v>0</v>
          </cell>
          <cell r="AR1745">
            <v>0</v>
          </cell>
          <cell r="AS1745" t="str">
            <v>Ы</v>
          </cell>
          <cell r="AT1745" t="str">
            <v>Ы</v>
          </cell>
          <cell r="AU1745">
            <v>0</v>
          </cell>
          <cell r="AV1745">
            <v>0</v>
          </cell>
          <cell r="AW1745">
            <v>23</v>
          </cell>
          <cell r="AX1745">
            <v>1</v>
          </cell>
          <cell r="AY1745">
            <v>0</v>
          </cell>
          <cell r="AZ1745">
            <v>0</v>
          </cell>
          <cell r="BA1745">
            <v>0</v>
          </cell>
          <cell r="BB1745">
            <v>0</v>
          </cell>
          <cell r="BC1745">
            <v>38828</v>
          </cell>
        </row>
        <row r="1746">
          <cell r="A1746">
            <v>2006</v>
          </cell>
          <cell r="B1746">
            <v>2</v>
          </cell>
          <cell r="C1746">
            <v>283</v>
          </cell>
          <cell r="D1746">
            <v>21</v>
          </cell>
          <cell r="E1746">
            <v>792020</v>
          </cell>
          <cell r="F1746">
            <v>0</v>
          </cell>
          <cell r="G1746" t="str">
            <v>Затраты по ШПЗ (основные)</v>
          </cell>
          <cell r="H1746">
            <v>2011</v>
          </cell>
          <cell r="I1746">
            <v>7920</v>
          </cell>
          <cell r="J1746">
            <v>228362.59</v>
          </cell>
          <cell r="K1746">
            <v>1</v>
          </cell>
          <cell r="L1746">
            <v>0</v>
          </cell>
          <cell r="M1746">
            <v>0</v>
          </cell>
          <cell r="N1746">
            <v>0</v>
          </cell>
          <cell r="R1746">
            <v>0</v>
          </cell>
          <cell r="S1746">
            <v>0</v>
          </cell>
          <cell r="T1746">
            <v>0</v>
          </cell>
          <cell r="U1746">
            <v>36</v>
          </cell>
          <cell r="V1746">
            <v>0</v>
          </cell>
          <cell r="W1746">
            <v>0</v>
          </cell>
          <cell r="AA1746">
            <v>0</v>
          </cell>
          <cell r="AB1746">
            <v>0</v>
          </cell>
          <cell r="AC1746">
            <v>0</v>
          </cell>
          <cell r="AD1746">
            <v>36</v>
          </cell>
          <cell r="AE1746">
            <v>143000</v>
          </cell>
          <cell r="AF1746">
            <v>0</v>
          </cell>
          <cell r="AI1746">
            <v>2251</v>
          </cell>
          <cell r="AK1746">
            <v>0</v>
          </cell>
          <cell r="AM1746">
            <v>412</v>
          </cell>
          <cell r="AN1746">
            <v>1</v>
          </cell>
          <cell r="AO1746">
            <v>393216</v>
          </cell>
          <cell r="AQ1746">
            <v>0</v>
          </cell>
          <cell r="AR1746">
            <v>0</v>
          </cell>
          <cell r="AS1746" t="str">
            <v>Ы</v>
          </cell>
          <cell r="AT1746" t="str">
            <v>Ы</v>
          </cell>
          <cell r="AU1746">
            <v>0</v>
          </cell>
          <cell r="AV1746">
            <v>0</v>
          </cell>
          <cell r="AW1746">
            <v>23</v>
          </cell>
          <cell r="AX1746">
            <v>1</v>
          </cell>
          <cell r="AY1746">
            <v>0</v>
          </cell>
          <cell r="AZ1746">
            <v>0</v>
          </cell>
          <cell r="BA1746">
            <v>0</v>
          </cell>
          <cell r="BB1746">
            <v>0</v>
          </cell>
          <cell r="BC1746">
            <v>38828</v>
          </cell>
        </row>
        <row r="1747">
          <cell r="A1747">
            <v>2006</v>
          </cell>
          <cell r="B1747">
            <v>2</v>
          </cell>
          <cell r="C1747">
            <v>284</v>
          </cell>
          <cell r="D1747">
            <v>21</v>
          </cell>
          <cell r="E1747">
            <v>792020</v>
          </cell>
          <cell r="F1747">
            <v>0</v>
          </cell>
          <cell r="G1747" t="str">
            <v>Затраты по ШПЗ (основные)</v>
          </cell>
          <cell r="H1747">
            <v>2011</v>
          </cell>
          <cell r="I1747">
            <v>7920</v>
          </cell>
          <cell r="J1747">
            <v>177232.14</v>
          </cell>
          <cell r="K1747">
            <v>1</v>
          </cell>
          <cell r="L1747">
            <v>0</v>
          </cell>
          <cell r="M1747">
            <v>0</v>
          </cell>
          <cell r="N1747">
            <v>0</v>
          </cell>
          <cell r="R1747">
            <v>0</v>
          </cell>
          <cell r="S1747">
            <v>0</v>
          </cell>
          <cell r="T1747">
            <v>0</v>
          </cell>
          <cell r="U1747">
            <v>36</v>
          </cell>
          <cell r="V1747">
            <v>0</v>
          </cell>
          <cell r="W1747">
            <v>0</v>
          </cell>
          <cell r="AA1747">
            <v>0</v>
          </cell>
          <cell r="AB1747">
            <v>0</v>
          </cell>
          <cell r="AC1747">
            <v>0</v>
          </cell>
          <cell r="AD1747">
            <v>36</v>
          </cell>
          <cell r="AE1747">
            <v>151000</v>
          </cell>
          <cell r="AF1747">
            <v>0</v>
          </cell>
          <cell r="AI1747">
            <v>2251</v>
          </cell>
          <cell r="AK1747">
            <v>0</v>
          </cell>
          <cell r="AM1747">
            <v>413</v>
          </cell>
          <cell r="AN1747">
            <v>1</v>
          </cell>
          <cell r="AO1747">
            <v>393216</v>
          </cell>
          <cell r="AQ1747">
            <v>0</v>
          </cell>
          <cell r="AR1747">
            <v>0</v>
          </cell>
          <cell r="AS1747" t="str">
            <v>Ы</v>
          </cell>
          <cell r="AT1747" t="str">
            <v>Ы</v>
          </cell>
          <cell r="AU1747">
            <v>0</v>
          </cell>
          <cell r="AV1747">
            <v>0</v>
          </cell>
          <cell r="AW1747">
            <v>23</v>
          </cell>
          <cell r="AX1747">
            <v>1</v>
          </cell>
          <cell r="AY1747">
            <v>0</v>
          </cell>
          <cell r="AZ1747">
            <v>0</v>
          </cell>
          <cell r="BA1747">
            <v>0</v>
          </cell>
          <cell r="BB1747">
            <v>0</v>
          </cell>
          <cell r="BC1747">
            <v>38828</v>
          </cell>
        </row>
        <row r="1748">
          <cell r="A1748">
            <v>2006</v>
          </cell>
          <cell r="B1748">
            <v>2</v>
          </cell>
          <cell r="C1748">
            <v>285</v>
          </cell>
          <cell r="D1748">
            <v>21</v>
          </cell>
          <cell r="E1748">
            <v>792020</v>
          </cell>
          <cell r="F1748">
            <v>0</v>
          </cell>
          <cell r="G1748" t="str">
            <v>Затраты по ШПЗ (основные)</v>
          </cell>
          <cell r="H1748">
            <v>2011</v>
          </cell>
          <cell r="I1748">
            <v>7920</v>
          </cell>
          <cell r="J1748">
            <v>171049.59</v>
          </cell>
          <cell r="K1748">
            <v>1</v>
          </cell>
          <cell r="L1748">
            <v>0</v>
          </cell>
          <cell r="M1748">
            <v>0</v>
          </cell>
          <cell r="N1748">
            <v>0</v>
          </cell>
          <cell r="R1748">
            <v>0</v>
          </cell>
          <cell r="S1748">
            <v>0</v>
          </cell>
          <cell r="T1748">
            <v>0</v>
          </cell>
          <cell r="U1748">
            <v>36</v>
          </cell>
          <cell r="V1748">
            <v>0</v>
          </cell>
          <cell r="W1748">
            <v>0</v>
          </cell>
          <cell r="AA1748">
            <v>0</v>
          </cell>
          <cell r="AB1748">
            <v>0</v>
          </cell>
          <cell r="AC1748">
            <v>0</v>
          </cell>
          <cell r="AD1748">
            <v>36</v>
          </cell>
          <cell r="AE1748">
            <v>152000</v>
          </cell>
          <cell r="AF1748">
            <v>0</v>
          </cell>
          <cell r="AI1748">
            <v>2251</v>
          </cell>
          <cell r="AK1748">
            <v>0</v>
          </cell>
          <cell r="AM1748">
            <v>414</v>
          </cell>
          <cell r="AN1748">
            <v>1</v>
          </cell>
          <cell r="AO1748">
            <v>393216</v>
          </cell>
          <cell r="AQ1748">
            <v>0</v>
          </cell>
          <cell r="AR1748">
            <v>0</v>
          </cell>
          <cell r="AS1748" t="str">
            <v>Ы</v>
          </cell>
          <cell r="AT1748" t="str">
            <v>Ы</v>
          </cell>
          <cell r="AU1748">
            <v>0</v>
          </cell>
          <cell r="AV1748">
            <v>0</v>
          </cell>
          <cell r="AW1748">
            <v>23</v>
          </cell>
          <cell r="AX1748">
            <v>1</v>
          </cell>
          <cell r="AY1748">
            <v>0</v>
          </cell>
          <cell r="AZ1748">
            <v>0</v>
          </cell>
          <cell r="BA1748">
            <v>0</v>
          </cell>
          <cell r="BB1748">
            <v>0</v>
          </cell>
          <cell r="BC1748">
            <v>38828</v>
          </cell>
        </row>
        <row r="1749">
          <cell r="A1749">
            <v>2006</v>
          </cell>
          <cell r="B1749">
            <v>2</v>
          </cell>
          <cell r="C1749">
            <v>286</v>
          </cell>
          <cell r="D1749">
            <v>21</v>
          </cell>
          <cell r="E1749">
            <v>792020</v>
          </cell>
          <cell r="F1749">
            <v>0</v>
          </cell>
          <cell r="G1749" t="str">
            <v>Затраты по ШПЗ (основные)</v>
          </cell>
          <cell r="H1749">
            <v>2011</v>
          </cell>
          <cell r="I1749">
            <v>7920</v>
          </cell>
          <cell r="J1749">
            <v>1462144.29</v>
          </cell>
          <cell r="K1749">
            <v>1</v>
          </cell>
          <cell r="L1749">
            <v>0</v>
          </cell>
          <cell r="M1749">
            <v>0</v>
          </cell>
          <cell r="N1749">
            <v>0</v>
          </cell>
          <cell r="R1749">
            <v>0</v>
          </cell>
          <cell r="S1749">
            <v>0</v>
          </cell>
          <cell r="T1749">
            <v>0</v>
          </cell>
          <cell r="U1749">
            <v>36</v>
          </cell>
          <cell r="V1749">
            <v>0</v>
          </cell>
          <cell r="W1749">
            <v>0</v>
          </cell>
          <cell r="AA1749">
            <v>0</v>
          </cell>
          <cell r="AB1749">
            <v>0</v>
          </cell>
          <cell r="AC1749">
            <v>0</v>
          </cell>
          <cell r="AD1749">
            <v>36</v>
          </cell>
          <cell r="AE1749">
            <v>220000</v>
          </cell>
          <cell r="AF1749">
            <v>0</v>
          </cell>
          <cell r="AI1749">
            <v>2251</v>
          </cell>
          <cell r="AK1749">
            <v>0</v>
          </cell>
          <cell r="AM1749">
            <v>415</v>
          </cell>
          <cell r="AN1749">
            <v>1</v>
          </cell>
          <cell r="AO1749">
            <v>393216</v>
          </cell>
          <cell r="AQ1749">
            <v>0</v>
          </cell>
          <cell r="AR1749">
            <v>0</v>
          </cell>
          <cell r="AS1749" t="str">
            <v>Ы</v>
          </cell>
          <cell r="AT1749" t="str">
            <v>Ы</v>
          </cell>
          <cell r="AU1749">
            <v>0</v>
          </cell>
          <cell r="AV1749">
            <v>0</v>
          </cell>
          <cell r="AW1749">
            <v>23</v>
          </cell>
          <cell r="AX1749">
            <v>1</v>
          </cell>
          <cell r="AY1749">
            <v>0</v>
          </cell>
          <cell r="AZ1749">
            <v>0</v>
          </cell>
          <cell r="BA1749">
            <v>0</v>
          </cell>
          <cell r="BB1749">
            <v>0</v>
          </cell>
          <cell r="BC1749">
            <v>38828</v>
          </cell>
        </row>
        <row r="1750">
          <cell r="A1750">
            <v>2006</v>
          </cell>
          <cell r="B1750">
            <v>2</v>
          </cell>
          <cell r="C1750">
            <v>287</v>
          </cell>
          <cell r="D1750">
            <v>21</v>
          </cell>
          <cell r="E1750">
            <v>792020</v>
          </cell>
          <cell r="F1750">
            <v>0</v>
          </cell>
          <cell r="G1750" t="str">
            <v>Затраты по ШПЗ (основные)</v>
          </cell>
          <cell r="H1750">
            <v>2011</v>
          </cell>
          <cell r="I1750">
            <v>7920</v>
          </cell>
          <cell r="J1750">
            <v>788365.98</v>
          </cell>
          <cell r="K1750">
            <v>1</v>
          </cell>
          <cell r="L1750">
            <v>0</v>
          </cell>
          <cell r="M1750">
            <v>0</v>
          </cell>
          <cell r="N1750">
            <v>0</v>
          </cell>
          <cell r="R1750">
            <v>0</v>
          </cell>
          <cell r="S1750">
            <v>0</v>
          </cell>
          <cell r="T1750">
            <v>0</v>
          </cell>
          <cell r="U1750">
            <v>36</v>
          </cell>
          <cell r="V1750">
            <v>0</v>
          </cell>
          <cell r="W1750">
            <v>0</v>
          </cell>
          <cell r="AA1750">
            <v>0</v>
          </cell>
          <cell r="AB1750">
            <v>0</v>
          </cell>
          <cell r="AC1750">
            <v>0</v>
          </cell>
          <cell r="AD1750">
            <v>36</v>
          </cell>
          <cell r="AE1750">
            <v>230000</v>
          </cell>
          <cell r="AF1750">
            <v>0</v>
          </cell>
          <cell r="AI1750">
            <v>2251</v>
          </cell>
          <cell r="AK1750">
            <v>0</v>
          </cell>
          <cell r="AM1750">
            <v>416</v>
          </cell>
          <cell r="AN1750">
            <v>1</v>
          </cell>
          <cell r="AO1750">
            <v>393216</v>
          </cell>
          <cell r="AQ1750">
            <v>0</v>
          </cell>
          <cell r="AR1750">
            <v>0</v>
          </cell>
          <cell r="AS1750" t="str">
            <v>Ы</v>
          </cell>
          <cell r="AT1750" t="str">
            <v>Ы</v>
          </cell>
          <cell r="AU1750">
            <v>0</v>
          </cell>
          <cell r="AV1750">
            <v>0</v>
          </cell>
          <cell r="AW1750">
            <v>23</v>
          </cell>
          <cell r="AX1750">
            <v>1</v>
          </cell>
          <cell r="AY1750">
            <v>0</v>
          </cell>
          <cell r="AZ1750">
            <v>0</v>
          </cell>
          <cell r="BA1750">
            <v>0</v>
          </cell>
          <cell r="BB1750">
            <v>0</v>
          </cell>
          <cell r="BC1750">
            <v>38828</v>
          </cell>
        </row>
        <row r="1751">
          <cell r="A1751">
            <v>2006</v>
          </cell>
          <cell r="B1751">
            <v>2</v>
          </cell>
          <cell r="C1751">
            <v>288</v>
          </cell>
          <cell r="D1751">
            <v>21</v>
          </cell>
          <cell r="E1751">
            <v>792020</v>
          </cell>
          <cell r="F1751">
            <v>0</v>
          </cell>
          <cell r="G1751" t="str">
            <v>Затраты по ШПЗ (основные)</v>
          </cell>
          <cell r="H1751">
            <v>2011</v>
          </cell>
          <cell r="I1751">
            <v>7920</v>
          </cell>
          <cell r="J1751">
            <v>38378.74</v>
          </cell>
          <cell r="K1751">
            <v>1</v>
          </cell>
          <cell r="L1751">
            <v>0</v>
          </cell>
          <cell r="M1751">
            <v>0</v>
          </cell>
          <cell r="N1751">
            <v>0</v>
          </cell>
          <cell r="R1751">
            <v>0</v>
          </cell>
          <cell r="S1751">
            <v>0</v>
          </cell>
          <cell r="T1751">
            <v>0</v>
          </cell>
          <cell r="U1751">
            <v>36</v>
          </cell>
          <cell r="V1751">
            <v>0</v>
          </cell>
          <cell r="W1751">
            <v>0</v>
          </cell>
          <cell r="AA1751">
            <v>0</v>
          </cell>
          <cell r="AB1751">
            <v>0</v>
          </cell>
          <cell r="AC1751">
            <v>0</v>
          </cell>
          <cell r="AD1751">
            <v>36</v>
          </cell>
          <cell r="AE1751">
            <v>260000</v>
          </cell>
          <cell r="AF1751">
            <v>0</v>
          </cell>
          <cell r="AI1751">
            <v>2251</v>
          </cell>
          <cell r="AK1751">
            <v>0</v>
          </cell>
          <cell r="AM1751">
            <v>417</v>
          </cell>
          <cell r="AN1751">
            <v>1</v>
          </cell>
          <cell r="AO1751">
            <v>393216</v>
          </cell>
          <cell r="AQ1751">
            <v>0</v>
          </cell>
          <cell r="AR1751">
            <v>0</v>
          </cell>
          <cell r="AS1751" t="str">
            <v>Ы</v>
          </cell>
          <cell r="AT1751" t="str">
            <v>Ы</v>
          </cell>
          <cell r="AU1751">
            <v>0</v>
          </cell>
          <cell r="AV1751">
            <v>0</v>
          </cell>
          <cell r="AW1751">
            <v>23</v>
          </cell>
          <cell r="AX1751">
            <v>1</v>
          </cell>
          <cell r="AY1751">
            <v>0</v>
          </cell>
          <cell r="AZ1751">
            <v>0</v>
          </cell>
          <cell r="BA1751">
            <v>0</v>
          </cell>
          <cell r="BB1751">
            <v>0</v>
          </cell>
          <cell r="BC1751">
            <v>38828</v>
          </cell>
        </row>
        <row r="1752">
          <cell r="A1752">
            <v>2006</v>
          </cell>
          <cell r="B1752">
            <v>2</v>
          </cell>
          <cell r="C1752">
            <v>289</v>
          </cell>
          <cell r="D1752">
            <v>21</v>
          </cell>
          <cell r="E1752">
            <v>792020</v>
          </cell>
          <cell r="F1752">
            <v>0</v>
          </cell>
          <cell r="G1752" t="str">
            <v>Затраты по ШПЗ (основные)</v>
          </cell>
          <cell r="H1752">
            <v>2011</v>
          </cell>
          <cell r="I1752">
            <v>7920</v>
          </cell>
          <cell r="J1752">
            <v>197465.84</v>
          </cell>
          <cell r="K1752">
            <v>1</v>
          </cell>
          <cell r="L1752">
            <v>0</v>
          </cell>
          <cell r="M1752">
            <v>0</v>
          </cell>
          <cell r="N1752">
            <v>0</v>
          </cell>
          <cell r="R1752">
            <v>0</v>
          </cell>
          <cell r="S1752">
            <v>0</v>
          </cell>
          <cell r="T1752">
            <v>0</v>
          </cell>
          <cell r="U1752">
            <v>36</v>
          </cell>
          <cell r="V1752">
            <v>0</v>
          </cell>
          <cell r="W1752">
            <v>0</v>
          </cell>
          <cell r="AA1752">
            <v>0</v>
          </cell>
          <cell r="AB1752">
            <v>0</v>
          </cell>
          <cell r="AC1752">
            <v>0</v>
          </cell>
          <cell r="AD1752">
            <v>36</v>
          </cell>
          <cell r="AE1752">
            <v>270000</v>
          </cell>
          <cell r="AF1752">
            <v>0</v>
          </cell>
          <cell r="AI1752">
            <v>2251</v>
          </cell>
          <cell r="AK1752">
            <v>0</v>
          </cell>
          <cell r="AM1752">
            <v>418</v>
          </cell>
          <cell r="AN1752">
            <v>1</v>
          </cell>
          <cell r="AO1752">
            <v>393216</v>
          </cell>
          <cell r="AQ1752">
            <v>0</v>
          </cell>
          <cell r="AR1752">
            <v>0</v>
          </cell>
          <cell r="AS1752" t="str">
            <v>Ы</v>
          </cell>
          <cell r="AT1752" t="str">
            <v>Ы</v>
          </cell>
          <cell r="AU1752">
            <v>0</v>
          </cell>
          <cell r="AV1752">
            <v>0</v>
          </cell>
          <cell r="AW1752">
            <v>23</v>
          </cell>
          <cell r="AX1752">
            <v>1</v>
          </cell>
          <cell r="AY1752">
            <v>0</v>
          </cell>
          <cell r="AZ1752">
            <v>0</v>
          </cell>
          <cell r="BA1752">
            <v>0</v>
          </cell>
          <cell r="BB1752">
            <v>0</v>
          </cell>
          <cell r="BC1752">
            <v>38828</v>
          </cell>
        </row>
        <row r="1753">
          <cell r="A1753">
            <v>2006</v>
          </cell>
          <cell r="B1753">
            <v>2</v>
          </cell>
          <cell r="C1753">
            <v>290</v>
          </cell>
          <cell r="D1753">
            <v>21</v>
          </cell>
          <cell r="E1753">
            <v>792020</v>
          </cell>
          <cell r="F1753">
            <v>0</v>
          </cell>
          <cell r="G1753" t="str">
            <v>Затраты по ШПЗ (основные)</v>
          </cell>
          <cell r="H1753">
            <v>2011</v>
          </cell>
          <cell r="I1753">
            <v>7920</v>
          </cell>
          <cell r="J1753">
            <v>5490.28</v>
          </cell>
          <cell r="K1753">
            <v>1</v>
          </cell>
          <cell r="L1753">
            <v>0</v>
          </cell>
          <cell r="M1753">
            <v>0</v>
          </cell>
          <cell r="N1753">
            <v>0</v>
          </cell>
          <cell r="R1753">
            <v>0</v>
          </cell>
          <cell r="S1753">
            <v>0</v>
          </cell>
          <cell r="T1753">
            <v>0</v>
          </cell>
          <cell r="U1753">
            <v>36</v>
          </cell>
          <cell r="V1753">
            <v>0</v>
          </cell>
          <cell r="W1753">
            <v>0</v>
          </cell>
          <cell r="AA1753">
            <v>0</v>
          </cell>
          <cell r="AB1753">
            <v>0</v>
          </cell>
          <cell r="AC1753">
            <v>0</v>
          </cell>
          <cell r="AD1753">
            <v>36</v>
          </cell>
          <cell r="AE1753">
            <v>280000</v>
          </cell>
          <cell r="AF1753">
            <v>0</v>
          </cell>
          <cell r="AI1753">
            <v>2251</v>
          </cell>
          <cell r="AK1753">
            <v>0</v>
          </cell>
          <cell r="AM1753">
            <v>419</v>
          </cell>
          <cell r="AN1753">
            <v>1</v>
          </cell>
          <cell r="AO1753">
            <v>393216</v>
          </cell>
          <cell r="AQ1753">
            <v>0</v>
          </cell>
          <cell r="AR1753">
            <v>0</v>
          </cell>
          <cell r="AS1753" t="str">
            <v>Ы</v>
          </cell>
          <cell r="AT1753" t="str">
            <v>Ы</v>
          </cell>
          <cell r="AU1753">
            <v>0</v>
          </cell>
          <cell r="AV1753">
            <v>0</v>
          </cell>
          <cell r="AW1753">
            <v>23</v>
          </cell>
          <cell r="AX1753">
            <v>1</v>
          </cell>
          <cell r="AY1753">
            <v>0</v>
          </cell>
          <cell r="AZ1753">
            <v>0</v>
          </cell>
          <cell r="BA1753">
            <v>0</v>
          </cell>
          <cell r="BB1753">
            <v>0</v>
          </cell>
          <cell r="BC1753">
            <v>38828</v>
          </cell>
        </row>
        <row r="1754">
          <cell r="A1754">
            <v>2006</v>
          </cell>
          <cell r="B1754">
            <v>2</v>
          </cell>
          <cell r="C1754">
            <v>291</v>
          </cell>
          <cell r="D1754">
            <v>21</v>
          </cell>
          <cell r="E1754">
            <v>792020</v>
          </cell>
          <cell r="F1754">
            <v>0</v>
          </cell>
          <cell r="G1754" t="str">
            <v>Затраты по ШПЗ (основные)</v>
          </cell>
          <cell r="H1754">
            <v>2011</v>
          </cell>
          <cell r="I1754">
            <v>7920</v>
          </cell>
          <cell r="J1754">
            <v>80888.37</v>
          </cell>
          <cell r="K1754">
            <v>1</v>
          </cell>
          <cell r="L1754">
            <v>0</v>
          </cell>
          <cell r="M1754">
            <v>0</v>
          </cell>
          <cell r="N1754">
            <v>0</v>
          </cell>
          <cell r="R1754">
            <v>0</v>
          </cell>
          <cell r="S1754">
            <v>0</v>
          </cell>
          <cell r="T1754">
            <v>0</v>
          </cell>
          <cell r="U1754">
            <v>36</v>
          </cell>
          <cell r="V1754">
            <v>0</v>
          </cell>
          <cell r="W1754">
            <v>0</v>
          </cell>
          <cell r="AA1754">
            <v>0</v>
          </cell>
          <cell r="AB1754">
            <v>0</v>
          </cell>
          <cell r="AC1754">
            <v>0</v>
          </cell>
          <cell r="AD1754">
            <v>36</v>
          </cell>
          <cell r="AE1754">
            <v>280100</v>
          </cell>
          <cell r="AF1754">
            <v>0</v>
          </cell>
          <cell r="AI1754">
            <v>2251</v>
          </cell>
          <cell r="AK1754">
            <v>0</v>
          </cell>
          <cell r="AM1754">
            <v>420</v>
          </cell>
          <cell r="AN1754">
            <v>1</v>
          </cell>
          <cell r="AO1754">
            <v>393216</v>
          </cell>
          <cell r="AQ1754">
            <v>0</v>
          </cell>
          <cell r="AR1754">
            <v>0</v>
          </cell>
          <cell r="AS1754" t="str">
            <v>Ы</v>
          </cell>
          <cell r="AT1754" t="str">
            <v>Ы</v>
          </cell>
          <cell r="AU1754">
            <v>0</v>
          </cell>
          <cell r="AV1754">
            <v>0</v>
          </cell>
          <cell r="AW1754">
            <v>23</v>
          </cell>
          <cell r="AX1754">
            <v>1</v>
          </cell>
          <cell r="AY1754">
            <v>0</v>
          </cell>
          <cell r="AZ1754">
            <v>0</v>
          </cell>
          <cell r="BA1754">
            <v>0</v>
          </cell>
          <cell r="BB1754">
            <v>0</v>
          </cell>
          <cell r="BC1754">
            <v>38828</v>
          </cell>
        </row>
        <row r="1755">
          <cell r="A1755">
            <v>2006</v>
          </cell>
          <cell r="B1755">
            <v>2</v>
          </cell>
          <cell r="C1755">
            <v>292</v>
          </cell>
          <cell r="D1755">
            <v>21</v>
          </cell>
          <cell r="E1755">
            <v>792020</v>
          </cell>
          <cell r="F1755">
            <v>0</v>
          </cell>
          <cell r="G1755" t="str">
            <v>Затраты по ШПЗ (основные)</v>
          </cell>
          <cell r="H1755">
            <v>2011</v>
          </cell>
          <cell r="I1755">
            <v>7920</v>
          </cell>
          <cell r="J1755">
            <v>1735.41</v>
          </cell>
          <cell r="K1755">
            <v>1</v>
          </cell>
          <cell r="L1755">
            <v>0</v>
          </cell>
          <cell r="M1755">
            <v>0</v>
          </cell>
          <cell r="N1755">
            <v>0</v>
          </cell>
          <cell r="R1755">
            <v>0</v>
          </cell>
          <cell r="S1755">
            <v>0</v>
          </cell>
          <cell r="T1755">
            <v>0</v>
          </cell>
          <cell r="U1755">
            <v>36</v>
          </cell>
          <cell r="V1755">
            <v>0</v>
          </cell>
          <cell r="W1755">
            <v>0</v>
          </cell>
          <cell r="AA1755">
            <v>0</v>
          </cell>
          <cell r="AB1755">
            <v>0</v>
          </cell>
          <cell r="AC1755">
            <v>0</v>
          </cell>
          <cell r="AD1755">
            <v>36</v>
          </cell>
          <cell r="AE1755">
            <v>280200</v>
          </cell>
          <cell r="AF1755">
            <v>0</v>
          </cell>
          <cell r="AI1755">
            <v>2251</v>
          </cell>
          <cell r="AK1755">
            <v>0</v>
          </cell>
          <cell r="AM1755">
            <v>421</v>
          </cell>
          <cell r="AN1755">
            <v>1</v>
          </cell>
          <cell r="AO1755">
            <v>393216</v>
          </cell>
          <cell r="AQ1755">
            <v>0</v>
          </cell>
          <cell r="AR1755">
            <v>0</v>
          </cell>
          <cell r="AS1755" t="str">
            <v>Ы</v>
          </cell>
          <cell r="AT1755" t="str">
            <v>Ы</v>
          </cell>
          <cell r="AU1755">
            <v>0</v>
          </cell>
          <cell r="AV1755">
            <v>0</v>
          </cell>
          <cell r="AW1755">
            <v>23</v>
          </cell>
          <cell r="AX1755">
            <v>1</v>
          </cell>
          <cell r="AY1755">
            <v>0</v>
          </cell>
          <cell r="AZ1755">
            <v>0</v>
          </cell>
          <cell r="BA1755">
            <v>0</v>
          </cell>
          <cell r="BB1755">
            <v>0</v>
          </cell>
          <cell r="BC1755">
            <v>38828</v>
          </cell>
        </row>
        <row r="1756">
          <cell r="A1756">
            <v>2006</v>
          </cell>
          <cell r="B1756">
            <v>2</v>
          </cell>
          <cell r="C1756">
            <v>293</v>
          </cell>
          <cell r="D1756">
            <v>21</v>
          </cell>
          <cell r="E1756">
            <v>792020</v>
          </cell>
          <cell r="F1756">
            <v>0</v>
          </cell>
          <cell r="G1756" t="str">
            <v>Затраты по ШПЗ (основные)</v>
          </cell>
          <cell r="H1756">
            <v>2011</v>
          </cell>
          <cell r="I1756">
            <v>7920</v>
          </cell>
          <cell r="J1756">
            <v>16254.04</v>
          </cell>
          <cell r="K1756">
            <v>1</v>
          </cell>
          <cell r="L1756">
            <v>0</v>
          </cell>
          <cell r="M1756">
            <v>0</v>
          </cell>
          <cell r="N1756">
            <v>0</v>
          </cell>
          <cell r="R1756">
            <v>0</v>
          </cell>
          <cell r="S1756">
            <v>0</v>
          </cell>
          <cell r="T1756">
            <v>0</v>
          </cell>
          <cell r="U1756">
            <v>36</v>
          </cell>
          <cell r="V1756">
            <v>0</v>
          </cell>
          <cell r="W1756">
            <v>0</v>
          </cell>
          <cell r="AA1756">
            <v>0</v>
          </cell>
          <cell r="AB1756">
            <v>0</v>
          </cell>
          <cell r="AC1756">
            <v>0</v>
          </cell>
          <cell r="AD1756">
            <v>36</v>
          </cell>
          <cell r="AE1756">
            <v>280300</v>
          </cell>
          <cell r="AF1756">
            <v>0</v>
          </cell>
          <cell r="AI1756">
            <v>2251</v>
          </cell>
          <cell r="AK1756">
            <v>0</v>
          </cell>
          <cell r="AM1756">
            <v>422</v>
          </cell>
          <cell r="AN1756">
            <v>1</v>
          </cell>
          <cell r="AO1756">
            <v>393216</v>
          </cell>
          <cell r="AQ1756">
            <v>0</v>
          </cell>
          <cell r="AR1756">
            <v>0</v>
          </cell>
          <cell r="AS1756" t="str">
            <v>Ы</v>
          </cell>
          <cell r="AT1756" t="str">
            <v>Ы</v>
          </cell>
          <cell r="AU1756">
            <v>0</v>
          </cell>
          <cell r="AV1756">
            <v>0</v>
          </cell>
          <cell r="AW1756">
            <v>23</v>
          </cell>
          <cell r="AX1756">
            <v>1</v>
          </cell>
          <cell r="AY1756">
            <v>0</v>
          </cell>
          <cell r="AZ1756">
            <v>0</v>
          </cell>
          <cell r="BA1756">
            <v>0</v>
          </cell>
          <cell r="BB1756">
            <v>0</v>
          </cell>
          <cell r="BC1756">
            <v>38828</v>
          </cell>
        </row>
        <row r="1757">
          <cell r="A1757">
            <v>2006</v>
          </cell>
          <cell r="B1757">
            <v>2</v>
          </cell>
          <cell r="C1757">
            <v>294</v>
          </cell>
          <cell r="D1757">
            <v>21</v>
          </cell>
          <cell r="E1757">
            <v>792020</v>
          </cell>
          <cell r="F1757">
            <v>0</v>
          </cell>
          <cell r="G1757" t="str">
            <v>Затраты по ШПЗ (основные)</v>
          </cell>
          <cell r="H1757">
            <v>2011</v>
          </cell>
          <cell r="I1757">
            <v>7920</v>
          </cell>
          <cell r="J1757">
            <v>130064.51</v>
          </cell>
          <cell r="K1757">
            <v>1</v>
          </cell>
          <cell r="L1757">
            <v>0</v>
          </cell>
          <cell r="M1757">
            <v>0</v>
          </cell>
          <cell r="N1757">
            <v>0</v>
          </cell>
          <cell r="R1757">
            <v>0</v>
          </cell>
          <cell r="S1757">
            <v>0</v>
          </cell>
          <cell r="T1757">
            <v>0</v>
          </cell>
          <cell r="U1757">
            <v>36</v>
          </cell>
          <cell r="V1757">
            <v>0</v>
          </cell>
          <cell r="W1757">
            <v>0</v>
          </cell>
          <cell r="AA1757">
            <v>0</v>
          </cell>
          <cell r="AB1757">
            <v>0</v>
          </cell>
          <cell r="AC1757">
            <v>0</v>
          </cell>
          <cell r="AD1757">
            <v>36</v>
          </cell>
          <cell r="AE1757">
            <v>280400</v>
          </cell>
          <cell r="AF1757">
            <v>0</v>
          </cell>
          <cell r="AI1757">
            <v>2251</v>
          </cell>
          <cell r="AK1757">
            <v>0</v>
          </cell>
          <cell r="AM1757">
            <v>423</v>
          </cell>
          <cell r="AN1757">
            <v>1</v>
          </cell>
          <cell r="AO1757">
            <v>393216</v>
          </cell>
          <cell r="AQ1757">
            <v>0</v>
          </cell>
          <cell r="AR1757">
            <v>0</v>
          </cell>
          <cell r="AS1757" t="str">
            <v>Ы</v>
          </cell>
          <cell r="AT1757" t="str">
            <v>Ы</v>
          </cell>
          <cell r="AU1757">
            <v>0</v>
          </cell>
          <cell r="AV1757">
            <v>0</v>
          </cell>
          <cell r="AW1757">
            <v>23</v>
          </cell>
          <cell r="AX1757">
            <v>1</v>
          </cell>
          <cell r="AY1757">
            <v>0</v>
          </cell>
          <cell r="AZ1757">
            <v>0</v>
          </cell>
          <cell r="BA1757">
            <v>0</v>
          </cell>
          <cell r="BB1757">
            <v>0</v>
          </cell>
          <cell r="BC1757">
            <v>38828</v>
          </cell>
        </row>
        <row r="1758">
          <cell r="A1758">
            <v>2006</v>
          </cell>
          <cell r="B1758">
            <v>2</v>
          </cell>
          <cell r="C1758">
            <v>295</v>
          </cell>
          <cell r="D1758">
            <v>21</v>
          </cell>
          <cell r="E1758">
            <v>792020</v>
          </cell>
          <cell r="F1758">
            <v>0</v>
          </cell>
          <cell r="G1758" t="str">
            <v>Затраты по ШПЗ (основные)</v>
          </cell>
          <cell r="H1758">
            <v>2011</v>
          </cell>
          <cell r="I1758">
            <v>7920</v>
          </cell>
          <cell r="J1758">
            <v>16911.759999999998</v>
          </cell>
          <cell r="K1758">
            <v>1</v>
          </cell>
          <cell r="L1758">
            <v>0</v>
          </cell>
          <cell r="M1758">
            <v>0</v>
          </cell>
          <cell r="N1758">
            <v>0</v>
          </cell>
          <cell r="R1758">
            <v>0</v>
          </cell>
          <cell r="S1758">
            <v>0</v>
          </cell>
          <cell r="T1758">
            <v>0</v>
          </cell>
          <cell r="U1758">
            <v>36</v>
          </cell>
          <cell r="V1758">
            <v>0</v>
          </cell>
          <cell r="W1758">
            <v>0</v>
          </cell>
          <cell r="AA1758">
            <v>0</v>
          </cell>
          <cell r="AB1758">
            <v>0</v>
          </cell>
          <cell r="AC1758">
            <v>0</v>
          </cell>
          <cell r="AD1758">
            <v>36</v>
          </cell>
          <cell r="AE1758">
            <v>281000</v>
          </cell>
          <cell r="AF1758">
            <v>0</v>
          </cell>
          <cell r="AI1758">
            <v>2251</v>
          </cell>
          <cell r="AK1758">
            <v>0</v>
          </cell>
          <cell r="AM1758">
            <v>424</v>
          </cell>
          <cell r="AN1758">
            <v>1</v>
          </cell>
          <cell r="AO1758">
            <v>393216</v>
          </cell>
          <cell r="AQ1758">
            <v>0</v>
          </cell>
          <cell r="AR1758">
            <v>0</v>
          </cell>
          <cell r="AS1758" t="str">
            <v>Ы</v>
          </cell>
          <cell r="AT1758" t="str">
            <v>Ы</v>
          </cell>
          <cell r="AU1758">
            <v>0</v>
          </cell>
          <cell r="AV1758">
            <v>0</v>
          </cell>
          <cell r="AW1758">
            <v>23</v>
          </cell>
          <cell r="AX1758">
            <v>1</v>
          </cell>
          <cell r="AY1758">
            <v>0</v>
          </cell>
          <cell r="AZ1758">
            <v>0</v>
          </cell>
          <cell r="BA1758">
            <v>0</v>
          </cell>
          <cell r="BB1758">
            <v>0</v>
          </cell>
          <cell r="BC1758">
            <v>38828</v>
          </cell>
        </row>
        <row r="1759">
          <cell r="A1759">
            <v>2006</v>
          </cell>
          <cell r="B1759">
            <v>2</v>
          </cell>
          <cell r="C1759">
            <v>296</v>
          </cell>
          <cell r="D1759">
            <v>21</v>
          </cell>
          <cell r="E1759">
            <v>792020</v>
          </cell>
          <cell r="F1759">
            <v>0</v>
          </cell>
          <cell r="G1759" t="str">
            <v>Затраты по ШПЗ (основные)</v>
          </cell>
          <cell r="H1759">
            <v>2011</v>
          </cell>
          <cell r="I1759">
            <v>7920</v>
          </cell>
          <cell r="J1759">
            <v>5297.06</v>
          </cell>
          <cell r="K1759">
            <v>1</v>
          </cell>
          <cell r="L1759">
            <v>0</v>
          </cell>
          <cell r="M1759">
            <v>0</v>
          </cell>
          <cell r="N1759">
            <v>0</v>
          </cell>
          <cell r="R1759">
            <v>0</v>
          </cell>
          <cell r="S1759">
            <v>0</v>
          </cell>
          <cell r="T1759">
            <v>0</v>
          </cell>
          <cell r="U1759">
            <v>36</v>
          </cell>
          <cell r="V1759">
            <v>0</v>
          </cell>
          <cell r="W1759">
            <v>0</v>
          </cell>
          <cell r="AA1759">
            <v>0</v>
          </cell>
          <cell r="AB1759">
            <v>0</v>
          </cell>
          <cell r="AC1759">
            <v>0</v>
          </cell>
          <cell r="AD1759">
            <v>36</v>
          </cell>
          <cell r="AE1759">
            <v>281100</v>
          </cell>
          <cell r="AF1759">
            <v>0</v>
          </cell>
          <cell r="AI1759">
            <v>2251</v>
          </cell>
          <cell r="AK1759">
            <v>0</v>
          </cell>
          <cell r="AM1759">
            <v>425</v>
          </cell>
          <cell r="AN1759">
            <v>1</v>
          </cell>
          <cell r="AO1759">
            <v>393216</v>
          </cell>
          <cell r="AQ1759">
            <v>0</v>
          </cell>
          <cell r="AR1759">
            <v>0</v>
          </cell>
          <cell r="AS1759" t="str">
            <v>Ы</v>
          </cell>
          <cell r="AT1759" t="str">
            <v>Ы</v>
          </cell>
          <cell r="AU1759">
            <v>0</v>
          </cell>
          <cell r="AV1759">
            <v>0</v>
          </cell>
          <cell r="AW1759">
            <v>23</v>
          </cell>
          <cell r="AX1759">
            <v>1</v>
          </cell>
          <cell r="AY1759">
            <v>0</v>
          </cell>
          <cell r="AZ1759">
            <v>0</v>
          </cell>
          <cell r="BA1759">
            <v>0</v>
          </cell>
          <cell r="BB1759">
            <v>0</v>
          </cell>
          <cell r="BC1759">
            <v>38828</v>
          </cell>
        </row>
        <row r="1760">
          <cell r="A1760">
            <v>2006</v>
          </cell>
          <cell r="B1760">
            <v>2</v>
          </cell>
          <cell r="C1760">
            <v>297</v>
          </cell>
          <cell r="D1760">
            <v>21</v>
          </cell>
          <cell r="E1760">
            <v>792020</v>
          </cell>
          <cell r="F1760">
            <v>0</v>
          </cell>
          <cell r="G1760" t="str">
            <v>Затраты по ШПЗ (основные)</v>
          </cell>
          <cell r="H1760">
            <v>2011</v>
          </cell>
          <cell r="I1760">
            <v>7920</v>
          </cell>
          <cell r="J1760">
            <v>12890.73</v>
          </cell>
          <cell r="K1760">
            <v>1</v>
          </cell>
          <cell r="L1760">
            <v>0</v>
          </cell>
          <cell r="M1760">
            <v>0</v>
          </cell>
          <cell r="N1760">
            <v>0</v>
          </cell>
          <cell r="R1760">
            <v>0</v>
          </cell>
          <cell r="S1760">
            <v>0</v>
          </cell>
          <cell r="T1760">
            <v>0</v>
          </cell>
          <cell r="U1760">
            <v>36</v>
          </cell>
          <cell r="V1760">
            <v>0</v>
          </cell>
          <cell r="W1760">
            <v>0</v>
          </cell>
          <cell r="AA1760">
            <v>0</v>
          </cell>
          <cell r="AB1760">
            <v>0</v>
          </cell>
          <cell r="AC1760">
            <v>0</v>
          </cell>
          <cell r="AD1760">
            <v>36</v>
          </cell>
          <cell r="AE1760">
            <v>281200</v>
          </cell>
          <cell r="AF1760">
            <v>0</v>
          </cell>
          <cell r="AI1760">
            <v>2251</v>
          </cell>
          <cell r="AK1760">
            <v>0</v>
          </cell>
          <cell r="AM1760">
            <v>426</v>
          </cell>
          <cell r="AN1760">
            <v>1</v>
          </cell>
          <cell r="AO1760">
            <v>393216</v>
          </cell>
          <cell r="AQ1760">
            <v>0</v>
          </cell>
          <cell r="AR1760">
            <v>0</v>
          </cell>
          <cell r="AS1760" t="str">
            <v>Ы</v>
          </cell>
          <cell r="AT1760" t="str">
            <v>Ы</v>
          </cell>
          <cell r="AU1760">
            <v>0</v>
          </cell>
          <cell r="AV1760">
            <v>0</v>
          </cell>
          <cell r="AW1760">
            <v>23</v>
          </cell>
          <cell r="AX1760">
            <v>1</v>
          </cell>
          <cell r="AY1760">
            <v>0</v>
          </cell>
          <cell r="AZ1760">
            <v>0</v>
          </cell>
          <cell r="BA1760">
            <v>0</v>
          </cell>
          <cell r="BB1760">
            <v>0</v>
          </cell>
          <cell r="BC1760">
            <v>38828</v>
          </cell>
        </row>
        <row r="1761">
          <cell r="A1761">
            <v>2006</v>
          </cell>
          <cell r="B1761">
            <v>2</v>
          </cell>
          <cell r="C1761">
            <v>298</v>
          </cell>
          <cell r="D1761">
            <v>21</v>
          </cell>
          <cell r="E1761">
            <v>792020</v>
          </cell>
          <cell r="F1761">
            <v>0</v>
          </cell>
          <cell r="G1761" t="str">
            <v>Затраты по ШПЗ (основные)</v>
          </cell>
          <cell r="H1761">
            <v>2011</v>
          </cell>
          <cell r="I1761">
            <v>7920</v>
          </cell>
          <cell r="J1761">
            <v>100</v>
          </cell>
          <cell r="K1761">
            <v>1</v>
          </cell>
          <cell r="L1761">
            <v>0</v>
          </cell>
          <cell r="M1761">
            <v>0</v>
          </cell>
          <cell r="N1761">
            <v>0</v>
          </cell>
          <cell r="R1761">
            <v>0</v>
          </cell>
          <cell r="S1761">
            <v>0</v>
          </cell>
          <cell r="T1761">
            <v>0</v>
          </cell>
          <cell r="U1761">
            <v>36</v>
          </cell>
          <cell r="V1761">
            <v>0</v>
          </cell>
          <cell r="W1761">
            <v>0</v>
          </cell>
          <cell r="AA1761">
            <v>0</v>
          </cell>
          <cell r="AB1761">
            <v>0</v>
          </cell>
          <cell r="AC1761">
            <v>0</v>
          </cell>
          <cell r="AD1761">
            <v>36</v>
          </cell>
          <cell r="AE1761">
            <v>282000</v>
          </cell>
          <cell r="AF1761">
            <v>0</v>
          </cell>
          <cell r="AI1761">
            <v>2251</v>
          </cell>
          <cell r="AK1761">
            <v>0</v>
          </cell>
          <cell r="AM1761">
            <v>427</v>
          </cell>
          <cell r="AN1761">
            <v>1</v>
          </cell>
          <cell r="AO1761">
            <v>393216</v>
          </cell>
          <cell r="AQ1761">
            <v>0</v>
          </cell>
          <cell r="AR1761">
            <v>0</v>
          </cell>
          <cell r="AS1761" t="str">
            <v>Ы</v>
          </cell>
          <cell r="AT1761" t="str">
            <v>Ы</v>
          </cell>
          <cell r="AU1761">
            <v>0</v>
          </cell>
          <cell r="AV1761">
            <v>0</v>
          </cell>
          <cell r="AW1761">
            <v>23</v>
          </cell>
          <cell r="AX1761">
            <v>1</v>
          </cell>
          <cell r="AY1761">
            <v>0</v>
          </cell>
          <cell r="AZ1761">
            <v>0</v>
          </cell>
          <cell r="BA1761">
            <v>0</v>
          </cell>
          <cell r="BB1761">
            <v>0</v>
          </cell>
          <cell r="BC1761">
            <v>38828</v>
          </cell>
        </row>
        <row r="1762">
          <cell r="A1762">
            <v>2006</v>
          </cell>
          <cell r="B1762">
            <v>2</v>
          </cell>
          <cell r="C1762">
            <v>299</v>
          </cell>
          <cell r="D1762">
            <v>21</v>
          </cell>
          <cell r="E1762">
            <v>792020</v>
          </cell>
          <cell r="F1762">
            <v>0</v>
          </cell>
          <cell r="G1762" t="str">
            <v>Затраты по ШПЗ (основные)</v>
          </cell>
          <cell r="H1762">
            <v>2011</v>
          </cell>
          <cell r="I1762">
            <v>7920</v>
          </cell>
          <cell r="J1762">
            <v>12595.42</v>
          </cell>
          <cell r="K1762">
            <v>1</v>
          </cell>
          <cell r="L1762">
            <v>0</v>
          </cell>
          <cell r="M1762">
            <v>0</v>
          </cell>
          <cell r="N1762">
            <v>0</v>
          </cell>
          <cell r="R1762">
            <v>0</v>
          </cell>
          <cell r="S1762">
            <v>0</v>
          </cell>
          <cell r="T1762">
            <v>0</v>
          </cell>
          <cell r="U1762">
            <v>36</v>
          </cell>
          <cell r="V1762">
            <v>0</v>
          </cell>
          <cell r="W1762">
            <v>0</v>
          </cell>
          <cell r="AA1762">
            <v>0</v>
          </cell>
          <cell r="AB1762">
            <v>0</v>
          </cell>
          <cell r="AC1762">
            <v>0</v>
          </cell>
          <cell r="AD1762">
            <v>36</v>
          </cell>
          <cell r="AE1762">
            <v>282200</v>
          </cell>
          <cell r="AF1762">
            <v>0</v>
          </cell>
          <cell r="AI1762">
            <v>2251</v>
          </cell>
          <cell r="AK1762">
            <v>0</v>
          </cell>
          <cell r="AM1762">
            <v>428</v>
          </cell>
          <cell r="AN1762">
            <v>1</v>
          </cell>
          <cell r="AO1762">
            <v>393216</v>
          </cell>
          <cell r="AQ1762">
            <v>0</v>
          </cell>
          <cell r="AR1762">
            <v>0</v>
          </cell>
          <cell r="AS1762" t="str">
            <v>Ы</v>
          </cell>
          <cell r="AT1762" t="str">
            <v>Ы</v>
          </cell>
          <cell r="AU1762">
            <v>0</v>
          </cell>
          <cell r="AV1762">
            <v>0</v>
          </cell>
          <cell r="AW1762">
            <v>23</v>
          </cell>
          <cell r="AX1762">
            <v>1</v>
          </cell>
          <cell r="AY1762">
            <v>0</v>
          </cell>
          <cell r="AZ1762">
            <v>0</v>
          </cell>
          <cell r="BA1762">
            <v>0</v>
          </cell>
          <cell r="BB1762">
            <v>0</v>
          </cell>
          <cell r="BC1762">
            <v>38828</v>
          </cell>
        </row>
        <row r="1763">
          <cell r="A1763">
            <v>2006</v>
          </cell>
          <cell r="B1763">
            <v>2</v>
          </cell>
          <cell r="C1763">
            <v>300</v>
          </cell>
          <cell r="D1763">
            <v>21</v>
          </cell>
          <cell r="E1763">
            <v>792020</v>
          </cell>
          <cell r="F1763">
            <v>0</v>
          </cell>
          <cell r="G1763" t="str">
            <v>Затраты по ШПЗ (основные)</v>
          </cell>
          <cell r="H1763">
            <v>2011</v>
          </cell>
          <cell r="I1763">
            <v>7920</v>
          </cell>
          <cell r="J1763">
            <v>8426.9</v>
          </cell>
          <cell r="K1763">
            <v>1</v>
          </cell>
          <cell r="L1763">
            <v>0</v>
          </cell>
          <cell r="M1763">
            <v>0</v>
          </cell>
          <cell r="N1763">
            <v>0</v>
          </cell>
          <cell r="R1763">
            <v>0</v>
          </cell>
          <cell r="S1763">
            <v>0</v>
          </cell>
          <cell r="T1763">
            <v>0</v>
          </cell>
          <cell r="U1763">
            <v>36</v>
          </cell>
          <cell r="V1763">
            <v>0</v>
          </cell>
          <cell r="W1763">
            <v>0</v>
          </cell>
          <cell r="AA1763">
            <v>0</v>
          </cell>
          <cell r="AB1763">
            <v>0</v>
          </cell>
          <cell r="AC1763">
            <v>0</v>
          </cell>
          <cell r="AD1763">
            <v>36</v>
          </cell>
          <cell r="AE1763">
            <v>282300</v>
          </cell>
          <cell r="AF1763">
            <v>0</v>
          </cell>
          <cell r="AI1763">
            <v>2251</v>
          </cell>
          <cell r="AK1763">
            <v>0</v>
          </cell>
          <cell r="AM1763">
            <v>429</v>
          </cell>
          <cell r="AN1763">
            <v>1</v>
          </cell>
          <cell r="AO1763">
            <v>393216</v>
          </cell>
          <cell r="AQ1763">
            <v>0</v>
          </cell>
          <cell r="AR1763">
            <v>0</v>
          </cell>
          <cell r="AS1763" t="str">
            <v>Ы</v>
          </cell>
          <cell r="AT1763" t="str">
            <v>Ы</v>
          </cell>
          <cell r="AU1763">
            <v>0</v>
          </cell>
          <cell r="AV1763">
            <v>0</v>
          </cell>
          <cell r="AW1763">
            <v>23</v>
          </cell>
          <cell r="AX1763">
            <v>1</v>
          </cell>
          <cell r="AY1763">
            <v>0</v>
          </cell>
          <cell r="AZ1763">
            <v>0</v>
          </cell>
          <cell r="BA1763">
            <v>0</v>
          </cell>
          <cell r="BB1763">
            <v>0</v>
          </cell>
          <cell r="BC1763">
            <v>38828</v>
          </cell>
        </row>
        <row r="1764">
          <cell r="A1764">
            <v>2006</v>
          </cell>
          <cell r="B1764">
            <v>2</v>
          </cell>
          <cell r="C1764">
            <v>301</v>
          </cell>
          <cell r="D1764">
            <v>21</v>
          </cell>
          <cell r="E1764">
            <v>792020</v>
          </cell>
          <cell r="F1764">
            <v>0</v>
          </cell>
          <cell r="G1764" t="str">
            <v>Затраты по ШПЗ (основные)</v>
          </cell>
          <cell r="H1764">
            <v>2011</v>
          </cell>
          <cell r="I1764">
            <v>7920</v>
          </cell>
          <cell r="J1764">
            <v>16174</v>
          </cell>
          <cell r="K1764">
            <v>1</v>
          </cell>
          <cell r="L1764">
            <v>0</v>
          </cell>
          <cell r="M1764">
            <v>0</v>
          </cell>
          <cell r="N1764">
            <v>0</v>
          </cell>
          <cell r="R1764">
            <v>0</v>
          </cell>
          <cell r="S1764">
            <v>0</v>
          </cell>
          <cell r="T1764">
            <v>0</v>
          </cell>
          <cell r="U1764">
            <v>36</v>
          </cell>
          <cell r="V1764">
            <v>0</v>
          </cell>
          <cell r="W1764">
            <v>0</v>
          </cell>
          <cell r="AA1764">
            <v>0</v>
          </cell>
          <cell r="AB1764">
            <v>0</v>
          </cell>
          <cell r="AC1764">
            <v>0</v>
          </cell>
          <cell r="AD1764">
            <v>36</v>
          </cell>
          <cell r="AE1764">
            <v>283000</v>
          </cell>
          <cell r="AF1764">
            <v>0</v>
          </cell>
          <cell r="AI1764">
            <v>2251</v>
          </cell>
          <cell r="AK1764">
            <v>0</v>
          </cell>
          <cell r="AM1764">
            <v>430</v>
          </cell>
          <cell r="AN1764">
            <v>1</v>
          </cell>
          <cell r="AO1764">
            <v>393216</v>
          </cell>
          <cell r="AQ1764">
            <v>0</v>
          </cell>
          <cell r="AR1764">
            <v>0</v>
          </cell>
          <cell r="AS1764" t="str">
            <v>Ы</v>
          </cell>
          <cell r="AT1764" t="str">
            <v>Ы</v>
          </cell>
          <cell r="AU1764">
            <v>0</v>
          </cell>
          <cell r="AV1764">
            <v>0</v>
          </cell>
          <cell r="AW1764">
            <v>23</v>
          </cell>
          <cell r="AX1764">
            <v>1</v>
          </cell>
          <cell r="AY1764">
            <v>0</v>
          </cell>
          <cell r="AZ1764">
            <v>0</v>
          </cell>
          <cell r="BA1764">
            <v>0</v>
          </cell>
          <cell r="BB1764">
            <v>0</v>
          </cell>
          <cell r="BC1764">
            <v>38828</v>
          </cell>
        </row>
        <row r="1765">
          <cell r="A1765">
            <v>2006</v>
          </cell>
          <cell r="B1765">
            <v>2</v>
          </cell>
          <cell r="C1765">
            <v>302</v>
          </cell>
          <cell r="D1765">
            <v>21</v>
          </cell>
          <cell r="E1765">
            <v>792020</v>
          </cell>
          <cell r="F1765">
            <v>0</v>
          </cell>
          <cell r="G1765" t="str">
            <v>Затраты по ШПЗ (основные)</v>
          </cell>
          <cell r="H1765">
            <v>2011</v>
          </cell>
          <cell r="I1765">
            <v>7920</v>
          </cell>
          <cell r="J1765">
            <v>11992.1</v>
          </cell>
          <cell r="K1765">
            <v>1</v>
          </cell>
          <cell r="L1765">
            <v>0</v>
          </cell>
          <cell r="M1765">
            <v>0</v>
          </cell>
          <cell r="N1765">
            <v>0</v>
          </cell>
          <cell r="R1765">
            <v>0</v>
          </cell>
          <cell r="S1765">
            <v>0</v>
          </cell>
          <cell r="T1765">
            <v>0</v>
          </cell>
          <cell r="U1765">
            <v>36</v>
          </cell>
          <cell r="V1765">
            <v>0</v>
          </cell>
          <cell r="W1765">
            <v>0</v>
          </cell>
          <cell r="AA1765">
            <v>0</v>
          </cell>
          <cell r="AB1765">
            <v>0</v>
          </cell>
          <cell r="AC1765">
            <v>0</v>
          </cell>
          <cell r="AD1765">
            <v>36</v>
          </cell>
          <cell r="AE1765">
            <v>285000</v>
          </cell>
          <cell r="AF1765">
            <v>0</v>
          </cell>
          <cell r="AI1765">
            <v>2251</v>
          </cell>
          <cell r="AK1765">
            <v>0</v>
          </cell>
          <cell r="AM1765">
            <v>431</v>
          </cell>
          <cell r="AN1765">
            <v>1</v>
          </cell>
          <cell r="AO1765">
            <v>393216</v>
          </cell>
          <cell r="AQ1765">
            <v>0</v>
          </cell>
          <cell r="AR1765">
            <v>0</v>
          </cell>
          <cell r="AS1765" t="str">
            <v>Ы</v>
          </cell>
          <cell r="AT1765" t="str">
            <v>Ы</v>
          </cell>
          <cell r="AU1765">
            <v>0</v>
          </cell>
          <cell r="AV1765">
            <v>0</v>
          </cell>
          <cell r="AW1765">
            <v>23</v>
          </cell>
          <cell r="AX1765">
            <v>1</v>
          </cell>
          <cell r="AY1765">
            <v>0</v>
          </cell>
          <cell r="AZ1765">
            <v>0</v>
          </cell>
          <cell r="BA1765">
            <v>0</v>
          </cell>
          <cell r="BB1765">
            <v>0</v>
          </cell>
          <cell r="BC1765">
            <v>38828</v>
          </cell>
        </row>
        <row r="1766">
          <cell r="A1766">
            <v>2006</v>
          </cell>
          <cell r="B1766">
            <v>2</v>
          </cell>
          <cell r="C1766">
            <v>303</v>
          </cell>
          <cell r="D1766">
            <v>21</v>
          </cell>
          <cell r="E1766">
            <v>792020</v>
          </cell>
          <cell r="F1766">
            <v>0</v>
          </cell>
          <cell r="G1766" t="str">
            <v>Затраты по ШПЗ (основные)</v>
          </cell>
          <cell r="H1766">
            <v>2011</v>
          </cell>
          <cell r="I1766">
            <v>7920</v>
          </cell>
          <cell r="J1766">
            <v>80225.53</v>
          </cell>
          <cell r="K1766">
            <v>1</v>
          </cell>
          <cell r="L1766">
            <v>0</v>
          </cell>
          <cell r="M1766">
            <v>0</v>
          </cell>
          <cell r="N1766">
            <v>0</v>
          </cell>
          <cell r="R1766">
            <v>0</v>
          </cell>
          <cell r="S1766">
            <v>0</v>
          </cell>
          <cell r="T1766">
            <v>0</v>
          </cell>
          <cell r="U1766">
            <v>36</v>
          </cell>
          <cell r="V1766">
            <v>0</v>
          </cell>
          <cell r="W1766">
            <v>0</v>
          </cell>
          <cell r="AA1766">
            <v>0</v>
          </cell>
          <cell r="AB1766">
            <v>0</v>
          </cell>
          <cell r="AC1766">
            <v>0</v>
          </cell>
          <cell r="AD1766">
            <v>36</v>
          </cell>
          <cell r="AE1766">
            <v>311000</v>
          </cell>
          <cell r="AF1766">
            <v>0</v>
          </cell>
          <cell r="AI1766">
            <v>2251</v>
          </cell>
          <cell r="AK1766">
            <v>0</v>
          </cell>
          <cell r="AM1766">
            <v>432</v>
          </cell>
          <cell r="AN1766">
            <v>1</v>
          </cell>
          <cell r="AO1766">
            <v>393216</v>
          </cell>
          <cell r="AQ1766">
            <v>0</v>
          </cell>
          <cell r="AR1766">
            <v>0</v>
          </cell>
          <cell r="AS1766" t="str">
            <v>Ы</v>
          </cell>
          <cell r="AT1766" t="str">
            <v>Ы</v>
          </cell>
          <cell r="AU1766">
            <v>0</v>
          </cell>
          <cell r="AV1766">
            <v>0</v>
          </cell>
          <cell r="AW1766">
            <v>23</v>
          </cell>
          <cell r="AX1766">
            <v>1</v>
          </cell>
          <cell r="AY1766">
            <v>0</v>
          </cell>
          <cell r="AZ1766">
            <v>0</v>
          </cell>
          <cell r="BA1766">
            <v>0</v>
          </cell>
          <cell r="BB1766">
            <v>0</v>
          </cell>
          <cell r="BC1766">
            <v>38828</v>
          </cell>
        </row>
        <row r="1767">
          <cell r="A1767">
            <v>2006</v>
          </cell>
          <cell r="B1767">
            <v>2</v>
          </cell>
          <cell r="C1767">
            <v>304</v>
          </cell>
          <cell r="D1767">
            <v>21</v>
          </cell>
          <cell r="E1767">
            <v>792020</v>
          </cell>
          <cell r="F1767">
            <v>0</v>
          </cell>
          <cell r="G1767" t="str">
            <v>Затраты по ШПЗ (основные)</v>
          </cell>
          <cell r="H1767">
            <v>2011</v>
          </cell>
          <cell r="I1767">
            <v>7920</v>
          </cell>
          <cell r="J1767">
            <v>276639.71999999997</v>
          </cell>
          <cell r="K1767">
            <v>1</v>
          </cell>
          <cell r="L1767">
            <v>0</v>
          </cell>
          <cell r="M1767">
            <v>0</v>
          </cell>
          <cell r="N1767">
            <v>0</v>
          </cell>
          <cell r="R1767">
            <v>0</v>
          </cell>
          <cell r="S1767">
            <v>0</v>
          </cell>
          <cell r="T1767">
            <v>0</v>
          </cell>
          <cell r="U1767">
            <v>36</v>
          </cell>
          <cell r="V1767">
            <v>0</v>
          </cell>
          <cell r="W1767">
            <v>0</v>
          </cell>
          <cell r="AA1767">
            <v>0</v>
          </cell>
          <cell r="AB1767">
            <v>0</v>
          </cell>
          <cell r="AC1767">
            <v>0</v>
          </cell>
          <cell r="AD1767">
            <v>36</v>
          </cell>
          <cell r="AE1767">
            <v>312000</v>
          </cell>
          <cell r="AF1767">
            <v>0</v>
          </cell>
          <cell r="AI1767">
            <v>2251</v>
          </cell>
          <cell r="AK1767">
            <v>0</v>
          </cell>
          <cell r="AM1767">
            <v>433</v>
          </cell>
          <cell r="AN1767">
            <v>1</v>
          </cell>
          <cell r="AO1767">
            <v>393216</v>
          </cell>
          <cell r="AQ1767">
            <v>0</v>
          </cell>
          <cell r="AR1767">
            <v>0</v>
          </cell>
          <cell r="AS1767" t="str">
            <v>Ы</v>
          </cell>
          <cell r="AT1767" t="str">
            <v>Ы</v>
          </cell>
          <cell r="AU1767">
            <v>0</v>
          </cell>
          <cell r="AV1767">
            <v>0</v>
          </cell>
          <cell r="AW1767">
            <v>23</v>
          </cell>
          <cell r="AX1767">
            <v>1</v>
          </cell>
          <cell r="AY1767">
            <v>0</v>
          </cell>
          <cell r="AZ1767">
            <v>0</v>
          </cell>
          <cell r="BA1767">
            <v>0</v>
          </cell>
          <cell r="BB1767">
            <v>0</v>
          </cell>
          <cell r="BC1767">
            <v>38828</v>
          </cell>
        </row>
        <row r="1768">
          <cell r="A1768">
            <v>2006</v>
          </cell>
          <cell r="B1768">
            <v>2</v>
          </cell>
          <cell r="C1768">
            <v>305</v>
          </cell>
          <cell r="D1768">
            <v>21</v>
          </cell>
          <cell r="E1768">
            <v>792020</v>
          </cell>
          <cell r="F1768">
            <v>0</v>
          </cell>
          <cell r="G1768" t="str">
            <v>Затраты по ШПЗ (основные)</v>
          </cell>
          <cell r="H1768">
            <v>2011</v>
          </cell>
          <cell r="I1768">
            <v>7920</v>
          </cell>
          <cell r="J1768">
            <v>31276.99</v>
          </cell>
          <cell r="K1768">
            <v>1</v>
          </cell>
          <cell r="L1768">
            <v>0</v>
          </cell>
          <cell r="M1768">
            <v>0</v>
          </cell>
          <cell r="N1768">
            <v>0</v>
          </cell>
          <cell r="R1768">
            <v>0</v>
          </cell>
          <cell r="S1768">
            <v>0</v>
          </cell>
          <cell r="T1768">
            <v>0</v>
          </cell>
          <cell r="U1768">
            <v>36</v>
          </cell>
          <cell r="V1768">
            <v>0</v>
          </cell>
          <cell r="W1768">
            <v>0</v>
          </cell>
          <cell r="AA1768">
            <v>0</v>
          </cell>
          <cell r="AB1768">
            <v>0</v>
          </cell>
          <cell r="AC1768">
            <v>0</v>
          </cell>
          <cell r="AD1768">
            <v>36</v>
          </cell>
          <cell r="AE1768">
            <v>312100</v>
          </cell>
          <cell r="AF1768">
            <v>0</v>
          </cell>
          <cell r="AI1768">
            <v>2251</v>
          </cell>
          <cell r="AK1768">
            <v>0</v>
          </cell>
          <cell r="AM1768">
            <v>434</v>
          </cell>
          <cell r="AN1768">
            <v>1</v>
          </cell>
          <cell r="AO1768">
            <v>393216</v>
          </cell>
          <cell r="AQ1768">
            <v>0</v>
          </cell>
          <cell r="AR1768">
            <v>0</v>
          </cell>
          <cell r="AS1768" t="str">
            <v>Ы</v>
          </cell>
          <cell r="AT1768" t="str">
            <v>Ы</v>
          </cell>
          <cell r="AU1768">
            <v>0</v>
          </cell>
          <cell r="AV1768">
            <v>0</v>
          </cell>
          <cell r="AW1768">
            <v>23</v>
          </cell>
          <cell r="AX1768">
            <v>1</v>
          </cell>
          <cell r="AY1768">
            <v>0</v>
          </cell>
          <cell r="AZ1768">
            <v>0</v>
          </cell>
          <cell r="BA1768">
            <v>0</v>
          </cell>
          <cell r="BB1768">
            <v>0</v>
          </cell>
          <cell r="BC1768">
            <v>38828</v>
          </cell>
        </row>
        <row r="1769">
          <cell r="A1769">
            <v>2006</v>
          </cell>
          <cell r="B1769">
            <v>2</v>
          </cell>
          <cell r="C1769">
            <v>306</v>
          </cell>
          <cell r="D1769">
            <v>21</v>
          </cell>
          <cell r="E1769">
            <v>792020</v>
          </cell>
          <cell r="F1769">
            <v>0</v>
          </cell>
          <cell r="G1769" t="str">
            <v>Затраты по ШПЗ (основные)</v>
          </cell>
          <cell r="H1769">
            <v>2011</v>
          </cell>
          <cell r="I1769">
            <v>7920</v>
          </cell>
          <cell r="J1769">
            <v>245362.73</v>
          </cell>
          <cell r="K1769">
            <v>1</v>
          </cell>
          <cell r="L1769">
            <v>0</v>
          </cell>
          <cell r="M1769">
            <v>0</v>
          </cell>
          <cell r="N1769">
            <v>0</v>
          </cell>
          <cell r="R1769">
            <v>0</v>
          </cell>
          <cell r="S1769">
            <v>0</v>
          </cell>
          <cell r="T1769">
            <v>0</v>
          </cell>
          <cell r="U1769">
            <v>36</v>
          </cell>
          <cell r="V1769">
            <v>0</v>
          </cell>
          <cell r="W1769">
            <v>0</v>
          </cell>
          <cell r="AA1769">
            <v>0</v>
          </cell>
          <cell r="AB1769">
            <v>0</v>
          </cell>
          <cell r="AC1769">
            <v>0</v>
          </cell>
          <cell r="AD1769">
            <v>36</v>
          </cell>
          <cell r="AE1769">
            <v>312200</v>
          </cell>
          <cell r="AF1769">
            <v>0</v>
          </cell>
          <cell r="AI1769">
            <v>2251</v>
          </cell>
          <cell r="AK1769">
            <v>0</v>
          </cell>
          <cell r="AM1769">
            <v>435</v>
          </cell>
          <cell r="AN1769">
            <v>1</v>
          </cell>
          <cell r="AO1769">
            <v>393216</v>
          </cell>
          <cell r="AQ1769">
            <v>0</v>
          </cell>
          <cell r="AR1769">
            <v>0</v>
          </cell>
          <cell r="AS1769" t="str">
            <v>Ы</v>
          </cell>
          <cell r="AT1769" t="str">
            <v>Ы</v>
          </cell>
          <cell r="AU1769">
            <v>0</v>
          </cell>
          <cell r="AV1769">
            <v>0</v>
          </cell>
          <cell r="AW1769">
            <v>23</v>
          </cell>
          <cell r="AX1769">
            <v>1</v>
          </cell>
          <cell r="AY1769">
            <v>0</v>
          </cell>
          <cell r="AZ1769">
            <v>0</v>
          </cell>
          <cell r="BA1769">
            <v>0</v>
          </cell>
          <cell r="BB1769">
            <v>0</v>
          </cell>
          <cell r="BC1769">
            <v>38828</v>
          </cell>
        </row>
        <row r="1770">
          <cell r="A1770">
            <v>2006</v>
          </cell>
          <cell r="B1770">
            <v>2</v>
          </cell>
          <cell r="C1770">
            <v>307</v>
          </cell>
          <cell r="D1770">
            <v>21</v>
          </cell>
          <cell r="E1770">
            <v>792020</v>
          </cell>
          <cell r="F1770">
            <v>0</v>
          </cell>
          <cell r="G1770" t="str">
            <v>Затраты по ШПЗ (основные)</v>
          </cell>
          <cell r="H1770">
            <v>2011</v>
          </cell>
          <cell r="I1770">
            <v>7920</v>
          </cell>
          <cell r="J1770">
            <v>30430.37</v>
          </cell>
          <cell r="K1770">
            <v>1</v>
          </cell>
          <cell r="L1770">
            <v>0</v>
          </cell>
          <cell r="M1770">
            <v>0</v>
          </cell>
          <cell r="N1770">
            <v>0</v>
          </cell>
          <cell r="R1770">
            <v>0</v>
          </cell>
          <cell r="S1770">
            <v>0</v>
          </cell>
          <cell r="T1770">
            <v>0</v>
          </cell>
          <cell r="U1770">
            <v>36</v>
          </cell>
          <cell r="V1770">
            <v>0</v>
          </cell>
          <cell r="W1770">
            <v>0</v>
          </cell>
          <cell r="AA1770">
            <v>0</v>
          </cell>
          <cell r="AB1770">
            <v>0</v>
          </cell>
          <cell r="AC1770">
            <v>0</v>
          </cell>
          <cell r="AD1770">
            <v>36</v>
          </cell>
          <cell r="AE1770">
            <v>313000</v>
          </cell>
          <cell r="AF1770">
            <v>0</v>
          </cell>
          <cell r="AI1770">
            <v>2251</v>
          </cell>
          <cell r="AK1770">
            <v>0</v>
          </cell>
          <cell r="AM1770">
            <v>436</v>
          </cell>
          <cell r="AN1770">
            <v>1</v>
          </cell>
          <cell r="AO1770">
            <v>393216</v>
          </cell>
          <cell r="AQ1770">
            <v>0</v>
          </cell>
          <cell r="AR1770">
            <v>0</v>
          </cell>
          <cell r="AS1770" t="str">
            <v>Ы</v>
          </cell>
          <cell r="AT1770" t="str">
            <v>Ы</v>
          </cell>
          <cell r="AU1770">
            <v>0</v>
          </cell>
          <cell r="AV1770">
            <v>0</v>
          </cell>
          <cell r="AW1770">
            <v>23</v>
          </cell>
          <cell r="AX1770">
            <v>1</v>
          </cell>
          <cell r="AY1770">
            <v>0</v>
          </cell>
          <cell r="AZ1770">
            <v>0</v>
          </cell>
          <cell r="BA1770">
            <v>0</v>
          </cell>
          <cell r="BB1770">
            <v>0</v>
          </cell>
          <cell r="BC1770">
            <v>38828</v>
          </cell>
        </row>
        <row r="1771">
          <cell r="A1771">
            <v>2006</v>
          </cell>
          <cell r="B1771">
            <v>2</v>
          </cell>
          <cell r="C1771">
            <v>308</v>
          </cell>
          <cell r="D1771">
            <v>21</v>
          </cell>
          <cell r="E1771">
            <v>792020</v>
          </cell>
          <cell r="F1771">
            <v>0</v>
          </cell>
          <cell r="G1771" t="str">
            <v>Затраты по ШПЗ (основные)</v>
          </cell>
          <cell r="H1771">
            <v>2011</v>
          </cell>
          <cell r="I1771">
            <v>7920</v>
          </cell>
          <cell r="J1771">
            <v>55327.94</v>
          </cell>
          <cell r="K1771">
            <v>1</v>
          </cell>
          <cell r="L1771">
            <v>0</v>
          </cell>
          <cell r="M1771">
            <v>0</v>
          </cell>
          <cell r="N1771">
            <v>0</v>
          </cell>
          <cell r="R1771">
            <v>0</v>
          </cell>
          <cell r="S1771">
            <v>0</v>
          </cell>
          <cell r="T1771">
            <v>0</v>
          </cell>
          <cell r="U1771">
            <v>36</v>
          </cell>
          <cell r="V1771">
            <v>0</v>
          </cell>
          <cell r="W1771">
            <v>0</v>
          </cell>
          <cell r="AA1771">
            <v>0</v>
          </cell>
          <cell r="AB1771">
            <v>0</v>
          </cell>
          <cell r="AC1771">
            <v>0</v>
          </cell>
          <cell r="AD1771">
            <v>36</v>
          </cell>
          <cell r="AE1771">
            <v>314000</v>
          </cell>
          <cell r="AF1771">
            <v>0</v>
          </cell>
          <cell r="AI1771">
            <v>2251</v>
          </cell>
          <cell r="AK1771">
            <v>0</v>
          </cell>
          <cell r="AM1771">
            <v>437</v>
          </cell>
          <cell r="AN1771">
            <v>1</v>
          </cell>
          <cell r="AO1771">
            <v>393216</v>
          </cell>
          <cell r="AQ1771">
            <v>0</v>
          </cell>
          <cell r="AR1771">
            <v>0</v>
          </cell>
          <cell r="AS1771" t="str">
            <v>Ы</v>
          </cell>
          <cell r="AT1771" t="str">
            <v>Ы</v>
          </cell>
          <cell r="AU1771">
            <v>0</v>
          </cell>
          <cell r="AV1771">
            <v>0</v>
          </cell>
          <cell r="AW1771">
            <v>23</v>
          </cell>
          <cell r="AX1771">
            <v>1</v>
          </cell>
          <cell r="AY1771">
            <v>0</v>
          </cell>
          <cell r="AZ1771">
            <v>0</v>
          </cell>
          <cell r="BA1771">
            <v>0</v>
          </cell>
          <cell r="BB1771">
            <v>0</v>
          </cell>
          <cell r="BC1771">
            <v>38828</v>
          </cell>
        </row>
        <row r="1772">
          <cell r="A1772">
            <v>2006</v>
          </cell>
          <cell r="B1772">
            <v>2</v>
          </cell>
          <cell r="C1772">
            <v>309</v>
          </cell>
          <cell r="D1772">
            <v>21</v>
          </cell>
          <cell r="E1772">
            <v>792020</v>
          </cell>
          <cell r="F1772">
            <v>0</v>
          </cell>
          <cell r="G1772" t="str">
            <v>Затраты по ШПЗ (основные)</v>
          </cell>
          <cell r="H1772">
            <v>2011</v>
          </cell>
          <cell r="I1772">
            <v>7920</v>
          </cell>
          <cell r="J1772">
            <v>11065.59</v>
          </cell>
          <cell r="K1772">
            <v>1</v>
          </cell>
          <cell r="L1772">
            <v>0</v>
          </cell>
          <cell r="M1772">
            <v>0</v>
          </cell>
          <cell r="N1772">
            <v>0</v>
          </cell>
          <cell r="R1772">
            <v>0</v>
          </cell>
          <cell r="S1772">
            <v>0</v>
          </cell>
          <cell r="T1772">
            <v>0</v>
          </cell>
          <cell r="U1772">
            <v>36</v>
          </cell>
          <cell r="V1772">
            <v>0</v>
          </cell>
          <cell r="W1772">
            <v>0</v>
          </cell>
          <cell r="AA1772">
            <v>0</v>
          </cell>
          <cell r="AB1772">
            <v>0</v>
          </cell>
          <cell r="AC1772">
            <v>0</v>
          </cell>
          <cell r="AD1772">
            <v>36</v>
          </cell>
          <cell r="AE1772">
            <v>315000</v>
          </cell>
          <cell r="AF1772">
            <v>0</v>
          </cell>
          <cell r="AI1772">
            <v>2251</v>
          </cell>
          <cell r="AK1772">
            <v>0</v>
          </cell>
          <cell r="AM1772">
            <v>438</v>
          </cell>
          <cell r="AN1772">
            <v>1</v>
          </cell>
          <cell r="AO1772">
            <v>393216</v>
          </cell>
          <cell r="AQ1772">
            <v>0</v>
          </cell>
          <cell r="AR1772">
            <v>0</v>
          </cell>
          <cell r="AS1772" t="str">
            <v>Ы</v>
          </cell>
          <cell r="AT1772" t="str">
            <v>Ы</v>
          </cell>
          <cell r="AU1772">
            <v>0</v>
          </cell>
          <cell r="AV1772">
            <v>0</v>
          </cell>
          <cell r="AW1772">
            <v>23</v>
          </cell>
          <cell r="AX1772">
            <v>1</v>
          </cell>
          <cell r="AY1772">
            <v>0</v>
          </cell>
          <cell r="AZ1772">
            <v>0</v>
          </cell>
          <cell r="BA1772">
            <v>0</v>
          </cell>
          <cell r="BB1772">
            <v>0</v>
          </cell>
          <cell r="BC1772">
            <v>38828</v>
          </cell>
        </row>
        <row r="1773">
          <cell r="A1773">
            <v>2006</v>
          </cell>
          <cell r="B1773">
            <v>2</v>
          </cell>
          <cell r="C1773">
            <v>310</v>
          </cell>
          <cell r="D1773">
            <v>21</v>
          </cell>
          <cell r="E1773">
            <v>792020</v>
          </cell>
          <cell r="F1773">
            <v>0</v>
          </cell>
          <cell r="G1773" t="str">
            <v>Затраты по ШПЗ (основные)</v>
          </cell>
          <cell r="H1773">
            <v>2011</v>
          </cell>
          <cell r="I1773">
            <v>7920</v>
          </cell>
          <cell r="J1773">
            <v>510058</v>
          </cell>
          <cell r="K1773">
            <v>1</v>
          </cell>
          <cell r="L1773">
            <v>0</v>
          </cell>
          <cell r="M1773">
            <v>0</v>
          </cell>
          <cell r="N1773">
            <v>0</v>
          </cell>
          <cell r="R1773">
            <v>0</v>
          </cell>
          <cell r="S1773">
            <v>0</v>
          </cell>
          <cell r="T1773">
            <v>0</v>
          </cell>
          <cell r="U1773">
            <v>36</v>
          </cell>
          <cell r="V1773">
            <v>0</v>
          </cell>
          <cell r="W1773">
            <v>0</v>
          </cell>
          <cell r="AA1773">
            <v>0</v>
          </cell>
          <cell r="AB1773">
            <v>0</v>
          </cell>
          <cell r="AC1773">
            <v>0</v>
          </cell>
          <cell r="AD1773">
            <v>36</v>
          </cell>
          <cell r="AE1773">
            <v>410000</v>
          </cell>
          <cell r="AF1773">
            <v>0</v>
          </cell>
          <cell r="AI1773">
            <v>2251</v>
          </cell>
          <cell r="AK1773">
            <v>0</v>
          </cell>
          <cell r="AM1773">
            <v>439</v>
          </cell>
          <cell r="AN1773">
            <v>1</v>
          </cell>
          <cell r="AO1773">
            <v>393216</v>
          </cell>
          <cell r="AQ1773">
            <v>0</v>
          </cell>
          <cell r="AR1773">
            <v>0</v>
          </cell>
          <cell r="AS1773" t="str">
            <v>Ы</v>
          </cell>
          <cell r="AT1773" t="str">
            <v>Ы</v>
          </cell>
          <cell r="AU1773">
            <v>0</v>
          </cell>
          <cell r="AV1773">
            <v>0</v>
          </cell>
          <cell r="AW1773">
            <v>23</v>
          </cell>
          <cell r="AX1773">
            <v>1</v>
          </cell>
          <cell r="AY1773">
            <v>0</v>
          </cell>
          <cell r="AZ1773">
            <v>0</v>
          </cell>
          <cell r="BA1773">
            <v>0</v>
          </cell>
          <cell r="BB1773">
            <v>0</v>
          </cell>
          <cell r="BC1773">
            <v>38828</v>
          </cell>
        </row>
        <row r="1774">
          <cell r="A1774">
            <v>2006</v>
          </cell>
          <cell r="B1774">
            <v>2</v>
          </cell>
          <cell r="C1774">
            <v>311</v>
          </cell>
          <cell r="D1774">
            <v>21</v>
          </cell>
          <cell r="E1774">
            <v>792020</v>
          </cell>
          <cell r="F1774">
            <v>0</v>
          </cell>
          <cell r="G1774" t="str">
            <v>Затраты по ШПЗ (основные)</v>
          </cell>
          <cell r="H1774">
            <v>2011</v>
          </cell>
          <cell r="I1774">
            <v>7920</v>
          </cell>
          <cell r="J1774">
            <v>12454</v>
          </cell>
          <cell r="K1774">
            <v>1</v>
          </cell>
          <cell r="L1774">
            <v>0</v>
          </cell>
          <cell r="M1774">
            <v>0</v>
          </cell>
          <cell r="N1774">
            <v>0</v>
          </cell>
          <cell r="R1774">
            <v>0</v>
          </cell>
          <cell r="S1774">
            <v>0</v>
          </cell>
          <cell r="T1774">
            <v>0</v>
          </cell>
          <cell r="U1774">
            <v>36</v>
          </cell>
          <cell r="V1774">
            <v>0</v>
          </cell>
          <cell r="W1774">
            <v>0</v>
          </cell>
          <cell r="AA1774">
            <v>0</v>
          </cell>
          <cell r="AB1774">
            <v>0</v>
          </cell>
          <cell r="AC1774">
            <v>0</v>
          </cell>
          <cell r="AD1774">
            <v>36</v>
          </cell>
          <cell r="AE1774">
            <v>410200</v>
          </cell>
          <cell r="AF1774">
            <v>0</v>
          </cell>
          <cell r="AI1774">
            <v>2251</v>
          </cell>
          <cell r="AK1774">
            <v>0</v>
          </cell>
          <cell r="AM1774">
            <v>440</v>
          </cell>
          <cell r="AN1774">
            <v>1</v>
          </cell>
          <cell r="AO1774">
            <v>393216</v>
          </cell>
          <cell r="AQ1774">
            <v>0</v>
          </cell>
          <cell r="AR1774">
            <v>0</v>
          </cell>
          <cell r="AS1774" t="str">
            <v>Ы</v>
          </cell>
          <cell r="AT1774" t="str">
            <v>Ы</v>
          </cell>
          <cell r="AU1774">
            <v>0</v>
          </cell>
          <cell r="AV1774">
            <v>0</v>
          </cell>
          <cell r="AW1774">
            <v>23</v>
          </cell>
          <cell r="AX1774">
            <v>1</v>
          </cell>
          <cell r="AY1774">
            <v>0</v>
          </cell>
          <cell r="AZ1774">
            <v>0</v>
          </cell>
          <cell r="BA1774">
            <v>0</v>
          </cell>
          <cell r="BB1774">
            <v>0</v>
          </cell>
          <cell r="BC1774">
            <v>38828</v>
          </cell>
        </row>
        <row r="1775">
          <cell r="A1775">
            <v>2006</v>
          </cell>
          <cell r="B1775">
            <v>2</v>
          </cell>
          <cell r="C1775">
            <v>312</v>
          </cell>
          <cell r="D1775">
            <v>21</v>
          </cell>
          <cell r="E1775">
            <v>792020</v>
          </cell>
          <cell r="F1775">
            <v>0</v>
          </cell>
          <cell r="G1775" t="str">
            <v>Затраты по ШПЗ (основные)</v>
          </cell>
          <cell r="H1775">
            <v>2011</v>
          </cell>
          <cell r="I1775">
            <v>7920</v>
          </cell>
          <cell r="J1775">
            <v>82321</v>
          </cell>
          <cell r="K1775">
            <v>1</v>
          </cell>
          <cell r="L1775">
            <v>0</v>
          </cell>
          <cell r="M1775">
            <v>0</v>
          </cell>
          <cell r="N1775">
            <v>0</v>
          </cell>
          <cell r="R1775">
            <v>0</v>
          </cell>
          <cell r="S1775">
            <v>0</v>
          </cell>
          <cell r="T1775">
            <v>0</v>
          </cell>
          <cell r="U1775">
            <v>36</v>
          </cell>
          <cell r="V1775">
            <v>0</v>
          </cell>
          <cell r="W1775">
            <v>0</v>
          </cell>
          <cell r="AA1775">
            <v>0</v>
          </cell>
          <cell r="AB1775">
            <v>0</v>
          </cell>
          <cell r="AC1775">
            <v>0</v>
          </cell>
          <cell r="AD1775">
            <v>36</v>
          </cell>
          <cell r="AE1775">
            <v>420000</v>
          </cell>
          <cell r="AF1775">
            <v>0</v>
          </cell>
          <cell r="AI1775">
            <v>2251</v>
          </cell>
          <cell r="AK1775">
            <v>0</v>
          </cell>
          <cell r="AM1775">
            <v>441</v>
          </cell>
          <cell r="AN1775">
            <v>1</v>
          </cell>
          <cell r="AO1775">
            <v>393216</v>
          </cell>
          <cell r="AQ1775">
            <v>0</v>
          </cell>
          <cell r="AR1775">
            <v>0</v>
          </cell>
          <cell r="AS1775" t="str">
            <v>Ы</v>
          </cell>
          <cell r="AT1775" t="str">
            <v>Ы</v>
          </cell>
          <cell r="AU1775">
            <v>0</v>
          </cell>
          <cell r="AV1775">
            <v>0</v>
          </cell>
          <cell r="AW1775">
            <v>23</v>
          </cell>
          <cell r="AX1775">
            <v>1</v>
          </cell>
          <cell r="AY1775">
            <v>0</v>
          </cell>
          <cell r="AZ1775">
            <v>0</v>
          </cell>
          <cell r="BA1775">
            <v>0</v>
          </cell>
          <cell r="BB1775">
            <v>0</v>
          </cell>
          <cell r="BC1775">
            <v>38828</v>
          </cell>
        </row>
        <row r="1776">
          <cell r="A1776">
            <v>2006</v>
          </cell>
          <cell r="B1776">
            <v>2</v>
          </cell>
          <cell r="C1776">
            <v>313</v>
          </cell>
          <cell r="D1776">
            <v>21</v>
          </cell>
          <cell r="E1776">
            <v>792020</v>
          </cell>
          <cell r="F1776">
            <v>0</v>
          </cell>
          <cell r="G1776" t="str">
            <v>Затраты по ШПЗ (основные)</v>
          </cell>
          <cell r="H1776">
            <v>2011</v>
          </cell>
          <cell r="I1776">
            <v>7920</v>
          </cell>
          <cell r="J1776">
            <v>81203</v>
          </cell>
          <cell r="K1776">
            <v>1</v>
          </cell>
          <cell r="L1776">
            <v>0</v>
          </cell>
          <cell r="M1776">
            <v>0</v>
          </cell>
          <cell r="N1776">
            <v>0</v>
          </cell>
          <cell r="R1776">
            <v>0</v>
          </cell>
          <cell r="S1776">
            <v>0</v>
          </cell>
          <cell r="T1776">
            <v>0</v>
          </cell>
          <cell r="U1776">
            <v>36</v>
          </cell>
          <cell r="V1776">
            <v>0</v>
          </cell>
          <cell r="W1776">
            <v>0</v>
          </cell>
          <cell r="AA1776">
            <v>0</v>
          </cell>
          <cell r="AB1776">
            <v>0</v>
          </cell>
          <cell r="AC1776">
            <v>0</v>
          </cell>
          <cell r="AD1776">
            <v>36</v>
          </cell>
          <cell r="AE1776">
            <v>430000</v>
          </cell>
          <cell r="AF1776">
            <v>0</v>
          </cell>
          <cell r="AI1776">
            <v>2251</v>
          </cell>
          <cell r="AK1776">
            <v>0</v>
          </cell>
          <cell r="AM1776">
            <v>442</v>
          </cell>
          <cell r="AN1776">
            <v>1</v>
          </cell>
          <cell r="AO1776">
            <v>393216</v>
          </cell>
          <cell r="AQ1776">
            <v>0</v>
          </cell>
          <cell r="AR1776">
            <v>0</v>
          </cell>
          <cell r="AS1776" t="str">
            <v>Ы</v>
          </cell>
          <cell r="AT1776" t="str">
            <v>Ы</v>
          </cell>
          <cell r="AU1776">
            <v>0</v>
          </cell>
          <cell r="AV1776">
            <v>0</v>
          </cell>
          <cell r="AW1776">
            <v>23</v>
          </cell>
          <cell r="AX1776">
            <v>1</v>
          </cell>
          <cell r="AY1776">
            <v>0</v>
          </cell>
          <cell r="AZ1776">
            <v>0</v>
          </cell>
          <cell r="BA1776">
            <v>0</v>
          </cell>
          <cell r="BB1776">
            <v>0</v>
          </cell>
          <cell r="BC1776">
            <v>38828</v>
          </cell>
        </row>
        <row r="1777">
          <cell r="A1777">
            <v>2006</v>
          </cell>
          <cell r="B1777">
            <v>2</v>
          </cell>
          <cell r="C1777">
            <v>314</v>
          </cell>
          <cell r="D1777">
            <v>21</v>
          </cell>
          <cell r="E1777">
            <v>792020</v>
          </cell>
          <cell r="F1777">
            <v>0</v>
          </cell>
          <cell r="G1777" t="str">
            <v>Затраты по ШПЗ (основные)</v>
          </cell>
          <cell r="H1777">
            <v>2011</v>
          </cell>
          <cell r="I1777">
            <v>7920</v>
          </cell>
          <cell r="J1777">
            <v>568482</v>
          </cell>
          <cell r="K1777">
            <v>1</v>
          </cell>
          <cell r="L1777">
            <v>0</v>
          </cell>
          <cell r="M1777">
            <v>0</v>
          </cell>
          <cell r="N1777">
            <v>0</v>
          </cell>
          <cell r="R1777">
            <v>0</v>
          </cell>
          <cell r="S1777">
            <v>0</v>
          </cell>
          <cell r="T1777">
            <v>0</v>
          </cell>
          <cell r="U1777">
            <v>36</v>
          </cell>
          <cell r="V1777">
            <v>0</v>
          </cell>
          <cell r="W1777">
            <v>0</v>
          </cell>
          <cell r="AA1777">
            <v>0</v>
          </cell>
          <cell r="AB1777">
            <v>0</v>
          </cell>
          <cell r="AC1777">
            <v>0</v>
          </cell>
          <cell r="AD1777">
            <v>36</v>
          </cell>
          <cell r="AE1777">
            <v>430110</v>
          </cell>
          <cell r="AF1777">
            <v>0</v>
          </cell>
          <cell r="AI1777">
            <v>2251</v>
          </cell>
          <cell r="AK1777">
            <v>0</v>
          </cell>
          <cell r="AM1777">
            <v>443</v>
          </cell>
          <cell r="AN1777">
            <v>1</v>
          </cell>
          <cell r="AO1777">
            <v>393216</v>
          </cell>
          <cell r="AQ1777">
            <v>0</v>
          </cell>
          <cell r="AR1777">
            <v>0</v>
          </cell>
          <cell r="AS1777" t="str">
            <v>Ы</v>
          </cell>
          <cell r="AT1777" t="str">
            <v>Ы</v>
          </cell>
          <cell r="AU1777">
            <v>0</v>
          </cell>
          <cell r="AV1777">
            <v>0</v>
          </cell>
          <cell r="AW1777">
            <v>23</v>
          </cell>
          <cell r="AX1777">
            <v>1</v>
          </cell>
          <cell r="AY1777">
            <v>0</v>
          </cell>
          <cell r="AZ1777">
            <v>0</v>
          </cell>
          <cell r="BA1777">
            <v>0</v>
          </cell>
          <cell r="BB1777">
            <v>0</v>
          </cell>
          <cell r="BC1777">
            <v>38828</v>
          </cell>
        </row>
        <row r="1778">
          <cell r="A1778">
            <v>2006</v>
          </cell>
          <cell r="B1778">
            <v>2</v>
          </cell>
          <cell r="C1778">
            <v>315</v>
          </cell>
          <cell r="D1778">
            <v>21</v>
          </cell>
          <cell r="E1778">
            <v>792020</v>
          </cell>
          <cell r="F1778">
            <v>0</v>
          </cell>
          <cell r="G1778" t="str">
            <v>Затраты по ШПЗ (основные)</v>
          </cell>
          <cell r="H1778">
            <v>2011</v>
          </cell>
          <cell r="I1778">
            <v>7920</v>
          </cell>
          <cell r="J1778">
            <v>207765</v>
          </cell>
          <cell r="K1778">
            <v>1</v>
          </cell>
          <cell r="L1778">
            <v>0</v>
          </cell>
          <cell r="M1778">
            <v>0</v>
          </cell>
          <cell r="N1778">
            <v>0</v>
          </cell>
          <cell r="R1778">
            <v>0</v>
          </cell>
          <cell r="S1778">
            <v>0</v>
          </cell>
          <cell r="T1778">
            <v>0</v>
          </cell>
          <cell r="U1778">
            <v>36</v>
          </cell>
          <cell r="V1778">
            <v>0</v>
          </cell>
          <cell r="W1778">
            <v>0</v>
          </cell>
          <cell r="AA1778">
            <v>0</v>
          </cell>
          <cell r="AB1778">
            <v>0</v>
          </cell>
          <cell r="AC1778">
            <v>0</v>
          </cell>
          <cell r="AD1778">
            <v>36</v>
          </cell>
          <cell r="AE1778">
            <v>430120</v>
          </cell>
          <cell r="AF1778">
            <v>0</v>
          </cell>
          <cell r="AI1778">
            <v>2251</v>
          </cell>
          <cell r="AK1778">
            <v>0</v>
          </cell>
          <cell r="AM1778">
            <v>444</v>
          </cell>
          <cell r="AN1778">
            <v>1</v>
          </cell>
          <cell r="AO1778">
            <v>393216</v>
          </cell>
          <cell r="AQ1778">
            <v>0</v>
          </cell>
          <cell r="AR1778">
            <v>0</v>
          </cell>
          <cell r="AS1778" t="str">
            <v>Ы</v>
          </cell>
          <cell r="AT1778" t="str">
            <v>Ы</v>
          </cell>
          <cell r="AU1778">
            <v>0</v>
          </cell>
          <cell r="AV1778">
            <v>0</v>
          </cell>
          <cell r="AW1778">
            <v>23</v>
          </cell>
          <cell r="AX1778">
            <v>1</v>
          </cell>
          <cell r="AY1778">
            <v>0</v>
          </cell>
          <cell r="AZ1778">
            <v>0</v>
          </cell>
          <cell r="BA1778">
            <v>0</v>
          </cell>
          <cell r="BB1778">
            <v>0</v>
          </cell>
          <cell r="BC1778">
            <v>38828</v>
          </cell>
        </row>
        <row r="1779">
          <cell r="A1779">
            <v>2006</v>
          </cell>
          <cell r="B1779">
            <v>2</v>
          </cell>
          <cell r="C1779">
            <v>316</v>
          </cell>
          <cell r="D1779">
            <v>21</v>
          </cell>
          <cell r="E1779">
            <v>792020</v>
          </cell>
          <cell r="F1779">
            <v>0</v>
          </cell>
          <cell r="G1779" t="str">
            <v>Затраты по ШПЗ (основные)</v>
          </cell>
          <cell r="H1779">
            <v>2011</v>
          </cell>
          <cell r="I1779">
            <v>7920</v>
          </cell>
          <cell r="J1779">
            <v>652096</v>
          </cell>
          <cell r="K1779">
            <v>1</v>
          </cell>
          <cell r="L1779">
            <v>0</v>
          </cell>
          <cell r="M1779">
            <v>0</v>
          </cell>
          <cell r="N1779">
            <v>0</v>
          </cell>
          <cell r="R1779">
            <v>0</v>
          </cell>
          <cell r="S1779">
            <v>0</v>
          </cell>
          <cell r="T1779">
            <v>0</v>
          </cell>
          <cell r="U1779">
            <v>36</v>
          </cell>
          <cell r="V1779">
            <v>0</v>
          </cell>
          <cell r="W1779">
            <v>0</v>
          </cell>
          <cell r="AA1779">
            <v>0</v>
          </cell>
          <cell r="AB1779">
            <v>0</v>
          </cell>
          <cell r="AC1779">
            <v>0</v>
          </cell>
          <cell r="AD1779">
            <v>36</v>
          </cell>
          <cell r="AE1779">
            <v>430130</v>
          </cell>
          <cell r="AF1779">
            <v>0</v>
          </cell>
          <cell r="AI1779">
            <v>2251</v>
          </cell>
          <cell r="AK1779">
            <v>0</v>
          </cell>
          <cell r="AM1779">
            <v>445</v>
          </cell>
          <cell r="AN1779">
            <v>1</v>
          </cell>
          <cell r="AO1779">
            <v>393216</v>
          </cell>
          <cell r="AQ1779">
            <v>0</v>
          </cell>
          <cell r="AR1779">
            <v>0</v>
          </cell>
          <cell r="AS1779" t="str">
            <v>Ы</v>
          </cell>
          <cell r="AT1779" t="str">
            <v>Ы</v>
          </cell>
          <cell r="AU1779">
            <v>0</v>
          </cell>
          <cell r="AV1779">
            <v>0</v>
          </cell>
          <cell r="AW1779">
            <v>23</v>
          </cell>
          <cell r="AX1779">
            <v>1</v>
          </cell>
          <cell r="AY1779">
            <v>0</v>
          </cell>
          <cell r="AZ1779">
            <v>0</v>
          </cell>
          <cell r="BA1779">
            <v>0</v>
          </cell>
          <cell r="BB1779">
            <v>0</v>
          </cell>
          <cell r="BC1779">
            <v>38828</v>
          </cell>
        </row>
        <row r="1780">
          <cell r="A1780">
            <v>2006</v>
          </cell>
          <cell r="B1780">
            <v>2</v>
          </cell>
          <cell r="C1780">
            <v>317</v>
          </cell>
          <cell r="D1780">
            <v>21</v>
          </cell>
          <cell r="E1780">
            <v>792020</v>
          </cell>
          <cell r="F1780">
            <v>0</v>
          </cell>
          <cell r="G1780" t="str">
            <v>Затраты по ШПЗ (основные)</v>
          </cell>
          <cell r="H1780">
            <v>2011</v>
          </cell>
          <cell r="I1780">
            <v>7920</v>
          </cell>
          <cell r="J1780">
            <v>560633</v>
          </cell>
          <cell r="K1780">
            <v>1</v>
          </cell>
          <cell r="L1780">
            <v>0</v>
          </cell>
          <cell r="M1780">
            <v>0</v>
          </cell>
          <cell r="N1780">
            <v>0</v>
          </cell>
          <cell r="R1780">
            <v>0</v>
          </cell>
          <cell r="S1780">
            <v>0</v>
          </cell>
          <cell r="T1780">
            <v>0</v>
          </cell>
          <cell r="U1780">
            <v>36</v>
          </cell>
          <cell r="V1780">
            <v>0</v>
          </cell>
          <cell r="W1780">
            <v>0</v>
          </cell>
          <cell r="AA1780">
            <v>0</v>
          </cell>
          <cell r="AB1780">
            <v>0</v>
          </cell>
          <cell r="AC1780">
            <v>0</v>
          </cell>
          <cell r="AD1780">
            <v>36</v>
          </cell>
          <cell r="AE1780">
            <v>430140</v>
          </cell>
          <cell r="AF1780">
            <v>0</v>
          </cell>
          <cell r="AI1780">
            <v>2251</v>
          </cell>
          <cell r="AK1780">
            <v>0</v>
          </cell>
          <cell r="AM1780">
            <v>446</v>
          </cell>
          <cell r="AN1780">
            <v>1</v>
          </cell>
          <cell r="AO1780">
            <v>393216</v>
          </cell>
          <cell r="AQ1780">
            <v>0</v>
          </cell>
          <cell r="AR1780">
            <v>0</v>
          </cell>
          <cell r="AS1780" t="str">
            <v>Ы</v>
          </cell>
          <cell r="AT1780" t="str">
            <v>Ы</v>
          </cell>
          <cell r="AU1780">
            <v>0</v>
          </cell>
          <cell r="AV1780">
            <v>0</v>
          </cell>
          <cell r="AW1780">
            <v>23</v>
          </cell>
          <cell r="AX1780">
            <v>1</v>
          </cell>
          <cell r="AY1780">
            <v>0</v>
          </cell>
          <cell r="AZ1780">
            <v>0</v>
          </cell>
          <cell r="BA1780">
            <v>0</v>
          </cell>
          <cell r="BB1780">
            <v>0</v>
          </cell>
          <cell r="BC1780">
            <v>38828</v>
          </cell>
        </row>
        <row r="1781">
          <cell r="A1781">
            <v>2006</v>
          </cell>
          <cell r="B1781">
            <v>2</v>
          </cell>
          <cell r="C1781">
            <v>318</v>
          </cell>
          <cell r="D1781">
            <v>21</v>
          </cell>
          <cell r="E1781">
            <v>792020</v>
          </cell>
          <cell r="F1781">
            <v>0</v>
          </cell>
          <cell r="G1781" t="str">
            <v>Затраты по ШПЗ (основные)</v>
          </cell>
          <cell r="H1781">
            <v>2011</v>
          </cell>
          <cell r="I1781">
            <v>7920</v>
          </cell>
          <cell r="J1781">
            <v>90406</v>
          </cell>
          <cell r="K1781">
            <v>1</v>
          </cell>
          <cell r="L1781">
            <v>0</v>
          </cell>
          <cell r="M1781">
            <v>0</v>
          </cell>
          <cell r="N1781">
            <v>0</v>
          </cell>
          <cell r="R1781">
            <v>0</v>
          </cell>
          <cell r="S1781">
            <v>0</v>
          </cell>
          <cell r="T1781">
            <v>0</v>
          </cell>
          <cell r="U1781">
            <v>36</v>
          </cell>
          <cell r="V1781">
            <v>0</v>
          </cell>
          <cell r="W1781">
            <v>0</v>
          </cell>
          <cell r="AA1781">
            <v>0</v>
          </cell>
          <cell r="AB1781">
            <v>0</v>
          </cell>
          <cell r="AC1781">
            <v>0</v>
          </cell>
          <cell r="AD1781">
            <v>36</v>
          </cell>
          <cell r="AE1781">
            <v>430230</v>
          </cell>
          <cell r="AF1781">
            <v>0</v>
          </cell>
          <cell r="AI1781">
            <v>2251</v>
          </cell>
          <cell r="AK1781">
            <v>0</v>
          </cell>
          <cell r="AM1781">
            <v>447</v>
          </cell>
          <cell r="AN1781">
            <v>1</v>
          </cell>
          <cell r="AO1781">
            <v>393216</v>
          </cell>
          <cell r="AQ1781">
            <v>0</v>
          </cell>
          <cell r="AR1781">
            <v>0</v>
          </cell>
          <cell r="AS1781" t="str">
            <v>Ы</v>
          </cell>
          <cell r="AT1781" t="str">
            <v>Ы</v>
          </cell>
          <cell r="AU1781">
            <v>0</v>
          </cell>
          <cell r="AV1781">
            <v>0</v>
          </cell>
          <cell r="AW1781">
            <v>23</v>
          </cell>
          <cell r="AX1781">
            <v>1</v>
          </cell>
          <cell r="AY1781">
            <v>0</v>
          </cell>
          <cell r="AZ1781">
            <v>0</v>
          </cell>
          <cell r="BA1781">
            <v>0</v>
          </cell>
          <cell r="BB1781">
            <v>0</v>
          </cell>
          <cell r="BC1781">
            <v>38828</v>
          </cell>
        </row>
        <row r="1782">
          <cell r="A1782">
            <v>2006</v>
          </cell>
          <cell r="B1782">
            <v>2</v>
          </cell>
          <cell r="C1782">
            <v>319</v>
          </cell>
          <cell r="D1782">
            <v>21</v>
          </cell>
          <cell r="E1782">
            <v>792020</v>
          </cell>
          <cell r="F1782">
            <v>0</v>
          </cell>
          <cell r="G1782" t="str">
            <v>Затраты по ШПЗ (основные)</v>
          </cell>
          <cell r="H1782">
            <v>2011</v>
          </cell>
          <cell r="I1782">
            <v>7920</v>
          </cell>
          <cell r="J1782">
            <v>18540</v>
          </cell>
          <cell r="K1782">
            <v>1</v>
          </cell>
          <cell r="L1782">
            <v>0</v>
          </cell>
          <cell r="M1782">
            <v>0</v>
          </cell>
          <cell r="N1782">
            <v>0</v>
          </cell>
          <cell r="R1782">
            <v>0</v>
          </cell>
          <cell r="S1782">
            <v>0</v>
          </cell>
          <cell r="T1782">
            <v>0</v>
          </cell>
          <cell r="U1782">
            <v>36</v>
          </cell>
          <cell r="V1782">
            <v>0</v>
          </cell>
          <cell r="W1782">
            <v>0</v>
          </cell>
          <cell r="AA1782">
            <v>0</v>
          </cell>
          <cell r="AB1782">
            <v>0</v>
          </cell>
          <cell r="AC1782">
            <v>0</v>
          </cell>
          <cell r="AD1782">
            <v>36</v>
          </cell>
          <cell r="AE1782">
            <v>430240</v>
          </cell>
          <cell r="AF1782">
            <v>0</v>
          </cell>
          <cell r="AI1782">
            <v>2251</v>
          </cell>
          <cell r="AK1782">
            <v>0</v>
          </cell>
          <cell r="AM1782">
            <v>448</v>
          </cell>
          <cell r="AN1782">
            <v>1</v>
          </cell>
          <cell r="AO1782">
            <v>393216</v>
          </cell>
          <cell r="AQ1782">
            <v>0</v>
          </cell>
          <cell r="AR1782">
            <v>0</v>
          </cell>
          <cell r="AS1782" t="str">
            <v>Ы</v>
          </cell>
          <cell r="AT1782" t="str">
            <v>Ы</v>
          </cell>
          <cell r="AU1782">
            <v>0</v>
          </cell>
          <cell r="AV1782">
            <v>0</v>
          </cell>
          <cell r="AW1782">
            <v>23</v>
          </cell>
          <cell r="AX1782">
            <v>1</v>
          </cell>
          <cell r="AY1782">
            <v>0</v>
          </cell>
          <cell r="AZ1782">
            <v>0</v>
          </cell>
          <cell r="BA1782">
            <v>0</v>
          </cell>
          <cell r="BB1782">
            <v>0</v>
          </cell>
          <cell r="BC1782">
            <v>38828</v>
          </cell>
        </row>
        <row r="1783">
          <cell r="A1783">
            <v>2006</v>
          </cell>
          <cell r="B1783">
            <v>2</v>
          </cell>
          <cell r="C1783">
            <v>320</v>
          </cell>
          <cell r="D1783">
            <v>21</v>
          </cell>
          <cell r="E1783">
            <v>792020</v>
          </cell>
          <cell r="F1783">
            <v>0</v>
          </cell>
          <cell r="G1783" t="str">
            <v>Затраты по ШПЗ (основные)</v>
          </cell>
          <cell r="H1783">
            <v>2011</v>
          </cell>
          <cell r="I1783">
            <v>7920</v>
          </cell>
          <cell r="J1783">
            <v>41465</v>
          </cell>
          <cell r="K1783">
            <v>1</v>
          </cell>
          <cell r="L1783">
            <v>0</v>
          </cell>
          <cell r="M1783">
            <v>0</v>
          </cell>
          <cell r="N1783">
            <v>0</v>
          </cell>
          <cell r="R1783">
            <v>0</v>
          </cell>
          <cell r="S1783">
            <v>0</v>
          </cell>
          <cell r="T1783">
            <v>0</v>
          </cell>
          <cell r="U1783">
            <v>36</v>
          </cell>
          <cell r="V1783">
            <v>0</v>
          </cell>
          <cell r="W1783">
            <v>0</v>
          </cell>
          <cell r="AA1783">
            <v>0</v>
          </cell>
          <cell r="AB1783">
            <v>0</v>
          </cell>
          <cell r="AC1783">
            <v>0</v>
          </cell>
          <cell r="AD1783">
            <v>36</v>
          </cell>
          <cell r="AE1783">
            <v>450000</v>
          </cell>
          <cell r="AF1783">
            <v>0</v>
          </cell>
          <cell r="AI1783">
            <v>2251</v>
          </cell>
          <cell r="AK1783">
            <v>0</v>
          </cell>
          <cell r="AM1783">
            <v>449</v>
          </cell>
          <cell r="AN1783">
            <v>1</v>
          </cell>
          <cell r="AO1783">
            <v>393216</v>
          </cell>
          <cell r="AQ1783">
            <v>0</v>
          </cell>
          <cell r="AR1783">
            <v>0</v>
          </cell>
          <cell r="AS1783" t="str">
            <v>Ы</v>
          </cell>
          <cell r="AT1783" t="str">
            <v>Ы</v>
          </cell>
          <cell r="AU1783">
            <v>0</v>
          </cell>
          <cell r="AV1783">
            <v>0</v>
          </cell>
          <cell r="AW1783">
            <v>23</v>
          </cell>
          <cell r="AX1783">
            <v>1</v>
          </cell>
          <cell r="AY1783">
            <v>0</v>
          </cell>
          <cell r="AZ1783">
            <v>0</v>
          </cell>
          <cell r="BA1783">
            <v>0</v>
          </cell>
          <cell r="BB1783">
            <v>0</v>
          </cell>
          <cell r="BC1783">
            <v>38828</v>
          </cell>
        </row>
        <row r="1784">
          <cell r="A1784">
            <v>2006</v>
          </cell>
          <cell r="B1784">
            <v>2</v>
          </cell>
          <cell r="C1784">
            <v>321</v>
          </cell>
          <cell r="D1784">
            <v>21</v>
          </cell>
          <cell r="E1784">
            <v>792020</v>
          </cell>
          <cell r="F1784">
            <v>0</v>
          </cell>
          <cell r="G1784" t="str">
            <v>Затраты по ШПЗ (основные)</v>
          </cell>
          <cell r="H1784">
            <v>2011</v>
          </cell>
          <cell r="I1784">
            <v>7920</v>
          </cell>
          <cell r="J1784">
            <v>19411</v>
          </cell>
          <cell r="K1784">
            <v>1</v>
          </cell>
          <cell r="L1784">
            <v>0</v>
          </cell>
          <cell r="M1784">
            <v>0</v>
          </cell>
          <cell r="N1784">
            <v>0</v>
          </cell>
          <cell r="R1784">
            <v>0</v>
          </cell>
          <cell r="S1784">
            <v>0</v>
          </cell>
          <cell r="T1784">
            <v>0</v>
          </cell>
          <cell r="U1784">
            <v>36</v>
          </cell>
          <cell r="V1784">
            <v>0</v>
          </cell>
          <cell r="W1784">
            <v>0</v>
          </cell>
          <cell r="AA1784">
            <v>0</v>
          </cell>
          <cell r="AB1784">
            <v>0</v>
          </cell>
          <cell r="AC1784">
            <v>0</v>
          </cell>
          <cell r="AD1784">
            <v>36</v>
          </cell>
          <cell r="AE1784">
            <v>460000</v>
          </cell>
          <cell r="AF1784">
            <v>0</v>
          </cell>
          <cell r="AI1784">
            <v>2251</v>
          </cell>
          <cell r="AK1784">
            <v>0</v>
          </cell>
          <cell r="AM1784">
            <v>450</v>
          </cell>
          <cell r="AN1784">
            <v>1</v>
          </cell>
          <cell r="AO1784">
            <v>393216</v>
          </cell>
          <cell r="AQ1784">
            <v>0</v>
          </cell>
          <cell r="AR1784">
            <v>0</v>
          </cell>
          <cell r="AS1784" t="str">
            <v>Ы</v>
          </cell>
          <cell r="AT1784" t="str">
            <v>Ы</v>
          </cell>
          <cell r="AU1784">
            <v>0</v>
          </cell>
          <cell r="AV1784">
            <v>0</v>
          </cell>
          <cell r="AW1784">
            <v>23</v>
          </cell>
          <cell r="AX1784">
            <v>1</v>
          </cell>
          <cell r="AY1784">
            <v>0</v>
          </cell>
          <cell r="AZ1784">
            <v>0</v>
          </cell>
          <cell r="BA1784">
            <v>0</v>
          </cell>
          <cell r="BB1784">
            <v>0</v>
          </cell>
          <cell r="BC1784">
            <v>38828</v>
          </cell>
        </row>
        <row r="1785">
          <cell r="A1785">
            <v>2006</v>
          </cell>
          <cell r="B1785">
            <v>2</v>
          </cell>
          <cell r="C1785">
            <v>322</v>
          </cell>
          <cell r="D1785">
            <v>21</v>
          </cell>
          <cell r="E1785">
            <v>792020</v>
          </cell>
          <cell r="F1785">
            <v>0</v>
          </cell>
          <cell r="G1785" t="str">
            <v>Затраты по ШПЗ (основные)</v>
          </cell>
          <cell r="H1785">
            <v>2011</v>
          </cell>
          <cell r="I1785">
            <v>7920</v>
          </cell>
          <cell r="J1785">
            <v>2708</v>
          </cell>
          <cell r="K1785">
            <v>1</v>
          </cell>
          <cell r="L1785">
            <v>0</v>
          </cell>
          <cell r="M1785">
            <v>0</v>
          </cell>
          <cell r="N1785">
            <v>0</v>
          </cell>
          <cell r="R1785">
            <v>0</v>
          </cell>
          <cell r="S1785">
            <v>0</v>
          </cell>
          <cell r="T1785">
            <v>0</v>
          </cell>
          <cell r="U1785">
            <v>36</v>
          </cell>
          <cell r="V1785">
            <v>0</v>
          </cell>
          <cell r="W1785">
            <v>0</v>
          </cell>
          <cell r="AA1785">
            <v>0</v>
          </cell>
          <cell r="AB1785">
            <v>0</v>
          </cell>
          <cell r="AC1785">
            <v>0</v>
          </cell>
          <cell r="AD1785">
            <v>36</v>
          </cell>
          <cell r="AE1785">
            <v>465000</v>
          </cell>
          <cell r="AF1785">
            <v>0</v>
          </cell>
          <cell r="AI1785">
            <v>2251</v>
          </cell>
          <cell r="AK1785">
            <v>0</v>
          </cell>
          <cell r="AM1785">
            <v>451</v>
          </cell>
          <cell r="AN1785">
            <v>1</v>
          </cell>
          <cell r="AO1785">
            <v>393216</v>
          </cell>
          <cell r="AQ1785">
            <v>0</v>
          </cell>
          <cell r="AR1785">
            <v>0</v>
          </cell>
          <cell r="AS1785" t="str">
            <v>Ы</v>
          </cell>
          <cell r="AT1785" t="str">
            <v>Ы</v>
          </cell>
          <cell r="AU1785">
            <v>0</v>
          </cell>
          <cell r="AV1785">
            <v>0</v>
          </cell>
          <cell r="AW1785">
            <v>23</v>
          </cell>
          <cell r="AX1785">
            <v>1</v>
          </cell>
          <cell r="AY1785">
            <v>0</v>
          </cell>
          <cell r="AZ1785">
            <v>0</v>
          </cell>
          <cell r="BA1785">
            <v>0</v>
          </cell>
          <cell r="BB1785">
            <v>0</v>
          </cell>
          <cell r="BC1785">
            <v>38828</v>
          </cell>
        </row>
        <row r="1786">
          <cell r="A1786">
            <v>2006</v>
          </cell>
          <cell r="B1786">
            <v>2</v>
          </cell>
          <cell r="C1786">
            <v>323</v>
          </cell>
          <cell r="D1786">
            <v>21</v>
          </cell>
          <cell r="E1786">
            <v>792020</v>
          </cell>
          <cell r="F1786">
            <v>0</v>
          </cell>
          <cell r="G1786" t="str">
            <v>Затраты по ШПЗ (основные)</v>
          </cell>
          <cell r="H1786">
            <v>2011</v>
          </cell>
          <cell r="I1786">
            <v>7920</v>
          </cell>
          <cell r="J1786">
            <v>273843.15999999997</v>
          </cell>
          <cell r="K1786">
            <v>1</v>
          </cell>
          <cell r="L1786">
            <v>0</v>
          </cell>
          <cell r="M1786">
            <v>0</v>
          </cell>
          <cell r="N1786">
            <v>0</v>
          </cell>
          <cell r="R1786">
            <v>0</v>
          </cell>
          <cell r="S1786">
            <v>0</v>
          </cell>
          <cell r="T1786">
            <v>0</v>
          </cell>
          <cell r="U1786">
            <v>36</v>
          </cell>
          <cell r="V1786">
            <v>0</v>
          </cell>
          <cell r="W1786">
            <v>0</v>
          </cell>
          <cell r="AA1786">
            <v>0</v>
          </cell>
          <cell r="AB1786">
            <v>0</v>
          </cell>
          <cell r="AC1786">
            <v>0</v>
          </cell>
          <cell r="AD1786">
            <v>36</v>
          </cell>
          <cell r="AE1786">
            <v>501103</v>
          </cell>
          <cell r="AF1786">
            <v>0</v>
          </cell>
          <cell r="AI1786">
            <v>2251</v>
          </cell>
          <cell r="AK1786">
            <v>0</v>
          </cell>
          <cell r="AM1786">
            <v>452</v>
          </cell>
          <cell r="AN1786">
            <v>1</v>
          </cell>
          <cell r="AO1786">
            <v>393216</v>
          </cell>
          <cell r="AQ1786">
            <v>0</v>
          </cell>
          <cell r="AR1786">
            <v>0</v>
          </cell>
          <cell r="AS1786" t="str">
            <v>Ы</v>
          </cell>
          <cell r="AT1786" t="str">
            <v>Ы</v>
          </cell>
          <cell r="AU1786">
            <v>0</v>
          </cell>
          <cell r="AV1786">
            <v>0</v>
          </cell>
          <cell r="AW1786">
            <v>23</v>
          </cell>
          <cell r="AX1786">
            <v>1</v>
          </cell>
          <cell r="AY1786">
            <v>0</v>
          </cell>
          <cell r="AZ1786">
            <v>0</v>
          </cell>
          <cell r="BA1786">
            <v>0</v>
          </cell>
          <cell r="BB1786">
            <v>0</v>
          </cell>
          <cell r="BC1786">
            <v>38828</v>
          </cell>
        </row>
        <row r="1787">
          <cell r="A1787">
            <v>2006</v>
          </cell>
          <cell r="B1787">
            <v>2</v>
          </cell>
          <cell r="C1787">
            <v>324</v>
          </cell>
          <cell r="D1787">
            <v>21</v>
          </cell>
          <cell r="E1787">
            <v>792020</v>
          </cell>
          <cell r="F1787">
            <v>0</v>
          </cell>
          <cell r="G1787" t="str">
            <v>Затраты по ШПЗ (основные)</v>
          </cell>
          <cell r="H1787">
            <v>2011</v>
          </cell>
          <cell r="I1787">
            <v>7920</v>
          </cell>
          <cell r="J1787">
            <v>24600</v>
          </cell>
          <cell r="K1787">
            <v>1</v>
          </cell>
          <cell r="L1787">
            <v>0</v>
          </cell>
          <cell r="M1787">
            <v>0</v>
          </cell>
          <cell r="N1787">
            <v>0</v>
          </cell>
          <cell r="R1787">
            <v>0</v>
          </cell>
          <cell r="S1787">
            <v>0</v>
          </cell>
          <cell r="T1787">
            <v>0</v>
          </cell>
          <cell r="U1787">
            <v>36</v>
          </cell>
          <cell r="V1787">
            <v>0</v>
          </cell>
          <cell r="W1787">
            <v>0</v>
          </cell>
          <cell r="AA1787">
            <v>0</v>
          </cell>
          <cell r="AB1787">
            <v>0</v>
          </cell>
          <cell r="AC1787">
            <v>0</v>
          </cell>
          <cell r="AD1787">
            <v>36</v>
          </cell>
          <cell r="AE1787">
            <v>504100</v>
          </cell>
          <cell r="AF1787">
            <v>0</v>
          </cell>
          <cell r="AI1787">
            <v>2251</v>
          </cell>
          <cell r="AK1787">
            <v>0</v>
          </cell>
          <cell r="AM1787">
            <v>453</v>
          </cell>
          <cell r="AN1787">
            <v>1</v>
          </cell>
          <cell r="AO1787">
            <v>393216</v>
          </cell>
          <cell r="AQ1787">
            <v>0</v>
          </cell>
          <cell r="AR1787">
            <v>0</v>
          </cell>
          <cell r="AS1787" t="str">
            <v>Ы</v>
          </cell>
          <cell r="AT1787" t="str">
            <v>Ы</v>
          </cell>
          <cell r="AU1787">
            <v>0</v>
          </cell>
          <cell r="AV1787">
            <v>0</v>
          </cell>
          <cell r="AW1787">
            <v>23</v>
          </cell>
          <cell r="AX1787">
            <v>1</v>
          </cell>
          <cell r="AY1787">
            <v>0</v>
          </cell>
          <cell r="AZ1787">
            <v>0</v>
          </cell>
          <cell r="BA1787">
            <v>0</v>
          </cell>
          <cell r="BB1787">
            <v>0</v>
          </cell>
          <cell r="BC1787">
            <v>38828</v>
          </cell>
        </row>
        <row r="1788">
          <cell r="A1788">
            <v>2006</v>
          </cell>
          <cell r="B1788">
            <v>2</v>
          </cell>
          <cell r="C1788">
            <v>325</v>
          </cell>
          <cell r="D1788">
            <v>21</v>
          </cell>
          <cell r="E1788">
            <v>792020</v>
          </cell>
          <cell r="F1788">
            <v>0</v>
          </cell>
          <cell r="G1788" t="str">
            <v>Затраты по ШПЗ (основные)</v>
          </cell>
          <cell r="H1788">
            <v>2011</v>
          </cell>
          <cell r="I1788">
            <v>7920</v>
          </cell>
          <cell r="J1788">
            <v>22330.51</v>
          </cell>
          <cell r="K1788">
            <v>1</v>
          </cell>
          <cell r="L1788">
            <v>0</v>
          </cell>
          <cell r="M1788">
            <v>0</v>
          </cell>
          <cell r="N1788">
            <v>0</v>
          </cell>
          <cell r="R1788">
            <v>0</v>
          </cell>
          <cell r="S1788">
            <v>0</v>
          </cell>
          <cell r="T1788">
            <v>0</v>
          </cell>
          <cell r="U1788">
            <v>36</v>
          </cell>
          <cell r="V1788">
            <v>0</v>
          </cell>
          <cell r="W1788">
            <v>0</v>
          </cell>
          <cell r="AA1788">
            <v>0</v>
          </cell>
          <cell r="AB1788">
            <v>0</v>
          </cell>
          <cell r="AC1788">
            <v>0</v>
          </cell>
          <cell r="AD1788">
            <v>36</v>
          </cell>
          <cell r="AE1788">
            <v>504200</v>
          </cell>
          <cell r="AF1788">
            <v>0</v>
          </cell>
          <cell r="AI1788">
            <v>2251</v>
          </cell>
          <cell r="AK1788">
            <v>0</v>
          </cell>
          <cell r="AM1788">
            <v>454</v>
          </cell>
          <cell r="AN1788">
            <v>1</v>
          </cell>
          <cell r="AO1788">
            <v>393216</v>
          </cell>
          <cell r="AQ1788">
            <v>0</v>
          </cell>
          <cell r="AR1788">
            <v>0</v>
          </cell>
          <cell r="AS1788" t="str">
            <v>Ы</v>
          </cell>
          <cell r="AT1788" t="str">
            <v>Ы</v>
          </cell>
          <cell r="AU1788">
            <v>0</v>
          </cell>
          <cell r="AV1788">
            <v>0</v>
          </cell>
          <cell r="AW1788">
            <v>23</v>
          </cell>
          <cell r="AX1788">
            <v>1</v>
          </cell>
          <cell r="AY1788">
            <v>0</v>
          </cell>
          <cell r="AZ1788">
            <v>0</v>
          </cell>
          <cell r="BA1788">
            <v>0</v>
          </cell>
          <cell r="BB1788">
            <v>0</v>
          </cell>
          <cell r="BC1788">
            <v>38828</v>
          </cell>
        </row>
        <row r="1789">
          <cell r="A1789">
            <v>2006</v>
          </cell>
          <cell r="B1789">
            <v>2</v>
          </cell>
          <cell r="C1789">
            <v>326</v>
          </cell>
          <cell r="D1789">
            <v>21</v>
          </cell>
          <cell r="E1789">
            <v>792020</v>
          </cell>
          <cell r="F1789">
            <v>0</v>
          </cell>
          <cell r="G1789" t="str">
            <v>Затраты по ШПЗ (основные)</v>
          </cell>
          <cell r="H1789">
            <v>2011</v>
          </cell>
          <cell r="I1789">
            <v>7920</v>
          </cell>
          <cell r="J1789">
            <v>117</v>
          </cell>
          <cell r="K1789">
            <v>1</v>
          </cell>
          <cell r="L1789">
            <v>0</v>
          </cell>
          <cell r="M1789">
            <v>0</v>
          </cell>
          <cell r="N1789">
            <v>0</v>
          </cell>
          <cell r="R1789">
            <v>0</v>
          </cell>
          <cell r="S1789">
            <v>0</v>
          </cell>
          <cell r="T1789">
            <v>0</v>
          </cell>
          <cell r="U1789">
            <v>36</v>
          </cell>
          <cell r="V1789">
            <v>0</v>
          </cell>
          <cell r="W1789">
            <v>0</v>
          </cell>
          <cell r="AA1789">
            <v>0</v>
          </cell>
          <cell r="AB1789">
            <v>0</v>
          </cell>
          <cell r="AC1789">
            <v>0</v>
          </cell>
          <cell r="AD1789">
            <v>36</v>
          </cell>
          <cell r="AE1789">
            <v>504400</v>
          </cell>
          <cell r="AF1789">
            <v>0</v>
          </cell>
          <cell r="AI1789">
            <v>2251</v>
          </cell>
          <cell r="AK1789">
            <v>0</v>
          </cell>
          <cell r="AM1789">
            <v>455</v>
          </cell>
          <cell r="AN1789">
            <v>1</v>
          </cell>
          <cell r="AO1789">
            <v>393216</v>
          </cell>
          <cell r="AQ1789">
            <v>0</v>
          </cell>
          <cell r="AR1789">
            <v>0</v>
          </cell>
          <cell r="AS1789" t="str">
            <v>Ы</v>
          </cell>
          <cell r="AT1789" t="str">
            <v>Ы</v>
          </cell>
          <cell r="AU1789">
            <v>0</v>
          </cell>
          <cell r="AV1789">
            <v>0</v>
          </cell>
          <cell r="AW1789">
            <v>23</v>
          </cell>
          <cell r="AX1789">
            <v>1</v>
          </cell>
          <cell r="AY1789">
            <v>0</v>
          </cell>
          <cell r="AZ1789">
            <v>0</v>
          </cell>
          <cell r="BA1789">
            <v>0</v>
          </cell>
          <cell r="BB1789">
            <v>0</v>
          </cell>
          <cell r="BC1789">
            <v>38828</v>
          </cell>
        </row>
        <row r="1790">
          <cell r="A1790">
            <v>2006</v>
          </cell>
          <cell r="B1790">
            <v>2</v>
          </cell>
          <cell r="C1790">
            <v>327</v>
          </cell>
          <cell r="D1790">
            <v>21</v>
          </cell>
          <cell r="E1790">
            <v>792020</v>
          </cell>
          <cell r="F1790">
            <v>0</v>
          </cell>
          <cell r="G1790" t="str">
            <v>Затраты по ШПЗ (основные)</v>
          </cell>
          <cell r="H1790">
            <v>2011</v>
          </cell>
          <cell r="I1790">
            <v>7920</v>
          </cell>
          <cell r="J1790">
            <v>538</v>
          </cell>
          <cell r="K1790">
            <v>1</v>
          </cell>
          <cell r="L1790">
            <v>0</v>
          </cell>
          <cell r="M1790">
            <v>0</v>
          </cell>
          <cell r="N1790">
            <v>0</v>
          </cell>
          <cell r="R1790">
            <v>0</v>
          </cell>
          <cell r="S1790">
            <v>0</v>
          </cell>
          <cell r="T1790">
            <v>0</v>
          </cell>
          <cell r="U1790">
            <v>36</v>
          </cell>
          <cell r="V1790">
            <v>0</v>
          </cell>
          <cell r="W1790">
            <v>0</v>
          </cell>
          <cell r="AA1790">
            <v>0</v>
          </cell>
          <cell r="AB1790">
            <v>0</v>
          </cell>
          <cell r="AC1790">
            <v>0</v>
          </cell>
          <cell r="AD1790">
            <v>36</v>
          </cell>
          <cell r="AE1790">
            <v>504900</v>
          </cell>
          <cell r="AF1790">
            <v>0</v>
          </cell>
          <cell r="AI1790">
            <v>2251</v>
          </cell>
          <cell r="AK1790">
            <v>0</v>
          </cell>
          <cell r="AM1790">
            <v>456</v>
          </cell>
          <cell r="AN1790">
            <v>1</v>
          </cell>
          <cell r="AO1790">
            <v>393216</v>
          </cell>
          <cell r="AQ1790">
            <v>0</v>
          </cell>
          <cell r="AR1790">
            <v>0</v>
          </cell>
          <cell r="AS1790" t="str">
            <v>Ы</v>
          </cell>
          <cell r="AT1790" t="str">
            <v>Ы</v>
          </cell>
          <cell r="AU1790">
            <v>0</v>
          </cell>
          <cell r="AV1790">
            <v>0</v>
          </cell>
          <cell r="AW1790">
            <v>23</v>
          </cell>
          <cell r="AX1790">
            <v>1</v>
          </cell>
          <cell r="AY1790">
            <v>0</v>
          </cell>
          <cell r="AZ1790">
            <v>0</v>
          </cell>
          <cell r="BA1790">
            <v>0</v>
          </cell>
          <cell r="BB1790">
            <v>0</v>
          </cell>
          <cell r="BC1790">
            <v>38828</v>
          </cell>
        </row>
        <row r="1791">
          <cell r="A1791">
            <v>2006</v>
          </cell>
          <cell r="B1791">
            <v>2</v>
          </cell>
          <cell r="C1791">
            <v>328</v>
          </cell>
          <cell r="D1791">
            <v>21</v>
          </cell>
          <cell r="E1791">
            <v>792020</v>
          </cell>
          <cell r="F1791">
            <v>0</v>
          </cell>
          <cell r="G1791" t="str">
            <v>Затраты по ШПЗ (основные)</v>
          </cell>
          <cell r="H1791">
            <v>2011</v>
          </cell>
          <cell r="I1791">
            <v>7920</v>
          </cell>
          <cell r="J1791">
            <v>11214.53</v>
          </cell>
          <cell r="K1791">
            <v>1</v>
          </cell>
          <cell r="L1791">
            <v>0</v>
          </cell>
          <cell r="M1791">
            <v>0</v>
          </cell>
          <cell r="N1791">
            <v>0</v>
          </cell>
          <cell r="R1791">
            <v>0</v>
          </cell>
          <cell r="S1791">
            <v>0</v>
          </cell>
          <cell r="T1791">
            <v>0</v>
          </cell>
          <cell r="U1791">
            <v>36</v>
          </cell>
          <cell r="V1791">
            <v>0</v>
          </cell>
          <cell r="W1791">
            <v>0</v>
          </cell>
          <cell r="AA1791">
            <v>0</v>
          </cell>
          <cell r="AB1791">
            <v>0</v>
          </cell>
          <cell r="AC1791">
            <v>0</v>
          </cell>
          <cell r="AD1791">
            <v>36</v>
          </cell>
          <cell r="AE1791">
            <v>505100</v>
          </cell>
          <cell r="AF1791">
            <v>0</v>
          </cell>
          <cell r="AI1791">
            <v>2251</v>
          </cell>
          <cell r="AK1791">
            <v>0</v>
          </cell>
          <cell r="AM1791">
            <v>457</v>
          </cell>
          <cell r="AN1791">
            <v>1</v>
          </cell>
          <cell r="AO1791">
            <v>393216</v>
          </cell>
          <cell r="AQ1791">
            <v>0</v>
          </cell>
          <cell r="AR1791">
            <v>0</v>
          </cell>
          <cell r="AS1791" t="str">
            <v>Ы</v>
          </cell>
          <cell r="AT1791" t="str">
            <v>Ы</v>
          </cell>
          <cell r="AU1791">
            <v>0</v>
          </cell>
          <cell r="AV1791">
            <v>0</v>
          </cell>
          <cell r="AW1791">
            <v>23</v>
          </cell>
          <cell r="AX1791">
            <v>1</v>
          </cell>
          <cell r="AY1791">
            <v>0</v>
          </cell>
          <cell r="AZ1791">
            <v>0</v>
          </cell>
          <cell r="BA1791">
            <v>0</v>
          </cell>
          <cell r="BB1791">
            <v>0</v>
          </cell>
          <cell r="BC1791">
            <v>38828</v>
          </cell>
        </row>
        <row r="1792">
          <cell r="A1792">
            <v>2006</v>
          </cell>
          <cell r="B1792">
            <v>2</v>
          </cell>
          <cell r="C1792">
            <v>329</v>
          </cell>
          <cell r="D1792">
            <v>21</v>
          </cell>
          <cell r="E1792">
            <v>792020</v>
          </cell>
          <cell r="F1792">
            <v>0</v>
          </cell>
          <cell r="G1792" t="str">
            <v>Затраты по ШПЗ (основные)</v>
          </cell>
          <cell r="H1792">
            <v>2011</v>
          </cell>
          <cell r="I1792">
            <v>7920</v>
          </cell>
          <cell r="J1792">
            <v>150151.34</v>
          </cell>
          <cell r="K1792">
            <v>1</v>
          </cell>
          <cell r="L1792">
            <v>0</v>
          </cell>
          <cell r="M1792">
            <v>0</v>
          </cell>
          <cell r="N1792">
            <v>0</v>
          </cell>
          <cell r="R1792">
            <v>0</v>
          </cell>
          <cell r="S1792">
            <v>0</v>
          </cell>
          <cell r="T1792">
            <v>0</v>
          </cell>
          <cell r="U1792">
            <v>36</v>
          </cell>
          <cell r="V1792">
            <v>0</v>
          </cell>
          <cell r="W1792">
            <v>0</v>
          </cell>
          <cell r="AA1792">
            <v>0</v>
          </cell>
          <cell r="AB1792">
            <v>0</v>
          </cell>
          <cell r="AC1792">
            <v>0</v>
          </cell>
          <cell r="AD1792">
            <v>36</v>
          </cell>
          <cell r="AE1792">
            <v>505200</v>
          </cell>
          <cell r="AF1792">
            <v>0</v>
          </cell>
          <cell r="AI1792">
            <v>2251</v>
          </cell>
          <cell r="AK1792">
            <v>0</v>
          </cell>
          <cell r="AM1792">
            <v>458</v>
          </cell>
          <cell r="AN1792">
            <v>1</v>
          </cell>
          <cell r="AO1792">
            <v>393216</v>
          </cell>
          <cell r="AQ1792">
            <v>0</v>
          </cell>
          <cell r="AR1792">
            <v>0</v>
          </cell>
          <cell r="AS1792" t="str">
            <v>Ы</v>
          </cell>
          <cell r="AT1792" t="str">
            <v>Ы</v>
          </cell>
          <cell r="AU1792">
            <v>0</v>
          </cell>
          <cell r="AV1792">
            <v>0</v>
          </cell>
          <cell r="AW1792">
            <v>23</v>
          </cell>
          <cell r="AX1792">
            <v>1</v>
          </cell>
          <cell r="AY1792">
            <v>0</v>
          </cell>
          <cell r="AZ1792">
            <v>0</v>
          </cell>
          <cell r="BA1792">
            <v>0</v>
          </cell>
          <cell r="BB1792">
            <v>0</v>
          </cell>
          <cell r="BC1792">
            <v>38828</v>
          </cell>
        </row>
        <row r="1793">
          <cell r="A1793">
            <v>2006</v>
          </cell>
          <cell r="B1793">
            <v>2</v>
          </cell>
          <cell r="C1793">
            <v>330</v>
          </cell>
          <cell r="D1793">
            <v>21</v>
          </cell>
          <cell r="E1793">
            <v>792020</v>
          </cell>
          <cell r="F1793">
            <v>0</v>
          </cell>
          <cell r="G1793" t="str">
            <v>Затраты по ШПЗ (основные)</v>
          </cell>
          <cell r="H1793">
            <v>2011</v>
          </cell>
          <cell r="I1793">
            <v>7920</v>
          </cell>
          <cell r="J1793">
            <v>523.26</v>
          </cell>
          <cell r="K1793">
            <v>1</v>
          </cell>
          <cell r="L1793">
            <v>0</v>
          </cell>
          <cell r="M1793">
            <v>0</v>
          </cell>
          <cell r="N1793">
            <v>0</v>
          </cell>
          <cell r="R1793">
            <v>0</v>
          </cell>
          <cell r="S1793">
            <v>0</v>
          </cell>
          <cell r="T1793">
            <v>0</v>
          </cell>
          <cell r="U1793">
            <v>36</v>
          </cell>
          <cell r="V1793">
            <v>0</v>
          </cell>
          <cell r="W1793">
            <v>0</v>
          </cell>
          <cell r="AA1793">
            <v>0</v>
          </cell>
          <cell r="AB1793">
            <v>0</v>
          </cell>
          <cell r="AC1793">
            <v>0</v>
          </cell>
          <cell r="AD1793">
            <v>36</v>
          </cell>
          <cell r="AE1793">
            <v>505300</v>
          </cell>
          <cell r="AF1793">
            <v>0</v>
          </cell>
          <cell r="AI1793">
            <v>2251</v>
          </cell>
          <cell r="AK1793">
            <v>0</v>
          </cell>
          <cell r="AM1793">
            <v>459</v>
          </cell>
          <cell r="AN1793">
            <v>1</v>
          </cell>
          <cell r="AO1793">
            <v>393216</v>
          </cell>
          <cell r="AQ1793">
            <v>0</v>
          </cell>
          <cell r="AR1793">
            <v>0</v>
          </cell>
          <cell r="AS1793" t="str">
            <v>Ы</v>
          </cell>
          <cell r="AT1793" t="str">
            <v>Ы</v>
          </cell>
          <cell r="AU1793">
            <v>0</v>
          </cell>
          <cell r="AV1793">
            <v>0</v>
          </cell>
          <cell r="AW1793">
            <v>23</v>
          </cell>
          <cell r="AX1793">
            <v>1</v>
          </cell>
          <cell r="AY1793">
            <v>0</v>
          </cell>
          <cell r="AZ1793">
            <v>0</v>
          </cell>
          <cell r="BA1793">
            <v>0</v>
          </cell>
          <cell r="BB1793">
            <v>0</v>
          </cell>
          <cell r="BC1793">
            <v>38828</v>
          </cell>
        </row>
        <row r="1794">
          <cell r="A1794">
            <v>2006</v>
          </cell>
          <cell r="B1794">
            <v>2</v>
          </cell>
          <cell r="C1794">
            <v>331</v>
          </cell>
          <cell r="D1794">
            <v>21</v>
          </cell>
          <cell r="E1794">
            <v>792020</v>
          </cell>
          <cell r="F1794">
            <v>0</v>
          </cell>
          <cell r="G1794" t="str">
            <v>Затраты по ШПЗ (основные)</v>
          </cell>
          <cell r="H1794">
            <v>2011</v>
          </cell>
          <cell r="I1794">
            <v>7920</v>
          </cell>
          <cell r="J1794">
            <v>1510</v>
          </cell>
          <cell r="K1794">
            <v>1</v>
          </cell>
          <cell r="L1794">
            <v>0</v>
          </cell>
          <cell r="M1794">
            <v>0</v>
          </cell>
          <cell r="N1794">
            <v>0</v>
          </cell>
          <cell r="R1794">
            <v>0</v>
          </cell>
          <cell r="S1794">
            <v>0</v>
          </cell>
          <cell r="T1794">
            <v>0</v>
          </cell>
          <cell r="U1794">
            <v>36</v>
          </cell>
          <cell r="V1794">
            <v>0</v>
          </cell>
          <cell r="W1794">
            <v>0</v>
          </cell>
          <cell r="AA1794">
            <v>0</v>
          </cell>
          <cell r="AB1794">
            <v>0</v>
          </cell>
          <cell r="AC1794">
            <v>0</v>
          </cell>
          <cell r="AD1794">
            <v>36</v>
          </cell>
          <cell r="AE1794">
            <v>505400</v>
          </cell>
          <cell r="AF1794">
            <v>0</v>
          </cell>
          <cell r="AI1794">
            <v>2251</v>
          </cell>
          <cell r="AK1794">
            <v>0</v>
          </cell>
          <cell r="AM1794">
            <v>460</v>
          </cell>
          <cell r="AN1794">
            <v>1</v>
          </cell>
          <cell r="AO1794">
            <v>393216</v>
          </cell>
          <cell r="AQ1794">
            <v>0</v>
          </cell>
          <cell r="AR1794">
            <v>0</v>
          </cell>
          <cell r="AS1794" t="str">
            <v>Ы</v>
          </cell>
          <cell r="AT1794" t="str">
            <v>Ы</v>
          </cell>
          <cell r="AU1794">
            <v>0</v>
          </cell>
          <cell r="AV1794">
            <v>0</v>
          </cell>
          <cell r="AW1794">
            <v>23</v>
          </cell>
          <cell r="AX1794">
            <v>1</v>
          </cell>
          <cell r="AY1794">
            <v>0</v>
          </cell>
          <cell r="AZ1794">
            <v>0</v>
          </cell>
          <cell r="BA1794">
            <v>0</v>
          </cell>
          <cell r="BB1794">
            <v>0</v>
          </cell>
          <cell r="BC1794">
            <v>38828</v>
          </cell>
        </row>
        <row r="1795">
          <cell r="A1795">
            <v>2006</v>
          </cell>
          <cell r="B1795">
            <v>2</v>
          </cell>
          <cell r="C1795">
            <v>332</v>
          </cell>
          <cell r="D1795">
            <v>21</v>
          </cell>
          <cell r="E1795">
            <v>792020</v>
          </cell>
          <cell r="F1795">
            <v>0</v>
          </cell>
          <cell r="G1795" t="str">
            <v>Затраты по ШПЗ (основные)</v>
          </cell>
          <cell r="H1795">
            <v>2011</v>
          </cell>
          <cell r="I1795">
            <v>7920</v>
          </cell>
          <cell r="J1795">
            <v>684450.28</v>
          </cell>
          <cell r="K1795">
            <v>1</v>
          </cell>
          <cell r="L1795">
            <v>0</v>
          </cell>
          <cell r="M1795">
            <v>0</v>
          </cell>
          <cell r="N1795">
            <v>0</v>
          </cell>
          <cell r="R1795">
            <v>0</v>
          </cell>
          <cell r="S1795">
            <v>0</v>
          </cell>
          <cell r="T1795">
            <v>0</v>
          </cell>
          <cell r="U1795">
            <v>36</v>
          </cell>
          <cell r="V1795">
            <v>0</v>
          </cell>
          <cell r="W1795">
            <v>0</v>
          </cell>
          <cell r="AA1795">
            <v>0</v>
          </cell>
          <cell r="AB1795">
            <v>0</v>
          </cell>
          <cell r="AC1795">
            <v>0</v>
          </cell>
          <cell r="AD1795">
            <v>36</v>
          </cell>
          <cell r="AE1795">
            <v>510100</v>
          </cell>
          <cell r="AF1795">
            <v>0</v>
          </cell>
          <cell r="AI1795">
            <v>2251</v>
          </cell>
          <cell r="AK1795">
            <v>0</v>
          </cell>
          <cell r="AM1795">
            <v>461</v>
          </cell>
          <cell r="AN1795">
            <v>1</v>
          </cell>
          <cell r="AO1795">
            <v>393216</v>
          </cell>
          <cell r="AQ1795">
            <v>0</v>
          </cell>
          <cell r="AR1795">
            <v>0</v>
          </cell>
          <cell r="AS1795" t="str">
            <v>Ы</v>
          </cell>
          <cell r="AT1795" t="str">
            <v>Ы</v>
          </cell>
          <cell r="AU1795">
            <v>0</v>
          </cell>
          <cell r="AV1795">
            <v>0</v>
          </cell>
          <cell r="AW1795">
            <v>23</v>
          </cell>
          <cell r="AX1795">
            <v>1</v>
          </cell>
          <cell r="AY1795">
            <v>0</v>
          </cell>
          <cell r="AZ1795">
            <v>0</v>
          </cell>
          <cell r="BA1795">
            <v>0</v>
          </cell>
          <cell r="BB1795">
            <v>0</v>
          </cell>
          <cell r="BC1795">
            <v>38828</v>
          </cell>
        </row>
        <row r="1796">
          <cell r="A1796">
            <v>2006</v>
          </cell>
          <cell r="B1796">
            <v>2</v>
          </cell>
          <cell r="C1796">
            <v>333</v>
          </cell>
          <cell r="D1796">
            <v>21</v>
          </cell>
          <cell r="E1796">
            <v>792020</v>
          </cell>
          <cell r="F1796">
            <v>0</v>
          </cell>
          <cell r="G1796" t="str">
            <v>Затраты по ШПЗ (основные)</v>
          </cell>
          <cell r="H1796">
            <v>2011</v>
          </cell>
          <cell r="I1796">
            <v>7920</v>
          </cell>
          <cell r="J1796">
            <v>4905</v>
          </cell>
          <cell r="K1796">
            <v>1</v>
          </cell>
          <cell r="L1796">
            <v>0</v>
          </cell>
          <cell r="M1796">
            <v>0</v>
          </cell>
          <cell r="N1796">
            <v>0</v>
          </cell>
          <cell r="R1796">
            <v>0</v>
          </cell>
          <cell r="S1796">
            <v>0</v>
          </cell>
          <cell r="T1796">
            <v>0</v>
          </cell>
          <cell r="U1796">
            <v>36</v>
          </cell>
          <cell r="V1796">
            <v>0</v>
          </cell>
          <cell r="W1796">
            <v>0</v>
          </cell>
          <cell r="AA1796">
            <v>0</v>
          </cell>
          <cell r="AB1796">
            <v>0</v>
          </cell>
          <cell r="AC1796">
            <v>0</v>
          </cell>
          <cell r="AD1796">
            <v>36</v>
          </cell>
          <cell r="AE1796">
            <v>510400</v>
          </cell>
          <cell r="AF1796">
            <v>0</v>
          </cell>
          <cell r="AI1796">
            <v>2251</v>
          </cell>
          <cell r="AK1796">
            <v>0</v>
          </cell>
          <cell r="AM1796">
            <v>462</v>
          </cell>
          <cell r="AN1796">
            <v>1</v>
          </cell>
          <cell r="AO1796">
            <v>393216</v>
          </cell>
          <cell r="AQ1796">
            <v>0</v>
          </cell>
          <cell r="AR1796">
            <v>0</v>
          </cell>
          <cell r="AS1796" t="str">
            <v>Ы</v>
          </cell>
          <cell r="AT1796" t="str">
            <v>Ы</v>
          </cell>
          <cell r="AU1796">
            <v>0</v>
          </cell>
          <cell r="AV1796">
            <v>0</v>
          </cell>
          <cell r="AW1796">
            <v>23</v>
          </cell>
          <cell r="AX1796">
            <v>1</v>
          </cell>
          <cell r="AY1796">
            <v>0</v>
          </cell>
          <cell r="AZ1796">
            <v>0</v>
          </cell>
          <cell r="BA1796">
            <v>0</v>
          </cell>
          <cell r="BB1796">
            <v>0</v>
          </cell>
          <cell r="BC1796">
            <v>38828</v>
          </cell>
        </row>
        <row r="1797">
          <cell r="A1797">
            <v>2006</v>
          </cell>
          <cell r="B1797">
            <v>2</v>
          </cell>
          <cell r="C1797">
            <v>334</v>
          </cell>
          <cell r="D1797">
            <v>21</v>
          </cell>
          <cell r="E1797">
            <v>792020</v>
          </cell>
          <cell r="F1797">
            <v>0</v>
          </cell>
          <cell r="G1797" t="str">
            <v>Затраты по ШПЗ (основные)</v>
          </cell>
          <cell r="H1797">
            <v>2011</v>
          </cell>
          <cell r="I1797">
            <v>7920</v>
          </cell>
          <cell r="J1797">
            <v>561490</v>
          </cell>
          <cell r="K1797">
            <v>1</v>
          </cell>
          <cell r="L1797">
            <v>0</v>
          </cell>
          <cell r="M1797">
            <v>0</v>
          </cell>
          <cell r="N1797">
            <v>0</v>
          </cell>
          <cell r="R1797">
            <v>0</v>
          </cell>
          <cell r="S1797">
            <v>0</v>
          </cell>
          <cell r="T1797">
            <v>0</v>
          </cell>
          <cell r="U1797">
            <v>36</v>
          </cell>
          <cell r="V1797">
            <v>0</v>
          </cell>
          <cell r="W1797">
            <v>0</v>
          </cell>
          <cell r="AA1797">
            <v>0</v>
          </cell>
          <cell r="AB1797">
            <v>0</v>
          </cell>
          <cell r="AC1797">
            <v>0</v>
          </cell>
          <cell r="AD1797">
            <v>36</v>
          </cell>
          <cell r="AE1797">
            <v>510600</v>
          </cell>
          <cell r="AF1797">
            <v>0</v>
          </cell>
          <cell r="AI1797">
            <v>2251</v>
          </cell>
          <cell r="AK1797">
            <v>0</v>
          </cell>
          <cell r="AM1797">
            <v>463</v>
          </cell>
          <cell r="AN1797">
            <v>1</v>
          </cell>
          <cell r="AO1797">
            <v>393216</v>
          </cell>
          <cell r="AQ1797">
            <v>0</v>
          </cell>
          <cell r="AR1797">
            <v>0</v>
          </cell>
          <cell r="AS1797" t="str">
            <v>Ы</v>
          </cell>
          <cell r="AT1797" t="str">
            <v>Ы</v>
          </cell>
          <cell r="AU1797">
            <v>0</v>
          </cell>
          <cell r="AV1797">
            <v>0</v>
          </cell>
          <cell r="AW1797">
            <v>23</v>
          </cell>
          <cell r="AX1797">
            <v>1</v>
          </cell>
          <cell r="AY1797">
            <v>0</v>
          </cell>
          <cell r="AZ1797">
            <v>0</v>
          </cell>
          <cell r="BA1797">
            <v>0</v>
          </cell>
          <cell r="BB1797">
            <v>0</v>
          </cell>
          <cell r="BC1797">
            <v>38828</v>
          </cell>
        </row>
        <row r="1798">
          <cell r="A1798">
            <v>2006</v>
          </cell>
          <cell r="B1798">
            <v>2</v>
          </cell>
          <cell r="C1798">
            <v>335</v>
          </cell>
          <cell r="D1798">
            <v>21</v>
          </cell>
          <cell r="E1798">
            <v>792020</v>
          </cell>
          <cell r="F1798">
            <v>0</v>
          </cell>
          <cell r="G1798" t="str">
            <v>Затраты по ШПЗ (основные)</v>
          </cell>
          <cell r="H1798">
            <v>2011</v>
          </cell>
          <cell r="I1798">
            <v>7920</v>
          </cell>
          <cell r="J1798">
            <v>3613</v>
          </cell>
          <cell r="K1798">
            <v>1</v>
          </cell>
          <cell r="L1798">
            <v>0</v>
          </cell>
          <cell r="M1798">
            <v>0</v>
          </cell>
          <cell r="N1798">
            <v>0</v>
          </cell>
          <cell r="R1798">
            <v>0</v>
          </cell>
          <cell r="S1798">
            <v>0</v>
          </cell>
          <cell r="T1798">
            <v>0</v>
          </cell>
          <cell r="U1798">
            <v>36</v>
          </cell>
          <cell r="V1798">
            <v>0</v>
          </cell>
          <cell r="W1798">
            <v>0</v>
          </cell>
          <cell r="AA1798">
            <v>0</v>
          </cell>
          <cell r="AB1798">
            <v>0</v>
          </cell>
          <cell r="AC1798">
            <v>0</v>
          </cell>
          <cell r="AD1798">
            <v>36</v>
          </cell>
          <cell r="AE1798">
            <v>510630</v>
          </cell>
          <cell r="AF1798">
            <v>0</v>
          </cell>
          <cell r="AI1798">
            <v>2251</v>
          </cell>
          <cell r="AK1798">
            <v>0</v>
          </cell>
          <cell r="AM1798">
            <v>464</v>
          </cell>
          <cell r="AN1798">
            <v>1</v>
          </cell>
          <cell r="AO1798">
            <v>393216</v>
          </cell>
          <cell r="AQ1798">
            <v>0</v>
          </cell>
          <cell r="AR1798">
            <v>0</v>
          </cell>
          <cell r="AS1798" t="str">
            <v>Ы</v>
          </cell>
          <cell r="AT1798" t="str">
            <v>Ы</v>
          </cell>
          <cell r="AU1798">
            <v>0</v>
          </cell>
          <cell r="AV1798">
            <v>0</v>
          </cell>
          <cell r="AW1798">
            <v>23</v>
          </cell>
          <cell r="AX1798">
            <v>1</v>
          </cell>
          <cell r="AY1798">
            <v>0</v>
          </cell>
          <cell r="AZ1798">
            <v>0</v>
          </cell>
          <cell r="BA1798">
            <v>0</v>
          </cell>
          <cell r="BB1798">
            <v>0</v>
          </cell>
          <cell r="BC1798">
            <v>38828</v>
          </cell>
        </row>
        <row r="1799">
          <cell r="A1799">
            <v>2006</v>
          </cell>
          <cell r="B1799">
            <v>2</v>
          </cell>
          <cell r="C1799">
            <v>336</v>
          </cell>
          <cell r="D1799">
            <v>21</v>
          </cell>
          <cell r="E1799">
            <v>792020</v>
          </cell>
          <cell r="F1799">
            <v>0</v>
          </cell>
          <cell r="G1799" t="str">
            <v>Затраты по ШПЗ (основные)</v>
          </cell>
          <cell r="H1799">
            <v>2011</v>
          </cell>
          <cell r="I1799">
            <v>7920</v>
          </cell>
          <cell r="J1799">
            <v>15225</v>
          </cell>
          <cell r="K1799">
            <v>1</v>
          </cell>
          <cell r="L1799">
            <v>0</v>
          </cell>
          <cell r="M1799">
            <v>0</v>
          </cell>
          <cell r="N1799">
            <v>0</v>
          </cell>
          <cell r="R1799">
            <v>0</v>
          </cell>
          <cell r="S1799">
            <v>0</v>
          </cell>
          <cell r="T1799">
            <v>0</v>
          </cell>
          <cell r="U1799">
            <v>36</v>
          </cell>
          <cell r="V1799">
            <v>0</v>
          </cell>
          <cell r="W1799">
            <v>0</v>
          </cell>
          <cell r="AA1799">
            <v>0</v>
          </cell>
          <cell r="AB1799">
            <v>0</v>
          </cell>
          <cell r="AC1799">
            <v>0</v>
          </cell>
          <cell r="AD1799">
            <v>36</v>
          </cell>
          <cell r="AE1799">
            <v>513600</v>
          </cell>
          <cell r="AF1799">
            <v>0</v>
          </cell>
          <cell r="AI1799">
            <v>2251</v>
          </cell>
          <cell r="AK1799">
            <v>0</v>
          </cell>
          <cell r="AM1799">
            <v>465</v>
          </cell>
          <cell r="AN1799">
            <v>1</v>
          </cell>
          <cell r="AO1799">
            <v>393216</v>
          </cell>
          <cell r="AQ1799">
            <v>0</v>
          </cell>
          <cell r="AR1799">
            <v>0</v>
          </cell>
          <cell r="AS1799" t="str">
            <v>Ы</v>
          </cell>
          <cell r="AT1799" t="str">
            <v>Ы</v>
          </cell>
          <cell r="AU1799">
            <v>0</v>
          </cell>
          <cell r="AV1799">
            <v>0</v>
          </cell>
          <cell r="AW1799">
            <v>23</v>
          </cell>
          <cell r="AX1799">
            <v>1</v>
          </cell>
          <cell r="AY1799">
            <v>0</v>
          </cell>
          <cell r="AZ1799">
            <v>0</v>
          </cell>
          <cell r="BA1799">
            <v>0</v>
          </cell>
          <cell r="BB1799">
            <v>0</v>
          </cell>
          <cell r="BC1799">
            <v>38828</v>
          </cell>
        </row>
        <row r="1800">
          <cell r="A1800">
            <v>2006</v>
          </cell>
          <cell r="B1800">
            <v>2</v>
          </cell>
          <cell r="C1800">
            <v>337</v>
          </cell>
          <cell r="D1800">
            <v>21</v>
          </cell>
          <cell r="E1800">
            <v>792020</v>
          </cell>
          <cell r="F1800">
            <v>0</v>
          </cell>
          <cell r="G1800" t="str">
            <v>Затраты по ШПЗ (основные)</v>
          </cell>
          <cell r="H1800">
            <v>2011</v>
          </cell>
          <cell r="I1800">
            <v>7920</v>
          </cell>
          <cell r="J1800">
            <v>36303.71</v>
          </cell>
          <cell r="K1800">
            <v>1</v>
          </cell>
          <cell r="L1800">
            <v>0</v>
          </cell>
          <cell r="M1800">
            <v>0</v>
          </cell>
          <cell r="N1800">
            <v>0</v>
          </cell>
          <cell r="R1800">
            <v>0</v>
          </cell>
          <cell r="S1800">
            <v>0</v>
          </cell>
          <cell r="T1800">
            <v>0</v>
          </cell>
          <cell r="U1800">
            <v>36</v>
          </cell>
          <cell r="V1800">
            <v>0</v>
          </cell>
          <cell r="W1800">
            <v>0</v>
          </cell>
          <cell r="AA1800">
            <v>0</v>
          </cell>
          <cell r="AB1800">
            <v>0</v>
          </cell>
          <cell r="AC1800">
            <v>0</v>
          </cell>
          <cell r="AD1800">
            <v>36</v>
          </cell>
          <cell r="AE1800">
            <v>530000</v>
          </cell>
          <cell r="AF1800">
            <v>0</v>
          </cell>
          <cell r="AI1800">
            <v>2251</v>
          </cell>
          <cell r="AK1800">
            <v>0</v>
          </cell>
          <cell r="AM1800">
            <v>466</v>
          </cell>
          <cell r="AN1800">
            <v>1</v>
          </cell>
          <cell r="AO1800">
            <v>393216</v>
          </cell>
          <cell r="AQ1800">
            <v>0</v>
          </cell>
          <cell r="AR1800">
            <v>0</v>
          </cell>
          <cell r="AS1800" t="str">
            <v>Ы</v>
          </cell>
          <cell r="AT1800" t="str">
            <v>Ы</v>
          </cell>
          <cell r="AU1800">
            <v>0</v>
          </cell>
          <cell r="AV1800">
            <v>0</v>
          </cell>
          <cell r="AW1800">
            <v>23</v>
          </cell>
          <cell r="AX1800">
            <v>1</v>
          </cell>
          <cell r="AY1800">
            <v>0</v>
          </cell>
          <cell r="AZ1800">
            <v>0</v>
          </cell>
          <cell r="BA1800">
            <v>0</v>
          </cell>
          <cell r="BB1800">
            <v>0</v>
          </cell>
          <cell r="BC1800">
            <v>38828</v>
          </cell>
        </row>
        <row r="1801">
          <cell r="A1801">
            <v>2006</v>
          </cell>
          <cell r="B1801">
            <v>2</v>
          </cell>
          <cell r="C1801">
            <v>378</v>
          </cell>
          <cell r="D1801">
            <v>21</v>
          </cell>
          <cell r="E1801">
            <v>792020</v>
          </cell>
          <cell r="F1801">
            <v>0</v>
          </cell>
          <cell r="G1801" t="str">
            <v>Затраты по ШПЗ (основные)</v>
          </cell>
          <cell r="H1801">
            <v>2011</v>
          </cell>
          <cell r="I1801">
            <v>7920</v>
          </cell>
          <cell r="J1801">
            <v>75906.929999999993</v>
          </cell>
          <cell r="K1801">
            <v>1</v>
          </cell>
          <cell r="L1801">
            <v>0</v>
          </cell>
          <cell r="M1801">
            <v>0</v>
          </cell>
          <cell r="N1801">
            <v>0</v>
          </cell>
          <cell r="R1801">
            <v>0</v>
          </cell>
          <cell r="S1801">
            <v>0</v>
          </cell>
          <cell r="T1801">
            <v>0</v>
          </cell>
          <cell r="U1801">
            <v>35</v>
          </cell>
          <cell r="V1801">
            <v>0</v>
          </cell>
          <cell r="W1801">
            <v>0</v>
          </cell>
          <cell r="AA1801">
            <v>0</v>
          </cell>
          <cell r="AB1801">
            <v>0</v>
          </cell>
          <cell r="AC1801">
            <v>0</v>
          </cell>
          <cell r="AD1801">
            <v>35</v>
          </cell>
          <cell r="AE1801">
            <v>110000</v>
          </cell>
          <cell r="AF1801">
            <v>0</v>
          </cell>
          <cell r="AI1801">
            <v>2251</v>
          </cell>
          <cell r="AK1801">
            <v>0</v>
          </cell>
          <cell r="AM1801">
            <v>507</v>
          </cell>
          <cell r="AN1801">
            <v>1</v>
          </cell>
          <cell r="AO1801">
            <v>393216</v>
          </cell>
          <cell r="AQ1801">
            <v>0</v>
          </cell>
          <cell r="AR1801">
            <v>0</v>
          </cell>
          <cell r="AS1801" t="str">
            <v>Ы</v>
          </cell>
          <cell r="AT1801" t="str">
            <v>Ы</v>
          </cell>
          <cell r="AU1801">
            <v>0</v>
          </cell>
          <cell r="AV1801">
            <v>0</v>
          </cell>
          <cell r="AW1801">
            <v>23</v>
          </cell>
          <cell r="AX1801">
            <v>1</v>
          </cell>
          <cell r="AY1801">
            <v>0</v>
          </cell>
          <cell r="AZ1801">
            <v>0</v>
          </cell>
          <cell r="BA1801">
            <v>0</v>
          </cell>
          <cell r="BB1801">
            <v>0</v>
          </cell>
          <cell r="BC1801">
            <v>38828</v>
          </cell>
        </row>
        <row r="1802">
          <cell r="A1802">
            <v>2006</v>
          </cell>
          <cell r="B1802">
            <v>2</v>
          </cell>
          <cell r="C1802">
            <v>379</v>
          </cell>
          <cell r="D1802">
            <v>21</v>
          </cell>
          <cell r="E1802">
            <v>792020</v>
          </cell>
          <cell r="F1802">
            <v>0</v>
          </cell>
          <cell r="G1802" t="str">
            <v>Затраты по ШПЗ (основные)</v>
          </cell>
          <cell r="H1802">
            <v>2011</v>
          </cell>
          <cell r="I1802">
            <v>7920</v>
          </cell>
          <cell r="J1802">
            <v>2279.69</v>
          </cell>
          <cell r="K1802">
            <v>1</v>
          </cell>
          <cell r="L1802">
            <v>0</v>
          </cell>
          <cell r="M1802">
            <v>0</v>
          </cell>
          <cell r="N1802">
            <v>0</v>
          </cell>
          <cell r="R1802">
            <v>0</v>
          </cell>
          <cell r="S1802">
            <v>0</v>
          </cell>
          <cell r="T1802">
            <v>0</v>
          </cell>
          <cell r="U1802">
            <v>35</v>
          </cell>
          <cell r="V1802">
            <v>0</v>
          </cell>
          <cell r="W1802">
            <v>0</v>
          </cell>
          <cell r="AA1802">
            <v>0</v>
          </cell>
          <cell r="AB1802">
            <v>0</v>
          </cell>
          <cell r="AC1802">
            <v>0</v>
          </cell>
          <cell r="AD1802">
            <v>35</v>
          </cell>
          <cell r="AE1802">
            <v>114020</v>
          </cell>
          <cell r="AF1802">
            <v>0</v>
          </cell>
          <cell r="AI1802">
            <v>2251</v>
          </cell>
          <cell r="AK1802">
            <v>0</v>
          </cell>
          <cell r="AM1802">
            <v>508</v>
          </cell>
          <cell r="AN1802">
            <v>1</v>
          </cell>
          <cell r="AO1802">
            <v>393216</v>
          </cell>
          <cell r="AQ1802">
            <v>0</v>
          </cell>
          <cell r="AR1802">
            <v>0</v>
          </cell>
          <cell r="AS1802" t="str">
            <v>Ы</v>
          </cell>
          <cell r="AT1802" t="str">
            <v>Ы</v>
          </cell>
          <cell r="AU1802">
            <v>0</v>
          </cell>
          <cell r="AV1802">
            <v>0</v>
          </cell>
          <cell r="AW1802">
            <v>23</v>
          </cell>
          <cell r="AX1802">
            <v>1</v>
          </cell>
          <cell r="AY1802">
            <v>0</v>
          </cell>
          <cell r="AZ1802">
            <v>0</v>
          </cell>
          <cell r="BA1802">
            <v>0</v>
          </cell>
          <cell r="BB1802">
            <v>0</v>
          </cell>
          <cell r="BC1802">
            <v>38828</v>
          </cell>
        </row>
        <row r="1803">
          <cell r="A1803">
            <v>2006</v>
          </cell>
          <cell r="B1803">
            <v>2</v>
          </cell>
          <cell r="C1803">
            <v>380</v>
          </cell>
          <cell r="D1803">
            <v>21</v>
          </cell>
          <cell r="E1803">
            <v>792020</v>
          </cell>
          <cell r="F1803">
            <v>0</v>
          </cell>
          <cell r="G1803" t="str">
            <v>Затраты по ШПЗ (основные)</v>
          </cell>
          <cell r="H1803">
            <v>2011</v>
          </cell>
          <cell r="I1803">
            <v>7920</v>
          </cell>
          <cell r="J1803">
            <v>87957.7</v>
          </cell>
          <cell r="K1803">
            <v>1</v>
          </cell>
          <cell r="L1803">
            <v>0</v>
          </cell>
          <cell r="M1803">
            <v>0</v>
          </cell>
          <cell r="N1803">
            <v>0</v>
          </cell>
          <cell r="R1803">
            <v>0</v>
          </cell>
          <cell r="S1803">
            <v>0</v>
          </cell>
          <cell r="T1803">
            <v>0</v>
          </cell>
          <cell r="U1803">
            <v>35</v>
          </cell>
          <cell r="V1803">
            <v>0</v>
          </cell>
          <cell r="W1803">
            <v>0</v>
          </cell>
          <cell r="AA1803">
            <v>0</v>
          </cell>
          <cell r="AB1803">
            <v>0</v>
          </cell>
          <cell r="AC1803">
            <v>0</v>
          </cell>
          <cell r="AD1803">
            <v>35</v>
          </cell>
          <cell r="AE1803">
            <v>116000</v>
          </cell>
          <cell r="AF1803">
            <v>0</v>
          </cell>
          <cell r="AI1803">
            <v>2251</v>
          </cell>
          <cell r="AK1803">
            <v>0</v>
          </cell>
          <cell r="AM1803">
            <v>509</v>
          </cell>
          <cell r="AN1803">
            <v>1</v>
          </cell>
          <cell r="AO1803">
            <v>393216</v>
          </cell>
          <cell r="AQ1803">
            <v>0</v>
          </cell>
          <cell r="AR1803">
            <v>0</v>
          </cell>
          <cell r="AS1803" t="str">
            <v>Ы</v>
          </cell>
          <cell r="AT1803" t="str">
            <v>Ы</v>
          </cell>
          <cell r="AU1803">
            <v>0</v>
          </cell>
          <cell r="AV1803">
            <v>0</v>
          </cell>
          <cell r="AW1803">
            <v>23</v>
          </cell>
          <cell r="AX1803">
            <v>1</v>
          </cell>
          <cell r="AY1803">
            <v>0</v>
          </cell>
          <cell r="AZ1803">
            <v>0</v>
          </cell>
          <cell r="BA1803">
            <v>0</v>
          </cell>
          <cell r="BB1803">
            <v>0</v>
          </cell>
          <cell r="BC1803">
            <v>38828</v>
          </cell>
        </row>
        <row r="1804">
          <cell r="A1804">
            <v>2006</v>
          </cell>
          <cell r="B1804">
            <v>2</v>
          </cell>
          <cell r="C1804">
            <v>381</v>
          </cell>
          <cell r="D1804">
            <v>21</v>
          </cell>
          <cell r="E1804">
            <v>792020</v>
          </cell>
          <cell r="F1804">
            <v>0</v>
          </cell>
          <cell r="G1804" t="str">
            <v>Затраты по ШПЗ (основные)</v>
          </cell>
          <cell r="H1804">
            <v>2011</v>
          </cell>
          <cell r="I1804">
            <v>7920</v>
          </cell>
          <cell r="J1804">
            <v>17678.8</v>
          </cell>
          <cell r="K1804">
            <v>1</v>
          </cell>
          <cell r="L1804">
            <v>0</v>
          </cell>
          <cell r="M1804">
            <v>0</v>
          </cell>
          <cell r="N1804">
            <v>0</v>
          </cell>
          <cell r="R1804">
            <v>0</v>
          </cell>
          <cell r="S1804">
            <v>0</v>
          </cell>
          <cell r="T1804">
            <v>0</v>
          </cell>
          <cell r="U1804">
            <v>35</v>
          </cell>
          <cell r="V1804">
            <v>0</v>
          </cell>
          <cell r="W1804">
            <v>0</v>
          </cell>
          <cell r="AA1804">
            <v>0</v>
          </cell>
          <cell r="AB1804">
            <v>0</v>
          </cell>
          <cell r="AC1804">
            <v>0</v>
          </cell>
          <cell r="AD1804">
            <v>35</v>
          </cell>
          <cell r="AE1804">
            <v>117000</v>
          </cell>
          <cell r="AF1804">
            <v>0</v>
          </cell>
          <cell r="AI1804">
            <v>2251</v>
          </cell>
          <cell r="AK1804">
            <v>0</v>
          </cell>
          <cell r="AM1804">
            <v>510</v>
          </cell>
          <cell r="AN1804">
            <v>1</v>
          </cell>
          <cell r="AO1804">
            <v>393216</v>
          </cell>
          <cell r="AQ1804">
            <v>0</v>
          </cell>
          <cell r="AR1804">
            <v>0</v>
          </cell>
          <cell r="AS1804" t="str">
            <v>Ы</v>
          </cell>
          <cell r="AT1804" t="str">
            <v>Ы</v>
          </cell>
          <cell r="AU1804">
            <v>0</v>
          </cell>
          <cell r="AV1804">
            <v>0</v>
          </cell>
          <cell r="AW1804">
            <v>23</v>
          </cell>
          <cell r="AX1804">
            <v>1</v>
          </cell>
          <cell r="AY1804">
            <v>0</v>
          </cell>
          <cell r="AZ1804">
            <v>0</v>
          </cell>
          <cell r="BA1804">
            <v>0</v>
          </cell>
          <cell r="BB1804">
            <v>0</v>
          </cell>
          <cell r="BC1804">
            <v>38828</v>
          </cell>
        </row>
        <row r="1805">
          <cell r="A1805">
            <v>2006</v>
          </cell>
          <cell r="B1805">
            <v>2</v>
          </cell>
          <cell r="C1805">
            <v>382</v>
          </cell>
          <cell r="D1805">
            <v>21</v>
          </cell>
          <cell r="E1805">
            <v>792020</v>
          </cell>
          <cell r="F1805">
            <v>0</v>
          </cell>
          <cell r="G1805" t="str">
            <v>Затраты по ШПЗ (основные)</v>
          </cell>
          <cell r="H1805">
            <v>2011</v>
          </cell>
          <cell r="I1805">
            <v>7920</v>
          </cell>
          <cell r="J1805">
            <v>50853.440000000002</v>
          </cell>
          <cell r="K1805">
            <v>1</v>
          </cell>
          <cell r="L1805">
            <v>0</v>
          </cell>
          <cell r="M1805">
            <v>0</v>
          </cell>
          <cell r="N1805">
            <v>0</v>
          </cell>
          <cell r="R1805">
            <v>0</v>
          </cell>
          <cell r="S1805">
            <v>0</v>
          </cell>
          <cell r="T1805">
            <v>0</v>
          </cell>
          <cell r="U1805">
            <v>35</v>
          </cell>
          <cell r="V1805">
            <v>0</v>
          </cell>
          <cell r="W1805">
            <v>0</v>
          </cell>
          <cell r="AA1805">
            <v>0</v>
          </cell>
          <cell r="AB1805">
            <v>0</v>
          </cell>
          <cell r="AC1805">
            <v>0</v>
          </cell>
          <cell r="AD1805">
            <v>35</v>
          </cell>
          <cell r="AE1805">
            <v>118000</v>
          </cell>
          <cell r="AF1805">
            <v>0</v>
          </cell>
          <cell r="AI1805">
            <v>2251</v>
          </cell>
          <cell r="AK1805">
            <v>0</v>
          </cell>
          <cell r="AM1805">
            <v>511</v>
          </cell>
          <cell r="AN1805">
            <v>1</v>
          </cell>
          <cell r="AO1805">
            <v>393216</v>
          </cell>
          <cell r="AQ1805">
            <v>0</v>
          </cell>
          <cell r="AR1805">
            <v>0</v>
          </cell>
          <cell r="AS1805" t="str">
            <v>Ы</v>
          </cell>
          <cell r="AT1805" t="str">
            <v>Ы</v>
          </cell>
          <cell r="AU1805">
            <v>0</v>
          </cell>
          <cell r="AV1805">
            <v>0</v>
          </cell>
          <cell r="AW1805">
            <v>23</v>
          </cell>
          <cell r="AX1805">
            <v>1</v>
          </cell>
          <cell r="AY1805">
            <v>0</v>
          </cell>
          <cell r="AZ1805">
            <v>0</v>
          </cell>
          <cell r="BA1805">
            <v>0</v>
          </cell>
          <cell r="BB1805">
            <v>0</v>
          </cell>
          <cell r="BC1805">
            <v>38828</v>
          </cell>
        </row>
        <row r="1806">
          <cell r="A1806">
            <v>2006</v>
          </cell>
          <cell r="B1806">
            <v>2</v>
          </cell>
          <cell r="C1806">
            <v>383</v>
          </cell>
          <cell r="D1806">
            <v>21</v>
          </cell>
          <cell r="E1806">
            <v>792020</v>
          </cell>
          <cell r="F1806">
            <v>0</v>
          </cell>
          <cell r="G1806" t="str">
            <v>Затраты по ШПЗ (основные)</v>
          </cell>
          <cell r="H1806">
            <v>2011</v>
          </cell>
          <cell r="I1806">
            <v>7920</v>
          </cell>
          <cell r="J1806">
            <v>486.91</v>
          </cell>
          <cell r="K1806">
            <v>1</v>
          </cell>
          <cell r="L1806">
            <v>0</v>
          </cell>
          <cell r="M1806">
            <v>0</v>
          </cell>
          <cell r="N1806">
            <v>0</v>
          </cell>
          <cell r="R1806">
            <v>0</v>
          </cell>
          <cell r="S1806">
            <v>0</v>
          </cell>
          <cell r="T1806">
            <v>0</v>
          </cell>
          <cell r="U1806">
            <v>35</v>
          </cell>
          <cell r="V1806">
            <v>0</v>
          </cell>
          <cell r="W1806">
            <v>0</v>
          </cell>
          <cell r="AA1806">
            <v>0</v>
          </cell>
          <cell r="AB1806">
            <v>0</v>
          </cell>
          <cell r="AC1806">
            <v>0</v>
          </cell>
          <cell r="AD1806">
            <v>35</v>
          </cell>
          <cell r="AE1806">
            <v>131000</v>
          </cell>
          <cell r="AF1806">
            <v>0</v>
          </cell>
          <cell r="AI1806">
            <v>2251</v>
          </cell>
          <cell r="AK1806">
            <v>0</v>
          </cell>
          <cell r="AM1806">
            <v>512</v>
          </cell>
          <cell r="AN1806">
            <v>1</v>
          </cell>
          <cell r="AO1806">
            <v>393216</v>
          </cell>
          <cell r="AQ1806">
            <v>0</v>
          </cell>
          <cell r="AR1806">
            <v>0</v>
          </cell>
          <cell r="AS1806" t="str">
            <v>Ы</v>
          </cell>
          <cell r="AT1806" t="str">
            <v>Ы</v>
          </cell>
          <cell r="AU1806">
            <v>0</v>
          </cell>
          <cell r="AV1806">
            <v>0</v>
          </cell>
          <cell r="AW1806">
            <v>23</v>
          </cell>
          <cell r="AX1806">
            <v>1</v>
          </cell>
          <cell r="AY1806">
            <v>0</v>
          </cell>
          <cell r="AZ1806">
            <v>0</v>
          </cell>
          <cell r="BA1806">
            <v>0</v>
          </cell>
          <cell r="BB1806">
            <v>0</v>
          </cell>
          <cell r="BC1806">
            <v>38828</v>
          </cell>
        </row>
        <row r="1807">
          <cell r="A1807">
            <v>2006</v>
          </cell>
          <cell r="B1807">
            <v>2</v>
          </cell>
          <cell r="C1807">
            <v>384</v>
          </cell>
          <cell r="D1807">
            <v>21</v>
          </cell>
          <cell r="E1807">
            <v>792020</v>
          </cell>
          <cell r="F1807">
            <v>0</v>
          </cell>
          <cell r="G1807" t="str">
            <v>Затраты по ШПЗ (основные)</v>
          </cell>
          <cell r="H1807">
            <v>2011</v>
          </cell>
          <cell r="I1807">
            <v>7920</v>
          </cell>
          <cell r="J1807">
            <v>42750.52</v>
          </cell>
          <cell r="K1807">
            <v>1</v>
          </cell>
          <cell r="L1807">
            <v>0</v>
          </cell>
          <cell r="M1807">
            <v>0</v>
          </cell>
          <cell r="N1807">
            <v>0</v>
          </cell>
          <cell r="R1807">
            <v>0</v>
          </cell>
          <cell r="S1807">
            <v>0</v>
          </cell>
          <cell r="T1807">
            <v>0</v>
          </cell>
          <cell r="U1807">
            <v>35</v>
          </cell>
          <cell r="V1807">
            <v>0</v>
          </cell>
          <cell r="W1807">
            <v>0</v>
          </cell>
          <cell r="AA1807">
            <v>0</v>
          </cell>
          <cell r="AB1807">
            <v>0</v>
          </cell>
          <cell r="AC1807">
            <v>0</v>
          </cell>
          <cell r="AD1807">
            <v>35</v>
          </cell>
          <cell r="AE1807">
            <v>131100</v>
          </cell>
          <cell r="AF1807">
            <v>0</v>
          </cell>
          <cell r="AI1807">
            <v>2251</v>
          </cell>
          <cell r="AK1807">
            <v>0</v>
          </cell>
          <cell r="AM1807">
            <v>513</v>
          </cell>
          <cell r="AN1807">
            <v>1</v>
          </cell>
          <cell r="AO1807">
            <v>393216</v>
          </cell>
          <cell r="AQ1807">
            <v>0</v>
          </cell>
          <cell r="AR1807">
            <v>0</v>
          </cell>
          <cell r="AS1807" t="str">
            <v>Ы</v>
          </cell>
          <cell r="AT1807" t="str">
            <v>Ы</v>
          </cell>
          <cell r="AU1807">
            <v>0</v>
          </cell>
          <cell r="AV1807">
            <v>0</v>
          </cell>
          <cell r="AW1807">
            <v>23</v>
          </cell>
          <cell r="AX1807">
            <v>1</v>
          </cell>
          <cell r="AY1807">
            <v>0</v>
          </cell>
          <cell r="AZ1807">
            <v>0</v>
          </cell>
          <cell r="BA1807">
            <v>0</v>
          </cell>
          <cell r="BB1807">
            <v>0</v>
          </cell>
          <cell r="BC1807">
            <v>38828</v>
          </cell>
        </row>
        <row r="1808">
          <cell r="A1808">
            <v>2006</v>
          </cell>
          <cell r="B1808">
            <v>2</v>
          </cell>
          <cell r="C1808">
            <v>385</v>
          </cell>
          <cell r="D1808">
            <v>21</v>
          </cell>
          <cell r="E1808">
            <v>792020</v>
          </cell>
          <cell r="F1808">
            <v>0</v>
          </cell>
          <cell r="G1808" t="str">
            <v>Затраты по ШПЗ (основные)</v>
          </cell>
          <cell r="H1808">
            <v>2011</v>
          </cell>
          <cell r="I1808">
            <v>7920</v>
          </cell>
          <cell r="J1808">
            <v>20557.57</v>
          </cell>
          <cell r="K1808">
            <v>1</v>
          </cell>
          <cell r="L1808">
            <v>0</v>
          </cell>
          <cell r="M1808">
            <v>0</v>
          </cell>
          <cell r="N1808">
            <v>0</v>
          </cell>
          <cell r="R1808">
            <v>0</v>
          </cell>
          <cell r="S1808">
            <v>0</v>
          </cell>
          <cell r="T1808">
            <v>0</v>
          </cell>
          <cell r="U1808">
            <v>35</v>
          </cell>
          <cell r="V1808">
            <v>0</v>
          </cell>
          <cell r="W1808">
            <v>0</v>
          </cell>
          <cell r="AA1808">
            <v>0</v>
          </cell>
          <cell r="AB1808">
            <v>0</v>
          </cell>
          <cell r="AC1808">
            <v>0</v>
          </cell>
          <cell r="AD1808">
            <v>35</v>
          </cell>
          <cell r="AE1808">
            <v>132000</v>
          </cell>
          <cell r="AF1808">
            <v>0</v>
          </cell>
          <cell r="AI1808">
            <v>2251</v>
          </cell>
          <cell r="AK1808">
            <v>0</v>
          </cell>
          <cell r="AM1808">
            <v>514</v>
          </cell>
          <cell r="AN1808">
            <v>1</v>
          </cell>
          <cell r="AO1808">
            <v>393216</v>
          </cell>
          <cell r="AQ1808">
            <v>0</v>
          </cell>
          <cell r="AR1808">
            <v>0</v>
          </cell>
          <cell r="AS1808" t="str">
            <v>Ы</v>
          </cell>
          <cell r="AT1808" t="str">
            <v>Ы</v>
          </cell>
          <cell r="AU1808">
            <v>0</v>
          </cell>
          <cell r="AV1808">
            <v>0</v>
          </cell>
          <cell r="AW1808">
            <v>23</v>
          </cell>
          <cell r="AX1808">
            <v>1</v>
          </cell>
          <cell r="AY1808">
            <v>0</v>
          </cell>
          <cell r="AZ1808">
            <v>0</v>
          </cell>
          <cell r="BA1808">
            <v>0</v>
          </cell>
          <cell r="BB1808">
            <v>0</v>
          </cell>
          <cell r="BC1808">
            <v>38828</v>
          </cell>
        </row>
        <row r="1809">
          <cell r="A1809">
            <v>2006</v>
          </cell>
          <cell r="B1809">
            <v>2</v>
          </cell>
          <cell r="C1809">
            <v>386</v>
          </cell>
          <cell r="D1809">
            <v>21</v>
          </cell>
          <cell r="E1809">
            <v>792020</v>
          </cell>
          <cell r="F1809">
            <v>0</v>
          </cell>
          <cell r="G1809" t="str">
            <v>Затраты по ШПЗ (основные)</v>
          </cell>
          <cell r="H1809">
            <v>2011</v>
          </cell>
          <cell r="I1809">
            <v>7920</v>
          </cell>
          <cell r="J1809">
            <v>135503</v>
          </cell>
          <cell r="K1809">
            <v>1</v>
          </cell>
          <cell r="L1809">
            <v>0</v>
          </cell>
          <cell r="M1809">
            <v>0</v>
          </cell>
          <cell r="N1809">
            <v>0</v>
          </cell>
          <cell r="R1809">
            <v>0</v>
          </cell>
          <cell r="S1809">
            <v>0</v>
          </cell>
          <cell r="T1809">
            <v>0</v>
          </cell>
          <cell r="U1809">
            <v>35</v>
          </cell>
          <cell r="V1809">
            <v>0</v>
          </cell>
          <cell r="W1809">
            <v>0</v>
          </cell>
          <cell r="AA1809">
            <v>0</v>
          </cell>
          <cell r="AB1809">
            <v>0</v>
          </cell>
          <cell r="AC1809">
            <v>0</v>
          </cell>
          <cell r="AD1809">
            <v>35</v>
          </cell>
          <cell r="AE1809">
            <v>133200</v>
          </cell>
          <cell r="AF1809">
            <v>0</v>
          </cell>
          <cell r="AI1809">
            <v>2251</v>
          </cell>
          <cell r="AK1809">
            <v>0</v>
          </cell>
          <cell r="AM1809">
            <v>515</v>
          </cell>
          <cell r="AN1809">
            <v>1</v>
          </cell>
          <cell r="AO1809">
            <v>393216</v>
          </cell>
          <cell r="AQ1809">
            <v>0</v>
          </cell>
          <cell r="AR1809">
            <v>0</v>
          </cell>
          <cell r="AS1809" t="str">
            <v>Ы</v>
          </cell>
          <cell r="AT1809" t="str">
            <v>Ы</v>
          </cell>
          <cell r="AU1809">
            <v>0</v>
          </cell>
          <cell r="AV1809">
            <v>0</v>
          </cell>
          <cell r="AW1809">
            <v>23</v>
          </cell>
          <cell r="AX1809">
            <v>1</v>
          </cell>
          <cell r="AY1809">
            <v>0</v>
          </cell>
          <cell r="AZ1809">
            <v>0</v>
          </cell>
          <cell r="BA1809">
            <v>0</v>
          </cell>
          <cell r="BB1809">
            <v>0</v>
          </cell>
          <cell r="BC1809">
            <v>38828</v>
          </cell>
        </row>
        <row r="1810">
          <cell r="A1810">
            <v>2006</v>
          </cell>
          <cell r="B1810">
            <v>2</v>
          </cell>
          <cell r="C1810">
            <v>387</v>
          </cell>
          <cell r="D1810">
            <v>21</v>
          </cell>
          <cell r="E1810">
            <v>792020</v>
          </cell>
          <cell r="F1810">
            <v>0</v>
          </cell>
          <cell r="G1810" t="str">
            <v>Затраты по ШПЗ (основные)</v>
          </cell>
          <cell r="H1810">
            <v>2011</v>
          </cell>
          <cell r="I1810">
            <v>7920</v>
          </cell>
          <cell r="J1810">
            <v>1189.1500000000001</v>
          </cell>
          <cell r="K1810">
            <v>1</v>
          </cell>
          <cell r="L1810">
            <v>0</v>
          </cell>
          <cell r="M1810">
            <v>0</v>
          </cell>
          <cell r="N1810">
            <v>0</v>
          </cell>
          <cell r="R1810">
            <v>0</v>
          </cell>
          <cell r="S1810">
            <v>0</v>
          </cell>
          <cell r="T1810">
            <v>0</v>
          </cell>
          <cell r="U1810">
            <v>35</v>
          </cell>
          <cell r="V1810">
            <v>0</v>
          </cell>
          <cell r="W1810">
            <v>0</v>
          </cell>
          <cell r="AA1810">
            <v>0</v>
          </cell>
          <cell r="AB1810">
            <v>0</v>
          </cell>
          <cell r="AC1810">
            <v>0</v>
          </cell>
          <cell r="AD1810">
            <v>35</v>
          </cell>
          <cell r="AE1810">
            <v>135000</v>
          </cell>
          <cell r="AF1810">
            <v>0</v>
          </cell>
          <cell r="AI1810">
            <v>2251</v>
          </cell>
          <cell r="AK1810">
            <v>0</v>
          </cell>
          <cell r="AM1810">
            <v>516</v>
          </cell>
          <cell r="AN1810">
            <v>1</v>
          </cell>
          <cell r="AO1810">
            <v>393216</v>
          </cell>
          <cell r="AQ1810">
            <v>0</v>
          </cell>
          <cell r="AR1810">
            <v>0</v>
          </cell>
          <cell r="AS1810" t="str">
            <v>Ы</v>
          </cell>
          <cell r="AT1810" t="str">
            <v>Ы</v>
          </cell>
          <cell r="AU1810">
            <v>0</v>
          </cell>
          <cell r="AV1810">
            <v>0</v>
          </cell>
          <cell r="AW1810">
            <v>23</v>
          </cell>
          <cell r="AX1810">
            <v>1</v>
          </cell>
          <cell r="AY1810">
            <v>0</v>
          </cell>
          <cell r="AZ1810">
            <v>0</v>
          </cell>
          <cell r="BA1810">
            <v>0</v>
          </cell>
          <cell r="BB1810">
            <v>0</v>
          </cell>
          <cell r="BC1810">
            <v>38828</v>
          </cell>
        </row>
        <row r="1811">
          <cell r="A1811">
            <v>2006</v>
          </cell>
          <cell r="B1811">
            <v>2</v>
          </cell>
          <cell r="C1811">
            <v>388</v>
          </cell>
          <cell r="D1811">
            <v>21</v>
          </cell>
          <cell r="E1811">
            <v>792020</v>
          </cell>
          <cell r="F1811">
            <v>0</v>
          </cell>
          <cell r="G1811" t="str">
            <v>Затраты по ШПЗ (основные)</v>
          </cell>
          <cell r="H1811">
            <v>2011</v>
          </cell>
          <cell r="I1811">
            <v>7920</v>
          </cell>
          <cell r="J1811">
            <v>258454.83</v>
          </cell>
          <cell r="K1811">
            <v>1</v>
          </cell>
          <cell r="L1811">
            <v>0</v>
          </cell>
          <cell r="M1811">
            <v>0</v>
          </cell>
          <cell r="N1811">
            <v>0</v>
          </cell>
          <cell r="R1811">
            <v>0</v>
          </cell>
          <cell r="S1811">
            <v>0</v>
          </cell>
          <cell r="T1811">
            <v>0</v>
          </cell>
          <cell r="U1811">
            <v>35</v>
          </cell>
          <cell r="V1811">
            <v>0</v>
          </cell>
          <cell r="W1811">
            <v>0</v>
          </cell>
          <cell r="AA1811">
            <v>0</v>
          </cell>
          <cell r="AB1811">
            <v>0</v>
          </cell>
          <cell r="AC1811">
            <v>0</v>
          </cell>
          <cell r="AD1811">
            <v>35</v>
          </cell>
          <cell r="AE1811">
            <v>143000</v>
          </cell>
          <cell r="AF1811">
            <v>0</v>
          </cell>
          <cell r="AI1811">
            <v>2251</v>
          </cell>
          <cell r="AK1811">
            <v>0</v>
          </cell>
          <cell r="AM1811">
            <v>517</v>
          </cell>
          <cell r="AN1811">
            <v>1</v>
          </cell>
          <cell r="AO1811">
            <v>393216</v>
          </cell>
          <cell r="AQ1811">
            <v>0</v>
          </cell>
          <cell r="AR1811">
            <v>0</v>
          </cell>
          <cell r="AS1811" t="str">
            <v>Ы</v>
          </cell>
          <cell r="AT1811" t="str">
            <v>Ы</v>
          </cell>
          <cell r="AU1811">
            <v>0</v>
          </cell>
          <cell r="AV1811">
            <v>0</v>
          </cell>
          <cell r="AW1811">
            <v>23</v>
          </cell>
          <cell r="AX1811">
            <v>1</v>
          </cell>
          <cell r="AY1811">
            <v>0</v>
          </cell>
          <cell r="AZ1811">
            <v>0</v>
          </cell>
          <cell r="BA1811">
            <v>0</v>
          </cell>
          <cell r="BB1811">
            <v>0</v>
          </cell>
          <cell r="BC1811">
            <v>38828</v>
          </cell>
        </row>
        <row r="1812">
          <cell r="A1812">
            <v>2006</v>
          </cell>
          <cell r="B1812">
            <v>2</v>
          </cell>
          <cell r="C1812">
            <v>389</v>
          </cell>
          <cell r="D1812">
            <v>21</v>
          </cell>
          <cell r="E1812">
            <v>792020</v>
          </cell>
          <cell r="F1812">
            <v>0</v>
          </cell>
          <cell r="G1812" t="str">
            <v>Затраты по ШПЗ (основные)</v>
          </cell>
          <cell r="H1812">
            <v>2011</v>
          </cell>
          <cell r="I1812">
            <v>7920</v>
          </cell>
          <cell r="J1812">
            <v>224494.2</v>
          </cell>
          <cell r="K1812">
            <v>1</v>
          </cell>
          <cell r="L1812">
            <v>0</v>
          </cell>
          <cell r="M1812">
            <v>0</v>
          </cell>
          <cell r="N1812">
            <v>0</v>
          </cell>
          <cell r="R1812">
            <v>0</v>
          </cell>
          <cell r="S1812">
            <v>0</v>
          </cell>
          <cell r="T1812">
            <v>0</v>
          </cell>
          <cell r="U1812">
            <v>35</v>
          </cell>
          <cell r="V1812">
            <v>0</v>
          </cell>
          <cell r="W1812">
            <v>0</v>
          </cell>
          <cell r="AA1812">
            <v>0</v>
          </cell>
          <cell r="AB1812">
            <v>0</v>
          </cell>
          <cell r="AC1812">
            <v>0</v>
          </cell>
          <cell r="AD1812">
            <v>35</v>
          </cell>
          <cell r="AE1812">
            <v>151000</v>
          </cell>
          <cell r="AF1812">
            <v>0</v>
          </cell>
          <cell r="AI1812">
            <v>2251</v>
          </cell>
          <cell r="AK1812">
            <v>0</v>
          </cell>
          <cell r="AM1812">
            <v>518</v>
          </cell>
          <cell r="AN1812">
            <v>1</v>
          </cell>
          <cell r="AO1812">
            <v>393216</v>
          </cell>
          <cell r="AQ1812">
            <v>0</v>
          </cell>
          <cell r="AR1812">
            <v>0</v>
          </cell>
          <cell r="AS1812" t="str">
            <v>Ы</v>
          </cell>
          <cell r="AT1812" t="str">
            <v>Ы</v>
          </cell>
          <cell r="AU1812">
            <v>0</v>
          </cell>
          <cell r="AV1812">
            <v>0</v>
          </cell>
          <cell r="AW1812">
            <v>23</v>
          </cell>
          <cell r="AX1812">
            <v>1</v>
          </cell>
          <cell r="AY1812">
            <v>0</v>
          </cell>
          <cell r="AZ1812">
            <v>0</v>
          </cell>
          <cell r="BA1812">
            <v>0</v>
          </cell>
          <cell r="BB1812">
            <v>0</v>
          </cell>
          <cell r="BC1812">
            <v>38828</v>
          </cell>
        </row>
        <row r="1813">
          <cell r="A1813">
            <v>2006</v>
          </cell>
          <cell r="B1813">
            <v>2</v>
          </cell>
          <cell r="C1813">
            <v>390</v>
          </cell>
          <cell r="D1813">
            <v>21</v>
          </cell>
          <cell r="E1813">
            <v>792020</v>
          </cell>
          <cell r="F1813">
            <v>0</v>
          </cell>
          <cell r="G1813" t="str">
            <v>Затраты по ШПЗ (основные)</v>
          </cell>
          <cell r="H1813">
            <v>2011</v>
          </cell>
          <cell r="I1813">
            <v>7920</v>
          </cell>
          <cell r="J1813">
            <v>1110883.78</v>
          </cell>
          <cell r="K1813">
            <v>1</v>
          </cell>
          <cell r="L1813">
            <v>0</v>
          </cell>
          <cell r="M1813">
            <v>0</v>
          </cell>
          <cell r="N1813">
            <v>0</v>
          </cell>
          <cell r="R1813">
            <v>0</v>
          </cell>
          <cell r="S1813">
            <v>0</v>
          </cell>
          <cell r="T1813">
            <v>0</v>
          </cell>
          <cell r="U1813">
            <v>35</v>
          </cell>
          <cell r="V1813">
            <v>0</v>
          </cell>
          <cell r="W1813">
            <v>0</v>
          </cell>
          <cell r="AA1813">
            <v>0</v>
          </cell>
          <cell r="AB1813">
            <v>0</v>
          </cell>
          <cell r="AC1813">
            <v>0</v>
          </cell>
          <cell r="AD1813">
            <v>35</v>
          </cell>
          <cell r="AE1813">
            <v>220000</v>
          </cell>
          <cell r="AF1813">
            <v>0</v>
          </cell>
          <cell r="AI1813">
            <v>2251</v>
          </cell>
          <cell r="AK1813">
            <v>0</v>
          </cell>
          <cell r="AM1813">
            <v>519</v>
          </cell>
          <cell r="AN1813">
            <v>1</v>
          </cell>
          <cell r="AO1813">
            <v>393216</v>
          </cell>
          <cell r="AQ1813">
            <v>0</v>
          </cell>
          <cell r="AR1813">
            <v>0</v>
          </cell>
          <cell r="AS1813" t="str">
            <v>Ы</v>
          </cell>
          <cell r="AT1813" t="str">
            <v>Ы</v>
          </cell>
          <cell r="AU1813">
            <v>0</v>
          </cell>
          <cell r="AV1813">
            <v>0</v>
          </cell>
          <cell r="AW1813">
            <v>23</v>
          </cell>
          <cell r="AX1813">
            <v>1</v>
          </cell>
          <cell r="AY1813">
            <v>0</v>
          </cell>
          <cell r="AZ1813">
            <v>0</v>
          </cell>
          <cell r="BA1813">
            <v>0</v>
          </cell>
          <cell r="BB1813">
            <v>0</v>
          </cell>
          <cell r="BC1813">
            <v>38828</v>
          </cell>
        </row>
        <row r="1814">
          <cell r="A1814">
            <v>2006</v>
          </cell>
          <cell r="B1814">
            <v>2</v>
          </cell>
          <cell r="C1814">
            <v>391</v>
          </cell>
          <cell r="D1814">
            <v>21</v>
          </cell>
          <cell r="E1814">
            <v>792020</v>
          </cell>
          <cell r="F1814">
            <v>0</v>
          </cell>
          <cell r="G1814" t="str">
            <v>Затраты по ШПЗ (основные)</v>
          </cell>
          <cell r="H1814">
            <v>2011</v>
          </cell>
          <cell r="I1814">
            <v>7920</v>
          </cell>
          <cell r="J1814">
            <v>562100.84</v>
          </cell>
          <cell r="K1814">
            <v>1</v>
          </cell>
          <cell r="L1814">
            <v>0</v>
          </cell>
          <cell r="M1814">
            <v>0</v>
          </cell>
          <cell r="N1814">
            <v>0</v>
          </cell>
          <cell r="R1814">
            <v>0</v>
          </cell>
          <cell r="S1814">
            <v>0</v>
          </cell>
          <cell r="T1814">
            <v>0</v>
          </cell>
          <cell r="U1814">
            <v>35</v>
          </cell>
          <cell r="V1814">
            <v>0</v>
          </cell>
          <cell r="W1814">
            <v>0</v>
          </cell>
          <cell r="AA1814">
            <v>0</v>
          </cell>
          <cell r="AB1814">
            <v>0</v>
          </cell>
          <cell r="AC1814">
            <v>0</v>
          </cell>
          <cell r="AD1814">
            <v>35</v>
          </cell>
          <cell r="AE1814">
            <v>230000</v>
          </cell>
          <cell r="AF1814">
            <v>0</v>
          </cell>
          <cell r="AI1814">
            <v>2251</v>
          </cell>
          <cell r="AK1814">
            <v>0</v>
          </cell>
          <cell r="AM1814">
            <v>520</v>
          </cell>
          <cell r="AN1814">
            <v>1</v>
          </cell>
          <cell r="AO1814">
            <v>393216</v>
          </cell>
          <cell r="AQ1814">
            <v>0</v>
          </cell>
          <cell r="AR1814">
            <v>0</v>
          </cell>
          <cell r="AS1814" t="str">
            <v>Ы</v>
          </cell>
          <cell r="AT1814" t="str">
            <v>Ы</v>
          </cell>
          <cell r="AU1814">
            <v>0</v>
          </cell>
          <cell r="AV1814">
            <v>0</v>
          </cell>
          <cell r="AW1814">
            <v>23</v>
          </cell>
          <cell r="AX1814">
            <v>1</v>
          </cell>
          <cell r="AY1814">
            <v>0</v>
          </cell>
          <cell r="AZ1814">
            <v>0</v>
          </cell>
          <cell r="BA1814">
            <v>0</v>
          </cell>
          <cell r="BB1814">
            <v>0</v>
          </cell>
          <cell r="BC1814">
            <v>38828</v>
          </cell>
        </row>
        <row r="1815">
          <cell r="A1815">
            <v>2006</v>
          </cell>
          <cell r="B1815">
            <v>2</v>
          </cell>
          <cell r="C1815">
            <v>392</v>
          </cell>
          <cell r="D1815">
            <v>21</v>
          </cell>
          <cell r="E1815">
            <v>792020</v>
          </cell>
          <cell r="F1815">
            <v>0</v>
          </cell>
          <cell r="G1815" t="str">
            <v>Затраты по ШПЗ (основные)</v>
          </cell>
          <cell r="H1815">
            <v>2011</v>
          </cell>
          <cell r="I1815">
            <v>7920</v>
          </cell>
          <cell r="J1815">
            <v>19277.3</v>
          </cell>
          <cell r="K1815">
            <v>1</v>
          </cell>
          <cell r="L1815">
            <v>0</v>
          </cell>
          <cell r="M1815">
            <v>0</v>
          </cell>
          <cell r="N1815">
            <v>0</v>
          </cell>
          <cell r="R1815">
            <v>0</v>
          </cell>
          <cell r="S1815">
            <v>0</v>
          </cell>
          <cell r="T1815">
            <v>0</v>
          </cell>
          <cell r="U1815">
            <v>35</v>
          </cell>
          <cell r="V1815">
            <v>0</v>
          </cell>
          <cell r="W1815">
            <v>0</v>
          </cell>
          <cell r="AA1815">
            <v>0</v>
          </cell>
          <cell r="AB1815">
            <v>0</v>
          </cell>
          <cell r="AC1815">
            <v>0</v>
          </cell>
          <cell r="AD1815">
            <v>35</v>
          </cell>
          <cell r="AE1815">
            <v>260000</v>
          </cell>
          <cell r="AF1815">
            <v>0</v>
          </cell>
          <cell r="AI1815">
            <v>2251</v>
          </cell>
          <cell r="AK1815">
            <v>0</v>
          </cell>
          <cell r="AM1815">
            <v>521</v>
          </cell>
          <cell r="AN1815">
            <v>1</v>
          </cell>
          <cell r="AO1815">
            <v>393216</v>
          </cell>
          <cell r="AQ1815">
            <v>0</v>
          </cell>
          <cell r="AR1815">
            <v>0</v>
          </cell>
          <cell r="AS1815" t="str">
            <v>Ы</v>
          </cell>
          <cell r="AT1815" t="str">
            <v>Ы</v>
          </cell>
          <cell r="AU1815">
            <v>0</v>
          </cell>
          <cell r="AV1815">
            <v>0</v>
          </cell>
          <cell r="AW1815">
            <v>23</v>
          </cell>
          <cell r="AX1815">
            <v>1</v>
          </cell>
          <cell r="AY1815">
            <v>0</v>
          </cell>
          <cell r="AZ1815">
            <v>0</v>
          </cell>
          <cell r="BA1815">
            <v>0</v>
          </cell>
          <cell r="BB1815">
            <v>0</v>
          </cell>
          <cell r="BC1815">
            <v>38828</v>
          </cell>
        </row>
        <row r="1816">
          <cell r="A1816">
            <v>2006</v>
          </cell>
          <cell r="B1816">
            <v>2</v>
          </cell>
          <cell r="C1816">
            <v>393</v>
          </cell>
          <cell r="D1816">
            <v>21</v>
          </cell>
          <cell r="E1816">
            <v>792020</v>
          </cell>
          <cell r="F1816">
            <v>0</v>
          </cell>
          <cell r="G1816" t="str">
            <v>Затраты по ШПЗ (основные)</v>
          </cell>
          <cell r="H1816">
            <v>2011</v>
          </cell>
          <cell r="I1816">
            <v>7920</v>
          </cell>
          <cell r="J1816">
            <v>152820.98000000001</v>
          </cell>
          <cell r="K1816">
            <v>1</v>
          </cell>
          <cell r="L1816">
            <v>0</v>
          </cell>
          <cell r="M1816">
            <v>0</v>
          </cell>
          <cell r="N1816">
            <v>0</v>
          </cell>
          <cell r="R1816">
            <v>0</v>
          </cell>
          <cell r="S1816">
            <v>0</v>
          </cell>
          <cell r="T1816">
            <v>0</v>
          </cell>
          <cell r="U1816">
            <v>35</v>
          </cell>
          <cell r="V1816">
            <v>0</v>
          </cell>
          <cell r="W1816">
            <v>0</v>
          </cell>
          <cell r="AA1816">
            <v>0</v>
          </cell>
          <cell r="AB1816">
            <v>0</v>
          </cell>
          <cell r="AC1816">
            <v>0</v>
          </cell>
          <cell r="AD1816">
            <v>35</v>
          </cell>
          <cell r="AE1816">
            <v>270000</v>
          </cell>
          <cell r="AF1816">
            <v>0</v>
          </cell>
          <cell r="AI1816">
            <v>2251</v>
          </cell>
          <cell r="AK1816">
            <v>0</v>
          </cell>
          <cell r="AM1816">
            <v>522</v>
          </cell>
          <cell r="AN1816">
            <v>1</v>
          </cell>
          <cell r="AO1816">
            <v>393216</v>
          </cell>
          <cell r="AQ1816">
            <v>0</v>
          </cell>
          <cell r="AR1816">
            <v>0</v>
          </cell>
          <cell r="AS1816" t="str">
            <v>Ы</v>
          </cell>
          <cell r="AT1816" t="str">
            <v>Ы</v>
          </cell>
          <cell r="AU1816">
            <v>0</v>
          </cell>
          <cell r="AV1816">
            <v>0</v>
          </cell>
          <cell r="AW1816">
            <v>23</v>
          </cell>
          <cell r="AX1816">
            <v>1</v>
          </cell>
          <cell r="AY1816">
            <v>0</v>
          </cell>
          <cell r="AZ1816">
            <v>0</v>
          </cell>
          <cell r="BA1816">
            <v>0</v>
          </cell>
          <cell r="BB1816">
            <v>0</v>
          </cell>
          <cell r="BC1816">
            <v>38828</v>
          </cell>
        </row>
        <row r="1817">
          <cell r="A1817">
            <v>2006</v>
          </cell>
          <cell r="B1817">
            <v>2</v>
          </cell>
          <cell r="C1817">
            <v>394</v>
          </cell>
          <cell r="D1817">
            <v>21</v>
          </cell>
          <cell r="E1817">
            <v>792020</v>
          </cell>
          <cell r="F1817">
            <v>0</v>
          </cell>
          <cell r="G1817" t="str">
            <v>Затраты по ШПЗ (основные)</v>
          </cell>
          <cell r="H1817">
            <v>2011</v>
          </cell>
          <cell r="I1817">
            <v>7920</v>
          </cell>
          <cell r="J1817">
            <v>3072.88</v>
          </cell>
          <cell r="K1817">
            <v>1</v>
          </cell>
          <cell r="L1817">
            <v>0</v>
          </cell>
          <cell r="M1817">
            <v>0</v>
          </cell>
          <cell r="N1817">
            <v>0</v>
          </cell>
          <cell r="R1817">
            <v>0</v>
          </cell>
          <cell r="S1817">
            <v>0</v>
          </cell>
          <cell r="T1817">
            <v>0</v>
          </cell>
          <cell r="U1817">
            <v>35</v>
          </cell>
          <cell r="V1817">
            <v>0</v>
          </cell>
          <cell r="W1817">
            <v>0</v>
          </cell>
          <cell r="AA1817">
            <v>0</v>
          </cell>
          <cell r="AB1817">
            <v>0</v>
          </cell>
          <cell r="AC1817">
            <v>0</v>
          </cell>
          <cell r="AD1817">
            <v>35</v>
          </cell>
          <cell r="AE1817">
            <v>280000</v>
          </cell>
          <cell r="AF1817">
            <v>0</v>
          </cell>
          <cell r="AI1817">
            <v>2251</v>
          </cell>
          <cell r="AK1817">
            <v>0</v>
          </cell>
          <cell r="AM1817">
            <v>523</v>
          </cell>
          <cell r="AN1817">
            <v>1</v>
          </cell>
          <cell r="AO1817">
            <v>393216</v>
          </cell>
          <cell r="AQ1817">
            <v>0</v>
          </cell>
          <cell r="AR1817">
            <v>0</v>
          </cell>
          <cell r="AS1817" t="str">
            <v>Ы</v>
          </cell>
          <cell r="AT1817" t="str">
            <v>Ы</v>
          </cell>
          <cell r="AU1817">
            <v>0</v>
          </cell>
          <cell r="AV1817">
            <v>0</v>
          </cell>
          <cell r="AW1817">
            <v>23</v>
          </cell>
          <cell r="AX1817">
            <v>1</v>
          </cell>
          <cell r="AY1817">
            <v>0</v>
          </cell>
          <cell r="AZ1817">
            <v>0</v>
          </cell>
          <cell r="BA1817">
            <v>0</v>
          </cell>
          <cell r="BB1817">
            <v>0</v>
          </cell>
          <cell r="BC1817">
            <v>38828</v>
          </cell>
        </row>
        <row r="1818">
          <cell r="A1818">
            <v>2006</v>
          </cell>
          <cell r="B1818">
            <v>2</v>
          </cell>
          <cell r="C1818">
            <v>395</v>
          </cell>
          <cell r="D1818">
            <v>21</v>
          </cell>
          <cell r="E1818">
            <v>792020</v>
          </cell>
          <cell r="F1818">
            <v>0</v>
          </cell>
          <cell r="G1818" t="str">
            <v>Затраты по ШПЗ (основные)</v>
          </cell>
          <cell r="H1818">
            <v>2011</v>
          </cell>
          <cell r="I1818">
            <v>7920</v>
          </cell>
          <cell r="J1818">
            <v>55267.37</v>
          </cell>
          <cell r="K1818">
            <v>1</v>
          </cell>
          <cell r="L1818">
            <v>0</v>
          </cell>
          <cell r="M1818">
            <v>0</v>
          </cell>
          <cell r="N1818">
            <v>0</v>
          </cell>
          <cell r="R1818">
            <v>0</v>
          </cell>
          <cell r="S1818">
            <v>0</v>
          </cell>
          <cell r="T1818">
            <v>0</v>
          </cell>
          <cell r="U1818">
            <v>35</v>
          </cell>
          <cell r="V1818">
            <v>0</v>
          </cell>
          <cell r="W1818">
            <v>0</v>
          </cell>
          <cell r="AA1818">
            <v>0</v>
          </cell>
          <cell r="AB1818">
            <v>0</v>
          </cell>
          <cell r="AC1818">
            <v>0</v>
          </cell>
          <cell r="AD1818">
            <v>35</v>
          </cell>
          <cell r="AE1818">
            <v>280100</v>
          </cell>
          <cell r="AF1818">
            <v>0</v>
          </cell>
          <cell r="AI1818">
            <v>2251</v>
          </cell>
          <cell r="AK1818">
            <v>0</v>
          </cell>
          <cell r="AM1818">
            <v>524</v>
          </cell>
          <cell r="AN1818">
            <v>1</v>
          </cell>
          <cell r="AO1818">
            <v>393216</v>
          </cell>
          <cell r="AQ1818">
            <v>0</v>
          </cell>
          <cell r="AR1818">
            <v>0</v>
          </cell>
          <cell r="AS1818" t="str">
            <v>Ы</v>
          </cell>
          <cell r="AT1818" t="str">
            <v>Ы</v>
          </cell>
          <cell r="AU1818">
            <v>0</v>
          </cell>
          <cell r="AV1818">
            <v>0</v>
          </cell>
          <cell r="AW1818">
            <v>23</v>
          </cell>
          <cell r="AX1818">
            <v>1</v>
          </cell>
          <cell r="AY1818">
            <v>0</v>
          </cell>
          <cell r="AZ1818">
            <v>0</v>
          </cell>
          <cell r="BA1818">
            <v>0</v>
          </cell>
          <cell r="BB1818">
            <v>0</v>
          </cell>
          <cell r="BC1818">
            <v>38828</v>
          </cell>
        </row>
        <row r="1819">
          <cell r="A1819">
            <v>2006</v>
          </cell>
          <cell r="B1819">
            <v>2</v>
          </cell>
          <cell r="C1819">
            <v>396</v>
          </cell>
          <cell r="D1819">
            <v>21</v>
          </cell>
          <cell r="E1819">
            <v>792020</v>
          </cell>
          <cell r="F1819">
            <v>0</v>
          </cell>
          <cell r="G1819" t="str">
            <v>Затраты по ШПЗ (основные)</v>
          </cell>
          <cell r="H1819">
            <v>2011</v>
          </cell>
          <cell r="I1819">
            <v>7920</v>
          </cell>
          <cell r="J1819">
            <v>20113.2</v>
          </cell>
          <cell r="K1819">
            <v>1</v>
          </cell>
          <cell r="L1819">
            <v>0</v>
          </cell>
          <cell r="M1819">
            <v>0</v>
          </cell>
          <cell r="N1819">
            <v>0</v>
          </cell>
          <cell r="R1819">
            <v>0</v>
          </cell>
          <cell r="S1819">
            <v>0</v>
          </cell>
          <cell r="T1819">
            <v>0</v>
          </cell>
          <cell r="U1819">
            <v>35</v>
          </cell>
          <cell r="V1819">
            <v>0</v>
          </cell>
          <cell r="W1819">
            <v>0</v>
          </cell>
          <cell r="AA1819">
            <v>0</v>
          </cell>
          <cell r="AB1819">
            <v>0</v>
          </cell>
          <cell r="AC1819">
            <v>0</v>
          </cell>
          <cell r="AD1819">
            <v>35</v>
          </cell>
          <cell r="AE1819">
            <v>280300</v>
          </cell>
          <cell r="AF1819">
            <v>0</v>
          </cell>
          <cell r="AI1819">
            <v>2251</v>
          </cell>
          <cell r="AK1819">
            <v>0</v>
          </cell>
          <cell r="AM1819">
            <v>525</v>
          </cell>
          <cell r="AN1819">
            <v>1</v>
          </cell>
          <cell r="AO1819">
            <v>393216</v>
          </cell>
          <cell r="AQ1819">
            <v>0</v>
          </cell>
          <cell r="AR1819">
            <v>0</v>
          </cell>
          <cell r="AS1819" t="str">
            <v>Ы</v>
          </cell>
          <cell r="AT1819" t="str">
            <v>Ы</v>
          </cell>
          <cell r="AU1819">
            <v>0</v>
          </cell>
          <cell r="AV1819">
            <v>0</v>
          </cell>
          <cell r="AW1819">
            <v>23</v>
          </cell>
          <cell r="AX1819">
            <v>1</v>
          </cell>
          <cell r="AY1819">
            <v>0</v>
          </cell>
          <cell r="AZ1819">
            <v>0</v>
          </cell>
          <cell r="BA1819">
            <v>0</v>
          </cell>
          <cell r="BB1819">
            <v>0</v>
          </cell>
          <cell r="BC1819">
            <v>38828</v>
          </cell>
        </row>
        <row r="1820">
          <cell r="A1820">
            <v>2006</v>
          </cell>
          <cell r="B1820">
            <v>2</v>
          </cell>
          <cell r="C1820">
            <v>397</v>
          </cell>
          <cell r="D1820">
            <v>21</v>
          </cell>
          <cell r="E1820">
            <v>792020</v>
          </cell>
          <cell r="F1820">
            <v>0</v>
          </cell>
          <cell r="G1820" t="str">
            <v>Затраты по ШПЗ (основные)</v>
          </cell>
          <cell r="H1820">
            <v>2011</v>
          </cell>
          <cell r="I1820">
            <v>7920</v>
          </cell>
          <cell r="J1820">
            <v>79428.490000000005</v>
          </cell>
          <cell r="K1820">
            <v>1</v>
          </cell>
          <cell r="L1820">
            <v>0</v>
          </cell>
          <cell r="M1820">
            <v>0</v>
          </cell>
          <cell r="N1820">
            <v>0</v>
          </cell>
          <cell r="R1820">
            <v>0</v>
          </cell>
          <cell r="S1820">
            <v>0</v>
          </cell>
          <cell r="T1820">
            <v>0</v>
          </cell>
          <cell r="U1820">
            <v>35</v>
          </cell>
          <cell r="V1820">
            <v>0</v>
          </cell>
          <cell r="W1820">
            <v>0</v>
          </cell>
          <cell r="AA1820">
            <v>0</v>
          </cell>
          <cell r="AB1820">
            <v>0</v>
          </cell>
          <cell r="AC1820">
            <v>0</v>
          </cell>
          <cell r="AD1820">
            <v>35</v>
          </cell>
          <cell r="AE1820">
            <v>280400</v>
          </cell>
          <cell r="AF1820">
            <v>0</v>
          </cell>
          <cell r="AI1820">
            <v>2251</v>
          </cell>
          <cell r="AK1820">
            <v>0</v>
          </cell>
          <cell r="AM1820">
            <v>526</v>
          </cell>
          <cell r="AN1820">
            <v>1</v>
          </cell>
          <cell r="AO1820">
            <v>393216</v>
          </cell>
          <cell r="AQ1820">
            <v>0</v>
          </cell>
          <cell r="AR1820">
            <v>0</v>
          </cell>
          <cell r="AS1820" t="str">
            <v>Ы</v>
          </cell>
          <cell r="AT1820" t="str">
            <v>Ы</v>
          </cell>
          <cell r="AU1820">
            <v>0</v>
          </cell>
          <cell r="AV1820">
            <v>0</v>
          </cell>
          <cell r="AW1820">
            <v>23</v>
          </cell>
          <cell r="AX1820">
            <v>1</v>
          </cell>
          <cell r="AY1820">
            <v>0</v>
          </cell>
          <cell r="AZ1820">
            <v>0</v>
          </cell>
          <cell r="BA1820">
            <v>0</v>
          </cell>
          <cell r="BB1820">
            <v>0</v>
          </cell>
          <cell r="BC1820">
            <v>38828</v>
          </cell>
        </row>
        <row r="1821">
          <cell r="A1821">
            <v>2006</v>
          </cell>
          <cell r="B1821">
            <v>2</v>
          </cell>
          <cell r="C1821">
            <v>398</v>
          </cell>
          <cell r="D1821">
            <v>21</v>
          </cell>
          <cell r="E1821">
            <v>792020</v>
          </cell>
          <cell r="F1821">
            <v>0</v>
          </cell>
          <cell r="G1821" t="str">
            <v>Затраты по ШПЗ (основные)</v>
          </cell>
          <cell r="H1821">
            <v>2011</v>
          </cell>
          <cell r="I1821">
            <v>7920</v>
          </cell>
          <cell r="J1821">
            <v>20765.52</v>
          </cell>
          <cell r="K1821">
            <v>1</v>
          </cell>
          <cell r="L1821">
            <v>0</v>
          </cell>
          <cell r="M1821">
            <v>0</v>
          </cell>
          <cell r="N1821">
            <v>0</v>
          </cell>
          <cell r="R1821">
            <v>0</v>
          </cell>
          <cell r="S1821">
            <v>0</v>
          </cell>
          <cell r="T1821">
            <v>0</v>
          </cell>
          <cell r="U1821">
            <v>35</v>
          </cell>
          <cell r="V1821">
            <v>0</v>
          </cell>
          <cell r="W1821">
            <v>0</v>
          </cell>
          <cell r="AA1821">
            <v>0</v>
          </cell>
          <cell r="AB1821">
            <v>0</v>
          </cell>
          <cell r="AC1821">
            <v>0</v>
          </cell>
          <cell r="AD1821">
            <v>35</v>
          </cell>
          <cell r="AE1821">
            <v>281000</v>
          </cell>
          <cell r="AF1821">
            <v>0</v>
          </cell>
          <cell r="AI1821">
            <v>2251</v>
          </cell>
          <cell r="AK1821">
            <v>0</v>
          </cell>
          <cell r="AM1821">
            <v>527</v>
          </cell>
          <cell r="AN1821">
            <v>1</v>
          </cell>
          <cell r="AO1821">
            <v>393216</v>
          </cell>
          <cell r="AQ1821">
            <v>0</v>
          </cell>
          <cell r="AR1821">
            <v>0</v>
          </cell>
          <cell r="AS1821" t="str">
            <v>Ы</v>
          </cell>
          <cell r="AT1821" t="str">
            <v>Ы</v>
          </cell>
          <cell r="AU1821">
            <v>0</v>
          </cell>
          <cell r="AV1821">
            <v>0</v>
          </cell>
          <cell r="AW1821">
            <v>23</v>
          </cell>
          <cell r="AX1821">
            <v>1</v>
          </cell>
          <cell r="AY1821">
            <v>0</v>
          </cell>
          <cell r="AZ1821">
            <v>0</v>
          </cell>
          <cell r="BA1821">
            <v>0</v>
          </cell>
          <cell r="BB1821">
            <v>0</v>
          </cell>
          <cell r="BC1821">
            <v>38828</v>
          </cell>
        </row>
        <row r="1822">
          <cell r="A1822">
            <v>2006</v>
          </cell>
          <cell r="B1822">
            <v>2</v>
          </cell>
          <cell r="C1822">
            <v>399</v>
          </cell>
          <cell r="D1822">
            <v>21</v>
          </cell>
          <cell r="E1822">
            <v>792020</v>
          </cell>
          <cell r="F1822">
            <v>0</v>
          </cell>
          <cell r="G1822" t="str">
            <v>Затраты по ШПЗ (основные)</v>
          </cell>
          <cell r="H1822">
            <v>2011</v>
          </cell>
          <cell r="I1822">
            <v>7920</v>
          </cell>
          <cell r="J1822">
            <v>51833.5</v>
          </cell>
          <cell r="K1822">
            <v>1</v>
          </cell>
          <cell r="L1822">
            <v>0</v>
          </cell>
          <cell r="M1822">
            <v>0</v>
          </cell>
          <cell r="N1822">
            <v>0</v>
          </cell>
          <cell r="R1822">
            <v>0</v>
          </cell>
          <cell r="S1822">
            <v>0</v>
          </cell>
          <cell r="T1822">
            <v>0</v>
          </cell>
          <cell r="U1822">
            <v>35</v>
          </cell>
          <cell r="V1822">
            <v>0</v>
          </cell>
          <cell r="W1822">
            <v>0</v>
          </cell>
          <cell r="AA1822">
            <v>0</v>
          </cell>
          <cell r="AB1822">
            <v>0</v>
          </cell>
          <cell r="AC1822">
            <v>0</v>
          </cell>
          <cell r="AD1822">
            <v>35</v>
          </cell>
          <cell r="AE1822">
            <v>281100</v>
          </cell>
          <cell r="AF1822">
            <v>0</v>
          </cell>
          <cell r="AI1822">
            <v>2251</v>
          </cell>
          <cell r="AK1822">
            <v>0</v>
          </cell>
          <cell r="AM1822">
            <v>528</v>
          </cell>
          <cell r="AN1822">
            <v>1</v>
          </cell>
          <cell r="AO1822">
            <v>393216</v>
          </cell>
          <cell r="AQ1822">
            <v>0</v>
          </cell>
          <cell r="AR1822">
            <v>0</v>
          </cell>
          <cell r="AS1822" t="str">
            <v>Ы</v>
          </cell>
          <cell r="AT1822" t="str">
            <v>Ы</v>
          </cell>
          <cell r="AU1822">
            <v>0</v>
          </cell>
          <cell r="AV1822">
            <v>0</v>
          </cell>
          <cell r="AW1822">
            <v>23</v>
          </cell>
          <cell r="AX1822">
            <v>1</v>
          </cell>
          <cell r="AY1822">
            <v>0</v>
          </cell>
          <cell r="AZ1822">
            <v>0</v>
          </cell>
          <cell r="BA1822">
            <v>0</v>
          </cell>
          <cell r="BB1822">
            <v>0</v>
          </cell>
          <cell r="BC1822">
            <v>38828</v>
          </cell>
        </row>
        <row r="1823">
          <cell r="A1823">
            <v>2006</v>
          </cell>
          <cell r="B1823">
            <v>2</v>
          </cell>
          <cell r="C1823">
            <v>400</v>
          </cell>
          <cell r="D1823">
            <v>21</v>
          </cell>
          <cell r="E1823">
            <v>792020</v>
          </cell>
          <cell r="F1823">
            <v>0</v>
          </cell>
          <cell r="G1823" t="str">
            <v>Затраты по ШПЗ (основные)</v>
          </cell>
          <cell r="H1823">
            <v>2011</v>
          </cell>
          <cell r="I1823">
            <v>7920</v>
          </cell>
          <cell r="J1823">
            <v>2340.73</v>
          </cell>
          <cell r="K1823">
            <v>1</v>
          </cell>
          <cell r="L1823">
            <v>0</v>
          </cell>
          <cell r="M1823">
            <v>0</v>
          </cell>
          <cell r="N1823">
            <v>0</v>
          </cell>
          <cell r="R1823">
            <v>0</v>
          </cell>
          <cell r="S1823">
            <v>0</v>
          </cell>
          <cell r="T1823">
            <v>0</v>
          </cell>
          <cell r="U1823">
            <v>35</v>
          </cell>
          <cell r="V1823">
            <v>0</v>
          </cell>
          <cell r="W1823">
            <v>0</v>
          </cell>
          <cell r="AA1823">
            <v>0</v>
          </cell>
          <cell r="AB1823">
            <v>0</v>
          </cell>
          <cell r="AC1823">
            <v>0</v>
          </cell>
          <cell r="AD1823">
            <v>35</v>
          </cell>
          <cell r="AE1823">
            <v>282200</v>
          </cell>
          <cell r="AF1823">
            <v>0</v>
          </cell>
          <cell r="AI1823">
            <v>2251</v>
          </cell>
          <cell r="AK1823">
            <v>0</v>
          </cell>
          <cell r="AM1823">
            <v>529</v>
          </cell>
          <cell r="AN1823">
            <v>1</v>
          </cell>
          <cell r="AO1823">
            <v>393216</v>
          </cell>
          <cell r="AQ1823">
            <v>0</v>
          </cell>
          <cell r="AR1823">
            <v>0</v>
          </cell>
          <cell r="AS1823" t="str">
            <v>Ы</v>
          </cell>
          <cell r="AT1823" t="str">
            <v>Ы</v>
          </cell>
          <cell r="AU1823">
            <v>0</v>
          </cell>
          <cell r="AV1823">
            <v>0</v>
          </cell>
          <cell r="AW1823">
            <v>23</v>
          </cell>
          <cell r="AX1823">
            <v>1</v>
          </cell>
          <cell r="AY1823">
            <v>0</v>
          </cell>
          <cell r="AZ1823">
            <v>0</v>
          </cell>
          <cell r="BA1823">
            <v>0</v>
          </cell>
          <cell r="BB1823">
            <v>0</v>
          </cell>
          <cell r="BC1823">
            <v>38828</v>
          </cell>
        </row>
        <row r="1824">
          <cell r="A1824">
            <v>2006</v>
          </cell>
          <cell r="B1824">
            <v>2</v>
          </cell>
          <cell r="C1824">
            <v>401</v>
          </cell>
          <cell r="D1824">
            <v>21</v>
          </cell>
          <cell r="E1824">
            <v>792020</v>
          </cell>
          <cell r="F1824">
            <v>0</v>
          </cell>
          <cell r="G1824" t="str">
            <v>Затраты по ШПЗ (основные)</v>
          </cell>
          <cell r="H1824">
            <v>2011</v>
          </cell>
          <cell r="I1824">
            <v>7920</v>
          </cell>
          <cell r="J1824">
            <v>24104</v>
          </cell>
          <cell r="K1824">
            <v>1</v>
          </cell>
          <cell r="L1824">
            <v>0</v>
          </cell>
          <cell r="M1824">
            <v>0</v>
          </cell>
          <cell r="N1824">
            <v>0</v>
          </cell>
          <cell r="R1824">
            <v>0</v>
          </cell>
          <cell r="S1824">
            <v>0</v>
          </cell>
          <cell r="T1824">
            <v>0</v>
          </cell>
          <cell r="U1824">
            <v>35</v>
          </cell>
          <cell r="V1824">
            <v>0</v>
          </cell>
          <cell r="W1824">
            <v>0</v>
          </cell>
          <cell r="AA1824">
            <v>0</v>
          </cell>
          <cell r="AB1824">
            <v>0</v>
          </cell>
          <cell r="AC1824">
            <v>0</v>
          </cell>
          <cell r="AD1824">
            <v>35</v>
          </cell>
          <cell r="AE1824">
            <v>283000</v>
          </cell>
          <cell r="AF1824">
            <v>0</v>
          </cell>
          <cell r="AI1824">
            <v>2251</v>
          </cell>
          <cell r="AK1824">
            <v>0</v>
          </cell>
          <cell r="AM1824">
            <v>530</v>
          </cell>
          <cell r="AN1824">
            <v>1</v>
          </cell>
          <cell r="AO1824">
            <v>393216</v>
          </cell>
          <cell r="AQ1824">
            <v>0</v>
          </cell>
          <cell r="AR1824">
            <v>0</v>
          </cell>
          <cell r="AS1824" t="str">
            <v>Ы</v>
          </cell>
          <cell r="AT1824" t="str">
            <v>Ы</v>
          </cell>
          <cell r="AU1824">
            <v>0</v>
          </cell>
          <cell r="AV1824">
            <v>0</v>
          </cell>
          <cell r="AW1824">
            <v>23</v>
          </cell>
          <cell r="AX1824">
            <v>1</v>
          </cell>
          <cell r="AY1824">
            <v>0</v>
          </cell>
          <cell r="AZ1824">
            <v>0</v>
          </cell>
          <cell r="BA1824">
            <v>0</v>
          </cell>
          <cell r="BB1824">
            <v>0</v>
          </cell>
          <cell r="BC1824">
            <v>38828</v>
          </cell>
        </row>
        <row r="1825">
          <cell r="A1825">
            <v>2006</v>
          </cell>
          <cell r="B1825">
            <v>2</v>
          </cell>
          <cell r="C1825">
            <v>402</v>
          </cell>
          <cell r="D1825">
            <v>21</v>
          </cell>
          <cell r="E1825">
            <v>792020</v>
          </cell>
          <cell r="F1825">
            <v>0</v>
          </cell>
          <cell r="G1825" t="str">
            <v>Затраты по ШПЗ (основные)</v>
          </cell>
          <cell r="H1825">
            <v>2011</v>
          </cell>
          <cell r="I1825">
            <v>7920</v>
          </cell>
          <cell r="J1825">
            <v>7092.96</v>
          </cell>
          <cell r="K1825">
            <v>1</v>
          </cell>
          <cell r="L1825">
            <v>0</v>
          </cell>
          <cell r="M1825">
            <v>0</v>
          </cell>
          <cell r="N1825">
            <v>0</v>
          </cell>
          <cell r="R1825">
            <v>0</v>
          </cell>
          <cell r="S1825">
            <v>0</v>
          </cell>
          <cell r="T1825">
            <v>0</v>
          </cell>
          <cell r="U1825">
            <v>35</v>
          </cell>
          <cell r="V1825">
            <v>0</v>
          </cell>
          <cell r="W1825">
            <v>0</v>
          </cell>
          <cell r="AA1825">
            <v>0</v>
          </cell>
          <cell r="AB1825">
            <v>0</v>
          </cell>
          <cell r="AC1825">
            <v>0</v>
          </cell>
          <cell r="AD1825">
            <v>35</v>
          </cell>
          <cell r="AE1825">
            <v>285000</v>
          </cell>
          <cell r="AF1825">
            <v>0</v>
          </cell>
          <cell r="AI1825">
            <v>2251</v>
          </cell>
          <cell r="AK1825">
            <v>0</v>
          </cell>
          <cell r="AM1825">
            <v>531</v>
          </cell>
          <cell r="AN1825">
            <v>1</v>
          </cell>
          <cell r="AO1825">
            <v>393216</v>
          </cell>
          <cell r="AQ1825">
            <v>0</v>
          </cell>
          <cell r="AR1825">
            <v>0</v>
          </cell>
          <cell r="AS1825" t="str">
            <v>Ы</v>
          </cell>
          <cell r="AT1825" t="str">
            <v>Ы</v>
          </cell>
          <cell r="AU1825">
            <v>0</v>
          </cell>
          <cell r="AV1825">
            <v>0</v>
          </cell>
          <cell r="AW1825">
            <v>23</v>
          </cell>
          <cell r="AX1825">
            <v>1</v>
          </cell>
          <cell r="AY1825">
            <v>0</v>
          </cell>
          <cell r="AZ1825">
            <v>0</v>
          </cell>
          <cell r="BA1825">
            <v>0</v>
          </cell>
          <cell r="BB1825">
            <v>0</v>
          </cell>
          <cell r="BC1825">
            <v>38828</v>
          </cell>
        </row>
        <row r="1826">
          <cell r="A1826">
            <v>2006</v>
          </cell>
          <cell r="B1826">
            <v>2</v>
          </cell>
          <cell r="C1826">
            <v>403</v>
          </cell>
          <cell r="D1826">
            <v>21</v>
          </cell>
          <cell r="E1826">
            <v>792020</v>
          </cell>
          <cell r="F1826">
            <v>0</v>
          </cell>
          <cell r="G1826" t="str">
            <v>Затраты по ШПЗ (основные)</v>
          </cell>
          <cell r="H1826">
            <v>2011</v>
          </cell>
          <cell r="I1826">
            <v>7920</v>
          </cell>
          <cell r="J1826">
            <v>60441.440000000002</v>
          </cell>
          <cell r="K1826">
            <v>1</v>
          </cell>
          <cell r="L1826">
            <v>0</v>
          </cell>
          <cell r="M1826">
            <v>0</v>
          </cell>
          <cell r="N1826">
            <v>0</v>
          </cell>
          <cell r="R1826">
            <v>0</v>
          </cell>
          <cell r="S1826">
            <v>0</v>
          </cell>
          <cell r="T1826">
            <v>0</v>
          </cell>
          <cell r="U1826">
            <v>35</v>
          </cell>
          <cell r="V1826">
            <v>0</v>
          </cell>
          <cell r="W1826">
            <v>0</v>
          </cell>
          <cell r="AA1826">
            <v>0</v>
          </cell>
          <cell r="AB1826">
            <v>0</v>
          </cell>
          <cell r="AC1826">
            <v>0</v>
          </cell>
          <cell r="AD1826">
            <v>35</v>
          </cell>
          <cell r="AE1826">
            <v>311000</v>
          </cell>
          <cell r="AF1826">
            <v>0</v>
          </cell>
          <cell r="AI1826">
            <v>2251</v>
          </cell>
          <cell r="AK1826">
            <v>0</v>
          </cell>
          <cell r="AM1826">
            <v>532</v>
          </cell>
          <cell r="AN1826">
            <v>1</v>
          </cell>
          <cell r="AO1826">
            <v>393216</v>
          </cell>
          <cell r="AQ1826">
            <v>0</v>
          </cell>
          <cell r="AR1826">
            <v>0</v>
          </cell>
          <cell r="AS1826" t="str">
            <v>Ы</v>
          </cell>
          <cell r="AT1826" t="str">
            <v>Ы</v>
          </cell>
          <cell r="AU1826">
            <v>0</v>
          </cell>
          <cell r="AV1826">
            <v>0</v>
          </cell>
          <cell r="AW1826">
            <v>23</v>
          </cell>
          <cell r="AX1826">
            <v>1</v>
          </cell>
          <cell r="AY1826">
            <v>0</v>
          </cell>
          <cell r="AZ1826">
            <v>0</v>
          </cell>
          <cell r="BA1826">
            <v>0</v>
          </cell>
          <cell r="BB1826">
            <v>0</v>
          </cell>
          <cell r="BC1826">
            <v>38828</v>
          </cell>
        </row>
        <row r="1827">
          <cell r="A1827">
            <v>2006</v>
          </cell>
          <cell r="B1827">
            <v>2</v>
          </cell>
          <cell r="C1827">
            <v>404</v>
          </cell>
          <cell r="D1827">
            <v>21</v>
          </cell>
          <cell r="E1827">
            <v>792020</v>
          </cell>
          <cell r="F1827">
            <v>0</v>
          </cell>
          <cell r="G1827" t="str">
            <v>Затраты по ШПЗ (основные)</v>
          </cell>
          <cell r="H1827">
            <v>2011</v>
          </cell>
          <cell r="I1827">
            <v>7920</v>
          </cell>
          <cell r="J1827">
            <v>122759.19</v>
          </cell>
          <cell r="K1827">
            <v>1</v>
          </cell>
          <cell r="L1827">
            <v>0</v>
          </cell>
          <cell r="M1827">
            <v>0</v>
          </cell>
          <cell r="N1827">
            <v>0</v>
          </cell>
          <cell r="R1827">
            <v>0</v>
          </cell>
          <cell r="S1827">
            <v>0</v>
          </cell>
          <cell r="T1827">
            <v>0</v>
          </cell>
          <cell r="U1827">
            <v>35</v>
          </cell>
          <cell r="V1827">
            <v>0</v>
          </cell>
          <cell r="W1827">
            <v>0</v>
          </cell>
          <cell r="AA1827">
            <v>0</v>
          </cell>
          <cell r="AB1827">
            <v>0</v>
          </cell>
          <cell r="AC1827">
            <v>0</v>
          </cell>
          <cell r="AD1827">
            <v>35</v>
          </cell>
          <cell r="AE1827">
            <v>312000</v>
          </cell>
          <cell r="AF1827">
            <v>0</v>
          </cell>
          <cell r="AI1827">
            <v>2251</v>
          </cell>
          <cell r="AK1827">
            <v>0</v>
          </cell>
          <cell r="AM1827">
            <v>533</v>
          </cell>
          <cell r="AN1827">
            <v>1</v>
          </cell>
          <cell r="AO1827">
            <v>393216</v>
          </cell>
          <cell r="AQ1827">
            <v>0</v>
          </cell>
          <cell r="AR1827">
            <v>0</v>
          </cell>
          <cell r="AS1827" t="str">
            <v>Ы</v>
          </cell>
          <cell r="AT1827" t="str">
            <v>Ы</v>
          </cell>
          <cell r="AU1827">
            <v>0</v>
          </cell>
          <cell r="AV1827">
            <v>0</v>
          </cell>
          <cell r="AW1827">
            <v>23</v>
          </cell>
          <cell r="AX1827">
            <v>1</v>
          </cell>
          <cell r="AY1827">
            <v>0</v>
          </cell>
          <cell r="AZ1827">
            <v>0</v>
          </cell>
          <cell r="BA1827">
            <v>0</v>
          </cell>
          <cell r="BB1827">
            <v>0</v>
          </cell>
          <cell r="BC1827">
            <v>38828</v>
          </cell>
        </row>
        <row r="1828">
          <cell r="A1828">
            <v>2006</v>
          </cell>
          <cell r="B1828">
            <v>2</v>
          </cell>
          <cell r="C1828">
            <v>405</v>
          </cell>
          <cell r="D1828">
            <v>21</v>
          </cell>
          <cell r="E1828">
            <v>792020</v>
          </cell>
          <cell r="F1828">
            <v>0</v>
          </cell>
          <cell r="G1828" t="str">
            <v>Затраты по ШПЗ (основные)</v>
          </cell>
          <cell r="H1828">
            <v>2011</v>
          </cell>
          <cell r="I1828">
            <v>7920</v>
          </cell>
          <cell r="J1828">
            <v>28169.72</v>
          </cell>
          <cell r="K1828">
            <v>1</v>
          </cell>
          <cell r="L1828">
            <v>0</v>
          </cell>
          <cell r="M1828">
            <v>0</v>
          </cell>
          <cell r="N1828">
            <v>0</v>
          </cell>
          <cell r="R1828">
            <v>0</v>
          </cell>
          <cell r="S1828">
            <v>0</v>
          </cell>
          <cell r="T1828">
            <v>0</v>
          </cell>
          <cell r="U1828">
            <v>35</v>
          </cell>
          <cell r="V1828">
            <v>0</v>
          </cell>
          <cell r="W1828">
            <v>0</v>
          </cell>
          <cell r="AA1828">
            <v>0</v>
          </cell>
          <cell r="AB1828">
            <v>0</v>
          </cell>
          <cell r="AC1828">
            <v>0</v>
          </cell>
          <cell r="AD1828">
            <v>35</v>
          </cell>
          <cell r="AE1828">
            <v>312100</v>
          </cell>
          <cell r="AF1828">
            <v>0</v>
          </cell>
          <cell r="AI1828">
            <v>2251</v>
          </cell>
          <cell r="AK1828">
            <v>0</v>
          </cell>
          <cell r="AM1828">
            <v>534</v>
          </cell>
          <cell r="AN1828">
            <v>1</v>
          </cell>
          <cell r="AO1828">
            <v>393216</v>
          </cell>
          <cell r="AQ1828">
            <v>0</v>
          </cell>
          <cell r="AR1828">
            <v>0</v>
          </cell>
          <cell r="AS1828" t="str">
            <v>Ы</v>
          </cell>
          <cell r="AT1828" t="str">
            <v>Ы</v>
          </cell>
          <cell r="AU1828">
            <v>0</v>
          </cell>
          <cell r="AV1828">
            <v>0</v>
          </cell>
          <cell r="AW1828">
            <v>23</v>
          </cell>
          <cell r="AX1828">
            <v>1</v>
          </cell>
          <cell r="AY1828">
            <v>0</v>
          </cell>
          <cell r="AZ1828">
            <v>0</v>
          </cell>
          <cell r="BA1828">
            <v>0</v>
          </cell>
          <cell r="BB1828">
            <v>0</v>
          </cell>
          <cell r="BC1828">
            <v>38828</v>
          </cell>
        </row>
        <row r="1829">
          <cell r="A1829">
            <v>2006</v>
          </cell>
          <cell r="B1829">
            <v>2</v>
          </cell>
          <cell r="C1829">
            <v>406</v>
          </cell>
          <cell r="D1829">
            <v>21</v>
          </cell>
          <cell r="E1829">
            <v>792020</v>
          </cell>
          <cell r="F1829">
            <v>0</v>
          </cell>
          <cell r="G1829" t="str">
            <v>Затраты по ШПЗ (основные)</v>
          </cell>
          <cell r="H1829">
            <v>2011</v>
          </cell>
          <cell r="I1829">
            <v>7920</v>
          </cell>
          <cell r="J1829">
            <v>268038.36</v>
          </cell>
          <cell r="K1829">
            <v>1</v>
          </cell>
          <cell r="L1829">
            <v>0</v>
          </cell>
          <cell r="M1829">
            <v>0</v>
          </cell>
          <cell r="N1829">
            <v>0</v>
          </cell>
          <cell r="R1829">
            <v>0</v>
          </cell>
          <cell r="S1829">
            <v>0</v>
          </cell>
          <cell r="T1829">
            <v>0</v>
          </cell>
          <cell r="U1829">
            <v>35</v>
          </cell>
          <cell r="V1829">
            <v>0</v>
          </cell>
          <cell r="W1829">
            <v>0</v>
          </cell>
          <cell r="AA1829">
            <v>0</v>
          </cell>
          <cell r="AB1829">
            <v>0</v>
          </cell>
          <cell r="AC1829">
            <v>0</v>
          </cell>
          <cell r="AD1829">
            <v>35</v>
          </cell>
          <cell r="AE1829">
            <v>312200</v>
          </cell>
          <cell r="AF1829">
            <v>0</v>
          </cell>
          <cell r="AI1829">
            <v>2251</v>
          </cell>
          <cell r="AK1829">
            <v>0</v>
          </cell>
          <cell r="AM1829">
            <v>535</v>
          </cell>
          <cell r="AN1829">
            <v>1</v>
          </cell>
          <cell r="AO1829">
            <v>393216</v>
          </cell>
          <cell r="AQ1829">
            <v>0</v>
          </cell>
          <cell r="AR1829">
            <v>0</v>
          </cell>
          <cell r="AS1829" t="str">
            <v>Ы</v>
          </cell>
          <cell r="AT1829" t="str">
            <v>Ы</v>
          </cell>
          <cell r="AU1829">
            <v>0</v>
          </cell>
          <cell r="AV1829">
            <v>0</v>
          </cell>
          <cell r="AW1829">
            <v>23</v>
          </cell>
          <cell r="AX1829">
            <v>1</v>
          </cell>
          <cell r="AY1829">
            <v>0</v>
          </cell>
          <cell r="AZ1829">
            <v>0</v>
          </cell>
          <cell r="BA1829">
            <v>0</v>
          </cell>
          <cell r="BB1829">
            <v>0</v>
          </cell>
          <cell r="BC1829">
            <v>38828</v>
          </cell>
        </row>
        <row r="1830">
          <cell r="A1830">
            <v>2006</v>
          </cell>
          <cell r="B1830">
            <v>2</v>
          </cell>
          <cell r="C1830">
            <v>407</v>
          </cell>
          <cell r="D1830">
            <v>21</v>
          </cell>
          <cell r="E1830">
            <v>792020</v>
          </cell>
          <cell r="F1830">
            <v>0</v>
          </cell>
          <cell r="G1830" t="str">
            <v>Затраты по ШПЗ (основные)</v>
          </cell>
          <cell r="H1830">
            <v>2011</v>
          </cell>
          <cell r="I1830">
            <v>7920</v>
          </cell>
          <cell r="J1830">
            <v>22901.19</v>
          </cell>
          <cell r="K1830">
            <v>1</v>
          </cell>
          <cell r="L1830">
            <v>0</v>
          </cell>
          <cell r="M1830">
            <v>0</v>
          </cell>
          <cell r="N1830">
            <v>0</v>
          </cell>
          <cell r="R1830">
            <v>0</v>
          </cell>
          <cell r="S1830">
            <v>0</v>
          </cell>
          <cell r="T1830">
            <v>0</v>
          </cell>
          <cell r="U1830">
            <v>35</v>
          </cell>
          <cell r="V1830">
            <v>0</v>
          </cell>
          <cell r="W1830">
            <v>0</v>
          </cell>
          <cell r="AA1830">
            <v>0</v>
          </cell>
          <cell r="AB1830">
            <v>0</v>
          </cell>
          <cell r="AC1830">
            <v>0</v>
          </cell>
          <cell r="AD1830">
            <v>35</v>
          </cell>
          <cell r="AE1830">
            <v>313000</v>
          </cell>
          <cell r="AF1830">
            <v>0</v>
          </cell>
          <cell r="AI1830">
            <v>2251</v>
          </cell>
          <cell r="AK1830">
            <v>0</v>
          </cell>
          <cell r="AM1830">
            <v>536</v>
          </cell>
          <cell r="AN1830">
            <v>1</v>
          </cell>
          <cell r="AO1830">
            <v>393216</v>
          </cell>
          <cell r="AQ1830">
            <v>0</v>
          </cell>
          <cell r="AR1830">
            <v>0</v>
          </cell>
          <cell r="AS1830" t="str">
            <v>Ы</v>
          </cell>
          <cell r="AT1830" t="str">
            <v>Ы</v>
          </cell>
          <cell r="AU1830">
            <v>0</v>
          </cell>
          <cell r="AV1830">
            <v>0</v>
          </cell>
          <cell r="AW1830">
            <v>23</v>
          </cell>
          <cell r="AX1830">
            <v>1</v>
          </cell>
          <cell r="AY1830">
            <v>0</v>
          </cell>
          <cell r="AZ1830">
            <v>0</v>
          </cell>
          <cell r="BA1830">
            <v>0</v>
          </cell>
          <cell r="BB1830">
            <v>0</v>
          </cell>
          <cell r="BC1830">
            <v>38828</v>
          </cell>
        </row>
        <row r="1831">
          <cell r="A1831">
            <v>2006</v>
          </cell>
          <cell r="B1831">
            <v>2</v>
          </cell>
          <cell r="C1831">
            <v>408</v>
          </cell>
          <cell r="D1831">
            <v>21</v>
          </cell>
          <cell r="E1831">
            <v>792020</v>
          </cell>
          <cell r="F1831">
            <v>0</v>
          </cell>
          <cell r="G1831" t="str">
            <v>Затраты по ШПЗ (основные)</v>
          </cell>
          <cell r="H1831">
            <v>2011</v>
          </cell>
          <cell r="I1831">
            <v>7920</v>
          </cell>
          <cell r="J1831">
            <v>41671.279999999999</v>
          </cell>
          <cell r="K1831">
            <v>1</v>
          </cell>
          <cell r="L1831">
            <v>0</v>
          </cell>
          <cell r="M1831">
            <v>0</v>
          </cell>
          <cell r="N1831">
            <v>0</v>
          </cell>
          <cell r="R1831">
            <v>0</v>
          </cell>
          <cell r="S1831">
            <v>0</v>
          </cell>
          <cell r="T1831">
            <v>0</v>
          </cell>
          <cell r="U1831">
            <v>35</v>
          </cell>
          <cell r="V1831">
            <v>0</v>
          </cell>
          <cell r="W1831">
            <v>0</v>
          </cell>
          <cell r="AA1831">
            <v>0</v>
          </cell>
          <cell r="AB1831">
            <v>0</v>
          </cell>
          <cell r="AC1831">
            <v>0</v>
          </cell>
          <cell r="AD1831">
            <v>35</v>
          </cell>
          <cell r="AE1831">
            <v>314000</v>
          </cell>
          <cell r="AF1831">
            <v>0</v>
          </cell>
          <cell r="AI1831">
            <v>2251</v>
          </cell>
          <cell r="AK1831">
            <v>0</v>
          </cell>
          <cell r="AM1831">
            <v>537</v>
          </cell>
          <cell r="AN1831">
            <v>1</v>
          </cell>
          <cell r="AO1831">
            <v>393216</v>
          </cell>
          <cell r="AQ1831">
            <v>0</v>
          </cell>
          <cell r="AR1831">
            <v>0</v>
          </cell>
          <cell r="AS1831" t="str">
            <v>Ы</v>
          </cell>
          <cell r="AT1831" t="str">
            <v>Ы</v>
          </cell>
          <cell r="AU1831">
            <v>0</v>
          </cell>
          <cell r="AV1831">
            <v>0</v>
          </cell>
          <cell r="AW1831">
            <v>23</v>
          </cell>
          <cell r="AX1831">
            <v>1</v>
          </cell>
          <cell r="AY1831">
            <v>0</v>
          </cell>
          <cell r="AZ1831">
            <v>0</v>
          </cell>
          <cell r="BA1831">
            <v>0</v>
          </cell>
          <cell r="BB1831">
            <v>0</v>
          </cell>
          <cell r="BC1831">
            <v>38828</v>
          </cell>
        </row>
        <row r="1832">
          <cell r="A1832">
            <v>2006</v>
          </cell>
          <cell r="B1832">
            <v>2</v>
          </cell>
          <cell r="C1832">
            <v>409</v>
          </cell>
          <cell r="D1832">
            <v>21</v>
          </cell>
          <cell r="E1832">
            <v>792020</v>
          </cell>
          <cell r="F1832">
            <v>0</v>
          </cell>
          <cell r="G1832" t="str">
            <v>Затраты по ШПЗ (основные)</v>
          </cell>
          <cell r="H1832">
            <v>2011</v>
          </cell>
          <cell r="I1832">
            <v>7920</v>
          </cell>
          <cell r="J1832">
            <v>8372.98</v>
          </cell>
          <cell r="K1832">
            <v>1</v>
          </cell>
          <cell r="L1832">
            <v>0</v>
          </cell>
          <cell r="M1832">
            <v>0</v>
          </cell>
          <cell r="N1832">
            <v>0</v>
          </cell>
          <cell r="R1832">
            <v>0</v>
          </cell>
          <cell r="S1832">
            <v>0</v>
          </cell>
          <cell r="T1832">
            <v>0</v>
          </cell>
          <cell r="U1832">
            <v>35</v>
          </cell>
          <cell r="V1832">
            <v>0</v>
          </cell>
          <cell r="W1832">
            <v>0</v>
          </cell>
          <cell r="AA1832">
            <v>0</v>
          </cell>
          <cell r="AB1832">
            <v>0</v>
          </cell>
          <cell r="AC1832">
            <v>0</v>
          </cell>
          <cell r="AD1832">
            <v>35</v>
          </cell>
          <cell r="AE1832">
            <v>315000</v>
          </cell>
          <cell r="AF1832">
            <v>0</v>
          </cell>
          <cell r="AI1832">
            <v>2251</v>
          </cell>
          <cell r="AK1832">
            <v>0</v>
          </cell>
          <cell r="AM1832">
            <v>538</v>
          </cell>
          <cell r="AN1832">
            <v>1</v>
          </cell>
          <cell r="AO1832">
            <v>393216</v>
          </cell>
          <cell r="AQ1832">
            <v>0</v>
          </cell>
          <cell r="AR1832">
            <v>0</v>
          </cell>
          <cell r="AS1832" t="str">
            <v>Ы</v>
          </cell>
          <cell r="AT1832" t="str">
            <v>Ы</v>
          </cell>
          <cell r="AU1832">
            <v>0</v>
          </cell>
          <cell r="AV1832">
            <v>0</v>
          </cell>
          <cell r="AW1832">
            <v>23</v>
          </cell>
          <cell r="AX1832">
            <v>1</v>
          </cell>
          <cell r="AY1832">
            <v>0</v>
          </cell>
          <cell r="AZ1832">
            <v>0</v>
          </cell>
          <cell r="BA1832">
            <v>0</v>
          </cell>
          <cell r="BB1832">
            <v>0</v>
          </cell>
          <cell r="BC1832">
            <v>38828</v>
          </cell>
        </row>
        <row r="1833">
          <cell r="A1833">
            <v>2006</v>
          </cell>
          <cell r="B1833">
            <v>2</v>
          </cell>
          <cell r="C1833">
            <v>410</v>
          </cell>
          <cell r="D1833">
            <v>21</v>
          </cell>
          <cell r="E1833">
            <v>792020</v>
          </cell>
          <cell r="F1833">
            <v>0</v>
          </cell>
          <cell r="G1833" t="str">
            <v>Затраты по ШПЗ (основные)</v>
          </cell>
          <cell r="H1833">
            <v>2011</v>
          </cell>
          <cell r="I1833">
            <v>7920</v>
          </cell>
          <cell r="J1833">
            <v>662701.34</v>
          </cell>
          <cell r="K1833">
            <v>1</v>
          </cell>
          <cell r="L1833">
            <v>0</v>
          </cell>
          <cell r="M1833">
            <v>0</v>
          </cell>
          <cell r="N1833">
            <v>0</v>
          </cell>
          <cell r="R1833">
            <v>0</v>
          </cell>
          <cell r="S1833">
            <v>0</v>
          </cell>
          <cell r="T1833">
            <v>0</v>
          </cell>
          <cell r="U1833">
            <v>35</v>
          </cell>
          <cell r="V1833">
            <v>0</v>
          </cell>
          <cell r="W1833">
            <v>0</v>
          </cell>
          <cell r="AA1833">
            <v>0</v>
          </cell>
          <cell r="AB1833">
            <v>0</v>
          </cell>
          <cell r="AC1833">
            <v>0</v>
          </cell>
          <cell r="AD1833">
            <v>35</v>
          </cell>
          <cell r="AE1833">
            <v>410000</v>
          </cell>
          <cell r="AF1833">
            <v>0</v>
          </cell>
          <cell r="AI1833">
            <v>2251</v>
          </cell>
          <cell r="AK1833">
            <v>0</v>
          </cell>
          <cell r="AM1833">
            <v>539</v>
          </cell>
          <cell r="AN1833">
            <v>1</v>
          </cell>
          <cell r="AO1833">
            <v>393216</v>
          </cell>
          <cell r="AQ1833">
            <v>0</v>
          </cell>
          <cell r="AR1833">
            <v>0</v>
          </cell>
          <cell r="AS1833" t="str">
            <v>Ы</v>
          </cell>
          <cell r="AT1833" t="str">
            <v>Ы</v>
          </cell>
          <cell r="AU1833">
            <v>0</v>
          </cell>
          <cell r="AV1833">
            <v>0</v>
          </cell>
          <cell r="AW1833">
            <v>23</v>
          </cell>
          <cell r="AX1833">
            <v>1</v>
          </cell>
          <cell r="AY1833">
            <v>0</v>
          </cell>
          <cell r="AZ1833">
            <v>0</v>
          </cell>
          <cell r="BA1833">
            <v>0</v>
          </cell>
          <cell r="BB1833">
            <v>0</v>
          </cell>
          <cell r="BC1833">
            <v>38828</v>
          </cell>
        </row>
        <row r="1834">
          <cell r="A1834">
            <v>2006</v>
          </cell>
          <cell r="B1834">
            <v>2</v>
          </cell>
          <cell r="C1834">
            <v>411</v>
          </cell>
          <cell r="D1834">
            <v>21</v>
          </cell>
          <cell r="E1834">
            <v>792020</v>
          </cell>
          <cell r="F1834">
            <v>0</v>
          </cell>
          <cell r="G1834" t="str">
            <v>Затраты по ШПЗ (основные)</v>
          </cell>
          <cell r="H1834">
            <v>2011</v>
          </cell>
          <cell r="I1834">
            <v>7920</v>
          </cell>
          <cell r="J1834">
            <v>76669.37</v>
          </cell>
          <cell r="K1834">
            <v>1</v>
          </cell>
          <cell r="L1834">
            <v>0</v>
          </cell>
          <cell r="M1834">
            <v>0</v>
          </cell>
          <cell r="N1834">
            <v>0</v>
          </cell>
          <cell r="R1834">
            <v>0</v>
          </cell>
          <cell r="S1834">
            <v>0</v>
          </cell>
          <cell r="T1834">
            <v>0</v>
          </cell>
          <cell r="U1834">
            <v>35</v>
          </cell>
          <cell r="V1834">
            <v>0</v>
          </cell>
          <cell r="W1834">
            <v>0</v>
          </cell>
          <cell r="AA1834">
            <v>0</v>
          </cell>
          <cell r="AB1834">
            <v>0</v>
          </cell>
          <cell r="AC1834">
            <v>0</v>
          </cell>
          <cell r="AD1834">
            <v>35</v>
          </cell>
          <cell r="AE1834">
            <v>420000</v>
          </cell>
          <cell r="AF1834">
            <v>0</v>
          </cell>
          <cell r="AI1834">
            <v>2251</v>
          </cell>
          <cell r="AK1834">
            <v>0</v>
          </cell>
          <cell r="AM1834">
            <v>540</v>
          </cell>
          <cell r="AN1834">
            <v>1</v>
          </cell>
          <cell r="AO1834">
            <v>393216</v>
          </cell>
          <cell r="AQ1834">
            <v>0</v>
          </cell>
          <cell r="AR1834">
            <v>0</v>
          </cell>
          <cell r="AS1834" t="str">
            <v>Ы</v>
          </cell>
          <cell r="AT1834" t="str">
            <v>Ы</v>
          </cell>
          <cell r="AU1834">
            <v>0</v>
          </cell>
          <cell r="AV1834">
            <v>0</v>
          </cell>
          <cell r="AW1834">
            <v>23</v>
          </cell>
          <cell r="AX1834">
            <v>1</v>
          </cell>
          <cell r="AY1834">
            <v>0</v>
          </cell>
          <cell r="AZ1834">
            <v>0</v>
          </cell>
          <cell r="BA1834">
            <v>0</v>
          </cell>
          <cell r="BB1834">
            <v>0</v>
          </cell>
          <cell r="BC1834">
            <v>38828</v>
          </cell>
        </row>
        <row r="1835">
          <cell r="A1835">
            <v>2006</v>
          </cell>
          <cell r="B1835">
            <v>2</v>
          </cell>
          <cell r="C1835">
            <v>412</v>
          </cell>
          <cell r="D1835">
            <v>21</v>
          </cell>
          <cell r="E1835">
            <v>792020</v>
          </cell>
          <cell r="F1835">
            <v>0</v>
          </cell>
          <cell r="G1835" t="str">
            <v>Затраты по ШПЗ (основные)</v>
          </cell>
          <cell r="H1835">
            <v>2011</v>
          </cell>
          <cell r="I1835">
            <v>7920</v>
          </cell>
          <cell r="J1835">
            <v>61573.88</v>
          </cell>
          <cell r="K1835">
            <v>1</v>
          </cell>
          <cell r="L1835">
            <v>0</v>
          </cell>
          <cell r="M1835">
            <v>0</v>
          </cell>
          <cell r="N1835">
            <v>0</v>
          </cell>
          <cell r="R1835">
            <v>0</v>
          </cell>
          <cell r="S1835">
            <v>0</v>
          </cell>
          <cell r="T1835">
            <v>0</v>
          </cell>
          <cell r="U1835">
            <v>35</v>
          </cell>
          <cell r="V1835">
            <v>0</v>
          </cell>
          <cell r="W1835">
            <v>0</v>
          </cell>
          <cell r="AA1835">
            <v>0</v>
          </cell>
          <cell r="AB1835">
            <v>0</v>
          </cell>
          <cell r="AC1835">
            <v>0</v>
          </cell>
          <cell r="AD1835">
            <v>35</v>
          </cell>
          <cell r="AE1835">
            <v>430000</v>
          </cell>
          <cell r="AF1835">
            <v>0</v>
          </cell>
          <cell r="AI1835">
            <v>2251</v>
          </cell>
          <cell r="AK1835">
            <v>0</v>
          </cell>
          <cell r="AM1835">
            <v>541</v>
          </cell>
          <cell r="AN1835">
            <v>1</v>
          </cell>
          <cell r="AO1835">
            <v>393216</v>
          </cell>
          <cell r="AQ1835">
            <v>0</v>
          </cell>
          <cell r="AR1835">
            <v>0</v>
          </cell>
          <cell r="AS1835" t="str">
            <v>Ы</v>
          </cell>
          <cell r="AT1835" t="str">
            <v>Ы</v>
          </cell>
          <cell r="AU1835">
            <v>0</v>
          </cell>
          <cell r="AV1835">
            <v>0</v>
          </cell>
          <cell r="AW1835">
            <v>23</v>
          </cell>
          <cell r="AX1835">
            <v>1</v>
          </cell>
          <cell r="AY1835">
            <v>0</v>
          </cell>
          <cell r="AZ1835">
            <v>0</v>
          </cell>
          <cell r="BA1835">
            <v>0</v>
          </cell>
          <cell r="BB1835">
            <v>0</v>
          </cell>
          <cell r="BC1835">
            <v>38828</v>
          </cell>
        </row>
        <row r="1836">
          <cell r="A1836">
            <v>2006</v>
          </cell>
          <cell r="B1836">
            <v>2</v>
          </cell>
          <cell r="C1836">
            <v>413</v>
          </cell>
          <cell r="D1836">
            <v>21</v>
          </cell>
          <cell r="E1836">
            <v>792020</v>
          </cell>
          <cell r="F1836">
            <v>0</v>
          </cell>
          <cell r="G1836" t="str">
            <v>Затраты по ШПЗ (основные)</v>
          </cell>
          <cell r="H1836">
            <v>2011</v>
          </cell>
          <cell r="I1836">
            <v>7920</v>
          </cell>
          <cell r="J1836">
            <v>406006</v>
          </cell>
          <cell r="K1836">
            <v>1</v>
          </cell>
          <cell r="L1836">
            <v>0</v>
          </cell>
          <cell r="M1836">
            <v>0</v>
          </cell>
          <cell r="N1836">
            <v>0</v>
          </cell>
          <cell r="R1836">
            <v>0</v>
          </cell>
          <cell r="S1836">
            <v>0</v>
          </cell>
          <cell r="T1836">
            <v>0</v>
          </cell>
          <cell r="U1836">
            <v>35</v>
          </cell>
          <cell r="V1836">
            <v>0</v>
          </cell>
          <cell r="W1836">
            <v>0</v>
          </cell>
          <cell r="AA1836">
            <v>0</v>
          </cell>
          <cell r="AB1836">
            <v>0</v>
          </cell>
          <cell r="AC1836">
            <v>0</v>
          </cell>
          <cell r="AD1836">
            <v>35</v>
          </cell>
          <cell r="AE1836">
            <v>430110</v>
          </cell>
          <cell r="AF1836">
            <v>0</v>
          </cell>
          <cell r="AI1836">
            <v>2251</v>
          </cell>
          <cell r="AK1836">
            <v>0</v>
          </cell>
          <cell r="AM1836">
            <v>542</v>
          </cell>
          <cell r="AN1836">
            <v>1</v>
          </cell>
          <cell r="AO1836">
            <v>393216</v>
          </cell>
          <cell r="AQ1836">
            <v>0</v>
          </cell>
          <cell r="AR1836">
            <v>0</v>
          </cell>
          <cell r="AS1836" t="str">
            <v>Ы</v>
          </cell>
          <cell r="AT1836" t="str">
            <v>Ы</v>
          </cell>
          <cell r="AU1836">
            <v>0</v>
          </cell>
          <cell r="AV1836">
            <v>0</v>
          </cell>
          <cell r="AW1836">
            <v>23</v>
          </cell>
          <cell r="AX1836">
            <v>1</v>
          </cell>
          <cell r="AY1836">
            <v>0</v>
          </cell>
          <cell r="AZ1836">
            <v>0</v>
          </cell>
          <cell r="BA1836">
            <v>0</v>
          </cell>
          <cell r="BB1836">
            <v>0</v>
          </cell>
          <cell r="BC1836">
            <v>38828</v>
          </cell>
        </row>
        <row r="1837">
          <cell r="A1837">
            <v>2006</v>
          </cell>
          <cell r="B1837">
            <v>2</v>
          </cell>
          <cell r="C1837">
            <v>414</v>
          </cell>
          <cell r="D1837">
            <v>21</v>
          </cell>
          <cell r="E1837">
            <v>792020</v>
          </cell>
          <cell r="F1837">
            <v>0</v>
          </cell>
          <cell r="G1837" t="str">
            <v>Затраты по ШПЗ (основные)</v>
          </cell>
          <cell r="H1837">
            <v>2011</v>
          </cell>
          <cell r="I1837">
            <v>7920</v>
          </cell>
          <cell r="J1837">
            <v>141471.28</v>
          </cell>
          <cell r="K1837">
            <v>1</v>
          </cell>
          <cell r="L1837">
            <v>0</v>
          </cell>
          <cell r="M1837">
            <v>0</v>
          </cell>
          <cell r="N1837">
            <v>0</v>
          </cell>
          <cell r="R1837">
            <v>0</v>
          </cell>
          <cell r="S1837">
            <v>0</v>
          </cell>
          <cell r="T1837">
            <v>0</v>
          </cell>
          <cell r="U1837">
            <v>35</v>
          </cell>
          <cell r="V1837">
            <v>0</v>
          </cell>
          <cell r="W1837">
            <v>0</v>
          </cell>
          <cell r="AA1837">
            <v>0</v>
          </cell>
          <cell r="AB1837">
            <v>0</v>
          </cell>
          <cell r="AC1837">
            <v>0</v>
          </cell>
          <cell r="AD1837">
            <v>35</v>
          </cell>
          <cell r="AE1837">
            <v>430120</v>
          </cell>
          <cell r="AF1837">
            <v>0</v>
          </cell>
          <cell r="AI1837">
            <v>2251</v>
          </cell>
          <cell r="AK1837">
            <v>0</v>
          </cell>
          <cell r="AM1837">
            <v>543</v>
          </cell>
          <cell r="AN1837">
            <v>1</v>
          </cell>
          <cell r="AO1837">
            <v>393216</v>
          </cell>
          <cell r="AQ1837">
            <v>0</v>
          </cell>
          <cell r="AR1837">
            <v>0</v>
          </cell>
          <cell r="AS1837" t="str">
            <v>Ы</v>
          </cell>
          <cell r="AT1837" t="str">
            <v>Ы</v>
          </cell>
          <cell r="AU1837">
            <v>0</v>
          </cell>
          <cell r="AV1837">
            <v>0</v>
          </cell>
          <cell r="AW1837">
            <v>23</v>
          </cell>
          <cell r="AX1837">
            <v>1</v>
          </cell>
          <cell r="AY1837">
            <v>0</v>
          </cell>
          <cell r="AZ1837">
            <v>0</v>
          </cell>
          <cell r="BA1837">
            <v>0</v>
          </cell>
          <cell r="BB1837">
            <v>0</v>
          </cell>
          <cell r="BC1837">
            <v>38828</v>
          </cell>
        </row>
        <row r="1838">
          <cell r="A1838">
            <v>2006</v>
          </cell>
          <cell r="B1838">
            <v>2</v>
          </cell>
          <cell r="C1838">
            <v>415</v>
          </cell>
          <cell r="D1838">
            <v>21</v>
          </cell>
          <cell r="E1838">
            <v>792020</v>
          </cell>
          <cell r="F1838">
            <v>0</v>
          </cell>
          <cell r="G1838" t="str">
            <v>Затраты по ШПЗ (основные)</v>
          </cell>
          <cell r="H1838">
            <v>2011</v>
          </cell>
          <cell r="I1838">
            <v>7920</v>
          </cell>
          <cell r="J1838">
            <v>781334.68</v>
          </cell>
          <cell r="K1838">
            <v>1</v>
          </cell>
          <cell r="L1838">
            <v>0</v>
          </cell>
          <cell r="M1838">
            <v>0</v>
          </cell>
          <cell r="N1838">
            <v>0</v>
          </cell>
          <cell r="R1838">
            <v>0</v>
          </cell>
          <cell r="S1838">
            <v>0</v>
          </cell>
          <cell r="T1838">
            <v>0</v>
          </cell>
          <cell r="U1838">
            <v>35</v>
          </cell>
          <cell r="V1838">
            <v>0</v>
          </cell>
          <cell r="W1838">
            <v>0</v>
          </cell>
          <cell r="AA1838">
            <v>0</v>
          </cell>
          <cell r="AB1838">
            <v>0</v>
          </cell>
          <cell r="AC1838">
            <v>0</v>
          </cell>
          <cell r="AD1838">
            <v>35</v>
          </cell>
          <cell r="AE1838">
            <v>430130</v>
          </cell>
          <cell r="AF1838">
            <v>0</v>
          </cell>
          <cell r="AI1838">
            <v>2251</v>
          </cell>
          <cell r="AK1838">
            <v>0</v>
          </cell>
          <cell r="AM1838">
            <v>544</v>
          </cell>
          <cell r="AN1838">
            <v>1</v>
          </cell>
          <cell r="AO1838">
            <v>393216</v>
          </cell>
          <cell r="AQ1838">
            <v>0</v>
          </cell>
          <cell r="AR1838">
            <v>0</v>
          </cell>
          <cell r="AS1838" t="str">
            <v>Ы</v>
          </cell>
          <cell r="AT1838" t="str">
            <v>Ы</v>
          </cell>
          <cell r="AU1838">
            <v>0</v>
          </cell>
          <cell r="AV1838">
            <v>0</v>
          </cell>
          <cell r="AW1838">
            <v>23</v>
          </cell>
          <cell r="AX1838">
            <v>1</v>
          </cell>
          <cell r="AY1838">
            <v>0</v>
          </cell>
          <cell r="AZ1838">
            <v>0</v>
          </cell>
          <cell r="BA1838">
            <v>0</v>
          </cell>
          <cell r="BB1838">
            <v>0</v>
          </cell>
          <cell r="BC1838">
            <v>38828</v>
          </cell>
        </row>
        <row r="1839">
          <cell r="A1839">
            <v>2006</v>
          </cell>
          <cell r="B1839">
            <v>2</v>
          </cell>
          <cell r="C1839">
            <v>416</v>
          </cell>
          <cell r="D1839">
            <v>21</v>
          </cell>
          <cell r="E1839">
            <v>792020</v>
          </cell>
          <cell r="F1839">
            <v>0</v>
          </cell>
          <cell r="G1839" t="str">
            <v>Затраты по ШПЗ (основные)</v>
          </cell>
          <cell r="H1839">
            <v>2011</v>
          </cell>
          <cell r="I1839">
            <v>7920</v>
          </cell>
          <cell r="J1839">
            <v>477455.75</v>
          </cell>
          <cell r="K1839">
            <v>1</v>
          </cell>
          <cell r="L1839">
            <v>0</v>
          </cell>
          <cell r="M1839">
            <v>0</v>
          </cell>
          <cell r="N1839">
            <v>0</v>
          </cell>
          <cell r="R1839">
            <v>0</v>
          </cell>
          <cell r="S1839">
            <v>0</v>
          </cell>
          <cell r="T1839">
            <v>0</v>
          </cell>
          <cell r="U1839">
            <v>35</v>
          </cell>
          <cell r="V1839">
            <v>0</v>
          </cell>
          <cell r="W1839">
            <v>0</v>
          </cell>
          <cell r="AA1839">
            <v>0</v>
          </cell>
          <cell r="AB1839">
            <v>0</v>
          </cell>
          <cell r="AC1839">
            <v>0</v>
          </cell>
          <cell r="AD1839">
            <v>35</v>
          </cell>
          <cell r="AE1839">
            <v>430140</v>
          </cell>
          <cell r="AF1839">
            <v>0</v>
          </cell>
          <cell r="AI1839">
            <v>2251</v>
          </cell>
          <cell r="AK1839">
            <v>0</v>
          </cell>
          <cell r="AM1839">
            <v>545</v>
          </cell>
          <cell r="AN1839">
            <v>1</v>
          </cell>
          <cell r="AO1839">
            <v>393216</v>
          </cell>
          <cell r="AQ1839">
            <v>0</v>
          </cell>
          <cell r="AR1839">
            <v>0</v>
          </cell>
          <cell r="AS1839" t="str">
            <v>Ы</v>
          </cell>
          <cell r="AT1839" t="str">
            <v>Ы</v>
          </cell>
          <cell r="AU1839">
            <v>0</v>
          </cell>
          <cell r="AV1839">
            <v>0</v>
          </cell>
          <cell r="AW1839">
            <v>23</v>
          </cell>
          <cell r="AX1839">
            <v>1</v>
          </cell>
          <cell r="AY1839">
            <v>0</v>
          </cell>
          <cell r="AZ1839">
            <v>0</v>
          </cell>
          <cell r="BA1839">
            <v>0</v>
          </cell>
          <cell r="BB1839">
            <v>0</v>
          </cell>
          <cell r="BC1839">
            <v>38828</v>
          </cell>
        </row>
        <row r="1840">
          <cell r="A1840">
            <v>2006</v>
          </cell>
          <cell r="B1840">
            <v>2</v>
          </cell>
          <cell r="C1840">
            <v>417</v>
          </cell>
          <cell r="D1840">
            <v>21</v>
          </cell>
          <cell r="E1840">
            <v>792020</v>
          </cell>
          <cell r="F1840">
            <v>0</v>
          </cell>
          <cell r="G1840" t="str">
            <v>Затраты по ШПЗ (основные)</v>
          </cell>
          <cell r="H1840">
            <v>2011</v>
          </cell>
          <cell r="I1840">
            <v>7920</v>
          </cell>
          <cell r="J1840">
            <v>1443.24</v>
          </cell>
          <cell r="K1840">
            <v>1</v>
          </cell>
          <cell r="L1840">
            <v>0</v>
          </cell>
          <cell r="M1840">
            <v>0</v>
          </cell>
          <cell r="N1840">
            <v>0</v>
          </cell>
          <cell r="R1840">
            <v>0</v>
          </cell>
          <cell r="S1840">
            <v>0</v>
          </cell>
          <cell r="T1840">
            <v>0</v>
          </cell>
          <cell r="U1840">
            <v>35</v>
          </cell>
          <cell r="V1840">
            <v>0</v>
          </cell>
          <cell r="W1840">
            <v>0</v>
          </cell>
          <cell r="AA1840">
            <v>0</v>
          </cell>
          <cell r="AB1840">
            <v>0</v>
          </cell>
          <cell r="AC1840">
            <v>0</v>
          </cell>
          <cell r="AD1840">
            <v>35</v>
          </cell>
          <cell r="AE1840">
            <v>430230</v>
          </cell>
          <cell r="AF1840">
            <v>0</v>
          </cell>
          <cell r="AI1840">
            <v>2251</v>
          </cell>
          <cell r="AK1840">
            <v>0</v>
          </cell>
          <cell r="AM1840">
            <v>546</v>
          </cell>
          <cell r="AN1840">
            <v>1</v>
          </cell>
          <cell r="AO1840">
            <v>393216</v>
          </cell>
          <cell r="AQ1840">
            <v>0</v>
          </cell>
          <cell r="AR1840">
            <v>0</v>
          </cell>
          <cell r="AS1840" t="str">
            <v>Ы</v>
          </cell>
          <cell r="AT1840" t="str">
            <v>Ы</v>
          </cell>
          <cell r="AU1840">
            <v>0</v>
          </cell>
          <cell r="AV1840">
            <v>0</v>
          </cell>
          <cell r="AW1840">
            <v>23</v>
          </cell>
          <cell r="AX1840">
            <v>1</v>
          </cell>
          <cell r="AY1840">
            <v>0</v>
          </cell>
          <cell r="AZ1840">
            <v>0</v>
          </cell>
          <cell r="BA1840">
            <v>0</v>
          </cell>
          <cell r="BB1840">
            <v>0</v>
          </cell>
          <cell r="BC1840">
            <v>38828</v>
          </cell>
        </row>
        <row r="1841">
          <cell r="A1841">
            <v>2006</v>
          </cell>
          <cell r="B1841">
            <v>2</v>
          </cell>
          <cell r="C1841">
            <v>418</v>
          </cell>
          <cell r="D1841">
            <v>21</v>
          </cell>
          <cell r="E1841">
            <v>792020</v>
          </cell>
          <cell r="F1841">
            <v>0</v>
          </cell>
          <cell r="G1841" t="str">
            <v>Затраты по ШПЗ (основные)</v>
          </cell>
          <cell r="H1841">
            <v>2011</v>
          </cell>
          <cell r="I1841">
            <v>7920</v>
          </cell>
          <cell r="J1841">
            <v>5053.22</v>
          </cell>
          <cell r="K1841">
            <v>1</v>
          </cell>
          <cell r="L1841">
            <v>0</v>
          </cell>
          <cell r="M1841">
            <v>0</v>
          </cell>
          <cell r="N1841">
            <v>0</v>
          </cell>
          <cell r="R1841">
            <v>0</v>
          </cell>
          <cell r="S1841">
            <v>0</v>
          </cell>
          <cell r="T1841">
            <v>0</v>
          </cell>
          <cell r="U1841">
            <v>35</v>
          </cell>
          <cell r="V1841">
            <v>0</v>
          </cell>
          <cell r="W1841">
            <v>0</v>
          </cell>
          <cell r="AA1841">
            <v>0</v>
          </cell>
          <cell r="AB1841">
            <v>0</v>
          </cell>
          <cell r="AC1841">
            <v>0</v>
          </cell>
          <cell r="AD1841">
            <v>35</v>
          </cell>
          <cell r="AE1841">
            <v>430240</v>
          </cell>
          <cell r="AF1841">
            <v>0</v>
          </cell>
          <cell r="AI1841">
            <v>2251</v>
          </cell>
          <cell r="AK1841">
            <v>0</v>
          </cell>
          <cell r="AM1841">
            <v>547</v>
          </cell>
          <cell r="AN1841">
            <v>1</v>
          </cell>
          <cell r="AO1841">
            <v>393216</v>
          </cell>
          <cell r="AQ1841">
            <v>0</v>
          </cell>
          <cell r="AR1841">
            <v>0</v>
          </cell>
          <cell r="AS1841" t="str">
            <v>Ы</v>
          </cell>
          <cell r="AT1841" t="str">
            <v>Ы</v>
          </cell>
          <cell r="AU1841">
            <v>0</v>
          </cell>
          <cell r="AV1841">
            <v>0</v>
          </cell>
          <cell r="AW1841">
            <v>23</v>
          </cell>
          <cell r="AX1841">
            <v>1</v>
          </cell>
          <cell r="AY1841">
            <v>0</v>
          </cell>
          <cell r="AZ1841">
            <v>0</v>
          </cell>
          <cell r="BA1841">
            <v>0</v>
          </cell>
          <cell r="BB1841">
            <v>0</v>
          </cell>
          <cell r="BC1841">
            <v>38828</v>
          </cell>
        </row>
        <row r="1842">
          <cell r="A1842">
            <v>2006</v>
          </cell>
          <cell r="B1842">
            <v>2</v>
          </cell>
          <cell r="C1842">
            <v>419</v>
          </cell>
          <cell r="D1842">
            <v>21</v>
          </cell>
          <cell r="E1842">
            <v>792020</v>
          </cell>
          <cell r="F1842">
            <v>0</v>
          </cell>
          <cell r="G1842" t="str">
            <v>Затраты по ШПЗ (основные)</v>
          </cell>
          <cell r="H1842">
            <v>2011</v>
          </cell>
          <cell r="I1842">
            <v>7920</v>
          </cell>
          <cell r="J1842">
            <v>46206.38</v>
          </cell>
          <cell r="K1842">
            <v>1</v>
          </cell>
          <cell r="L1842">
            <v>0</v>
          </cell>
          <cell r="M1842">
            <v>0</v>
          </cell>
          <cell r="N1842">
            <v>0</v>
          </cell>
          <cell r="R1842">
            <v>0</v>
          </cell>
          <cell r="S1842">
            <v>0</v>
          </cell>
          <cell r="T1842">
            <v>0</v>
          </cell>
          <cell r="U1842">
            <v>35</v>
          </cell>
          <cell r="V1842">
            <v>0</v>
          </cell>
          <cell r="W1842">
            <v>0</v>
          </cell>
          <cell r="AA1842">
            <v>0</v>
          </cell>
          <cell r="AB1842">
            <v>0</v>
          </cell>
          <cell r="AC1842">
            <v>0</v>
          </cell>
          <cell r="AD1842">
            <v>35</v>
          </cell>
          <cell r="AE1842">
            <v>450000</v>
          </cell>
          <cell r="AF1842">
            <v>0</v>
          </cell>
          <cell r="AI1842">
            <v>2251</v>
          </cell>
          <cell r="AK1842">
            <v>0</v>
          </cell>
          <cell r="AM1842">
            <v>548</v>
          </cell>
          <cell r="AN1842">
            <v>1</v>
          </cell>
          <cell r="AO1842">
            <v>393216</v>
          </cell>
          <cell r="AQ1842">
            <v>0</v>
          </cell>
          <cell r="AR1842">
            <v>0</v>
          </cell>
          <cell r="AS1842" t="str">
            <v>Ы</v>
          </cell>
          <cell r="AT1842" t="str">
            <v>Ы</v>
          </cell>
          <cell r="AU1842">
            <v>0</v>
          </cell>
          <cell r="AV1842">
            <v>0</v>
          </cell>
          <cell r="AW1842">
            <v>23</v>
          </cell>
          <cell r="AX1842">
            <v>1</v>
          </cell>
          <cell r="AY1842">
            <v>0</v>
          </cell>
          <cell r="AZ1842">
            <v>0</v>
          </cell>
          <cell r="BA1842">
            <v>0</v>
          </cell>
          <cell r="BB1842">
            <v>0</v>
          </cell>
          <cell r="BC1842">
            <v>38828</v>
          </cell>
        </row>
        <row r="1843">
          <cell r="A1843">
            <v>2006</v>
          </cell>
          <cell r="B1843">
            <v>2</v>
          </cell>
          <cell r="C1843">
            <v>420</v>
          </cell>
          <cell r="D1843">
            <v>21</v>
          </cell>
          <cell r="E1843">
            <v>792020</v>
          </cell>
          <cell r="F1843">
            <v>0</v>
          </cell>
          <cell r="G1843" t="str">
            <v>Затраты по ШПЗ (основные)</v>
          </cell>
          <cell r="H1843">
            <v>2011</v>
          </cell>
          <cell r="I1843">
            <v>7920</v>
          </cell>
          <cell r="J1843">
            <v>4920.46</v>
          </cell>
          <cell r="K1843">
            <v>1</v>
          </cell>
          <cell r="L1843">
            <v>0</v>
          </cell>
          <cell r="M1843">
            <v>0</v>
          </cell>
          <cell r="N1843">
            <v>0</v>
          </cell>
          <cell r="R1843">
            <v>0</v>
          </cell>
          <cell r="S1843">
            <v>0</v>
          </cell>
          <cell r="T1843">
            <v>0</v>
          </cell>
          <cell r="U1843">
            <v>35</v>
          </cell>
          <cell r="V1843">
            <v>0</v>
          </cell>
          <cell r="W1843">
            <v>0</v>
          </cell>
          <cell r="AA1843">
            <v>0</v>
          </cell>
          <cell r="AB1843">
            <v>0</v>
          </cell>
          <cell r="AC1843">
            <v>0</v>
          </cell>
          <cell r="AD1843">
            <v>35</v>
          </cell>
          <cell r="AE1843">
            <v>460000</v>
          </cell>
          <cell r="AF1843">
            <v>0</v>
          </cell>
          <cell r="AI1843">
            <v>2251</v>
          </cell>
          <cell r="AK1843">
            <v>0</v>
          </cell>
          <cell r="AM1843">
            <v>549</v>
          </cell>
          <cell r="AN1843">
            <v>1</v>
          </cell>
          <cell r="AO1843">
            <v>393216</v>
          </cell>
          <cell r="AQ1843">
            <v>0</v>
          </cell>
          <cell r="AR1843">
            <v>0</v>
          </cell>
          <cell r="AS1843" t="str">
            <v>Ы</v>
          </cell>
          <cell r="AT1843" t="str">
            <v>Ы</v>
          </cell>
          <cell r="AU1843">
            <v>0</v>
          </cell>
          <cell r="AV1843">
            <v>0</v>
          </cell>
          <cell r="AW1843">
            <v>23</v>
          </cell>
          <cell r="AX1843">
            <v>1</v>
          </cell>
          <cell r="AY1843">
            <v>0</v>
          </cell>
          <cell r="AZ1843">
            <v>0</v>
          </cell>
          <cell r="BA1843">
            <v>0</v>
          </cell>
          <cell r="BB1843">
            <v>0</v>
          </cell>
          <cell r="BC1843">
            <v>38828</v>
          </cell>
        </row>
        <row r="1844">
          <cell r="A1844">
            <v>2006</v>
          </cell>
          <cell r="B1844">
            <v>2</v>
          </cell>
          <cell r="C1844">
            <v>421</v>
          </cell>
          <cell r="D1844">
            <v>21</v>
          </cell>
          <cell r="E1844">
            <v>792020</v>
          </cell>
          <cell r="F1844">
            <v>0</v>
          </cell>
          <cell r="G1844" t="str">
            <v>Затраты по ШПЗ (основные)</v>
          </cell>
          <cell r="H1844">
            <v>2011</v>
          </cell>
          <cell r="I1844">
            <v>7920</v>
          </cell>
          <cell r="J1844">
            <v>9357.16</v>
          </cell>
          <cell r="K1844">
            <v>1</v>
          </cell>
          <cell r="L1844">
            <v>0</v>
          </cell>
          <cell r="M1844">
            <v>0</v>
          </cell>
          <cell r="N1844">
            <v>0</v>
          </cell>
          <cell r="R1844">
            <v>0</v>
          </cell>
          <cell r="S1844">
            <v>0</v>
          </cell>
          <cell r="T1844">
            <v>0</v>
          </cell>
          <cell r="U1844">
            <v>35</v>
          </cell>
          <cell r="V1844">
            <v>0</v>
          </cell>
          <cell r="W1844">
            <v>0</v>
          </cell>
          <cell r="AA1844">
            <v>0</v>
          </cell>
          <cell r="AB1844">
            <v>0</v>
          </cell>
          <cell r="AC1844">
            <v>0</v>
          </cell>
          <cell r="AD1844">
            <v>35</v>
          </cell>
          <cell r="AE1844">
            <v>465000</v>
          </cell>
          <cell r="AF1844">
            <v>0</v>
          </cell>
          <cell r="AI1844">
            <v>2251</v>
          </cell>
          <cell r="AK1844">
            <v>0</v>
          </cell>
          <cell r="AM1844">
            <v>550</v>
          </cell>
          <cell r="AN1844">
            <v>1</v>
          </cell>
          <cell r="AO1844">
            <v>393216</v>
          </cell>
          <cell r="AQ1844">
            <v>0</v>
          </cell>
          <cell r="AR1844">
            <v>0</v>
          </cell>
          <cell r="AS1844" t="str">
            <v>Ы</v>
          </cell>
          <cell r="AT1844" t="str">
            <v>Ы</v>
          </cell>
          <cell r="AU1844">
            <v>0</v>
          </cell>
          <cell r="AV1844">
            <v>0</v>
          </cell>
          <cell r="AW1844">
            <v>23</v>
          </cell>
          <cell r="AX1844">
            <v>1</v>
          </cell>
          <cell r="AY1844">
            <v>0</v>
          </cell>
          <cell r="AZ1844">
            <v>0</v>
          </cell>
          <cell r="BA1844">
            <v>0</v>
          </cell>
          <cell r="BB1844">
            <v>0</v>
          </cell>
          <cell r="BC1844">
            <v>38828</v>
          </cell>
        </row>
        <row r="1845">
          <cell r="A1845">
            <v>2006</v>
          </cell>
          <cell r="B1845">
            <v>2</v>
          </cell>
          <cell r="C1845">
            <v>422</v>
          </cell>
          <cell r="D1845">
            <v>21</v>
          </cell>
          <cell r="E1845">
            <v>792020</v>
          </cell>
          <cell r="F1845">
            <v>0</v>
          </cell>
          <cell r="G1845" t="str">
            <v>Затраты по ШПЗ (основные)</v>
          </cell>
          <cell r="H1845">
            <v>2011</v>
          </cell>
          <cell r="I1845">
            <v>7920</v>
          </cell>
          <cell r="J1845">
            <v>29078.75</v>
          </cell>
          <cell r="K1845">
            <v>1</v>
          </cell>
          <cell r="L1845">
            <v>0</v>
          </cell>
          <cell r="M1845">
            <v>0</v>
          </cell>
          <cell r="N1845">
            <v>0</v>
          </cell>
          <cell r="R1845">
            <v>0</v>
          </cell>
          <cell r="S1845">
            <v>0</v>
          </cell>
          <cell r="T1845">
            <v>0</v>
          </cell>
          <cell r="U1845">
            <v>35</v>
          </cell>
          <cell r="V1845">
            <v>0</v>
          </cell>
          <cell r="W1845">
            <v>0</v>
          </cell>
          <cell r="AA1845">
            <v>0</v>
          </cell>
          <cell r="AB1845">
            <v>0</v>
          </cell>
          <cell r="AC1845">
            <v>0</v>
          </cell>
          <cell r="AD1845">
            <v>35</v>
          </cell>
          <cell r="AE1845">
            <v>503000</v>
          </cell>
          <cell r="AF1845">
            <v>0</v>
          </cell>
          <cell r="AI1845">
            <v>2251</v>
          </cell>
          <cell r="AK1845">
            <v>0</v>
          </cell>
          <cell r="AM1845">
            <v>551</v>
          </cell>
          <cell r="AN1845">
            <v>1</v>
          </cell>
          <cell r="AO1845">
            <v>393216</v>
          </cell>
          <cell r="AQ1845">
            <v>0</v>
          </cell>
          <cell r="AR1845">
            <v>0</v>
          </cell>
          <cell r="AS1845" t="str">
            <v>Ы</v>
          </cell>
          <cell r="AT1845" t="str">
            <v>Ы</v>
          </cell>
          <cell r="AU1845">
            <v>0</v>
          </cell>
          <cell r="AV1845">
            <v>0</v>
          </cell>
          <cell r="AW1845">
            <v>23</v>
          </cell>
          <cell r="AX1845">
            <v>1</v>
          </cell>
          <cell r="AY1845">
            <v>0</v>
          </cell>
          <cell r="AZ1845">
            <v>0</v>
          </cell>
          <cell r="BA1845">
            <v>0</v>
          </cell>
          <cell r="BB1845">
            <v>0</v>
          </cell>
          <cell r="BC1845">
            <v>38828</v>
          </cell>
        </row>
        <row r="1846">
          <cell r="A1846">
            <v>2006</v>
          </cell>
          <cell r="B1846">
            <v>2</v>
          </cell>
          <cell r="C1846">
            <v>423</v>
          </cell>
          <cell r="D1846">
            <v>21</v>
          </cell>
          <cell r="E1846">
            <v>792020</v>
          </cell>
          <cell r="F1846">
            <v>0</v>
          </cell>
          <cell r="G1846" t="str">
            <v>Затраты по ШПЗ (основные)</v>
          </cell>
          <cell r="H1846">
            <v>2011</v>
          </cell>
          <cell r="I1846">
            <v>7920</v>
          </cell>
          <cell r="J1846">
            <v>18297.32</v>
          </cell>
          <cell r="K1846">
            <v>1</v>
          </cell>
          <cell r="L1846">
            <v>0</v>
          </cell>
          <cell r="M1846">
            <v>0</v>
          </cell>
          <cell r="N1846">
            <v>0</v>
          </cell>
          <cell r="R1846">
            <v>0</v>
          </cell>
          <cell r="S1846">
            <v>0</v>
          </cell>
          <cell r="T1846">
            <v>0</v>
          </cell>
          <cell r="U1846">
            <v>35</v>
          </cell>
          <cell r="V1846">
            <v>0</v>
          </cell>
          <cell r="W1846">
            <v>0</v>
          </cell>
          <cell r="AA1846">
            <v>0</v>
          </cell>
          <cell r="AB1846">
            <v>0</v>
          </cell>
          <cell r="AC1846">
            <v>0</v>
          </cell>
          <cell r="AD1846">
            <v>35</v>
          </cell>
          <cell r="AE1846">
            <v>504100</v>
          </cell>
          <cell r="AF1846">
            <v>0</v>
          </cell>
          <cell r="AI1846">
            <v>2251</v>
          </cell>
          <cell r="AK1846">
            <v>0</v>
          </cell>
          <cell r="AM1846">
            <v>552</v>
          </cell>
          <cell r="AN1846">
            <v>1</v>
          </cell>
          <cell r="AO1846">
            <v>393216</v>
          </cell>
          <cell r="AQ1846">
            <v>0</v>
          </cell>
          <cell r="AR1846">
            <v>0</v>
          </cell>
          <cell r="AS1846" t="str">
            <v>Ы</v>
          </cell>
          <cell r="AT1846" t="str">
            <v>Ы</v>
          </cell>
          <cell r="AU1846">
            <v>0</v>
          </cell>
          <cell r="AV1846">
            <v>0</v>
          </cell>
          <cell r="AW1846">
            <v>23</v>
          </cell>
          <cell r="AX1846">
            <v>1</v>
          </cell>
          <cell r="AY1846">
            <v>0</v>
          </cell>
          <cell r="AZ1846">
            <v>0</v>
          </cell>
          <cell r="BA1846">
            <v>0</v>
          </cell>
          <cell r="BB1846">
            <v>0</v>
          </cell>
          <cell r="BC1846">
            <v>38828</v>
          </cell>
        </row>
        <row r="1847">
          <cell r="A1847">
            <v>2006</v>
          </cell>
          <cell r="B1847">
            <v>2</v>
          </cell>
          <cell r="C1847">
            <v>424</v>
          </cell>
          <cell r="D1847">
            <v>21</v>
          </cell>
          <cell r="E1847">
            <v>792020</v>
          </cell>
          <cell r="F1847">
            <v>0</v>
          </cell>
          <cell r="G1847" t="str">
            <v>Затраты по ШПЗ (основные)</v>
          </cell>
          <cell r="H1847">
            <v>2011</v>
          </cell>
          <cell r="I1847">
            <v>7920</v>
          </cell>
          <cell r="J1847">
            <v>18814.900000000001</v>
          </cell>
          <cell r="K1847">
            <v>1</v>
          </cell>
          <cell r="L1847">
            <v>0</v>
          </cell>
          <cell r="M1847">
            <v>0</v>
          </cell>
          <cell r="N1847">
            <v>0</v>
          </cell>
          <cell r="R1847">
            <v>0</v>
          </cell>
          <cell r="S1847">
            <v>0</v>
          </cell>
          <cell r="T1847">
            <v>0</v>
          </cell>
          <cell r="U1847">
            <v>35</v>
          </cell>
          <cell r="V1847">
            <v>0</v>
          </cell>
          <cell r="W1847">
            <v>0</v>
          </cell>
          <cell r="AA1847">
            <v>0</v>
          </cell>
          <cell r="AB1847">
            <v>0</v>
          </cell>
          <cell r="AC1847">
            <v>0</v>
          </cell>
          <cell r="AD1847">
            <v>35</v>
          </cell>
          <cell r="AE1847">
            <v>504200</v>
          </cell>
          <cell r="AF1847">
            <v>0</v>
          </cell>
          <cell r="AI1847">
            <v>2251</v>
          </cell>
          <cell r="AK1847">
            <v>0</v>
          </cell>
          <cell r="AM1847">
            <v>553</v>
          </cell>
          <cell r="AN1847">
            <v>1</v>
          </cell>
          <cell r="AO1847">
            <v>393216</v>
          </cell>
          <cell r="AQ1847">
            <v>0</v>
          </cell>
          <cell r="AR1847">
            <v>0</v>
          </cell>
          <cell r="AS1847" t="str">
            <v>Ы</v>
          </cell>
          <cell r="AT1847" t="str">
            <v>Ы</v>
          </cell>
          <cell r="AU1847">
            <v>0</v>
          </cell>
          <cell r="AV1847">
            <v>0</v>
          </cell>
          <cell r="AW1847">
            <v>23</v>
          </cell>
          <cell r="AX1847">
            <v>1</v>
          </cell>
          <cell r="AY1847">
            <v>0</v>
          </cell>
          <cell r="AZ1847">
            <v>0</v>
          </cell>
          <cell r="BA1847">
            <v>0</v>
          </cell>
          <cell r="BB1847">
            <v>0</v>
          </cell>
          <cell r="BC1847">
            <v>38828</v>
          </cell>
        </row>
        <row r="1848">
          <cell r="A1848">
            <v>2006</v>
          </cell>
          <cell r="B1848">
            <v>2</v>
          </cell>
          <cell r="C1848">
            <v>425</v>
          </cell>
          <cell r="D1848">
            <v>21</v>
          </cell>
          <cell r="E1848">
            <v>792020</v>
          </cell>
          <cell r="F1848">
            <v>0</v>
          </cell>
          <cell r="G1848" t="str">
            <v>Затраты по ШПЗ (основные)</v>
          </cell>
          <cell r="H1848">
            <v>2011</v>
          </cell>
          <cell r="I1848">
            <v>7920</v>
          </cell>
          <cell r="J1848">
            <v>1262.8900000000001</v>
          </cell>
          <cell r="K1848">
            <v>1</v>
          </cell>
          <cell r="L1848">
            <v>0</v>
          </cell>
          <cell r="M1848">
            <v>0</v>
          </cell>
          <cell r="N1848">
            <v>0</v>
          </cell>
          <cell r="R1848">
            <v>0</v>
          </cell>
          <cell r="S1848">
            <v>0</v>
          </cell>
          <cell r="T1848">
            <v>0</v>
          </cell>
          <cell r="U1848">
            <v>35</v>
          </cell>
          <cell r="V1848">
            <v>0</v>
          </cell>
          <cell r="W1848">
            <v>0</v>
          </cell>
          <cell r="AA1848">
            <v>0</v>
          </cell>
          <cell r="AB1848">
            <v>0</v>
          </cell>
          <cell r="AC1848">
            <v>0</v>
          </cell>
          <cell r="AD1848">
            <v>35</v>
          </cell>
          <cell r="AE1848">
            <v>504400</v>
          </cell>
          <cell r="AF1848">
            <v>0</v>
          </cell>
          <cell r="AI1848">
            <v>2251</v>
          </cell>
          <cell r="AK1848">
            <v>0</v>
          </cell>
          <cell r="AM1848">
            <v>554</v>
          </cell>
          <cell r="AN1848">
            <v>1</v>
          </cell>
          <cell r="AO1848">
            <v>393216</v>
          </cell>
          <cell r="AQ1848">
            <v>0</v>
          </cell>
          <cell r="AR1848">
            <v>0</v>
          </cell>
          <cell r="AS1848" t="str">
            <v>Ы</v>
          </cell>
          <cell r="AT1848" t="str">
            <v>Ы</v>
          </cell>
          <cell r="AU1848">
            <v>0</v>
          </cell>
          <cell r="AV1848">
            <v>0</v>
          </cell>
          <cell r="AW1848">
            <v>23</v>
          </cell>
          <cell r="AX1848">
            <v>1</v>
          </cell>
          <cell r="AY1848">
            <v>0</v>
          </cell>
          <cell r="AZ1848">
            <v>0</v>
          </cell>
          <cell r="BA1848">
            <v>0</v>
          </cell>
          <cell r="BB1848">
            <v>0</v>
          </cell>
          <cell r="BC1848">
            <v>38828</v>
          </cell>
        </row>
        <row r="1849">
          <cell r="A1849">
            <v>2006</v>
          </cell>
          <cell r="B1849">
            <v>2</v>
          </cell>
          <cell r="C1849">
            <v>426</v>
          </cell>
          <cell r="D1849">
            <v>21</v>
          </cell>
          <cell r="E1849">
            <v>792020</v>
          </cell>
          <cell r="F1849">
            <v>0</v>
          </cell>
          <cell r="G1849" t="str">
            <v>Затраты по ШПЗ (основные)</v>
          </cell>
          <cell r="H1849">
            <v>2011</v>
          </cell>
          <cell r="I1849">
            <v>7920</v>
          </cell>
          <cell r="J1849">
            <v>14344.33</v>
          </cell>
          <cell r="K1849">
            <v>1</v>
          </cell>
          <cell r="L1849">
            <v>0</v>
          </cell>
          <cell r="M1849">
            <v>0</v>
          </cell>
          <cell r="N1849">
            <v>0</v>
          </cell>
          <cell r="R1849">
            <v>0</v>
          </cell>
          <cell r="S1849">
            <v>0</v>
          </cell>
          <cell r="T1849">
            <v>0</v>
          </cell>
          <cell r="U1849">
            <v>35</v>
          </cell>
          <cell r="V1849">
            <v>0</v>
          </cell>
          <cell r="W1849">
            <v>0</v>
          </cell>
          <cell r="AA1849">
            <v>0</v>
          </cell>
          <cell r="AB1849">
            <v>0</v>
          </cell>
          <cell r="AC1849">
            <v>0</v>
          </cell>
          <cell r="AD1849">
            <v>35</v>
          </cell>
          <cell r="AE1849">
            <v>505100</v>
          </cell>
          <cell r="AF1849">
            <v>0</v>
          </cell>
          <cell r="AI1849">
            <v>2251</v>
          </cell>
          <cell r="AK1849">
            <v>0</v>
          </cell>
          <cell r="AM1849">
            <v>555</v>
          </cell>
          <cell r="AN1849">
            <v>1</v>
          </cell>
          <cell r="AO1849">
            <v>393216</v>
          </cell>
          <cell r="AQ1849">
            <v>0</v>
          </cell>
          <cell r="AR1849">
            <v>0</v>
          </cell>
          <cell r="AS1849" t="str">
            <v>Ы</v>
          </cell>
          <cell r="AT1849" t="str">
            <v>Ы</v>
          </cell>
          <cell r="AU1849">
            <v>0</v>
          </cell>
          <cell r="AV1849">
            <v>0</v>
          </cell>
          <cell r="AW1849">
            <v>23</v>
          </cell>
          <cell r="AX1849">
            <v>1</v>
          </cell>
          <cell r="AY1849">
            <v>0</v>
          </cell>
          <cell r="AZ1849">
            <v>0</v>
          </cell>
          <cell r="BA1849">
            <v>0</v>
          </cell>
          <cell r="BB1849">
            <v>0</v>
          </cell>
          <cell r="BC1849">
            <v>38828</v>
          </cell>
        </row>
        <row r="1850">
          <cell r="A1850">
            <v>2006</v>
          </cell>
          <cell r="B1850">
            <v>2</v>
          </cell>
          <cell r="C1850">
            <v>427</v>
          </cell>
          <cell r="D1850">
            <v>21</v>
          </cell>
          <cell r="E1850">
            <v>792020</v>
          </cell>
          <cell r="F1850">
            <v>0</v>
          </cell>
          <cell r="G1850" t="str">
            <v>Затраты по ШПЗ (основные)</v>
          </cell>
          <cell r="H1850">
            <v>2011</v>
          </cell>
          <cell r="I1850">
            <v>7920</v>
          </cell>
          <cell r="J1850">
            <v>55153.54</v>
          </cell>
          <cell r="K1850">
            <v>1</v>
          </cell>
          <cell r="L1850">
            <v>0</v>
          </cell>
          <cell r="M1850">
            <v>0</v>
          </cell>
          <cell r="N1850">
            <v>0</v>
          </cell>
          <cell r="R1850">
            <v>0</v>
          </cell>
          <cell r="S1850">
            <v>0</v>
          </cell>
          <cell r="T1850">
            <v>0</v>
          </cell>
          <cell r="U1850">
            <v>35</v>
          </cell>
          <cell r="V1850">
            <v>0</v>
          </cell>
          <cell r="W1850">
            <v>0</v>
          </cell>
          <cell r="AA1850">
            <v>0</v>
          </cell>
          <cell r="AB1850">
            <v>0</v>
          </cell>
          <cell r="AC1850">
            <v>0</v>
          </cell>
          <cell r="AD1850">
            <v>35</v>
          </cell>
          <cell r="AE1850">
            <v>505200</v>
          </cell>
          <cell r="AF1850">
            <v>0</v>
          </cell>
          <cell r="AI1850">
            <v>2251</v>
          </cell>
          <cell r="AK1850">
            <v>0</v>
          </cell>
          <cell r="AM1850">
            <v>556</v>
          </cell>
          <cell r="AN1850">
            <v>1</v>
          </cell>
          <cell r="AO1850">
            <v>393216</v>
          </cell>
          <cell r="AQ1850">
            <v>0</v>
          </cell>
          <cell r="AR1850">
            <v>0</v>
          </cell>
          <cell r="AS1850" t="str">
            <v>Ы</v>
          </cell>
          <cell r="AT1850" t="str">
            <v>Ы</v>
          </cell>
          <cell r="AU1850">
            <v>0</v>
          </cell>
          <cell r="AV1850">
            <v>0</v>
          </cell>
          <cell r="AW1850">
            <v>23</v>
          </cell>
          <cell r="AX1850">
            <v>1</v>
          </cell>
          <cell r="AY1850">
            <v>0</v>
          </cell>
          <cell r="AZ1850">
            <v>0</v>
          </cell>
          <cell r="BA1850">
            <v>0</v>
          </cell>
          <cell r="BB1850">
            <v>0</v>
          </cell>
          <cell r="BC1850">
            <v>38828</v>
          </cell>
        </row>
        <row r="1851">
          <cell r="A1851">
            <v>2006</v>
          </cell>
          <cell r="B1851">
            <v>2</v>
          </cell>
          <cell r="C1851">
            <v>428</v>
          </cell>
          <cell r="D1851">
            <v>21</v>
          </cell>
          <cell r="E1851">
            <v>792020</v>
          </cell>
          <cell r="F1851">
            <v>0</v>
          </cell>
          <cell r="G1851" t="str">
            <v>Затраты по ШПЗ (основные)</v>
          </cell>
          <cell r="H1851">
            <v>2011</v>
          </cell>
          <cell r="I1851">
            <v>7920</v>
          </cell>
          <cell r="J1851">
            <v>153.9</v>
          </cell>
          <cell r="K1851">
            <v>1</v>
          </cell>
          <cell r="L1851">
            <v>0</v>
          </cell>
          <cell r="M1851">
            <v>0</v>
          </cell>
          <cell r="N1851">
            <v>0</v>
          </cell>
          <cell r="R1851">
            <v>0</v>
          </cell>
          <cell r="S1851">
            <v>0</v>
          </cell>
          <cell r="T1851">
            <v>0</v>
          </cell>
          <cell r="U1851">
            <v>35</v>
          </cell>
          <cell r="V1851">
            <v>0</v>
          </cell>
          <cell r="W1851">
            <v>0</v>
          </cell>
          <cell r="AA1851">
            <v>0</v>
          </cell>
          <cell r="AB1851">
            <v>0</v>
          </cell>
          <cell r="AC1851">
            <v>0</v>
          </cell>
          <cell r="AD1851">
            <v>35</v>
          </cell>
          <cell r="AE1851">
            <v>505300</v>
          </cell>
          <cell r="AF1851">
            <v>0</v>
          </cell>
          <cell r="AI1851">
            <v>2251</v>
          </cell>
          <cell r="AK1851">
            <v>0</v>
          </cell>
          <cell r="AM1851">
            <v>557</v>
          </cell>
          <cell r="AN1851">
            <v>1</v>
          </cell>
          <cell r="AO1851">
            <v>393216</v>
          </cell>
          <cell r="AQ1851">
            <v>0</v>
          </cell>
          <cell r="AR1851">
            <v>0</v>
          </cell>
          <cell r="AS1851" t="str">
            <v>Ы</v>
          </cell>
          <cell r="AT1851" t="str">
            <v>Ы</v>
          </cell>
          <cell r="AU1851">
            <v>0</v>
          </cell>
          <cell r="AV1851">
            <v>0</v>
          </cell>
          <cell r="AW1851">
            <v>23</v>
          </cell>
          <cell r="AX1851">
            <v>1</v>
          </cell>
          <cell r="AY1851">
            <v>0</v>
          </cell>
          <cell r="AZ1851">
            <v>0</v>
          </cell>
          <cell r="BA1851">
            <v>0</v>
          </cell>
          <cell r="BB1851">
            <v>0</v>
          </cell>
          <cell r="BC1851">
            <v>38828</v>
          </cell>
        </row>
        <row r="1852">
          <cell r="A1852">
            <v>2006</v>
          </cell>
          <cell r="B1852">
            <v>2</v>
          </cell>
          <cell r="C1852">
            <v>429</v>
          </cell>
          <cell r="D1852">
            <v>21</v>
          </cell>
          <cell r="E1852">
            <v>792020</v>
          </cell>
          <cell r="F1852">
            <v>0</v>
          </cell>
          <cell r="G1852" t="str">
            <v>Затраты по ШПЗ (основные)</v>
          </cell>
          <cell r="H1852">
            <v>2011</v>
          </cell>
          <cell r="I1852">
            <v>7920</v>
          </cell>
          <cell r="J1852">
            <v>10808.52</v>
          </cell>
          <cell r="K1852">
            <v>1</v>
          </cell>
          <cell r="L1852">
            <v>0</v>
          </cell>
          <cell r="M1852">
            <v>0</v>
          </cell>
          <cell r="N1852">
            <v>0</v>
          </cell>
          <cell r="R1852">
            <v>0</v>
          </cell>
          <cell r="S1852">
            <v>0</v>
          </cell>
          <cell r="T1852">
            <v>0</v>
          </cell>
          <cell r="U1852">
            <v>35</v>
          </cell>
          <cell r="V1852">
            <v>0</v>
          </cell>
          <cell r="W1852">
            <v>0</v>
          </cell>
          <cell r="AA1852">
            <v>0</v>
          </cell>
          <cell r="AB1852">
            <v>0</v>
          </cell>
          <cell r="AC1852">
            <v>0</v>
          </cell>
          <cell r="AD1852">
            <v>35</v>
          </cell>
          <cell r="AE1852">
            <v>506200</v>
          </cell>
          <cell r="AF1852">
            <v>0</v>
          </cell>
          <cell r="AI1852">
            <v>2251</v>
          </cell>
          <cell r="AK1852">
            <v>0</v>
          </cell>
          <cell r="AM1852">
            <v>558</v>
          </cell>
          <cell r="AN1852">
            <v>1</v>
          </cell>
          <cell r="AO1852">
            <v>393216</v>
          </cell>
          <cell r="AQ1852">
            <v>0</v>
          </cell>
          <cell r="AR1852">
            <v>0</v>
          </cell>
          <cell r="AS1852" t="str">
            <v>Ы</v>
          </cell>
          <cell r="AT1852" t="str">
            <v>Ы</v>
          </cell>
          <cell r="AU1852">
            <v>0</v>
          </cell>
          <cell r="AV1852">
            <v>0</v>
          </cell>
          <cell r="AW1852">
            <v>23</v>
          </cell>
          <cell r="AX1852">
            <v>1</v>
          </cell>
          <cell r="AY1852">
            <v>0</v>
          </cell>
          <cell r="AZ1852">
            <v>0</v>
          </cell>
          <cell r="BA1852">
            <v>0</v>
          </cell>
          <cell r="BB1852">
            <v>0</v>
          </cell>
          <cell r="BC1852">
            <v>38828</v>
          </cell>
        </row>
        <row r="1853">
          <cell r="A1853">
            <v>2006</v>
          </cell>
          <cell r="B1853">
            <v>2</v>
          </cell>
          <cell r="C1853">
            <v>430</v>
          </cell>
          <cell r="D1853">
            <v>21</v>
          </cell>
          <cell r="E1853">
            <v>792020</v>
          </cell>
          <cell r="F1853">
            <v>0</v>
          </cell>
          <cell r="G1853" t="str">
            <v>Затраты по ШПЗ (основные)</v>
          </cell>
          <cell r="H1853">
            <v>2011</v>
          </cell>
          <cell r="I1853">
            <v>7920</v>
          </cell>
          <cell r="J1853">
            <v>282183.92</v>
          </cell>
          <cell r="K1853">
            <v>1</v>
          </cell>
          <cell r="L1853">
            <v>0</v>
          </cell>
          <cell r="M1853">
            <v>0</v>
          </cell>
          <cell r="N1853">
            <v>0</v>
          </cell>
          <cell r="R1853">
            <v>0</v>
          </cell>
          <cell r="S1853">
            <v>0</v>
          </cell>
          <cell r="T1853">
            <v>0</v>
          </cell>
          <cell r="U1853">
            <v>35</v>
          </cell>
          <cell r="V1853">
            <v>0</v>
          </cell>
          <cell r="W1853">
            <v>0</v>
          </cell>
          <cell r="AA1853">
            <v>0</v>
          </cell>
          <cell r="AB1853">
            <v>0</v>
          </cell>
          <cell r="AC1853">
            <v>0</v>
          </cell>
          <cell r="AD1853">
            <v>35</v>
          </cell>
          <cell r="AE1853">
            <v>510100</v>
          </cell>
          <cell r="AF1853">
            <v>0</v>
          </cell>
          <cell r="AI1853">
            <v>2251</v>
          </cell>
          <cell r="AK1853">
            <v>0</v>
          </cell>
          <cell r="AM1853">
            <v>559</v>
          </cell>
          <cell r="AN1853">
            <v>1</v>
          </cell>
          <cell r="AO1853">
            <v>393216</v>
          </cell>
          <cell r="AQ1853">
            <v>0</v>
          </cell>
          <cell r="AR1853">
            <v>0</v>
          </cell>
          <cell r="AS1853" t="str">
            <v>Ы</v>
          </cell>
          <cell r="AT1853" t="str">
            <v>Ы</v>
          </cell>
          <cell r="AU1853">
            <v>0</v>
          </cell>
          <cell r="AV1853">
            <v>0</v>
          </cell>
          <cell r="AW1853">
            <v>23</v>
          </cell>
          <cell r="AX1853">
            <v>1</v>
          </cell>
          <cell r="AY1853">
            <v>0</v>
          </cell>
          <cell r="AZ1853">
            <v>0</v>
          </cell>
          <cell r="BA1853">
            <v>0</v>
          </cell>
          <cell r="BB1853">
            <v>0</v>
          </cell>
          <cell r="BC1853">
            <v>38828</v>
          </cell>
        </row>
        <row r="1854">
          <cell r="A1854">
            <v>2006</v>
          </cell>
          <cell r="B1854">
            <v>2</v>
          </cell>
          <cell r="C1854">
            <v>431</v>
          </cell>
          <cell r="D1854">
            <v>21</v>
          </cell>
          <cell r="E1854">
            <v>792020</v>
          </cell>
          <cell r="F1854">
            <v>0</v>
          </cell>
          <cell r="G1854" t="str">
            <v>Затраты по ШПЗ (основные)</v>
          </cell>
          <cell r="H1854">
            <v>2011</v>
          </cell>
          <cell r="I1854">
            <v>7920</v>
          </cell>
          <cell r="J1854">
            <v>1723.87</v>
          </cell>
          <cell r="K1854">
            <v>1</v>
          </cell>
          <cell r="L1854">
            <v>0</v>
          </cell>
          <cell r="M1854">
            <v>0</v>
          </cell>
          <cell r="N1854">
            <v>0</v>
          </cell>
          <cell r="R1854">
            <v>0</v>
          </cell>
          <cell r="S1854">
            <v>0</v>
          </cell>
          <cell r="T1854">
            <v>0</v>
          </cell>
          <cell r="U1854">
            <v>35</v>
          </cell>
          <cell r="V1854">
            <v>0</v>
          </cell>
          <cell r="W1854">
            <v>0</v>
          </cell>
          <cell r="AA1854">
            <v>0</v>
          </cell>
          <cell r="AB1854">
            <v>0</v>
          </cell>
          <cell r="AC1854">
            <v>0</v>
          </cell>
          <cell r="AD1854">
            <v>35</v>
          </cell>
          <cell r="AE1854">
            <v>510200</v>
          </cell>
          <cell r="AF1854">
            <v>0</v>
          </cell>
          <cell r="AI1854">
            <v>2251</v>
          </cell>
          <cell r="AK1854">
            <v>0</v>
          </cell>
          <cell r="AM1854">
            <v>560</v>
          </cell>
          <cell r="AN1854">
            <v>1</v>
          </cell>
          <cell r="AO1854">
            <v>393216</v>
          </cell>
          <cell r="AQ1854">
            <v>0</v>
          </cell>
          <cell r="AR1854">
            <v>0</v>
          </cell>
          <cell r="AS1854" t="str">
            <v>Ы</v>
          </cell>
          <cell r="AT1854" t="str">
            <v>Ы</v>
          </cell>
          <cell r="AU1854">
            <v>0</v>
          </cell>
          <cell r="AV1854">
            <v>0</v>
          </cell>
          <cell r="AW1854">
            <v>23</v>
          </cell>
          <cell r="AX1854">
            <v>1</v>
          </cell>
          <cell r="AY1854">
            <v>0</v>
          </cell>
          <cell r="AZ1854">
            <v>0</v>
          </cell>
          <cell r="BA1854">
            <v>0</v>
          </cell>
          <cell r="BB1854">
            <v>0</v>
          </cell>
          <cell r="BC1854">
            <v>38828</v>
          </cell>
        </row>
        <row r="1855">
          <cell r="A1855">
            <v>2006</v>
          </cell>
          <cell r="B1855">
            <v>2</v>
          </cell>
          <cell r="C1855">
            <v>432</v>
          </cell>
          <cell r="D1855">
            <v>21</v>
          </cell>
          <cell r="E1855">
            <v>792020</v>
          </cell>
          <cell r="F1855">
            <v>0</v>
          </cell>
          <cell r="G1855" t="str">
            <v>Затраты по ШПЗ (основные)</v>
          </cell>
          <cell r="H1855">
            <v>2011</v>
          </cell>
          <cell r="I1855">
            <v>7920</v>
          </cell>
          <cell r="J1855">
            <v>750.17</v>
          </cell>
          <cell r="K1855">
            <v>1</v>
          </cell>
          <cell r="L1855">
            <v>0</v>
          </cell>
          <cell r="M1855">
            <v>0</v>
          </cell>
          <cell r="N1855">
            <v>0</v>
          </cell>
          <cell r="R1855">
            <v>0</v>
          </cell>
          <cell r="S1855">
            <v>0</v>
          </cell>
          <cell r="T1855">
            <v>0</v>
          </cell>
          <cell r="U1855">
            <v>35</v>
          </cell>
          <cell r="V1855">
            <v>0</v>
          </cell>
          <cell r="W1855">
            <v>0</v>
          </cell>
          <cell r="AA1855">
            <v>0</v>
          </cell>
          <cell r="AB1855">
            <v>0</v>
          </cell>
          <cell r="AC1855">
            <v>0</v>
          </cell>
          <cell r="AD1855">
            <v>35</v>
          </cell>
          <cell r="AE1855">
            <v>510300</v>
          </cell>
          <cell r="AF1855">
            <v>0</v>
          </cell>
          <cell r="AI1855">
            <v>2251</v>
          </cell>
          <cell r="AK1855">
            <v>0</v>
          </cell>
          <cell r="AM1855">
            <v>561</v>
          </cell>
          <cell r="AN1855">
            <v>1</v>
          </cell>
          <cell r="AO1855">
            <v>393216</v>
          </cell>
          <cell r="AQ1855">
            <v>0</v>
          </cell>
          <cell r="AR1855">
            <v>0</v>
          </cell>
          <cell r="AS1855" t="str">
            <v>Ы</v>
          </cell>
          <cell r="AT1855" t="str">
            <v>Ы</v>
          </cell>
          <cell r="AU1855">
            <v>0</v>
          </cell>
          <cell r="AV1855">
            <v>0</v>
          </cell>
          <cell r="AW1855">
            <v>23</v>
          </cell>
          <cell r="AX1855">
            <v>1</v>
          </cell>
          <cell r="AY1855">
            <v>0</v>
          </cell>
          <cell r="AZ1855">
            <v>0</v>
          </cell>
          <cell r="BA1855">
            <v>0</v>
          </cell>
          <cell r="BB1855">
            <v>0</v>
          </cell>
          <cell r="BC1855">
            <v>38828</v>
          </cell>
        </row>
        <row r="1856">
          <cell r="A1856">
            <v>2006</v>
          </cell>
          <cell r="B1856">
            <v>2</v>
          </cell>
          <cell r="C1856">
            <v>433</v>
          </cell>
          <cell r="D1856">
            <v>21</v>
          </cell>
          <cell r="E1856">
            <v>792020</v>
          </cell>
          <cell r="F1856">
            <v>0</v>
          </cell>
          <cell r="G1856" t="str">
            <v>Затраты по ШПЗ (основные)</v>
          </cell>
          <cell r="H1856">
            <v>2011</v>
          </cell>
          <cell r="I1856">
            <v>7920</v>
          </cell>
          <cell r="J1856">
            <v>4326.68</v>
          </cell>
          <cell r="K1856">
            <v>1</v>
          </cell>
          <cell r="L1856">
            <v>0</v>
          </cell>
          <cell r="M1856">
            <v>0</v>
          </cell>
          <cell r="N1856">
            <v>0</v>
          </cell>
          <cell r="R1856">
            <v>0</v>
          </cell>
          <cell r="S1856">
            <v>0</v>
          </cell>
          <cell r="T1856">
            <v>0</v>
          </cell>
          <cell r="U1856">
            <v>35</v>
          </cell>
          <cell r="V1856">
            <v>0</v>
          </cell>
          <cell r="W1856">
            <v>0</v>
          </cell>
          <cell r="AA1856">
            <v>0</v>
          </cell>
          <cell r="AB1856">
            <v>0</v>
          </cell>
          <cell r="AC1856">
            <v>0</v>
          </cell>
          <cell r="AD1856">
            <v>35</v>
          </cell>
          <cell r="AE1856">
            <v>510400</v>
          </cell>
          <cell r="AF1856">
            <v>0</v>
          </cell>
          <cell r="AI1856">
            <v>2251</v>
          </cell>
          <cell r="AK1856">
            <v>0</v>
          </cell>
          <cell r="AM1856">
            <v>562</v>
          </cell>
          <cell r="AN1856">
            <v>1</v>
          </cell>
          <cell r="AO1856">
            <v>393216</v>
          </cell>
          <cell r="AQ1856">
            <v>0</v>
          </cell>
          <cell r="AR1856">
            <v>0</v>
          </cell>
          <cell r="AS1856" t="str">
            <v>Ы</v>
          </cell>
          <cell r="AT1856" t="str">
            <v>Ы</v>
          </cell>
          <cell r="AU1856">
            <v>0</v>
          </cell>
          <cell r="AV1856">
            <v>0</v>
          </cell>
          <cell r="AW1856">
            <v>23</v>
          </cell>
          <cell r="AX1856">
            <v>1</v>
          </cell>
          <cell r="AY1856">
            <v>0</v>
          </cell>
          <cell r="AZ1856">
            <v>0</v>
          </cell>
          <cell r="BA1856">
            <v>0</v>
          </cell>
          <cell r="BB1856">
            <v>0</v>
          </cell>
          <cell r="BC1856">
            <v>38828</v>
          </cell>
        </row>
        <row r="1857">
          <cell r="A1857">
            <v>2006</v>
          </cell>
          <cell r="B1857">
            <v>2</v>
          </cell>
          <cell r="C1857">
            <v>434</v>
          </cell>
          <cell r="D1857">
            <v>21</v>
          </cell>
          <cell r="E1857">
            <v>792020</v>
          </cell>
          <cell r="F1857">
            <v>0</v>
          </cell>
          <cell r="G1857" t="str">
            <v>Затраты по ШПЗ (основные)</v>
          </cell>
          <cell r="H1857">
            <v>2011</v>
          </cell>
          <cell r="I1857">
            <v>7920</v>
          </cell>
          <cell r="J1857">
            <v>315625.46000000002</v>
          </cell>
          <cell r="K1857">
            <v>1</v>
          </cell>
          <cell r="L1857">
            <v>0</v>
          </cell>
          <cell r="M1857">
            <v>0</v>
          </cell>
          <cell r="N1857">
            <v>0</v>
          </cell>
          <cell r="R1857">
            <v>0</v>
          </cell>
          <cell r="S1857">
            <v>0</v>
          </cell>
          <cell r="T1857">
            <v>0</v>
          </cell>
          <cell r="U1857">
            <v>35</v>
          </cell>
          <cell r="V1857">
            <v>0</v>
          </cell>
          <cell r="W1857">
            <v>0</v>
          </cell>
          <cell r="AA1857">
            <v>0</v>
          </cell>
          <cell r="AB1857">
            <v>0</v>
          </cell>
          <cell r="AC1857">
            <v>0</v>
          </cell>
          <cell r="AD1857">
            <v>35</v>
          </cell>
          <cell r="AE1857">
            <v>510600</v>
          </cell>
          <cell r="AF1857">
            <v>0</v>
          </cell>
          <cell r="AI1857">
            <v>2251</v>
          </cell>
          <cell r="AK1857">
            <v>0</v>
          </cell>
          <cell r="AM1857">
            <v>563</v>
          </cell>
          <cell r="AN1857">
            <v>1</v>
          </cell>
          <cell r="AO1857">
            <v>393216</v>
          </cell>
          <cell r="AQ1857">
            <v>0</v>
          </cell>
          <cell r="AR1857">
            <v>0</v>
          </cell>
          <cell r="AS1857" t="str">
            <v>Ы</v>
          </cell>
          <cell r="AT1857" t="str">
            <v>Ы</v>
          </cell>
          <cell r="AU1857">
            <v>0</v>
          </cell>
          <cell r="AV1857">
            <v>0</v>
          </cell>
          <cell r="AW1857">
            <v>23</v>
          </cell>
          <cell r="AX1857">
            <v>1</v>
          </cell>
          <cell r="AY1857">
            <v>0</v>
          </cell>
          <cell r="AZ1857">
            <v>0</v>
          </cell>
          <cell r="BA1857">
            <v>0</v>
          </cell>
          <cell r="BB1857">
            <v>0</v>
          </cell>
          <cell r="BC1857">
            <v>38828</v>
          </cell>
        </row>
        <row r="1858">
          <cell r="A1858">
            <v>2006</v>
          </cell>
          <cell r="B1858">
            <v>2</v>
          </cell>
          <cell r="C1858">
            <v>435</v>
          </cell>
          <cell r="D1858">
            <v>21</v>
          </cell>
          <cell r="E1858">
            <v>792020</v>
          </cell>
          <cell r="F1858">
            <v>0</v>
          </cell>
          <cell r="G1858" t="str">
            <v>Затраты по ШПЗ (основные)</v>
          </cell>
          <cell r="H1858">
            <v>2011</v>
          </cell>
          <cell r="I1858">
            <v>7920</v>
          </cell>
          <cell r="J1858">
            <v>22.28</v>
          </cell>
          <cell r="K1858">
            <v>1</v>
          </cell>
          <cell r="L1858">
            <v>0</v>
          </cell>
          <cell r="M1858">
            <v>0</v>
          </cell>
          <cell r="N1858">
            <v>0</v>
          </cell>
          <cell r="R1858">
            <v>0</v>
          </cell>
          <cell r="S1858">
            <v>0</v>
          </cell>
          <cell r="T1858">
            <v>0</v>
          </cell>
          <cell r="U1858">
            <v>35</v>
          </cell>
          <cell r="V1858">
            <v>0</v>
          </cell>
          <cell r="W1858">
            <v>0</v>
          </cell>
          <cell r="AA1858">
            <v>0</v>
          </cell>
          <cell r="AB1858">
            <v>0</v>
          </cell>
          <cell r="AC1858">
            <v>0</v>
          </cell>
          <cell r="AD1858">
            <v>35</v>
          </cell>
          <cell r="AE1858">
            <v>512000</v>
          </cell>
          <cell r="AF1858">
            <v>0</v>
          </cell>
          <cell r="AI1858">
            <v>2251</v>
          </cell>
          <cell r="AK1858">
            <v>0</v>
          </cell>
          <cell r="AM1858">
            <v>564</v>
          </cell>
          <cell r="AN1858">
            <v>1</v>
          </cell>
          <cell r="AO1858">
            <v>393216</v>
          </cell>
          <cell r="AQ1858">
            <v>0</v>
          </cell>
          <cell r="AR1858">
            <v>0</v>
          </cell>
          <cell r="AS1858" t="str">
            <v>Ы</v>
          </cell>
          <cell r="AT1858" t="str">
            <v>Ы</v>
          </cell>
          <cell r="AU1858">
            <v>0</v>
          </cell>
          <cell r="AV1858">
            <v>0</v>
          </cell>
          <cell r="AW1858">
            <v>23</v>
          </cell>
          <cell r="AX1858">
            <v>1</v>
          </cell>
          <cell r="AY1858">
            <v>0</v>
          </cell>
          <cell r="AZ1858">
            <v>0</v>
          </cell>
          <cell r="BA1858">
            <v>0</v>
          </cell>
          <cell r="BB1858">
            <v>0</v>
          </cell>
          <cell r="BC1858">
            <v>38828</v>
          </cell>
        </row>
        <row r="1859">
          <cell r="A1859">
            <v>2006</v>
          </cell>
          <cell r="B1859">
            <v>2</v>
          </cell>
          <cell r="C1859">
            <v>436</v>
          </cell>
          <cell r="D1859">
            <v>21</v>
          </cell>
          <cell r="E1859">
            <v>792020</v>
          </cell>
          <cell r="F1859">
            <v>0</v>
          </cell>
          <cell r="G1859" t="str">
            <v>Затраты по ШПЗ (основные)</v>
          </cell>
          <cell r="H1859">
            <v>2011</v>
          </cell>
          <cell r="I1859">
            <v>7920</v>
          </cell>
          <cell r="J1859">
            <v>208869.9</v>
          </cell>
          <cell r="K1859">
            <v>1</v>
          </cell>
          <cell r="L1859">
            <v>0</v>
          </cell>
          <cell r="M1859">
            <v>0</v>
          </cell>
          <cell r="N1859">
            <v>0</v>
          </cell>
          <cell r="R1859">
            <v>0</v>
          </cell>
          <cell r="S1859">
            <v>0</v>
          </cell>
          <cell r="T1859">
            <v>0</v>
          </cell>
          <cell r="U1859">
            <v>38</v>
          </cell>
          <cell r="V1859">
            <v>0</v>
          </cell>
          <cell r="W1859">
            <v>0</v>
          </cell>
          <cell r="AA1859">
            <v>0</v>
          </cell>
          <cell r="AB1859">
            <v>0</v>
          </cell>
          <cell r="AC1859">
            <v>0</v>
          </cell>
          <cell r="AD1859">
            <v>38</v>
          </cell>
          <cell r="AE1859">
            <v>110000</v>
          </cell>
          <cell r="AF1859">
            <v>0</v>
          </cell>
          <cell r="AI1859">
            <v>2251</v>
          </cell>
          <cell r="AK1859">
            <v>0</v>
          </cell>
          <cell r="AM1859">
            <v>565</v>
          </cell>
          <cell r="AN1859">
            <v>1</v>
          </cell>
          <cell r="AO1859">
            <v>393216</v>
          </cell>
          <cell r="AQ1859">
            <v>0</v>
          </cell>
          <cell r="AR1859">
            <v>0</v>
          </cell>
          <cell r="AS1859" t="str">
            <v>Ы</v>
          </cell>
          <cell r="AT1859" t="str">
            <v>Ы</v>
          </cell>
          <cell r="AU1859">
            <v>0</v>
          </cell>
          <cell r="AV1859">
            <v>0</v>
          </cell>
          <cell r="AW1859">
            <v>23</v>
          </cell>
          <cell r="AX1859">
            <v>1</v>
          </cell>
          <cell r="AY1859">
            <v>0</v>
          </cell>
          <cell r="AZ1859">
            <v>0</v>
          </cell>
          <cell r="BA1859">
            <v>0</v>
          </cell>
          <cell r="BB1859">
            <v>0</v>
          </cell>
          <cell r="BC1859">
            <v>38828</v>
          </cell>
        </row>
        <row r="1860">
          <cell r="A1860">
            <v>2006</v>
          </cell>
          <cell r="B1860">
            <v>2</v>
          </cell>
          <cell r="C1860">
            <v>437</v>
          </cell>
          <cell r="D1860">
            <v>21</v>
          </cell>
          <cell r="E1860">
            <v>792020</v>
          </cell>
          <cell r="F1860">
            <v>0</v>
          </cell>
          <cell r="G1860" t="str">
            <v>Затраты по ШПЗ (основные)</v>
          </cell>
          <cell r="H1860">
            <v>2011</v>
          </cell>
          <cell r="I1860">
            <v>7920</v>
          </cell>
          <cell r="J1860">
            <v>4325.24</v>
          </cell>
          <cell r="K1860">
            <v>1</v>
          </cell>
          <cell r="L1860">
            <v>0</v>
          </cell>
          <cell r="M1860">
            <v>0</v>
          </cell>
          <cell r="N1860">
            <v>0</v>
          </cell>
          <cell r="R1860">
            <v>0</v>
          </cell>
          <cell r="S1860">
            <v>0</v>
          </cell>
          <cell r="T1860">
            <v>0</v>
          </cell>
          <cell r="U1860">
            <v>38</v>
          </cell>
          <cell r="V1860">
            <v>0</v>
          </cell>
          <cell r="W1860">
            <v>0</v>
          </cell>
          <cell r="AA1860">
            <v>0</v>
          </cell>
          <cell r="AB1860">
            <v>0</v>
          </cell>
          <cell r="AC1860">
            <v>0</v>
          </cell>
          <cell r="AD1860">
            <v>38</v>
          </cell>
          <cell r="AE1860">
            <v>114020</v>
          </cell>
          <cell r="AF1860">
            <v>0</v>
          </cell>
          <cell r="AI1860">
            <v>2251</v>
          </cell>
          <cell r="AK1860">
            <v>0</v>
          </cell>
          <cell r="AM1860">
            <v>566</v>
          </cell>
          <cell r="AN1860">
            <v>1</v>
          </cell>
          <cell r="AO1860">
            <v>393216</v>
          </cell>
          <cell r="AQ1860">
            <v>0</v>
          </cell>
          <cell r="AR1860">
            <v>0</v>
          </cell>
          <cell r="AS1860" t="str">
            <v>Ы</v>
          </cell>
          <cell r="AT1860" t="str">
            <v>Ы</v>
          </cell>
          <cell r="AU1860">
            <v>0</v>
          </cell>
          <cell r="AV1860">
            <v>0</v>
          </cell>
          <cell r="AW1860">
            <v>23</v>
          </cell>
          <cell r="AX1860">
            <v>1</v>
          </cell>
          <cell r="AY1860">
            <v>0</v>
          </cell>
          <cell r="AZ1860">
            <v>0</v>
          </cell>
          <cell r="BA1860">
            <v>0</v>
          </cell>
          <cell r="BB1860">
            <v>0</v>
          </cell>
          <cell r="BC1860">
            <v>38828</v>
          </cell>
        </row>
        <row r="1861">
          <cell r="A1861">
            <v>2006</v>
          </cell>
          <cell r="B1861">
            <v>2</v>
          </cell>
          <cell r="C1861">
            <v>438</v>
          </cell>
          <cell r="D1861">
            <v>21</v>
          </cell>
          <cell r="E1861">
            <v>792020</v>
          </cell>
          <cell r="F1861">
            <v>0</v>
          </cell>
          <cell r="G1861" t="str">
            <v>Затраты по ШПЗ (основные)</v>
          </cell>
          <cell r="H1861">
            <v>2011</v>
          </cell>
          <cell r="I1861">
            <v>7920</v>
          </cell>
          <cell r="J1861">
            <v>3678.06</v>
          </cell>
          <cell r="K1861">
            <v>1</v>
          </cell>
          <cell r="L1861">
            <v>0</v>
          </cell>
          <cell r="M1861">
            <v>0</v>
          </cell>
          <cell r="N1861">
            <v>0</v>
          </cell>
          <cell r="R1861">
            <v>0</v>
          </cell>
          <cell r="S1861">
            <v>0</v>
          </cell>
          <cell r="T1861">
            <v>0</v>
          </cell>
          <cell r="U1861">
            <v>38</v>
          </cell>
          <cell r="V1861">
            <v>0</v>
          </cell>
          <cell r="W1861">
            <v>0</v>
          </cell>
          <cell r="AA1861">
            <v>0</v>
          </cell>
          <cell r="AB1861">
            <v>0</v>
          </cell>
          <cell r="AC1861">
            <v>0</v>
          </cell>
          <cell r="AD1861">
            <v>38</v>
          </cell>
          <cell r="AE1861">
            <v>116000</v>
          </cell>
          <cell r="AF1861">
            <v>0</v>
          </cell>
          <cell r="AI1861">
            <v>2251</v>
          </cell>
          <cell r="AK1861">
            <v>0</v>
          </cell>
          <cell r="AM1861">
            <v>567</v>
          </cell>
          <cell r="AN1861">
            <v>1</v>
          </cell>
          <cell r="AO1861">
            <v>393216</v>
          </cell>
          <cell r="AQ1861">
            <v>0</v>
          </cell>
          <cell r="AR1861">
            <v>0</v>
          </cell>
          <cell r="AS1861" t="str">
            <v>Ы</v>
          </cell>
          <cell r="AT1861" t="str">
            <v>Ы</v>
          </cell>
          <cell r="AU1861">
            <v>0</v>
          </cell>
          <cell r="AV1861">
            <v>0</v>
          </cell>
          <cell r="AW1861">
            <v>23</v>
          </cell>
          <cell r="AX1861">
            <v>1</v>
          </cell>
          <cell r="AY1861">
            <v>0</v>
          </cell>
          <cell r="AZ1861">
            <v>0</v>
          </cell>
          <cell r="BA1861">
            <v>0</v>
          </cell>
          <cell r="BB1861">
            <v>0</v>
          </cell>
          <cell r="BC1861">
            <v>38828</v>
          </cell>
        </row>
        <row r="1862">
          <cell r="A1862">
            <v>2006</v>
          </cell>
          <cell r="B1862">
            <v>2</v>
          </cell>
          <cell r="C1862">
            <v>439</v>
          </cell>
          <cell r="D1862">
            <v>21</v>
          </cell>
          <cell r="E1862">
            <v>792020</v>
          </cell>
          <cell r="F1862">
            <v>0</v>
          </cell>
          <cell r="G1862" t="str">
            <v>Затраты по ШПЗ (основные)</v>
          </cell>
          <cell r="H1862">
            <v>2011</v>
          </cell>
          <cell r="I1862">
            <v>7920</v>
          </cell>
          <cell r="J1862">
            <v>8660.42</v>
          </cell>
          <cell r="K1862">
            <v>1</v>
          </cell>
          <cell r="L1862">
            <v>0</v>
          </cell>
          <cell r="M1862">
            <v>0</v>
          </cell>
          <cell r="N1862">
            <v>0</v>
          </cell>
          <cell r="R1862">
            <v>0</v>
          </cell>
          <cell r="S1862">
            <v>0</v>
          </cell>
          <cell r="T1862">
            <v>0</v>
          </cell>
          <cell r="U1862">
            <v>38</v>
          </cell>
          <cell r="V1862">
            <v>0</v>
          </cell>
          <cell r="W1862">
            <v>0</v>
          </cell>
          <cell r="AA1862">
            <v>0</v>
          </cell>
          <cell r="AB1862">
            <v>0</v>
          </cell>
          <cell r="AC1862">
            <v>0</v>
          </cell>
          <cell r="AD1862">
            <v>38</v>
          </cell>
          <cell r="AE1862">
            <v>117000</v>
          </cell>
          <cell r="AF1862">
            <v>0</v>
          </cell>
          <cell r="AI1862">
            <v>2251</v>
          </cell>
          <cell r="AK1862">
            <v>0</v>
          </cell>
          <cell r="AM1862">
            <v>568</v>
          </cell>
          <cell r="AN1862">
            <v>1</v>
          </cell>
          <cell r="AO1862">
            <v>393216</v>
          </cell>
          <cell r="AQ1862">
            <v>0</v>
          </cell>
          <cell r="AR1862">
            <v>0</v>
          </cell>
          <cell r="AS1862" t="str">
            <v>Ы</v>
          </cell>
          <cell r="AT1862" t="str">
            <v>Ы</v>
          </cell>
          <cell r="AU1862">
            <v>0</v>
          </cell>
          <cell r="AV1862">
            <v>0</v>
          </cell>
          <cell r="AW1862">
            <v>23</v>
          </cell>
          <cell r="AX1862">
            <v>1</v>
          </cell>
          <cell r="AY1862">
            <v>0</v>
          </cell>
          <cell r="AZ1862">
            <v>0</v>
          </cell>
          <cell r="BA1862">
            <v>0</v>
          </cell>
          <cell r="BB1862">
            <v>0</v>
          </cell>
          <cell r="BC1862">
            <v>38828</v>
          </cell>
        </row>
        <row r="1863">
          <cell r="A1863">
            <v>2006</v>
          </cell>
          <cell r="B1863">
            <v>2</v>
          </cell>
          <cell r="C1863">
            <v>440</v>
          </cell>
          <cell r="D1863">
            <v>21</v>
          </cell>
          <cell r="E1863">
            <v>792020</v>
          </cell>
          <cell r="F1863">
            <v>0</v>
          </cell>
          <cell r="G1863" t="str">
            <v>Затраты по ШПЗ (основные)</v>
          </cell>
          <cell r="H1863">
            <v>2011</v>
          </cell>
          <cell r="I1863">
            <v>7920</v>
          </cell>
          <cell r="J1863">
            <v>5252</v>
          </cell>
          <cell r="K1863">
            <v>1</v>
          </cell>
          <cell r="L1863">
            <v>0</v>
          </cell>
          <cell r="M1863">
            <v>0</v>
          </cell>
          <cell r="N1863">
            <v>0</v>
          </cell>
          <cell r="R1863">
            <v>0</v>
          </cell>
          <cell r="S1863">
            <v>0</v>
          </cell>
          <cell r="T1863">
            <v>0</v>
          </cell>
          <cell r="U1863">
            <v>38</v>
          </cell>
          <cell r="V1863">
            <v>0</v>
          </cell>
          <cell r="W1863">
            <v>0</v>
          </cell>
          <cell r="AA1863">
            <v>0</v>
          </cell>
          <cell r="AB1863">
            <v>0</v>
          </cell>
          <cell r="AC1863">
            <v>0</v>
          </cell>
          <cell r="AD1863">
            <v>38</v>
          </cell>
          <cell r="AE1863">
            <v>118000</v>
          </cell>
          <cell r="AF1863">
            <v>0</v>
          </cell>
          <cell r="AI1863">
            <v>2251</v>
          </cell>
          <cell r="AK1863">
            <v>0</v>
          </cell>
          <cell r="AM1863">
            <v>569</v>
          </cell>
          <cell r="AN1863">
            <v>1</v>
          </cell>
          <cell r="AO1863">
            <v>393216</v>
          </cell>
          <cell r="AQ1863">
            <v>0</v>
          </cell>
          <cell r="AR1863">
            <v>0</v>
          </cell>
          <cell r="AS1863" t="str">
            <v>Ы</v>
          </cell>
          <cell r="AT1863" t="str">
            <v>Ы</v>
          </cell>
          <cell r="AU1863">
            <v>0</v>
          </cell>
          <cell r="AV1863">
            <v>0</v>
          </cell>
          <cell r="AW1863">
            <v>23</v>
          </cell>
          <cell r="AX1863">
            <v>1</v>
          </cell>
          <cell r="AY1863">
            <v>0</v>
          </cell>
          <cell r="AZ1863">
            <v>0</v>
          </cell>
          <cell r="BA1863">
            <v>0</v>
          </cell>
          <cell r="BB1863">
            <v>0</v>
          </cell>
          <cell r="BC1863">
            <v>38828</v>
          </cell>
        </row>
        <row r="1864">
          <cell r="A1864">
            <v>2006</v>
          </cell>
          <cell r="B1864">
            <v>2</v>
          </cell>
          <cell r="C1864">
            <v>441</v>
          </cell>
          <cell r="D1864">
            <v>21</v>
          </cell>
          <cell r="E1864">
            <v>792020</v>
          </cell>
          <cell r="F1864">
            <v>0</v>
          </cell>
          <cell r="G1864" t="str">
            <v>Затраты по ШПЗ (основные)</v>
          </cell>
          <cell r="H1864">
            <v>2011</v>
          </cell>
          <cell r="I1864">
            <v>7920</v>
          </cell>
          <cell r="J1864">
            <v>415</v>
          </cell>
          <cell r="K1864">
            <v>1</v>
          </cell>
          <cell r="L1864">
            <v>0</v>
          </cell>
          <cell r="M1864">
            <v>0</v>
          </cell>
          <cell r="N1864">
            <v>0</v>
          </cell>
          <cell r="R1864">
            <v>0</v>
          </cell>
          <cell r="S1864">
            <v>0</v>
          </cell>
          <cell r="T1864">
            <v>0</v>
          </cell>
          <cell r="U1864">
            <v>38</v>
          </cell>
          <cell r="V1864">
            <v>0</v>
          </cell>
          <cell r="W1864">
            <v>0</v>
          </cell>
          <cell r="AA1864">
            <v>0</v>
          </cell>
          <cell r="AB1864">
            <v>0</v>
          </cell>
          <cell r="AC1864">
            <v>0</v>
          </cell>
          <cell r="AD1864">
            <v>38</v>
          </cell>
          <cell r="AE1864">
            <v>131000</v>
          </cell>
          <cell r="AF1864">
            <v>0</v>
          </cell>
          <cell r="AI1864">
            <v>2251</v>
          </cell>
          <cell r="AK1864">
            <v>0</v>
          </cell>
          <cell r="AM1864">
            <v>570</v>
          </cell>
          <cell r="AN1864">
            <v>1</v>
          </cell>
          <cell r="AO1864">
            <v>393216</v>
          </cell>
          <cell r="AQ1864">
            <v>0</v>
          </cell>
          <cell r="AR1864">
            <v>0</v>
          </cell>
          <cell r="AS1864" t="str">
            <v>Ы</v>
          </cell>
          <cell r="AT1864" t="str">
            <v>Ы</v>
          </cell>
          <cell r="AU1864">
            <v>0</v>
          </cell>
          <cell r="AV1864">
            <v>0</v>
          </cell>
          <cell r="AW1864">
            <v>23</v>
          </cell>
          <cell r="AX1864">
            <v>1</v>
          </cell>
          <cell r="AY1864">
            <v>0</v>
          </cell>
          <cell r="AZ1864">
            <v>0</v>
          </cell>
          <cell r="BA1864">
            <v>0</v>
          </cell>
          <cell r="BB1864">
            <v>0</v>
          </cell>
          <cell r="BC1864">
            <v>38828</v>
          </cell>
        </row>
        <row r="1865">
          <cell r="A1865">
            <v>2006</v>
          </cell>
          <cell r="B1865">
            <v>2</v>
          </cell>
          <cell r="C1865">
            <v>442</v>
          </cell>
          <cell r="D1865">
            <v>21</v>
          </cell>
          <cell r="E1865">
            <v>792020</v>
          </cell>
          <cell r="F1865">
            <v>0</v>
          </cell>
          <cell r="G1865" t="str">
            <v>Затраты по ШПЗ (основные)</v>
          </cell>
          <cell r="H1865">
            <v>2011</v>
          </cell>
          <cell r="I1865">
            <v>7920</v>
          </cell>
          <cell r="J1865">
            <v>6034.5</v>
          </cell>
          <cell r="K1865">
            <v>1</v>
          </cell>
          <cell r="L1865">
            <v>0</v>
          </cell>
          <cell r="M1865">
            <v>0</v>
          </cell>
          <cell r="N1865">
            <v>0</v>
          </cell>
          <cell r="R1865">
            <v>0</v>
          </cell>
          <cell r="S1865">
            <v>0</v>
          </cell>
          <cell r="T1865">
            <v>0</v>
          </cell>
          <cell r="U1865">
            <v>38</v>
          </cell>
          <cell r="V1865">
            <v>0</v>
          </cell>
          <cell r="W1865">
            <v>0</v>
          </cell>
          <cell r="AA1865">
            <v>0</v>
          </cell>
          <cell r="AB1865">
            <v>0</v>
          </cell>
          <cell r="AC1865">
            <v>0</v>
          </cell>
          <cell r="AD1865">
            <v>38</v>
          </cell>
          <cell r="AE1865">
            <v>132000</v>
          </cell>
          <cell r="AF1865">
            <v>0</v>
          </cell>
          <cell r="AI1865">
            <v>2251</v>
          </cell>
          <cell r="AK1865">
            <v>0</v>
          </cell>
          <cell r="AM1865">
            <v>571</v>
          </cell>
          <cell r="AN1865">
            <v>1</v>
          </cell>
          <cell r="AO1865">
            <v>393216</v>
          </cell>
          <cell r="AQ1865">
            <v>0</v>
          </cell>
          <cell r="AR1865">
            <v>0</v>
          </cell>
          <cell r="AS1865" t="str">
            <v>Ы</v>
          </cell>
          <cell r="AT1865" t="str">
            <v>Ы</v>
          </cell>
          <cell r="AU1865">
            <v>0</v>
          </cell>
          <cell r="AV1865">
            <v>0</v>
          </cell>
          <cell r="AW1865">
            <v>23</v>
          </cell>
          <cell r="AX1865">
            <v>1</v>
          </cell>
          <cell r="AY1865">
            <v>0</v>
          </cell>
          <cell r="AZ1865">
            <v>0</v>
          </cell>
          <cell r="BA1865">
            <v>0</v>
          </cell>
          <cell r="BB1865">
            <v>0</v>
          </cell>
          <cell r="BC1865">
            <v>38828</v>
          </cell>
        </row>
        <row r="1866">
          <cell r="A1866">
            <v>2006</v>
          </cell>
          <cell r="B1866">
            <v>2</v>
          </cell>
          <cell r="C1866">
            <v>443</v>
          </cell>
          <cell r="D1866">
            <v>21</v>
          </cell>
          <cell r="E1866">
            <v>792020</v>
          </cell>
          <cell r="F1866">
            <v>0</v>
          </cell>
          <cell r="G1866" t="str">
            <v>Затраты по ШПЗ (основные)</v>
          </cell>
          <cell r="H1866">
            <v>2011</v>
          </cell>
          <cell r="I1866">
            <v>7920</v>
          </cell>
          <cell r="J1866">
            <v>610.64</v>
          </cell>
          <cell r="K1866">
            <v>1</v>
          </cell>
          <cell r="L1866">
            <v>0</v>
          </cell>
          <cell r="M1866">
            <v>0</v>
          </cell>
          <cell r="N1866">
            <v>0</v>
          </cell>
          <cell r="R1866">
            <v>0</v>
          </cell>
          <cell r="S1866">
            <v>0</v>
          </cell>
          <cell r="T1866">
            <v>0</v>
          </cell>
          <cell r="U1866">
            <v>38</v>
          </cell>
          <cell r="V1866">
            <v>0</v>
          </cell>
          <cell r="W1866">
            <v>0</v>
          </cell>
          <cell r="AA1866">
            <v>0</v>
          </cell>
          <cell r="AB1866">
            <v>0</v>
          </cell>
          <cell r="AC1866">
            <v>0</v>
          </cell>
          <cell r="AD1866">
            <v>38</v>
          </cell>
          <cell r="AE1866">
            <v>135000</v>
          </cell>
          <cell r="AF1866">
            <v>0</v>
          </cell>
          <cell r="AI1866">
            <v>2251</v>
          </cell>
          <cell r="AK1866">
            <v>0</v>
          </cell>
          <cell r="AM1866">
            <v>572</v>
          </cell>
          <cell r="AN1866">
            <v>1</v>
          </cell>
          <cell r="AO1866">
            <v>393216</v>
          </cell>
          <cell r="AQ1866">
            <v>0</v>
          </cell>
          <cell r="AR1866">
            <v>0</v>
          </cell>
          <cell r="AS1866" t="str">
            <v>Ы</v>
          </cell>
          <cell r="AT1866" t="str">
            <v>Ы</v>
          </cell>
          <cell r="AU1866">
            <v>0</v>
          </cell>
          <cell r="AV1866">
            <v>0</v>
          </cell>
          <cell r="AW1866">
            <v>23</v>
          </cell>
          <cell r="AX1866">
            <v>1</v>
          </cell>
          <cell r="AY1866">
            <v>0</v>
          </cell>
          <cell r="AZ1866">
            <v>0</v>
          </cell>
          <cell r="BA1866">
            <v>0</v>
          </cell>
          <cell r="BB1866">
            <v>0</v>
          </cell>
          <cell r="BC1866">
            <v>38828</v>
          </cell>
        </row>
        <row r="1867">
          <cell r="A1867">
            <v>2006</v>
          </cell>
          <cell r="B1867">
            <v>2</v>
          </cell>
          <cell r="C1867">
            <v>444</v>
          </cell>
          <cell r="D1867">
            <v>21</v>
          </cell>
          <cell r="E1867">
            <v>792020</v>
          </cell>
          <cell r="F1867">
            <v>0</v>
          </cell>
          <cell r="G1867" t="str">
            <v>Затраты по ШПЗ (основные)</v>
          </cell>
          <cell r="H1867">
            <v>2011</v>
          </cell>
          <cell r="I1867">
            <v>7920</v>
          </cell>
          <cell r="J1867">
            <v>207849.69</v>
          </cell>
          <cell r="K1867">
            <v>1</v>
          </cell>
          <cell r="L1867">
            <v>0</v>
          </cell>
          <cell r="M1867">
            <v>0</v>
          </cell>
          <cell r="N1867">
            <v>0</v>
          </cell>
          <cell r="R1867">
            <v>0</v>
          </cell>
          <cell r="S1867">
            <v>0</v>
          </cell>
          <cell r="T1867">
            <v>0</v>
          </cell>
          <cell r="U1867">
            <v>38</v>
          </cell>
          <cell r="V1867">
            <v>0</v>
          </cell>
          <cell r="W1867">
            <v>0</v>
          </cell>
          <cell r="AA1867">
            <v>0</v>
          </cell>
          <cell r="AB1867">
            <v>0</v>
          </cell>
          <cell r="AC1867">
            <v>0</v>
          </cell>
          <cell r="AD1867">
            <v>38</v>
          </cell>
          <cell r="AE1867">
            <v>143000</v>
          </cell>
          <cell r="AF1867">
            <v>0</v>
          </cell>
          <cell r="AI1867">
            <v>2251</v>
          </cell>
          <cell r="AK1867">
            <v>0</v>
          </cell>
          <cell r="AM1867">
            <v>573</v>
          </cell>
          <cell r="AN1867">
            <v>1</v>
          </cell>
          <cell r="AO1867">
            <v>393216</v>
          </cell>
          <cell r="AQ1867">
            <v>0</v>
          </cell>
          <cell r="AR1867">
            <v>0</v>
          </cell>
          <cell r="AS1867" t="str">
            <v>Ы</v>
          </cell>
          <cell r="AT1867" t="str">
            <v>Ы</v>
          </cell>
          <cell r="AU1867">
            <v>0</v>
          </cell>
          <cell r="AV1867">
            <v>0</v>
          </cell>
          <cell r="AW1867">
            <v>23</v>
          </cell>
          <cell r="AX1867">
            <v>1</v>
          </cell>
          <cell r="AY1867">
            <v>0</v>
          </cell>
          <cell r="AZ1867">
            <v>0</v>
          </cell>
          <cell r="BA1867">
            <v>0</v>
          </cell>
          <cell r="BB1867">
            <v>0</v>
          </cell>
          <cell r="BC1867">
            <v>38828</v>
          </cell>
        </row>
        <row r="1868">
          <cell r="A1868">
            <v>2006</v>
          </cell>
          <cell r="B1868">
            <v>2</v>
          </cell>
          <cell r="C1868">
            <v>445</v>
          </cell>
          <cell r="D1868">
            <v>21</v>
          </cell>
          <cell r="E1868">
            <v>792020</v>
          </cell>
          <cell r="F1868">
            <v>0</v>
          </cell>
          <cell r="G1868" t="str">
            <v>Затраты по ШПЗ (основные)</v>
          </cell>
          <cell r="H1868">
            <v>2011</v>
          </cell>
          <cell r="I1868">
            <v>7920</v>
          </cell>
          <cell r="J1868">
            <v>555375.35999999999</v>
          </cell>
          <cell r="K1868">
            <v>1</v>
          </cell>
          <cell r="L1868">
            <v>0</v>
          </cell>
          <cell r="M1868">
            <v>0</v>
          </cell>
          <cell r="N1868">
            <v>0</v>
          </cell>
          <cell r="R1868">
            <v>0</v>
          </cell>
          <cell r="S1868">
            <v>0</v>
          </cell>
          <cell r="T1868">
            <v>0</v>
          </cell>
          <cell r="U1868">
            <v>38</v>
          </cell>
          <cell r="V1868">
            <v>0</v>
          </cell>
          <cell r="W1868">
            <v>0</v>
          </cell>
          <cell r="AA1868">
            <v>0</v>
          </cell>
          <cell r="AB1868">
            <v>0</v>
          </cell>
          <cell r="AC1868">
            <v>0</v>
          </cell>
          <cell r="AD1868">
            <v>38</v>
          </cell>
          <cell r="AE1868">
            <v>151000</v>
          </cell>
          <cell r="AF1868">
            <v>0</v>
          </cell>
          <cell r="AI1868">
            <v>2251</v>
          </cell>
          <cell r="AK1868">
            <v>0</v>
          </cell>
          <cell r="AM1868">
            <v>574</v>
          </cell>
          <cell r="AN1868">
            <v>1</v>
          </cell>
          <cell r="AO1868">
            <v>393216</v>
          </cell>
          <cell r="AQ1868">
            <v>0</v>
          </cell>
          <cell r="AR1868">
            <v>0</v>
          </cell>
          <cell r="AS1868" t="str">
            <v>Ы</v>
          </cell>
          <cell r="AT1868" t="str">
            <v>Ы</v>
          </cell>
          <cell r="AU1868">
            <v>0</v>
          </cell>
          <cell r="AV1868">
            <v>0</v>
          </cell>
          <cell r="AW1868">
            <v>23</v>
          </cell>
          <cell r="AX1868">
            <v>1</v>
          </cell>
          <cell r="AY1868">
            <v>0</v>
          </cell>
          <cell r="AZ1868">
            <v>0</v>
          </cell>
          <cell r="BA1868">
            <v>0</v>
          </cell>
          <cell r="BB1868">
            <v>0</v>
          </cell>
          <cell r="BC1868">
            <v>38828</v>
          </cell>
        </row>
        <row r="1869">
          <cell r="A1869">
            <v>2006</v>
          </cell>
          <cell r="B1869">
            <v>2</v>
          </cell>
          <cell r="C1869">
            <v>446</v>
          </cell>
          <cell r="D1869">
            <v>21</v>
          </cell>
          <cell r="E1869">
            <v>792020</v>
          </cell>
          <cell r="F1869">
            <v>0</v>
          </cell>
          <cell r="G1869" t="str">
            <v>Затраты по ШПЗ (основные)</v>
          </cell>
          <cell r="H1869">
            <v>2011</v>
          </cell>
          <cell r="I1869">
            <v>7920</v>
          </cell>
          <cell r="J1869">
            <v>60222.96</v>
          </cell>
          <cell r="K1869">
            <v>1</v>
          </cell>
          <cell r="L1869">
            <v>0</v>
          </cell>
          <cell r="M1869">
            <v>0</v>
          </cell>
          <cell r="N1869">
            <v>0</v>
          </cell>
          <cell r="R1869">
            <v>0</v>
          </cell>
          <cell r="S1869">
            <v>0</v>
          </cell>
          <cell r="T1869">
            <v>0</v>
          </cell>
          <cell r="U1869">
            <v>38</v>
          </cell>
          <cell r="V1869">
            <v>0</v>
          </cell>
          <cell r="W1869">
            <v>0</v>
          </cell>
          <cell r="AA1869">
            <v>0</v>
          </cell>
          <cell r="AB1869">
            <v>0</v>
          </cell>
          <cell r="AC1869">
            <v>0</v>
          </cell>
          <cell r="AD1869">
            <v>38</v>
          </cell>
          <cell r="AE1869">
            <v>152000</v>
          </cell>
          <cell r="AF1869">
            <v>0</v>
          </cell>
          <cell r="AI1869">
            <v>2251</v>
          </cell>
          <cell r="AK1869">
            <v>0</v>
          </cell>
          <cell r="AM1869">
            <v>575</v>
          </cell>
          <cell r="AN1869">
            <v>1</v>
          </cell>
          <cell r="AO1869">
            <v>393216</v>
          </cell>
          <cell r="AQ1869">
            <v>0</v>
          </cell>
          <cell r="AR1869">
            <v>0</v>
          </cell>
          <cell r="AS1869" t="str">
            <v>Ы</v>
          </cell>
          <cell r="AT1869" t="str">
            <v>Ы</v>
          </cell>
          <cell r="AU1869">
            <v>0</v>
          </cell>
          <cell r="AV1869">
            <v>0</v>
          </cell>
          <cell r="AW1869">
            <v>23</v>
          </cell>
          <cell r="AX1869">
            <v>1</v>
          </cell>
          <cell r="AY1869">
            <v>0</v>
          </cell>
          <cell r="AZ1869">
            <v>0</v>
          </cell>
          <cell r="BA1869">
            <v>0</v>
          </cell>
          <cell r="BB1869">
            <v>0</v>
          </cell>
          <cell r="BC1869">
            <v>38828</v>
          </cell>
        </row>
        <row r="1870">
          <cell r="A1870">
            <v>2006</v>
          </cell>
          <cell r="B1870">
            <v>2</v>
          </cell>
          <cell r="C1870">
            <v>447</v>
          </cell>
          <cell r="D1870">
            <v>21</v>
          </cell>
          <cell r="E1870">
            <v>792020</v>
          </cell>
          <cell r="F1870">
            <v>0</v>
          </cell>
          <cell r="G1870" t="str">
            <v>Затраты по ШПЗ (основные)</v>
          </cell>
          <cell r="H1870">
            <v>2011</v>
          </cell>
          <cell r="I1870">
            <v>7920</v>
          </cell>
          <cell r="J1870">
            <v>1363133.46</v>
          </cell>
          <cell r="K1870">
            <v>1</v>
          </cell>
          <cell r="L1870">
            <v>0</v>
          </cell>
          <cell r="M1870">
            <v>0</v>
          </cell>
          <cell r="N1870">
            <v>0</v>
          </cell>
          <cell r="R1870">
            <v>0</v>
          </cell>
          <cell r="S1870">
            <v>0</v>
          </cell>
          <cell r="T1870">
            <v>0</v>
          </cell>
          <cell r="U1870">
            <v>38</v>
          </cell>
          <cell r="V1870">
            <v>0</v>
          </cell>
          <cell r="W1870">
            <v>0</v>
          </cell>
          <cell r="AA1870">
            <v>0</v>
          </cell>
          <cell r="AB1870">
            <v>0</v>
          </cell>
          <cell r="AC1870">
            <v>0</v>
          </cell>
          <cell r="AD1870">
            <v>38</v>
          </cell>
          <cell r="AE1870">
            <v>220000</v>
          </cell>
          <cell r="AF1870">
            <v>0</v>
          </cell>
          <cell r="AI1870">
            <v>2251</v>
          </cell>
          <cell r="AK1870">
            <v>0</v>
          </cell>
          <cell r="AM1870">
            <v>576</v>
          </cell>
          <cell r="AN1870">
            <v>1</v>
          </cell>
          <cell r="AO1870">
            <v>393216</v>
          </cell>
          <cell r="AQ1870">
            <v>0</v>
          </cell>
          <cell r="AR1870">
            <v>0</v>
          </cell>
          <cell r="AS1870" t="str">
            <v>Ы</v>
          </cell>
          <cell r="AT1870" t="str">
            <v>Ы</v>
          </cell>
          <cell r="AU1870">
            <v>0</v>
          </cell>
          <cell r="AV1870">
            <v>0</v>
          </cell>
          <cell r="AW1870">
            <v>23</v>
          </cell>
          <cell r="AX1870">
            <v>1</v>
          </cell>
          <cell r="AY1870">
            <v>0</v>
          </cell>
          <cell r="AZ1870">
            <v>0</v>
          </cell>
          <cell r="BA1870">
            <v>0</v>
          </cell>
          <cell r="BB1870">
            <v>0</v>
          </cell>
          <cell r="BC1870">
            <v>38828</v>
          </cell>
        </row>
        <row r="1871">
          <cell r="A1871">
            <v>2006</v>
          </cell>
          <cell r="B1871">
            <v>2</v>
          </cell>
          <cell r="C1871">
            <v>448</v>
          </cell>
          <cell r="D1871">
            <v>21</v>
          </cell>
          <cell r="E1871">
            <v>792020</v>
          </cell>
          <cell r="F1871">
            <v>0</v>
          </cell>
          <cell r="G1871" t="str">
            <v>Затраты по ШПЗ (основные)</v>
          </cell>
          <cell r="H1871">
            <v>2011</v>
          </cell>
          <cell r="I1871">
            <v>7920</v>
          </cell>
          <cell r="J1871">
            <v>678094.27</v>
          </cell>
          <cell r="K1871">
            <v>1</v>
          </cell>
          <cell r="L1871">
            <v>0</v>
          </cell>
          <cell r="M1871">
            <v>0</v>
          </cell>
          <cell r="N1871">
            <v>0</v>
          </cell>
          <cell r="R1871">
            <v>0</v>
          </cell>
          <cell r="S1871">
            <v>0</v>
          </cell>
          <cell r="T1871">
            <v>0</v>
          </cell>
          <cell r="U1871">
            <v>38</v>
          </cell>
          <cell r="V1871">
            <v>0</v>
          </cell>
          <cell r="W1871">
            <v>0</v>
          </cell>
          <cell r="AA1871">
            <v>0</v>
          </cell>
          <cell r="AB1871">
            <v>0</v>
          </cell>
          <cell r="AC1871">
            <v>0</v>
          </cell>
          <cell r="AD1871">
            <v>38</v>
          </cell>
          <cell r="AE1871">
            <v>230000</v>
          </cell>
          <cell r="AF1871">
            <v>0</v>
          </cell>
          <cell r="AI1871">
            <v>2251</v>
          </cell>
          <cell r="AK1871">
            <v>0</v>
          </cell>
          <cell r="AM1871">
            <v>577</v>
          </cell>
          <cell r="AN1871">
            <v>1</v>
          </cell>
          <cell r="AO1871">
            <v>393216</v>
          </cell>
          <cell r="AQ1871">
            <v>0</v>
          </cell>
          <cell r="AR1871">
            <v>0</v>
          </cell>
          <cell r="AS1871" t="str">
            <v>Ы</v>
          </cell>
          <cell r="AT1871" t="str">
            <v>Ы</v>
          </cell>
          <cell r="AU1871">
            <v>0</v>
          </cell>
          <cell r="AV1871">
            <v>0</v>
          </cell>
          <cell r="AW1871">
            <v>23</v>
          </cell>
          <cell r="AX1871">
            <v>1</v>
          </cell>
          <cell r="AY1871">
            <v>0</v>
          </cell>
          <cell r="AZ1871">
            <v>0</v>
          </cell>
          <cell r="BA1871">
            <v>0</v>
          </cell>
          <cell r="BB1871">
            <v>0</v>
          </cell>
          <cell r="BC1871">
            <v>38828</v>
          </cell>
        </row>
        <row r="1872">
          <cell r="A1872">
            <v>2006</v>
          </cell>
          <cell r="B1872">
            <v>2</v>
          </cell>
          <cell r="C1872">
            <v>449</v>
          </cell>
          <cell r="D1872">
            <v>21</v>
          </cell>
          <cell r="E1872">
            <v>792020</v>
          </cell>
          <cell r="F1872">
            <v>0</v>
          </cell>
          <cell r="G1872" t="str">
            <v>Затраты по ШПЗ (основные)</v>
          </cell>
          <cell r="H1872">
            <v>2011</v>
          </cell>
          <cell r="I1872">
            <v>7920</v>
          </cell>
          <cell r="J1872">
            <v>6900</v>
          </cell>
          <cell r="K1872">
            <v>1</v>
          </cell>
          <cell r="L1872">
            <v>0</v>
          </cell>
          <cell r="M1872">
            <v>0</v>
          </cell>
          <cell r="N1872">
            <v>0</v>
          </cell>
          <cell r="R1872">
            <v>0</v>
          </cell>
          <cell r="S1872">
            <v>0</v>
          </cell>
          <cell r="T1872">
            <v>0</v>
          </cell>
          <cell r="U1872">
            <v>38</v>
          </cell>
          <cell r="V1872">
            <v>0</v>
          </cell>
          <cell r="W1872">
            <v>0</v>
          </cell>
          <cell r="AA1872">
            <v>0</v>
          </cell>
          <cell r="AB1872">
            <v>0</v>
          </cell>
          <cell r="AC1872">
            <v>0</v>
          </cell>
          <cell r="AD1872">
            <v>38</v>
          </cell>
          <cell r="AE1872">
            <v>250000</v>
          </cell>
          <cell r="AF1872">
            <v>0</v>
          </cell>
          <cell r="AI1872">
            <v>2251</v>
          </cell>
          <cell r="AK1872">
            <v>0</v>
          </cell>
          <cell r="AM1872">
            <v>578</v>
          </cell>
          <cell r="AN1872">
            <v>1</v>
          </cell>
          <cell r="AO1872">
            <v>393216</v>
          </cell>
          <cell r="AQ1872">
            <v>0</v>
          </cell>
          <cell r="AR1872">
            <v>0</v>
          </cell>
          <cell r="AS1872" t="str">
            <v>Ы</v>
          </cell>
          <cell r="AT1872" t="str">
            <v>Ы</v>
          </cell>
          <cell r="AU1872">
            <v>0</v>
          </cell>
          <cell r="AV1872">
            <v>0</v>
          </cell>
          <cell r="AW1872">
            <v>23</v>
          </cell>
          <cell r="AX1872">
            <v>1</v>
          </cell>
          <cell r="AY1872">
            <v>0</v>
          </cell>
          <cell r="AZ1872">
            <v>0</v>
          </cell>
          <cell r="BA1872">
            <v>0</v>
          </cell>
          <cell r="BB1872">
            <v>0</v>
          </cell>
          <cell r="BC1872">
            <v>38828</v>
          </cell>
        </row>
        <row r="1873">
          <cell r="A1873">
            <v>2006</v>
          </cell>
          <cell r="B1873">
            <v>2</v>
          </cell>
          <cell r="C1873">
            <v>450</v>
          </cell>
          <cell r="D1873">
            <v>21</v>
          </cell>
          <cell r="E1873">
            <v>792020</v>
          </cell>
          <cell r="F1873">
            <v>0</v>
          </cell>
          <cell r="G1873" t="str">
            <v>Затраты по ШПЗ (основные)</v>
          </cell>
          <cell r="H1873">
            <v>2011</v>
          </cell>
          <cell r="I1873">
            <v>7920</v>
          </cell>
          <cell r="J1873">
            <v>55784.76</v>
          </cell>
          <cell r="K1873">
            <v>1</v>
          </cell>
          <cell r="L1873">
            <v>0</v>
          </cell>
          <cell r="M1873">
            <v>0</v>
          </cell>
          <cell r="N1873">
            <v>0</v>
          </cell>
          <cell r="R1873">
            <v>0</v>
          </cell>
          <cell r="S1873">
            <v>0</v>
          </cell>
          <cell r="T1873">
            <v>0</v>
          </cell>
          <cell r="U1873">
            <v>38</v>
          </cell>
          <cell r="V1873">
            <v>0</v>
          </cell>
          <cell r="W1873">
            <v>0</v>
          </cell>
          <cell r="AA1873">
            <v>0</v>
          </cell>
          <cell r="AB1873">
            <v>0</v>
          </cell>
          <cell r="AC1873">
            <v>0</v>
          </cell>
          <cell r="AD1873">
            <v>38</v>
          </cell>
          <cell r="AE1873">
            <v>260000</v>
          </cell>
          <cell r="AF1873">
            <v>0</v>
          </cell>
          <cell r="AI1873">
            <v>2251</v>
          </cell>
          <cell r="AK1873">
            <v>0</v>
          </cell>
          <cell r="AM1873">
            <v>579</v>
          </cell>
          <cell r="AN1873">
            <v>1</v>
          </cell>
          <cell r="AO1873">
            <v>393216</v>
          </cell>
          <cell r="AQ1873">
            <v>0</v>
          </cell>
          <cell r="AR1873">
            <v>0</v>
          </cell>
          <cell r="AS1873" t="str">
            <v>Ы</v>
          </cell>
          <cell r="AT1873" t="str">
            <v>Ы</v>
          </cell>
          <cell r="AU1873">
            <v>0</v>
          </cell>
          <cell r="AV1873">
            <v>0</v>
          </cell>
          <cell r="AW1873">
            <v>23</v>
          </cell>
          <cell r="AX1873">
            <v>1</v>
          </cell>
          <cell r="AY1873">
            <v>0</v>
          </cell>
          <cell r="AZ1873">
            <v>0</v>
          </cell>
          <cell r="BA1873">
            <v>0</v>
          </cell>
          <cell r="BB1873">
            <v>0</v>
          </cell>
          <cell r="BC1873">
            <v>38828</v>
          </cell>
        </row>
        <row r="1874">
          <cell r="A1874">
            <v>2006</v>
          </cell>
          <cell r="B1874">
            <v>2</v>
          </cell>
          <cell r="C1874">
            <v>451</v>
          </cell>
          <cell r="D1874">
            <v>21</v>
          </cell>
          <cell r="E1874">
            <v>792020</v>
          </cell>
          <cell r="F1874">
            <v>0</v>
          </cell>
          <cell r="G1874" t="str">
            <v>Затраты по ШПЗ (основные)</v>
          </cell>
          <cell r="H1874">
            <v>2011</v>
          </cell>
          <cell r="I1874">
            <v>7920</v>
          </cell>
          <cell r="J1874">
            <v>203801.23</v>
          </cell>
          <cell r="K1874">
            <v>1</v>
          </cell>
          <cell r="L1874">
            <v>0</v>
          </cell>
          <cell r="M1874">
            <v>0</v>
          </cell>
          <cell r="N1874">
            <v>0</v>
          </cell>
          <cell r="R1874">
            <v>0</v>
          </cell>
          <cell r="S1874">
            <v>0</v>
          </cell>
          <cell r="T1874">
            <v>0</v>
          </cell>
          <cell r="U1874">
            <v>38</v>
          </cell>
          <cell r="V1874">
            <v>0</v>
          </cell>
          <cell r="W1874">
            <v>0</v>
          </cell>
          <cell r="AA1874">
            <v>0</v>
          </cell>
          <cell r="AB1874">
            <v>0</v>
          </cell>
          <cell r="AC1874">
            <v>0</v>
          </cell>
          <cell r="AD1874">
            <v>38</v>
          </cell>
          <cell r="AE1874">
            <v>270000</v>
          </cell>
          <cell r="AF1874">
            <v>0</v>
          </cell>
          <cell r="AI1874">
            <v>2251</v>
          </cell>
          <cell r="AK1874">
            <v>0</v>
          </cell>
          <cell r="AM1874">
            <v>580</v>
          </cell>
          <cell r="AN1874">
            <v>1</v>
          </cell>
          <cell r="AO1874">
            <v>393216</v>
          </cell>
          <cell r="AQ1874">
            <v>0</v>
          </cell>
          <cell r="AR1874">
            <v>0</v>
          </cell>
          <cell r="AS1874" t="str">
            <v>Ы</v>
          </cell>
          <cell r="AT1874" t="str">
            <v>Ы</v>
          </cell>
          <cell r="AU1874">
            <v>0</v>
          </cell>
          <cell r="AV1874">
            <v>0</v>
          </cell>
          <cell r="AW1874">
            <v>23</v>
          </cell>
          <cell r="AX1874">
            <v>1</v>
          </cell>
          <cell r="AY1874">
            <v>0</v>
          </cell>
          <cell r="AZ1874">
            <v>0</v>
          </cell>
          <cell r="BA1874">
            <v>0</v>
          </cell>
          <cell r="BB1874">
            <v>0</v>
          </cell>
          <cell r="BC1874">
            <v>38828</v>
          </cell>
        </row>
        <row r="1875">
          <cell r="A1875">
            <v>2006</v>
          </cell>
          <cell r="B1875">
            <v>2</v>
          </cell>
          <cell r="C1875">
            <v>452</v>
          </cell>
          <cell r="D1875">
            <v>21</v>
          </cell>
          <cell r="E1875">
            <v>792020</v>
          </cell>
          <cell r="F1875">
            <v>0</v>
          </cell>
          <cell r="G1875" t="str">
            <v>Затраты по ШПЗ (основные)</v>
          </cell>
          <cell r="H1875">
            <v>2011</v>
          </cell>
          <cell r="I1875">
            <v>7920</v>
          </cell>
          <cell r="J1875">
            <v>66163.87</v>
          </cell>
          <cell r="K1875">
            <v>1</v>
          </cell>
          <cell r="L1875">
            <v>0</v>
          </cell>
          <cell r="M1875">
            <v>0</v>
          </cell>
          <cell r="N1875">
            <v>0</v>
          </cell>
          <cell r="R1875">
            <v>0</v>
          </cell>
          <cell r="S1875">
            <v>0</v>
          </cell>
          <cell r="T1875">
            <v>0</v>
          </cell>
          <cell r="U1875">
            <v>38</v>
          </cell>
          <cell r="V1875">
            <v>0</v>
          </cell>
          <cell r="W1875">
            <v>0</v>
          </cell>
          <cell r="AA1875">
            <v>0</v>
          </cell>
          <cell r="AB1875">
            <v>0</v>
          </cell>
          <cell r="AC1875">
            <v>0</v>
          </cell>
          <cell r="AD1875">
            <v>38</v>
          </cell>
          <cell r="AE1875">
            <v>280100</v>
          </cell>
          <cell r="AF1875">
            <v>0</v>
          </cell>
          <cell r="AI1875">
            <v>2251</v>
          </cell>
          <cell r="AK1875">
            <v>0</v>
          </cell>
          <cell r="AM1875">
            <v>581</v>
          </cell>
          <cell r="AN1875">
            <v>1</v>
          </cell>
          <cell r="AO1875">
            <v>393216</v>
          </cell>
          <cell r="AQ1875">
            <v>0</v>
          </cell>
          <cell r="AR1875">
            <v>0</v>
          </cell>
          <cell r="AS1875" t="str">
            <v>Ы</v>
          </cell>
          <cell r="AT1875" t="str">
            <v>Ы</v>
          </cell>
          <cell r="AU1875">
            <v>0</v>
          </cell>
          <cell r="AV1875">
            <v>0</v>
          </cell>
          <cell r="AW1875">
            <v>23</v>
          </cell>
          <cell r="AX1875">
            <v>1</v>
          </cell>
          <cell r="AY1875">
            <v>0</v>
          </cell>
          <cell r="AZ1875">
            <v>0</v>
          </cell>
          <cell r="BA1875">
            <v>0</v>
          </cell>
          <cell r="BB1875">
            <v>0</v>
          </cell>
          <cell r="BC1875">
            <v>38828</v>
          </cell>
        </row>
        <row r="1876">
          <cell r="A1876">
            <v>2006</v>
          </cell>
          <cell r="B1876">
            <v>2</v>
          </cell>
          <cell r="C1876">
            <v>453</v>
          </cell>
          <cell r="D1876">
            <v>21</v>
          </cell>
          <cell r="E1876">
            <v>792020</v>
          </cell>
          <cell r="F1876">
            <v>0</v>
          </cell>
          <cell r="G1876" t="str">
            <v>Затраты по ШПЗ (основные)</v>
          </cell>
          <cell r="H1876">
            <v>2011</v>
          </cell>
          <cell r="I1876">
            <v>7920</v>
          </cell>
          <cell r="J1876">
            <v>1245.25</v>
          </cell>
          <cell r="K1876">
            <v>1</v>
          </cell>
          <cell r="L1876">
            <v>0</v>
          </cell>
          <cell r="M1876">
            <v>0</v>
          </cell>
          <cell r="N1876">
            <v>0</v>
          </cell>
          <cell r="R1876">
            <v>0</v>
          </cell>
          <cell r="S1876">
            <v>0</v>
          </cell>
          <cell r="T1876">
            <v>0</v>
          </cell>
          <cell r="U1876">
            <v>38</v>
          </cell>
          <cell r="V1876">
            <v>0</v>
          </cell>
          <cell r="W1876">
            <v>0</v>
          </cell>
          <cell r="AA1876">
            <v>0</v>
          </cell>
          <cell r="AB1876">
            <v>0</v>
          </cell>
          <cell r="AC1876">
            <v>0</v>
          </cell>
          <cell r="AD1876">
            <v>38</v>
          </cell>
          <cell r="AE1876">
            <v>280200</v>
          </cell>
          <cell r="AF1876">
            <v>0</v>
          </cell>
          <cell r="AI1876">
            <v>2251</v>
          </cell>
          <cell r="AK1876">
            <v>0</v>
          </cell>
          <cell r="AM1876">
            <v>582</v>
          </cell>
          <cell r="AN1876">
            <v>1</v>
          </cell>
          <cell r="AO1876">
            <v>393216</v>
          </cell>
          <cell r="AQ1876">
            <v>0</v>
          </cell>
          <cell r="AR1876">
            <v>0</v>
          </cell>
          <cell r="AS1876" t="str">
            <v>Ы</v>
          </cell>
          <cell r="AT1876" t="str">
            <v>Ы</v>
          </cell>
          <cell r="AU1876">
            <v>0</v>
          </cell>
          <cell r="AV1876">
            <v>0</v>
          </cell>
          <cell r="AW1876">
            <v>23</v>
          </cell>
          <cell r="AX1876">
            <v>1</v>
          </cell>
          <cell r="AY1876">
            <v>0</v>
          </cell>
          <cell r="AZ1876">
            <v>0</v>
          </cell>
          <cell r="BA1876">
            <v>0</v>
          </cell>
          <cell r="BB1876">
            <v>0</v>
          </cell>
          <cell r="BC1876">
            <v>38828</v>
          </cell>
        </row>
        <row r="1877">
          <cell r="A1877">
            <v>2006</v>
          </cell>
          <cell r="B1877">
            <v>2</v>
          </cell>
          <cell r="C1877">
            <v>454</v>
          </cell>
          <cell r="D1877">
            <v>21</v>
          </cell>
          <cell r="E1877">
            <v>792020</v>
          </cell>
          <cell r="F1877">
            <v>0</v>
          </cell>
          <cell r="G1877" t="str">
            <v>Затраты по ШПЗ (основные)</v>
          </cell>
          <cell r="H1877">
            <v>2011</v>
          </cell>
          <cell r="I1877">
            <v>7920</v>
          </cell>
          <cell r="J1877">
            <v>5277.98</v>
          </cell>
          <cell r="K1877">
            <v>1</v>
          </cell>
          <cell r="L1877">
            <v>0</v>
          </cell>
          <cell r="M1877">
            <v>0</v>
          </cell>
          <cell r="N1877">
            <v>0</v>
          </cell>
          <cell r="R1877">
            <v>0</v>
          </cell>
          <cell r="S1877">
            <v>0</v>
          </cell>
          <cell r="T1877">
            <v>0</v>
          </cell>
          <cell r="U1877">
            <v>38</v>
          </cell>
          <cell r="V1877">
            <v>0</v>
          </cell>
          <cell r="W1877">
            <v>0</v>
          </cell>
          <cell r="AA1877">
            <v>0</v>
          </cell>
          <cell r="AB1877">
            <v>0</v>
          </cell>
          <cell r="AC1877">
            <v>0</v>
          </cell>
          <cell r="AD1877">
            <v>38</v>
          </cell>
          <cell r="AE1877">
            <v>280300</v>
          </cell>
          <cell r="AF1877">
            <v>0</v>
          </cell>
          <cell r="AI1877">
            <v>2251</v>
          </cell>
          <cell r="AK1877">
            <v>0</v>
          </cell>
          <cell r="AM1877">
            <v>583</v>
          </cell>
          <cell r="AN1877">
            <v>1</v>
          </cell>
          <cell r="AO1877">
            <v>393216</v>
          </cell>
          <cell r="AQ1877">
            <v>0</v>
          </cell>
          <cell r="AR1877">
            <v>0</v>
          </cell>
          <cell r="AS1877" t="str">
            <v>Ы</v>
          </cell>
          <cell r="AT1877" t="str">
            <v>Ы</v>
          </cell>
          <cell r="AU1877">
            <v>0</v>
          </cell>
          <cell r="AV1877">
            <v>0</v>
          </cell>
          <cell r="AW1877">
            <v>23</v>
          </cell>
          <cell r="AX1877">
            <v>1</v>
          </cell>
          <cell r="AY1877">
            <v>0</v>
          </cell>
          <cell r="AZ1877">
            <v>0</v>
          </cell>
          <cell r="BA1877">
            <v>0</v>
          </cell>
          <cell r="BB1877">
            <v>0</v>
          </cell>
          <cell r="BC1877">
            <v>38828</v>
          </cell>
        </row>
        <row r="1878">
          <cell r="A1878">
            <v>2006</v>
          </cell>
          <cell r="B1878">
            <v>2</v>
          </cell>
          <cell r="C1878">
            <v>455</v>
          </cell>
          <cell r="D1878">
            <v>21</v>
          </cell>
          <cell r="E1878">
            <v>792020</v>
          </cell>
          <cell r="F1878">
            <v>0</v>
          </cell>
          <cell r="G1878" t="str">
            <v>Затраты по ШПЗ (основные)</v>
          </cell>
          <cell r="H1878">
            <v>2011</v>
          </cell>
          <cell r="I1878">
            <v>7920</v>
          </cell>
          <cell r="J1878">
            <v>18745.66</v>
          </cell>
          <cell r="K1878">
            <v>1</v>
          </cell>
          <cell r="L1878">
            <v>0</v>
          </cell>
          <cell r="M1878">
            <v>0</v>
          </cell>
          <cell r="N1878">
            <v>0</v>
          </cell>
          <cell r="R1878">
            <v>0</v>
          </cell>
          <cell r="S1878">
            <v>0</v>
          </cell>
          <cell r="T1878">
            <v>0</v>
          </cell>
          <cell r="U1878">
            <v>38</v>
          </cell>
          <cell r="V1878">
            <v>0</v>
          </cell>
          <cell r="W1878">
            <v>0</v>
          </cell>
          <cell r="AA1878">
            <v>0</v>
          </cell>
          <cell r="AB1878">
            <v>0</v>
          </cell>
          <cell r="AC1878">
            <v>0</v>
          </cell>
          <cell r="AD1878">
            <v>38</v>
          </cell>
          <cell r="AE1878">
            <v>280400</v>
          </cell>
          <cell r="AF1878">
            <v>0</v>
          </cell>
          <cell r="AI1878">
            <v>2251</v>
          </cell>
          <cell r="AK1878">
            <v>0</v>
          </cell>
          <cell r="AM1878">
            <v>584</v>
          </cell>
          <cell r="AN1878">
            <v>1</v>
          </cell>
          <cell r="AO1878">
            <v>393216</v>
          </cell>
          <cell r="AQ1878">
            <v>0</v>
          </cell>
          <cell r="AR1878">
            <v>0</v>
          </cell>
          <cell r="AS1878" t="str">
            <v>Ы</v>
          </cell>
          <cell r="AT1878" t="str">
            <v>Ы</v>
          </cell>
          <cell r="AU1878">
            <v>0</v>
          </cell>
          <cell r="AV1878">
            <v>0</v>
          </cell>
          <cell r="AW1878">
            <v>23</v>
          </cell>
          <cell r="AX1878">
            <v>1</v>
          </cell>
          <cell r="AY1878">
            <v>0</v>
          </cell>
          <cell r="AZ1878">
            <v>0</v>
          </cell>
          <cell r="BA1878">
            <v>0</v>
          </cell>
          <cell r="BB1878">
            <v>0</v>
          </cell>
          <cell r="BC1878">
            <v>38828</v>
          </cell>
        </row>
        <row r="1879">
          <cell r="A1879">
            <v>2006</v>
          </cell>
          <cell r="B1879">
            <v>2</v>
          </cell>
          <cell r="C1879">
            <v>456</v>
          </cell>
          <cell r="D1879">
            <v>21</v>
          </cell>
          <cell r="E1879">
            <v>792020</v>
          </cell>
          <cell r="F1879">
            <v>0</v>
          </cell>
          <cell r="G1879" t="str">
            <v>Затраты по ШПЗ (основные)</v>
          </cell>
          <cell r="H1879">
            <v>2011</v>
          </cell>
          <cell r="I1879">
            <v>7920</v>
          </cell>
          <cell r="J1879">
            <v>3093.6</v>
          </cell>
          <cell r="K1879">
            <v>1</v>
          </cell>
          <cell r="L1879">
            <v>0</v>
          </cell>
          <cell r="M1879">
            <v>0</v>
          </cell>
          <cell r="N1879">
            <v>0</v>
          </cell>
          <cell r="R1879">
            <v>0</v>
          </cell>
          <cell r="S1879">
            <v>0</v>
          </cell>
          <cell r="T1879">
            <v>0</v>
          </cell>
          <cell r="U1879">
            <v>38</v>
          </cell>
          <cell r="V1879">
            <v>0</v>
          </cell>
          <cell r="W1879">
            <v>0</v>
          </cell>
          <cell r="AA1879">
            <v>0</v>
          </cell>
          <cell r="AB1879">
            <v>0</v>
          </cell>
          <cell r="AC1879">
            <v>0</v>
          </cell>
          <cell r="AD1879">
            <v>38</v>
          </cell>
          <cell r="AE1879">
            <v>281000</v>
          </cell>
          <cell r="AF1879">
            <v>0</v>
          </cell>
          <cell r="AI1879">
            <v>2251</v>
          </cell>
          <cell r="AK1879">
            <v>0</v>
          </cell>
          <cell r="AM1879">
            <v>585</v>
          </cell>
          <cell r="AN1879">
            <v>1</v>
          </cell>
          <cell r="AO1879">
            <v>393216</v>
          </cell>
          <cell r="AQ1879">
            <v>0</v>
          </cell>
          <cell r="AR1879">
            <v>0</v>
          </cell>
          <cell r="AS1879" t="str">
            <v>Ы</v>
          </cell>
          <cell r="AT1879" t="str">
            <v>Ы</v>
          </cell>
          <cell r="AU1879">
            <v>0</v>
          </cell>
          <cell r="AV1879">
            <v>0</v>
          </cell>
          <cell r="AW1879">
            <v>23</v>
          </cell>
          <cell r="AX1879">
            <v>1</v>
          </cell>
          <cell r="AY1879">
            <v>0</v>
          </cell>
          <cell r="AZ1879">
            <v>0</v>
          </cell>
          <cell r="BA1879">
            <v>0</v>
          </cell>
          <cell r="BB1879">
            <v>0</v>
          </cell>
          <cell r="BC1879">
            <v>38828</v>
          </cell>
        </row>
        <row r="1880">
          <cell r="A1880">
            <v>2006</v>
          </cell>
          <cell r="B1880">
            <v>2</v>
          </cell>
          <cell r="C1880">
            <v>457</v>
          </cell>
          <cell r="D1880">
            <v>21</v>
          </cell>
          <cell r="E1880">
            <v>792020</v>
          </cell>
          <cell r="F1880">
            <v>0</v>
          </cell>
          <cell r="G1880" t="str">
            <v>Затраты по ШПЗ (основные)</v>
          </cell>
          <cell r="H1880">
            <v>2011</v>
          </cell>
          <cell r="I1880">
            <v>7920</v>
          </cell>
          <cell r="J1880">
            <v>21640</v>
          </cell>
          <cell r="K1880">
            <v>1</v>
          </cell>
          <cell r="L1880">
            <v>0</v>
          </cell>
          <cell r="M1880">
            <v>0</v>
          </cell>
          <cell r="N1880">
            <v>0</v>
          </cell>
          <cell r="R1880">
            <v>0</v>
          </cell>
          <cell r="S1880">
            <v>0</v>
          </cell>
          <cell r="T1880">
            <v>0</v>
          </cell>
          <cell r="U1880">
            <v>38</v>
          </cell>
          <cell r="V1880">
            <v>0</v>
          </cell>
          <cell r="W1880">
            <v>0</v>
          </cell>
          <cell r="AA1880">
            <v>0</v>
          </cell>
          <cell r="AB1880">
            <v>0</v>
          </cell>
          <cell r="AC1880">
            <v>0</v>
          </cell>
          <cell r="AD1880">
            <v>38</v>
          </cell>
          <cell r="AE1880">
            <v>283000</v>
          </cell>
          <cell r="AF1880">
            <v>0</v>
          </cell>
          <cell r="AI1880">
            <v>2251</v>
          </cell>
          <cell r="AK1880">
            <v>0</v>
          </cell>
          <cell r="AM1880">
            <v>586</v>
          </cell>
          <cell r="AN1880">
            <v>1</v>
          </cell>
          <cell r="AO1880">
            <v>393216</v>
          </cell>
          <cell r="AQ1880">
            <v>0</v>
          </cell>
          <cell r="AR1880">
            <v>0</v>
          </cell>
          <cell r="AS1880" t="str">
            <v>Ы</v>
          </cell>
          <cell r="AT1880" t="str">
            <v>Ы</v>
          </cell>
          <cell r="AU1880">
            <v>0</v>
          </cell>
          <cell r="AV1880">
            <v>0</v>
          </cell>
          <cell r="AW1880">
            <v>23</v>
          </cell>
          <cell r="AX1880">
            <v>1</v>
          </cell>
          <cell r="AY1880">
            <v>0</v>
          </cell>
          <cell r="AZ1880">
            <v>0</v>
          </cell>
          <cell r="BA1880">
            <v>0</v>
          </cell>
          <cell r="BB1880">
            <v>0</v>
          </cell>
          <cell r="BC1880">
            <v>38828</v>
          </cell>
        </row>
        <row r="1881">
          <cell r="A1881">
            <v>2006</v>
          </cell>
          <cell r="B1881">
            <v>2</v>
          </cell>
          <cell r="C1881">
            <v>458</v>
          </cell>
          <cell r="D1881">
            <v>21</v>
          </cell>
          <cell r="E1881">
            <v>792020</v>
          </cell>
          <cell r="F1881">
            <v>0</v>
          </cell>
          <cell r="G1881" t="str">
            <v>Затраты по ШПЗ (основные)</v>
          </cell>
          <cell r="H1881">
            <v>2011</v>
          </cell>
          <cell r="I1881">
            <v>7920</v>
          </cell>
          <cell r="J1881">
            <v>4791.46</v>
          </cell>
          <cell r="K1881">
            <v>1</v>
          </cell>
          <cell r="L1881">
            <v>0</v>
          </cell>
          <cell r="M1881">
            <v>0</v>
          </cell>
          <cell r="N1881">
            <v>0</v>
          </cell>
          <cell r="R1881">
            <v>0</v>
          </cell>
          <cell r="S1881">
            <v>0</v>
          </cell>
          <cell r="T1881">
            <v>0</v>
          </cell>
          <cell r="U1881">
            <v>38</v>
          </cell>
          <cell r="V1881">
            <v>0</v>
          </cell>
          <cell r="W1881">
            <v>0</v>
          </cell>
          <cell r="AA1881">
            <v>0</v>
          </cell>
          <cell r="AB1881">
            <v>0</v>
          </cell>
          <cell r="AC1881">
            <v>0</v>
          </cell>
          <cell r="AD1881">
            <v>38</v>
          </cell>
          <cell r="AE1881">
            <v>285000</v>
          </cell>
          <cell r="AF1881">
            <v>0</v>
          </cell>
          <cell r="AI1881">
            <v>2251</v>
          </cell>
          <cell r="AK1881">
            <v>0</v>
          </cell>
          <cell r="AM1881">
            <v>587</v>
          </cell>
          <cell r="AN1881">
            <v>1</v>
          </cell>
          <cell r="AO1881">
            <v>393216</v>
          </cell>
          <cell r="AQ1881">
            <v>0</v>
          </cell>
          <cell r="AR1881">
            <v>0</v>
          </cell>
          <cell r="AS1881" t="str">
            <v>Ы</v>
          </cell>
          <cell r="AT1881" t="str">
            <v>Ы</v>
          </cell>
          <cell r="AU1881">
            <v>0</v>
          </cell>
          <cell r="AV1881">
            <v>0</v>
          </cell>
          <cell r="AW1881">
            <v>23</v>
          </cell>
          <cell r="AX1881">
            <v>1</v>
          </cell>
          <cell r="AY1881">
            <v>0</v>
          </cell>
          <cell r="AZ1881">
            <v>0</v>
          </cell>
          <cell r="BA1881">
            <v>0</v>
          </cell>
          <cell r="BB1881">
            <v>0</v>
          </cell>
          <cell r="BC1881">
            <v>38828</v>
          </cell>
        </row>
        <row r="1882">
          <cell r="A1882">
            <v>2006</v>
          </cell>
          <cell r="B1882">
            <v>2</v>
          </cell>
          <cell r="C1882">
            <v>459</v>
          </cell>
          <cell r="D1882">
            <v>21</v>
          </cell>
          <cell r="E1882">
            <v>792020</v>
          </cell>
          <cell r="F1882">
            <v>0</v>
          </cell>
          <cell r="G1882" t="str">
            <v>Затраты по ШПЗ (основные)</v>
          </cell>
          <cell r="H1882">
            <v>2011</v>
          </cell>
          <cell r="I1882">
            <v>7920</v>
          </cell>
          <cell r="J1882">
            <v>69668.399999999994</v>
          </cell>
          <cell r="K1882">
            <v>1</v>
          </cell>
          <cell r="L1882">
            <v>0</v>
          </cell>
          <cell r="M1882">
            <v>0</v>
          </cell>
          <cell r="N1882">
            <v>0</v>
          </cell>
          <cell r="R1882">
            <v>0</v>
          </cell>
          <cell r="S1882">
            <v>0</v>
          </cell>
          <cell r="T1882">
            <v>0</v>
          </cell>
          <cell r="U1882">
            <v>38</v>
          </cell>
          <cell r="V1882">
            <v>0</v>
          </cell>
          <cell r="W1882">
            <v>0</v>
          </cell>
          <cell r="AA1882">
            <v>0</v>
          </cell>
          <cell r="AB1882">
            <v>0</v>
          </cell>
          <cell r="AC1882">
            <v>0</v>
          </cell>
          <cell r="AD1882">
            <v>38</v>
          </cell>
          <cell r="AE1882">
            <v>311000</v>
          </cell>
          <cell r="AF1882">
            <v>0</v>
          </cell>
          <cell r="AI1882">
            <v>2251</v>
          </cell>
          <cell r="AK1882">
            <v>0</v>
          </cell>
          <cell r="AM1882">
            <v>588</v>
          </cell>
          <cell r="AN1882">
            <v>1</v>
          </cell>
          <cell r="AO1882">
            <v>393216</v>
          </cell>
          <cell r="AQ1882">
            <v>0</v>
          </cell>
          <cell r="AR1882">
            <v>0</v>
          </cell>
          <cell r="AS1882" t="str">
            <v>Ы</v>
          </cell>
          <cell r="AT1882" t="str">
            <v>Ы</v>
          </cell>
          <cell r="AU1882">
            <v>0</v>
          </cell>
          <cell r="AV1882">
            <v>0</v>
          </cell>
          <cell r="AW1882">
            <v>23</v>
          </cell>
          <cell r="AX1882">
            <v>1</v>
          </cell>
          <cell r="AY1882">
            <v>0</v>
          </cell>
          <cell r="AZ1882">
            <v>0</v>
          </cell>
          <cell r="BA1882">
            <v>0</v>
          </cell>
          <cell r="BB1882">
            <v>0</v>
          </cell>
          <cell r="BC1882">
            <v>38828</v>
          </cell>
        </row>
        <row r="1883">
          <cell r="A1883">
            <v>2006</v>
          </cell>
          <cell r="B1883">
            <v>2</v>
          </cell>
          <cell r="C1883">
            <v>460</v>
          </cell>
          <cell r="D1883">
            <v>21</v>
          </cell>
          <cell r="E1883">
            <v>792020</v>
          </cell>
          <cell r="F1883">
            <v>0</v>
          </cell>
          <cell r="G1883" t="str">
            <v>Затраты по ШПЗ (основные)</v>
          </cell>
          <cell r="H1883">
            <v>2011</v>
          </cell>
          <cell r="I1883">
            <v>7920</v>
          </cell>
          <cell r="J1883">
            <v>144555.91</v>
          </cell>
          <cell r="K1883">
            <v>1</v>
          </cell>
          <cell r="L1883">
            <v>0</v>
          </cell>
          <cell r="M1883">
            <v>0</v>
          </cell>
          <cell r="N1883">
            <v>0</v>
          </cell>
          <cell r="R1883">
            <v>0</v>
          </cell>
          <cell r="S1883">
            <v>0</v>
          </cell>
          <cell r="T1883">
            <v>0</v>
          </cell>
          <cell r="U1883">
            <v>38</v>
          </cell>
          <cell r="V1883">
            <v>0</v>
          </cell>
          <cell r="W1883">
            <v>0</v>
          </cell>
          <cell r="AA1883">
            <v>0</v>
          </cell>
          <cell r="AB1883">
            <v>0</v>
          </cell>
          <cell r="AC1883">
            <v>0</v>
          </cell>
          <cell r="AD1883">
            <v>38</v>
          </cell>
          <cell r="AE1883">
            <v>312000</v>
          </cell>
          <cell r="AF1883">
            <v>0</v>
          </cell>
          <cell r="AI1883">
            <v>2251</v>
          </cell>
          <cell r="AK1883">
            <v>0</v>
          </cell>
          <cell r="AM1883">
            <v>589</v>
          </cell>
          <cell r="AN1883">
            <v>1</v>
          </cell>
          <cell r="AO1883">
            <v>393216</v>
          </cell>
          <cell r="AQ1883">
            <v>0</v>
          </cell>
          <cell r="AR1883">
            <v>0</v>
          </cell>
          <cell r="AS1883" t="str">
            <v>Ы</v>
          </cell>
          <cell r="AT1883" t="str">
            <v>Ы</v>
          </cell>
          <cell r="AU1883">
            <v>0</v>
          </cell>
          <cell r="AV1883">
            <v>0</v>
          </cell>
          <cell r="AW1883">
            <v>23</v>
          </cell>
          <cell r="AX1883">
            <v>1</v>
          </cell>
          <cell r="AY1883">
            <v>0</v>
          </cell>
          <cell r="AZ1883">
            <v>0</v>
          </cell>
          <cell r="BA1883">
            <v>0</v>
          </cell>
          <cell r="BB1883">
            <v>0</v>
          </cell>
          <cell r="BC1883">
            <v>38828</v>
          </cell>
        </row>
        <row r="1884">
          <cell r="A1884">
            <v>2006</v>
          </cell>
          <cell r="B1884">
            <v>2</v>
          </cell>
          <cell r="C1884">
            <v>461</v>
          </cell>
          <cell r="D1884">
            <v>21</v>
          </cell>
          <cell r="E1884">
            <v>792020</v>
          </cell>
          <cell r="F1884">
            <v>0</v>
          </cell>
          <cell r="G1884" t="str">
            <v>Затраты по ШПЗ (основные)</v>
          </cell>
          <cell r="H1884">
            <v>2011</v>
          </cell>
          <cell r="I1884">
            <v>7920</v>
          </cell>
          <cell r="J1884">
            <v>22953.24</v>
          </cell>
          <cell r="K1884">
            <v>1</v>
          </cell>
          <cell r="L1884">
            <v>0</v>
          </cell>
          <cell r="M1884">
            <v>0</v>
          </cell>
          <cell r="N1884">
            <v>0</v>
          </cell>
          <cell r="R1884">
            <v>0</v>
          </cell>
          <cell r="S1884">
            <v>0</v>
          </cell>
          <cell r="T1884">
            <v>0</v>
          </cell>
          <cell r="U1884">
            <v>38</v>
          </cell>
          <cell r="V1884">
            <v>0</v>
          </cell>
          <cell r="W1884">
            <v>0</v>
          </cell>
          <cell r="AA1884">
            <v>0</v>
          </cell>
          <cell r="AB1884">
            <v>0</v>
          </cell>
          <cell r="AC1884">
            <v>0</v>
          </cell>
          <cell r="AD1884">
            <v>38</v>
          </cell>
          <cell r="AE1884">
            <v>312100</v>
          </cell>
          <cell r="AF1884">
            <v>0</v>
          </cell>
          <cell r="AI1884">
            <v>2251</v>
          </cell>
          <cell r="AK1884">
            <v>0</v>
          </cell>
          <cell r="AM1884">
            <v>590</v>
          </cell>
          <cell r="AN1884">
            <v>1</v>
          </cell>
          <cell r="AO1884">
            <v>393216</v>
          </cell>
          <cell r="AQ1884">
            <v>0</v>
          </cell>
          <cell r="AR1884">
            <v>0</v>
          </cell>
          <cell r="AS1884" t="str">
            <v>Ы</v>
          </cell>
          <cell r="AT1884" t="str">
            <v>Ы</v>
          </cell>
          <cell r="AU1884">
            <v>0</v>
          </cell>
          <cell r="AV1884">
            <v>0</v>
          </cell>
          <cell r="AW1884">
            <v>23</v>
          </cell>
          <cell r="AX1884">
            <v>1</v>
          </cell>
          <cell r="AY1884">
            <v>0</v>
          </cell>
          <cell r="AZ1884">
            <v>0</v>
          </cell>
          <cell r="BA1884">
            <v>0</v>
          </cell>
          <cell r="BB1884">
            <v>0</v>
          </cell>
          <cell r="BC1884">
            <v>38828</v>
          </cell>
        </row>
        <row r="1885">
          <cell r="A1885">
            <v>2006</v>
          </cell>
          <cell r="B1885">
            <v>2</v>
          </cell>
          <cell r="C1885">
            <v>462</v>
          </cell>
          <cell r="D1885">
            <v>21</v>
          </cell>
          <cell r="E1885">
            <v>792020</v>
          </cell>
          <cell r="F1885">
            <v>0</v>
          </cell>
          <cell r="G1885" t="str">
            <v>Затраты по ШПЗ (основные)</v>
          </cell>
          <cell r="H1885">
            <v>2011</v>
          </cell>
          <cell r="I1885">
            <v>7920</v>
          </cell>
          <cell r="J1885">
            <v>316389.83</v>
          </cell>
          <cell r="K1885">
            <v>1</v>
          </cell>
          <cell r="L1885">
            <v>0</v>
          </cell>
          <cell r="M1885">
            <v>0</v>
          </cell>
          <cell r="N1885">
            <v>0</v>
          </cell>
          <cell r="R1885">
            <v>0</v>
          </cell>
          <cell r="S1885">
            <v>0</v>
          </cell>
          <cell r="T1885">
            <v>0</v>
          </cell>
          <cell r="U1885">
            <v>38</v>
          </cell>
          <cell r="V1885">
            <v>0</v>
          </cell>
          <cell r="W1885">
            <v>0</v>
          </cell>
          <cell r="AA1885">
            <v>0</v>
          </cell>
          <cell r="AB1885">
            <v>0</v>
          </cell>
          <cell r="AC1885">
            <v>0</v>
          </cell>
          <cell r="AD1885">
            <v>38</v>
          </cell>
          <cell r="AE1885">
            <v>312200</v>
          </cell>
          <cell r="AF1885">
            <v>0</v>
          </cell>
          <cell r="AI1885">
            <v>2251</v>
          </cell>
          <cell r="AK1885">
            <v>0</v>
          </cell>
          <cell r="AM1885">
            <v>591</v>
          </cell>
          <cell r="AN1885">
            <v>1</v>
          </cell>
          <cell r="AO1885">
            <v>393216</v>
          </cell>
          <cell r="AQ1885">
            <v>0</v>
          </cell>
          <cell r="AR1885">
            <v>0</v>
          </cell>
          <cell r="AS1885" t="str">
            <v>Ы</v>
          </cell>
          <cell r="AT1885" t="str">
            <v>Ы</v>
          </cell>
          <cell r="AU1885">
            <v>0</v>
          </cell>
          <cell r="AV1885">
            <v>0</v>
          </cell>
          <cell r="AW1885">
            <v>23</v>
          </cell>
          <cell r="AX1885">
            <v>1</v>
          </cell>
          <cell r="AY1885">
            <v>0</v>
          </cell>
          <cell r="AZ1885">
            <v>0</v>
          </cell>
          <cell r="BA1885">
            <v>0</v>
          </cell>
          <cell r="BB1885">
            <v>0</v>
          </cell>
          <cell r="BC1885">
            <v>38828</v>
          </cell>
        </row>
        <row r="1886">
          <cell r="A1886">
            <v>2006</v>
          </cell>
          <cell r="B1886">
            <v>2</v>
          </cell>
          <cell r="C1886">
            <v>463</v>
          </cell>
          <cell r="D1886">
            <v>21</v>
          </cell>
          <cell r="E1886">
            <v>792020</v>
          </cell>
          <cell r="F1886">
            <v>0</v>
          </cell>
          <cell r="G1886" t="str">
            <v>Затраты по ШПЗ (основные)</v>
          </cell>
          <cell r="H1886">
            <v>2011</v>
          </cell>
          <cell r="I1886">
            <v>7920</v>
          </cell>
          <cell r="J1886">
            <v>26501.94</v>
          </cell>
          <cell r="K1886">
            <v>1</v>
          </cell>
          <cell r="L1886">
            <v>0</v>
          </cell>
          <cell r="M1886">
            <v>0</v>
          </cell>
          <cell r="N1886">
            <v>0</v>
          </cell>
          <cell r="R1886">
            <v>0</v>
          </cell>
          <cell r="S1886">
            <v>0</v>
          </cell>
          <cell r="T1886">
            <v>0</v>
          </cell>
          <cell r="U1886">
            <v>38</v>
          </cell>
          <cell r="V1886">
            <v>0</v>
          </cell>
          <cell r="W1886">
            <v>0</v>
          </cell>
          <cell r="AA1886">
            <v>0</v>
          </cell>
          <cell r="AB1886">
            <v>0</v>
          </cell>
          <cell r="AC1886">
            <v>0</v>
          </cell>
          <cell r="AD1886">
            <v>38</v>
          </cell>
          <cell r="AE1886">
            <v>313000</v>
          </cell>
          <cell r="AF1886">
            <v>0</v>
          </cell>
          <cell r="AI1886">
            <v>2251</v>
          </cell>
          <cell r="AK1886">
            <v>0</v>
          </cell>
          <cell r="AM1886">
            <v>592</v>
          </cell>
          <cell r="AN1886">
            <v>1</v>
          </cell>
          <cell r="AO1886">
            <v>393216</v>
          </cell>
          <cell r="AQ1886">
            <v>0</v>
          </cell>
          <cell r="AR1886">
            <v>0</v>
          </cell>
          <cell r="AS1886" t="str">
            <v>Ы</v>
          </cell>
          <cell r="AT1886" t="str">
            <v>Ы</v>
          </cell>
          <cell r="AU1886">
            <v>0</v>
          </cell>
          <cell r="AV1886">
            <v>0</v>
          </cell>
          <cell r="AW1886">
            <v>23</v>
          </cell>
          <cell r="AX1886">
            <v>1</v>
          </cell>
          <cell r="AY1886">
            <v>0</v>
          </cell>
          <cell r="AZ1886">
            <v>0</v>
          </cell>
          <cell r="BA1886">
            <v>0</v>
          </cell>
          <cell r="BB1886">
            <v>0</v>
          </cell>
          <cell r="BC1886">
            <v>38828</v>
          </cell>
        </row>
        <row r="1887">
          <cell r="A1887">
            <v>2006</v>
          </cell>
          <cell r="B1887">
            <v>2</v>
          </cell>
          <cell r="C1887">
            <v>464</v>
          </cell>
          <cell r="D1887">
            <v>21</v>
          </cell>
          <cell r="E1887">
            <v>792020</v>
          </cell>
          <cell r="F1887">
            <v>0</v>
          </cell>
          <cell r="G1887" t="str">
            <v>Затраты по ШПЗ (основные)</v>
          </cell>
          <cell r="H1887">
            <v>2011</v>
          </cell>
          <cell r="I1887">
            <v>7920</v>
          </cell>
          <cell r="J1887">
            <v>48185.120000000003</v>
          </cell>
          <cell r="K1887">
            <v>1</v>
          </cell>
          <cell r="L1887">
            <v>0</v>
          </cell>
          <cell r="M1887">
            <v>0</v>
          </cell>
          <cell r="N1887">
            <v>0</v>
          </cell>
          <cell r="R1887">
            <v>0</v>
          </cell>
          <cell r="S1887">
            <v>0</v>
          </cell>
          <cell r="T1887">
            <v>0</v>
          </cell>
          <cell r="U1887">
            <v>38</v>
          </cell>
          <cell r="V1887">
            <v>0</v>
          </cell>
          <cell r="W1887">
            <v>0</v>
          </cell>
          <cell r="AA1887">
            <v>0</v>
          </cell>
          <cell r="AB1887">
            <v>0</v>
          </cell>
          <cell r="AC1887">
            <v>0</v>
          </cell>
          <cell r="AD1887">
            <v>38</v>
          </cell>
          <cell r="AE1887">
            <v>314000</v>
          </cell>
          <cell r="AF1887">
            <v>0</v>
          </cell>
          <cell r="AI1887">
            <v>2251</v>
          </cell>
          <cell r="AK1887">
            <v>0</v>
          </cell>
          <cell r="AM1887">
            <v>593</v>
          </cell>
          <cell r="AN1887">
            <v>1</v>
          </cell>
          <cell r="AO1887">
            <v>393216</v>
          </cell>
          <cell r="AQ1887">
            <v>0</v>
          </cell>
          <cell r="AR1887">
            <v>0</v>
          </cell>
          <cell r="AS1887" t="str">
            <v>Ы</v>
          </cell>
          <cell r="AT1887" t="str">
            <v>Ы</v>
          </cell>
          <cell r="AU1887">
            <v>0</v>
          </cell>
          <cell r="AV1887">
            <v>0</v>
          </cell>
          <cell r="AW1887">
            <v>23</v>
          </cell>
          <cell r="AX1887">
            <v>1</v>
          </cell>
          <cell r="AY1887">
            <v>0</v>
          </cell>
          <cell r="AZ1887">
            <v>0</v>
          </cell>
          <cell r="BA1887">
            <v>0</v>
          </cell>
          <cell r="BB1887">
            <v>0</v>
          </cell>
          <cell r="BC1887">
            <v>38828</v>
          </cell>
        </row>
        <row r="1888">
          <cell r="A1888">
            <v>2006</v>
          </cell>
          <cell r="B1888">
            <v>2</v>
          </cell>
          <cell r="C1888">
            <v>465</v>
          </cell>
          <cell r="D1888">
            <v>21</v>
          </cell>
          <cell r="E1888">
            <v>792020</v>
          </cell>
          <cell r="F1888">
            <v>0</v>
          </cell>
          <cell r="G1888" t="str">
            <v>Затраты по ШПЗ (основные)</v>
          </cell>
          <cell r="H1888">
            <v>2011</v>
          </cell>
          <cell r="I1888">
            <v>7920</v>
          </cell>
          <cell r="J1888">
            <v>9632.23</v>
          </cell>
          <cell r="K1888">
            <v>1</v>
          </cell>
          <cell r="L1888">
            <v>0</v>
          </cell>
          <cell r="M1888">
            <v>0</v>
          </cell>
          <cell r="N1888">
            <v>0</v>
          </cell>
          <cell r="R1888">
            <v>0</v>
          </cell>
          <cell r="S1888">
            <v>0</v>
          </cell>
          <cell r="T1888">
            <v>0</v>
          </cell>
          <cell r="U1888">
            <v>38</v>
          </cell>
          <cell r="V1888">
            <v>0</v>
          </cell>
          <cell r="W1888">
            <v>0</v>
          </cell>
          <cell r="AA1888">
            <v>0</v>
          </cell>
          <cell r="AB1888">
            <v>0</v>
          </cell>
          <cell r="AC1888">
            <v>0</v>
          </cell>
          <cell r="AD1888">
            <v>38</v>
          </cell>
          <cell r="AE1888">
            <v>315000</v>
          </cell>
          <cell r="AF1888">
            <v>0</v>
          </cell>
          <cell r="AI1888">
            <v>2251</v>
          </cell>
          <cell r="AK1888">
            <v>0</v>
          </cell>
          <cell r="AM1888">
            <v>594</v>
          </cell>
          <cell r="AN1888">
            <v>1</v>
          </cell>
          <cell r="AO1888">
            <v>393216</v>
          </cell>
          <cell r="AQ1888">
            <v>0</v>
          </cell>
          <cell r="AR1888">
            <v>0</v>
          </cell>
          <cell r="AS1888" t="str">
            <v>Ы</v>
          </cell>
          <cell r="AT1888" t="str">
            <v>Ы</v>
          </cell>
          <cell r="AU1888">
            <v>0</v>
          </cell>
          <cell r="AV1888">
            <v>0</v>
          </cell>
          <cell r="AW1888">
            <v>23</v>
          </cell>
          <cell r="AX1888">
            <v>1</v>
          </cell>
          <cell r="AY1888">
            <v>0</v>
          </cell>
          <cell r="AZ1888">
            <v>0</v>
          </cell>
          <cell r="BA1888">
            <v>0</v>
          </cell>
          <cell r="BB1888">
            <v>0</v>
          </cell>
          <cell r="BC1888">
            <v>38828</v>
          </cell>
        </row>
        <row r="1889">
          <cell r="A1889">
            <v>2006</v>
          </cell>
          <cell r="B1889">
            <v>2</v>
          </cell>
          <cell r="C1889">
            <v>466</v>
          </cell>
          <cell r="D1889">
            <v>21</v>
          </cell>
          <cell r="E1889">
            <v>792020</v>
          </cell>
          <cell r="F1889">
            <v>0</v>
          </cell>
          <cell r="G1889" t="str">
            <v>Затраты по ШПЗ (основные)</v>
          </cell>
          <cell r="H1889">
            <v>2011</v>
          </cell>
          <cell r="I1889">
            <v>7920</v>
          </cell>
          <cell r="J1889">
            <v>857565</v>
          </cell>
          <cell r="K1889">
            <v>1</v>
          </cell>
          <cell r="L1889">
            <v>0</v>
          </cell>
          <cell r="M1889">
            <v>0</v>
          </cell>
          <cell r="N1889">
            <v>0</v>
          </cell>
          <cell r="R1889">
            <v>0</v>
          </cell>
          <cell r="S1889">
            <v>0</v>
          </cell>
          <cell r="T1889">
            <v>0</v>
          </cell>
          <cell r="U1889">
            <v>38</v>
          </cell>
          <cell r="V1889">
            <v>0</v>
          </cell>
          <cell r="W1889">
            <v>0</v>
          </cell>
          <cell r="AA1889">
            <v>0</v>
          </cell>
          <cell r="AB1889">
            <v>0</v>
          </cell>
          <cell r="AC1889">
            <v>0</v>
          </cell>
          <cell r="AD1889">
            <v>38</v>
          </cell>
          <cell r="AE1889">
            <v>410000</v>
          </cell>
          <cell r="AF1889">
            <v>0</v>
          </cell>
          <cell r="AI1889">
            <v>2251</v>
          </cell>
          <cell r="AK1889">
            <v>0</v>
          </cell>
          <cell r="AM1889">
            <v>595</v>
          </cell>
          <cell r="AN1889">
            <v>1</v>
          </cell>
          <cell r="AO1889">
            <v>393216</v>
          </cell>
          <cell r="AQ1889">
            <v>0</v>
          </cell>
          <cell r="AR1889">
            <v>0</v>
          </cell>
          <cell r="AS1889" t="str">
            <v>Ы</v>
          </cell>
          <cell r="AT1889" t="str">
            <v>Ы</v>
          </cell>
          <cell r="AU1889">
            <v>0</v>
          </cell>
          <cell r="AV1889">
            <v>0</v>
          </cell>
          <cell r="AW1889">
            <v>23</v>
          </cell>
          <cell r="AX1889">
            <v>1</v>
          </cell>
          <cell r="AY1889">
            <v>0</v>
          </cell>
          <cell r="AZ1889">
            <v>0</v>
          </cell>
          <cell r="BA1889">
            <v>0</v>
          </cell>
          <cell r="BB1889">
            <v>0</v>
          </cell>
          <cell r="BC1889">
            <v>38828</v>
          </cell>
        </row>
        <row r="1890">
          <cell r="A1890">
            <v>2006</v>
          </cell>
          <cell r="B1890">
            <v>2</v>
          </cell>
          <cell r="C1890">
            <v>467</v>
          </cell>
          <cell r="D1890">
            <v>21</v>
          </cell>
          <cell r="E1890">
            <v>792020</v>
          </cell>
          <cell r="F1890">
            <v>0</v>
          </cell>
          <cell r="G1890" t="str">
            <v>Затраты по ШПЗ (основные)</v>
          </cell>
          <cell r="H1890">
            <v>2011</v>
          </cell>
          <cell r="I1890">
            <v>7920</v>
          </cell>
          <cell r="J1890">
            <v>99750</v>
          </cell>
          <cell r="K1890">
            <v>1</v>
          </cell>
          <cell r="L1890">
            <v>0</v>
          </cell>
          <cell r="M1890">
            <v>0</v>
          </cell>
          <cell r="N1890">
            <v>0</v>
          </cell>
          <cell r="R1890">
            <v>0</v>
          </cell>
          <cell r="S1890">
            <v>0</v>
          </cell>
          <cell r="T1890">
            <v>0</v>
          </cell>
          <cell r="U1890">
            <v>38</v>
          </cell>
          <cell r="V1890">
            <v>0</v>
          </cell>
          <cell r="W1890">
            <v>0</v>
          </cell>
          <cell r="AA1890">
            <v>0</v>
          </cell>
          <cell r="AB1890">
            <v>0</v>
          </cell>
          <cell r="AC1890">
            <v>0</v>
          </cell>
          <cell r="AD1890">
            <v>38</v>
          </cell>
          <cell r="AE1890">
            <v>410100</v>
          </cell>
          <cell r="AF1890">
            <v>0</v>
          </cell>
          <cell r="AI1890">
            <v>2251</v>
          </cell>
          <cell r="AK1890">
            <v>0</v>
          </cell>
          <cell r="AM1890">
            <v>596</v>
          </cell>
          <cell r="AN1890">
            <v>1</v>
          </cell>
          <cell r="AO1890">
            <v>393216</v>
          </cell>
          <cell r="AQ1890">
            <v>0</v>
          </cell>
          <cell r="AR1890">
            <v>0</v>
          </cell>
          <cell r="AS1890" t="str">
            <v>Ы</v>
          </cell>
          <cell r="AT1890" t="str">
            <v>Ы</v>
          </cell>
          <cell r="AU1890">
            <v>0</v>
          </cell>
          <cell r="AV1890">
            <v>0</v>
          </cell>
          <cell r="AW1890">
            <v>23</v>
          </cell>
          <cell r="AX1890">
            <v>1</v>
          </cell>
          <cell r="AY1890">
            <v>0</v>
          </cell>
          <cell r="AZ1890">
            <v>0</v>
          </cell>
          <cell r="BA1890">
            <v>0</v>
          </cell>
          <cell r="BB1890">
            <v>0</v>
          </cell>
          <cell r="BC1890">
            <v>38828</v>
          </cell>
        </row>
        <row r="1891">
          <cell r="A1891">
            <v>2006</v>
          </cell>
          <cell r="B1891">
            <v>2</v>
          </cell>
          <cell r="C1891">
            <v>468</v>
          </cell>
          <cell r="D1891">
            <v>21</v>
          </cell>
          <cell r="E1891">
            <v>792020</v>
          </cell>
          <cell r="F1891">
            <v>0</v>
          </cell>
          <cell r="G1891" t="str">
            <v>Затраты по ШПЗ (основные)</v>
          </cell>
          <cell r="H1891">
            <v>2011</v>
          </cell>
          <cell r="I1891">
            <v>7920</v>
          </cell>
          <cell r="J1891">
            <v>37718</v>
          </cell>
          <cell r="K1891">
            <v>1</v>
          </cell>
          <cell r="L1891">
            <v>0</v>
          </cell>
          <cell r="M1891">
            <v>0</v>
          </cell>
          <cell r="N1891">
            <v>0</v>
          </cell>
          <cell r="R1891">
            <v>0</v>
          </cell>
          <cell r="S1891">
            <v>0</v>
          </cell>
          <cell r="T1891">
            <v>0</v>
          </cell>
          <cell r="U1891">
            <v>38</v>
          </cell>
          <cell r="V1891">
            <v>0</v>
          </cell>
          <cell r="W1891">
            <v>0</v>
          </cell>
          <cell r="AA1891">
            <v>0</v>
          </cell>
          <cell r="AB1891">
            <v>0</v>
          </cell>
          <cell r="AC1891">
            <v>0</v>
          </cell>
          <cell r="AD1891">
            <v>38</v>
          </cell>
          <cell r="AE1891">
            <v>430000</v>
          </cell>
          <cell r="AF1891">
            <v>0</v>
          </cell>
          <cell r="AI1891">
            <v>2251</v>
          </cell>
          <cell r="AK1891">
            <v>0</v>
          </cell>
          <cell r="AM1891">
            <v>597</v>
          </cell>
          <cell r="AN1891">
            <v>1</v>
          </cell>
          <cell r="AO1891">
            <v>393216</v>
          </cell>
          <cell r="AQ1891">
            <v>0</v>
          </cell>
          <cell r="AR1891">
            <v>0</v>
          </cell>
          <cell r="AS1891" t="str">
            <v>Ы</v>
          </cell>
          <cell r="AT1891" t="str">
            <v>Ы</v>
          </cell>
          <cell r="AU1891">
            <v>0</v>
          </cell>
          <cell r="AV1891">
            <v>0</v>
          </cell>
          <cell r="AW1891">
            <v>23</v>
          </cell>
          <cell r="AX1891">
            <v>1</v>
          </cell>
          <cell r="AY1891">
            <v>0</v>
          </cell>
          <cell r="AZ1891">
            <v>0</v>
          </cell>
          <cell r="BA1891">
            <v>0</v>
          </cell>
          <cell r="BB1891">
            <v>0</v>
          </cell>
          <cell r="BC1891">
            <v>38828</v>
          </cell>
        </row>
        <row r="1892">
          <cell r="A1892">
            <v>2006</v>
          </cell>
          <cell r="B1892">
            <v>2</v>
          </cell>
          <cell r="C1892">
            <v>469</v>
          </cell>
          <cell r="D1892">
            <v>21</v>
          </cell>
          <cell r="E1892">
            <v>792020</v>
          </cell>
          <cell r="F1892">
            <v>0</v>
          </cell>
          <cell r="G1892" t="str">
            <v>Затраты по ШПЗ (основные)</v>
          </cell>
          <cell r="H1892">
            <v>2011</v>
          </cell>
          <cell r="I1892">
            <v>7920</v>
          </cell>
          <cell r="J1892">
            <v>552058</v>
          </cell>
          <cell r="K1892">
            <v>1</v>
          </cell>
          <cell r="L1892">
            <v>0</v>
          </cell>
          <cell r="M1892">
            <v>0</v>
          </cell>
          <cell r="N1892">
            <v>0</v>
          </cell>
          <cell r="R1892">
            <v>0</v>
          </cell>
          <cell r="S1892">
            <v>0</v>
          </cell>
          <cell r="T1892">
            <v>0</v>
          </cell>
          <cell r="U1892">
            <v>38</v>
          </cell>
          <cell r="V1892">
            <v>0</v>
          </cell>
          <cell r="W1892">
            <v>0</v>
          </cell>
          <cell r="AA1892">
            <v>0</v>
          </cell>
          <cell r="AB1892">
            <v>0</v>
          </cell>
          <cell r="AC1892">
            <v>0</v>
          </cell>
          <cell r="AD1892">
            <v>38</v>
          </cell>
          <cell r="AE1892">
            <v>430110</v>
          </cell>
          <cell r="AF1892">
            <v>0</v>
          </cell>
          <cell r="AI1892">
            <v>2251</v>
          </cell>
          <cell r="AK1892">
            <v>0</v>
          </cell>
          <cell r="AM1892">
            <v>598</v>
          </cell>
          <cell r="AN1892">
            <v>1</v>
          </cell>
          <cell r="AO1892">
            <v>393216</v>
          </cell>
          <cell r="AQ1892">
            <v>0</v>
          </cell>
          <cell r="AR1892">
            <v>0</v>
          </cell>
          <cell r="AS1892" t="str">
            <v>Ы</v>
          </cell>
          <cell r="AT1892" t="str">
            <v>Ы</v>
          </cell>
          <cell r="AU1892">
            <v>0</v>
          </cell>
          <cell r="AV1892">
            <v>0</v>
          </cell>
          <cell r="AW1892">
            <v>23</v>
          </cell>
          <cell r="AX1892">
            <v>1</v>
          </cell>
          <cell r="AY1892">
            <v>0</v>
          </cell>
          <cell r="AZ1892">
            <v>0</v>
          </cell>
          <cell r="BA1892">
            <v>0</v>
          </cell>
          <cell r="BB1892">
            <v>0</v>
          </cell>
          <cell r="BC1892">
            <v>38828</v>
          </cell>
        </row>
        <row r="1893">
          <cell r="A1893">
            <v>2006</v>
          </cell>
          <cell r="B1893">
            <v>2</v>
          </cell>
          <cell r="C1893">
            <v>470</v>
          </cell>
          <cell r="D1893">
            <v>21</v>
          </cell>
          <cell r="E1893">
            <v>792020</v>
          </cell>
          <cell r="F1893">
            <v>0</v>
          </cell>
          <cell r="G1893" t="str">
            <v>Затраты по ШПЗ (основные)</v>
          </cell>
          <cell r="H1893">
            <v>2011</v>
          </cell>
          <cell r="I1893">
            <v>7920</v>
          </cell>
          <cell r="J1893">
            <v>259848</v>
          </cell>
          <cell r="K1893">
            <v>1</v>
          </cell>
          <cell r="L1893">
            <v>0</v>
          </cell>
          <cell r="M1893">
            <v>0</v>
          </cell>
          <cell r="N1893">
            <v>0</v>
          </cell>
          <cell r="R1893">
            <v>0</v>
          </cell>
          <cell r="S1893">
            <v>0</v>
          </cell>
          <cell r="T1893">
            <v>0</v>
          </cell>
          <cell r="U1893">
            <v>38</v>
          </cell>
          <cell r="V1893">
            <v>0</v>
          </cell>
          <cell r="W1893">
            <v>0</v>
          </cell>
          <cell r="AA1893">
            <v>0</v>
          </cell>
          <cell r="AB1893">
            <v>0</v>
          </cell>
          <cell r="AC1893">
            <v>0</v>
          </cell>
          <cell r="AD1893">
            <v>38</v>
          </cell>
          <cell r="AE1893">
            <v>430120</v>
          </cell>
          <cell r="AF1893">
            <v>0</v>
          </cell>
          <cell r="AI1893">
            <v>2251</v>
          </cell>
          <cell r="AK1893">
            <v>0</v>
          </cell>
          <cell r="AM1893">
            <v>599</v>
          </cell>
          <cell r="AN1893">
            <v>1</v>
          </cell>
          <cell r="AO1893">
            <v>393216</v>
          </cell>
          <cell r="AQ1893">
            <v>0</v>
          </cell>
          <cell r="AR1893">
            <v>0</v>
          </cell>
          <cell r="AS1893" t="str">
            <v>Ы</v>
          </cell>
          <cell r="AT1893" t="str">
            <v>Ы</v>
          </cell>
          <cell r="AU1893">
            <v>0</v>
          </cell>
          <cell r="AV1893">
            <v>0</v>
          </cell>
          <cell r="AW1893">
            <v>23</v>
          </cell>
          <cell r="AX1893">
            <v>1</v>
          </cell>
          <cell r="AY1893">
            <v>0</v>
          </cell>
          <cell r="AZ1893">
            <v>0</v>
          </cell>
          <cell r="BA1893">
            <v>0</v>
          </cell>
          <cell r="BB1893">
            <v>0</v>
          </cell>
          <cell r="BC1893">
            <v>38828</v>
          </cell>
        </row>
        <row r="1894">
          <cell r="A1894">
            <v>2006</v>
          </cell>
          <cell r="B1894">
            <v>2</v>
          </cell>
          <cell r="C1894">
            <v>471</v>
          </cell>
          <cell r="D1894">
            <v>21</v>
          </cell>
          <cell r="E1894">
            <v>792020</v>
          </cell>
          <cell r="F1894">
            <v>0</v>
          </cell>
          <cell r="G1894" t="str">
            <v>Затраты по ШПЗ (основные)</v>
          </cell>
          <cell r="H1894">
            <v>2011</v>
          </cell>
          <cell r="I1894">
            <v>7920</v>
          </cell>
          <cell r="J1894">
            <v>458949</v>
          </cell>
          <cell r="K1894">
            <v>1</v>
          </cell>
          <cell r="L1894">
            <v>0</v>
          </cell>
          <cell r="M1894">
            <v>0</v>
          </cell>
          <cell r="N1894">
            <v>0</v>
          </cell>
          <cell r="R1894">
            <v>0</v>
          </cell>
          <cell r="S1894">
            <v>0</v>
          </cell>
          <cell r="T1894">
            <v>0</v>
          </cell>
          <cell r="U1894">
            <v>38</v>
          </cell>
          <cell r="V1894">
            <v>0</v>
          </cell>
          <cell r="W1894">
            <v>0</v>
          </cell>
          <cell r="AA1894">
            <v>0</v>
          </cell>
          <cell r="AB1894">
            <v>0</v>
          </cell>
          <cell r="AC1894">
            <v>0</v>
          </cell>
          <cell r="AD1894">
            <v>38</v>
          </cell>
          <cell r="AE1894">
            <v>430130</v>
          </cell>
          <cell r="AF1894">
            <v>0</v>
          </cell>
          <cell r="AI1894">
            <v>2251</v>
          </cell>
          <cell r="AK1894">
            <v>0</v>
          </cell>
          <cell r="AM1894">
            <v>600</v>
          </cell>
          <cell r="AN1894">
            <v>1</v>
          </cell>
          <cell r="AO1894">
            <v>393216</v>
          </cell>
          <cell r="AQ1894">
            <v>0</v>
          </cell>
          <cell r="AR1894">
            <v>0</v>
          </cell>
          <cell r="AS1894" t="str">
            <v>Ы</v>
          </cell>
          <cell r="AT1894" t="str">
            <v>Ы</v>
          </cell>
          <cell r="AU1894">
            <v>0</v>
          </cell>
          <cell r="AV1894">
            <v>0</v>
          </cell>
          <cell r="AW1894">
            <v>23</v>
          </cell>
          <cell r="AX1894">
            <v>1</v>
          </cell>
          <cell r="AY1894">
            <v>0</v>
          </cell>
          <cell r="AZ1894">
            <v>0</v>
          </cell>
          <cell r="BA1894">
            <v>0</v>
          </cell>
          <cell r="BB1894">
            <v>0</v>
          </cell>
          <cell r="BC1894">
            <v>38828</v>
          </cell>
        </row>
        <row r="1895">
          <cell r="A1895">
            <v>2006</v>
          </cell>
          <cell r="B1895">
            <v>2</v>
          </cell>
          <cell r="C1895">
            <v>472</v>
          </cell>
          <cell r="D1895">
            <v>21</v>
          </cell>
          <cell r="E1895">
            <v>792020</v>
          </cell>
          <cell r="F1895">
            <v>0</v>
          </cell>
          <cell r="G1895" t="str">
            <v>Затраты по ШПЗ (основные)</v>
          </cell>
          <cell r="H1895">
            <v>2011</v>
          </cell>
          <cell r="I1895">
            <v>7920</v>
          </cell>
          <cell r="J1895">
            <v>394501</v>
          </cell>
          <cell r="K1895">
            <v>1</v>
          </cell>
          <cell r="L1895">
            <v>0</v>
          </cell>
          <cell r="M1895">
            <v>0</v>
          </cell>
          <cell r="N1895">
            <v>0</v>
          </cell>
          <cell r="R1895">
            <v>0</v>
          </cell>
          <cell r="S1895">
            <v>0</v>
          </cell>
          <cell r="T1895">
            <v>0</v>
          </cell>
          <cell r="U1895">
            <v>38</v>
          </cell>
          <cell r="V1895">
            <v>0</v>
          </cell>
          <cell r="W1895">
            <v>0</v>
          </cell>
          <cell r="AA1895">
            <v>0</v>
          </cell>
          <cell r="AB1895">
            <v>0</v>
          </cell>
          <cell r="AC1895">
            <v>0</v>
          </cell>
          <cell r="AD1895">
            <v>38</v>
          </cell>
          <cell r="AE1895">
            <v>430140</v>
          </cell>
          <cell r="AF1895">
            <v>0</v>
          </cell>
          <cell r="AI1895">
            <v>2251</v>
          </cell>
          <cell r="AK1895">
            <v>0</v>
          </cell>
          <cell r="AM1895">
            <v>601</v>
          </cell>
          <cell r="AN1895">
            <v>1</v>
          </cell>
          <cell r="AO1895">
            <v>393216</v>
          </cell>
          <cell r="AQ1895">
            <v>0</v>
          </cell>
          <cell r="AR1895">
            <v>0</v>
          </cell>
          <cell r="AS1895" t="str">
            <v>Ы</v>
          </cell>
          <cell r="AT1895" t="str">
            <v>Ы</v>
          </cell>
          <cell r="AU1895">
            <v>0</v>
          </cell>
          <cell r="AV1895">
            <v>0</v>
          </cell>
          <cell r="AW1895">
            <v>23</v>
          </cell>
          <cell r="AX1895">
            <v>1</v>
          </cell>
          <cell r="AY1895">
            <v>0</v>
          </cell>
          <cell r="AZ1895">
            <v>0</v>
          </cell>
          <cell r="BA1895">
            <v>0</v>
          </cell>
          <cell r="BB1895">
            <v>0</v>
          </cell>
          <cell r="BC1895">
            <v>38828</v>
          </cell>
        </row>
        <row r="1896">
          <cell r="A1896">
            <v>2006</v>
          </cell>
          <cell r="B1896">
            <v>2</v>
          </cell>
          <cell r="C1896">
            <v>473</v>
          </cell>
          <cell r="D1896">
            <v>21</v>
          </cell>
          <cell r="E1896">
            <v>792020</v>
          </cell>
          <cell r="F1896">
            <v>0</v>
          </cell>
          <cell r="G1896" t="str">
            <v>Затраты по ШПЗ (основные)</v>
          </cell>
          <cell r="H1896">
            <v>2011</v>
          </cell>
          <cell r="I1896">
            <v>7920</v>
          </cell>
          <cell r="J1896">
            <v>1341</v>
          </cell>
          <cell r="K1896">
            <v>1</v>
          </cell>
          <cell r="L1896">
            <v>0</v>
          </cell>
          <cell r="M1896">
            <v>0</v>
          </cell>
          <cell r="N1896">
            <v>0</v>
          </cell>
          <cell r="R1896">
            <v>0</v>
          </cell>
          <cell r="S1896">
            <v>0</v>
          </cell>
          <cell r="T1896">
            <v>0</v>
          </cell>
          <cell r="U1896">
            <v>38</v>
          </cell>
          <cell r="V1896">
            <v>0</v>
          </cell>
          <cell r="W1896">
            <v>0</v>
          </cell>
          <cell r="AA1896">
            <v>0</v>
          </cell>
          <cell r="AB1896">
            <v>0</v>
          </cell>
          <cell r="AC1896">
            <v>0</v>
          </cell>
          <cell r="AD1896">
            <v>38</v>
          </cell>
          <cell r="AE1896">
            <v>430230</v>
          </cell>
          <cell r="AF1896">
            <v>0</v>
          </cell>
          <cell r="AI1896">
            <v>2251</v>
          </cell>
          <cell r="AK1896">
            <v>0</v>
          </cell>
          <cell r="AM1896">
            <v>602</v>
          </cell>
          <cell r="AN1896">
            <v>1</v>
          </cell>
          <cell r="AO1896">
            <v>393216</v>
          </cell>
          <cell r="AQ1896">
            <v>0</v>
          </cell>
          <cell r="AR1896">
            <v>0</v>
          </cell>
          <cell r="AS1896" t="str">
            <v>Ы</v>
          </cell>
          <cell r="AT1896" t="str">
            <v>Ы</v>
          </cell>
          <cell r="AU1896">
            <v>0</v>
          </cell>
          <cell r="AV1896">
            <v>0</v>
          </cell>
          <cell r="AW1896">
            <v>23</v>
          </cell>
          <cell r="AX1896">
            <v>1</v>
          </cell>
          <cell r="AY1896">
            <v>0</v>
          </cell>
          <cell r="AZ1896">
            <v>0</v>
          </cell>
          <cell r="BA1896">
            <v>0</v>
          </cell>
          <cell r="BB1896">
            <v>0</v>
          </cell>
          <cell r="BC1896">
            <v>38828</v>
          </cell>
        </row>
        <row r="1897">
          <cell r="A1897">
            <v>2006</v>
          </cell>
          <cell r="B1897">
            <v>2</v>
          </cell>
          <cell r="C1897">
            <v>474</v>
          </cell>
          <cell r="D1897">
            <v>21</v>
          </cell>
          <cell r="E1897">
            <v>792020</v>
          </cell>
          <cell r="F1897">
            <v>0</v>
          </cell>
          <cell r="G1897" t="str">
            <v>Затраты по ШПЗ (основные)</v>
          </cell>
          <cell r="H1897">
            <v>2011</v>
          </cell>
          <cell r="I1897">
            <v>7920</v>
          </cell>
          <cell r="J1897">
            <v>8531</v>
          </cell>
          <cell r="K1897">
            <v>1</v>
          </cell>
          <cell r="L1897">
            <v>0</v>
          </cell>
          <cell r="M1897">
            <v>0</v>
          </cell>
          <cell r="N1897">
            <v>0</v>
          </cell>
          <cell r="R1897">
            <v>0</v>
          </cell>
          <cell r="S1897">
            <v>0</v>
          </cell>
          <cell r="T1897">
            <v>0</v>
          </cell>
          <cell r="U1897">
            <v>38</v>
          </cell>
          <cell r="V1897">
            <v>0</v>
          </cell>
          <cell r="W1897">
            <v>0</v>
          </cell>
          <cell r="AA1897">
            <v>0</v>
          </cell>
          <cell r="AB1897">
            <v>0</v>
          </cell>
          <cell r="AC1897">
            <v>0</v>
          </cell>
          <cell r="AD1897">
            <v>38</v>
          </cell>
          <cell r="AE1897">
            <v>430240</v>
          </cell>
          <cell r="AF1897">
            <v>0</v>
          </cell>
          <cell r="AI1897">
            <v>2251</v>
          </cell>
          <cell r="AK1897">
            <v>0</v>
          </cell>
          <cell r="AM1897">
            <v>603</v>
          </cell>
          <cell r="AN1897">
            <v>1</v>
          </cell>
          <cell r="AO1897">
            <v>393216</v>
          </cell>
          <cell r="AQ1897">
            <v>0</v>
          </cell>
          <cell r="AR1897">
            <v>0</v>
          </cell>
          <cell r="AS1897" t="str">
            <v>Ы</v>
          </cell>
          <cell r="AT1897" t="str">
            <v>Ы</v>
          </cell>
          <cell r="AU1897">
            <v>0</v>
          </cell>
          <cell r="AV1897">
            <v>0</v>
          </cell>
          <cell r="AW1897">
            <v>23</v>
          </cell>
          <cell r="AX1897">
            <v>1</v>
          </cell>
          <cell r="AY1897">
            <v>0</v>
          </cell>
          <cell r="AZ1897">
            <v>0</v>
          </cell>
          <cell r="BA1897">
            <v>0</v>
          </cell>
          <cell r="BB1897">
            <v>0</v>
          </cell>
          <cell r="BC1897">
            <v>38828</v>
          </cell>
        </row>
        <row r="1898">
          <cell r="A1898">
            <v>2006</v>
          </cell>
          <cell r="B1898">
            <v>2</v>
          </cell>
          <cell r="C1898">
            <v>475</v>
          </cell>
          <cell r="D1898">
            <v>21</v>
          </cell>
          <cell r="E1898">
            <v>792020</v>
          </cell>
          <cell r="F1898">
            <v>0</v>
          </cell>
          <cell r="G1898" t="str">
            <v>Затраты по ШПЗ (основные)</v>
          </cell>
          <cell r="H1898">
            <v>2011</v>
          </cell>
          <cell r="I1898">
            <v>7920</v>
          </cell>
          <cell r="J1898">
            <v>36123</v>
          </cell>
          <cell r="K1898">
            <v>1</v>
          </cell>
          <cell r="L1898">
            <v>0</v>
          </cell>
          <cell r="M1898">
            <v>0</v>
          </cell>
          <cell r="N1898">
            <v>0</v>
          </cell>
          <cell r="R1898">
            <v>0</v>
          </cell>
          <cell r="S1898">
            <v>0</v>
          </cell>
          <cell r="T1898">
            <v>0</v>
          </cell>
          <cell r="U1898">
            <v>38</v>
          </cell>
          <cell r="V1898">
            <v>0</v>
          </cell>
          <cell r="W1898">
            <v>0</v>
          </cell>
          <cell r="AA1898">
            <v>0</v>
          </cell>
          <cell r="AB1898">
            <v>0</v>
          </cell>
          <cell r="AC1898">
            <v>0</v>
          </cell>
          <cell r="AD1898">
            <v>38</v>
          </cell>
          <cell r="AE1898">
            <v>450000</v>
          </cell>
          <cell r="AF1898">
            <v>0</v>
          </cell>
          <cell r="AI1898">
            <v>2251</v>
          </cell>
          <cell r="AK1898">
            <v>0</v>
          </cell>
          <cell r="AM1898">
            <v>604</v>
          </cell>
          <cell r="AN1898">
            <v>1</v>
          </cell>
          <cell r="AO1898">
            <v>393216</v>
          </cell>
          <cell r="AQ1898">
            <v>0</v>
          </cell>
          <cell r="AR1898">
            <v>0</v>
          </cell>
          <cell r="AS1898" t="str">
            <v>Ы</v>
          </cell>
          <cell r="AT1898" t="str">
            <v>Ы</v>
          </cell>
          <cell r="AU1898">
            <v>0</v>
          </cell>
          <cell r="AV1898">
            <v>0</v>
          </cell>
          <cell r="AW1898">
            <v>23</v>
          </cell>
          <cell r="AX1898">
            <v>1</v>
          </cell>
          <cell r="AY1898">
            <v>0</v>
          </cell>
          <cell r="AZ1898">
            <v>0</v>
          </cell>
          <cell r="BA1898">
            <v>0</v>
          </cell>
          <cell r="BB1898">
            <v>0</v>
          </cell>
          <cell r="BC1898">
            <v>38828</v>
          </cell>
        </row>
        <row r="1899">
          <cell r="A1899">
            <v>2006</v>
          </cell>
          <cell r="B1899">
            <v>2</v>
          </cell>
          <cell r="C1899">
            <v>476</v>
          </cell>
          <cell r="D1899">
            <v>21</v>
          </cell>
          <cell r="E1899">
            <v>792020</v>
          </cell>
          <cell r="F1899">
            <v>0</v>
          </cell>
          <cell r="G1899" t="str">
            <v>Затраты по ШПЗ (основные)</v>
          </cell>
          <cell r="H1899">
            <v>2011</v>
          </cell>
          <cell r="I1899">
            <v>7920</v>
          </cell>
          <cell r="J1899">
            <v>2132</v>
          </cell>
          <cell r="K1899">
            <v>1</v>
          </cell>
          <cell r="L1899">
            <v>0</v>
          </cell>
          <cell r="M1899">
            <v>0</v>
          </cell>
          <cell r="N1899">
            <v>0</v>
          </cell>
          <cell r="R1899">
            <v>0</v>
          </cell>
          <cell r="S1899">
            <v>0</v>
          </cell>
          <cell r="T1899">
            <v>0</v>
          </cell>
          <cell r="U1899">
            <v>38</v>
          </cell>
          <cell r="V1899">
            <v>0</v>
          </cell>
          <cell r="W1899">
            <v>0</v>
          </cell>
          <cell r="AA1899">
            <v>0</v>
          </cell>
          <cell r="AB1899">
            <v>0</v>
          </cell>
          <cell r="AC1899">
            <v>0</v>
          </cell>
          <cell r="AD1899">
            <v>38</v>
          </cell>
          <cell r="AE1899">
            <v>460000</v>
          </cell>
          <cell r="AF1899">
            <v>0</v>
          </cell>
          <cell r="AI1899">
            <v>2251</v>
          </cell>
          <cell r="AK1899">
            <v>0</v>
          </cell>
          <cell r="AM1899">
            <v>605</v>
          </cell>
          <cell r="AN1899">
            <v>1</v>
          </cell>
          <cell r="AO1899">
            <v>393216</v>
          </cell>
          <cell r="AQ1899">
            <v>0</v>
          </cell>
          <cell r="AR1899">
            <v>0</v>
          </cell>
          <cell r="AS1899" t="str">
            <v>Ы</v>
          </cell>
          <cell r="AT1899" t="str">
            <v>Ы</v>
          </cell>
          <cell r="AU1899">
            <v>0</v>
          </cell>
          <cell r="AV1899">
            <v>0</v>
          </cell>
          <cell r="AW1899">
            <v>23</v>
          </cell>
          <cell r="AX1899">
            <v>1</v>
          </cell>
          <cell r="AY1899">
            <v>0</v>
          </cell>
          <cell r="AZ1899">
            <v>0</v>
          </cell>
          <cell r="BA1899">
            <v>0</v>
          </cell>
          <cell r="BB1899">
            <v>0</v>
          </cell>
          <cell r="BC1899">
            <v>38828</v>
          </cell>
        </row>
        <row r="1900">
          <cell r="A1900">
            <v>2006</v>
          </cell>
          <cell r="B1900">
            <v>2</v>
          </cell>
          <cell r="C1900">
            <v>477</v>
          </cell>
          <cell r="D1900">
            <v>21</v>
          </cell>
          <cell r="E1900">
            <v>792020</v>
          </cell>
          <cell r="F1900">
            <v>0</v>
          </cell>
          <cell r="G1900" t="str">
            <v>Затраты по ШПЗ (основные)</v>
          </cell>
          <cell r="H1900">
            <v>2011</v>
          </cell>
          <cell r="I1900">
            <v>7920</v>
          </cell>
          <cell r="J1900">
            <v>184</v>
          </cell>
          <cell r="K1900">
            <v>1</v>
          </cell>
          <cell r="L1900">
            <v>0</v>
          </cell>
          <cell r="M1900">
            <v>0</v>
          </cell>
          <cell r="N1900">
            <v>0</v>
          </cell>
          <cell r="R1900">
            <v>0</v>
          </cell>
          <cell r="S1900">
            <v>0</v>
          </cell>
          <cell r="T1900">
            <v>0</v>
          </cell>
          <cell r="U1900">
            <v>38</v>
          </cell>
          <cell r="V1900">
            <v>0</v>
          </cell>
          <cell r="W1900">
            <v>0</v>
          </cell>
          <cell r="AA1900">
            <v>0</v>
          </cell>
          <cell r="AB1900">
            <v>0</v>
          </cell>
          <cell r="AC1900">
            <v>0</v>
          </cell>
          <cell r="AD1900">
            <v>38</v>
          </cell>
          <cell r="AE1900">
            <v>465000</v>
          </cell>
          <cell r="AF1900">
            <v>0</v>
          </cell>
          <cell r="AI1900">
            <v>2251</v>
          </cell>
          <cell r="AK1900">
            <v>0</v>
          </cell>
          <cell r="AM1900">
            <v>606</v>
          </cell>
          <cell r="AN1900">
            <v>1</v>
          </cell>
          <cell r="AO1900">
            <v>393216</v>
          </cell>
          <cell r="AQ1900">
            <v>0</v>
          </cell>
          <cell r="AR1900">
            <v>0</v>
          </cell>
          <cell r="AS1900" t="str">
            <v>Ы</v>
          </cell>
          <cell r="AT1900" t="str">
            <v>Ы</v>
          </cell>
          <cell r="AU1900">
            <v>0</v>
          </cell>
          <cell r="AV1900">
            <v>0</v>
          </cell>
          <cell r="AW1900">
            <v>23</v>
          </cell>
          <cell r="AX1900">
            <v>1</v>
          </cell>
          <cell r="AY1900">
            <v>0</v>
          </cell>
          <cell r="AZ1900">
            <v>0</v>
          </cell>
          <cell r="BA1900">
            <v>0</v>
          </cell>
          <cell r="BB1900">
            <v>0</v>
          </cell>
          <cell r="BC1900">
            <v>38828</v>
          </cell>
        </row>
        <row r="1901">
          <cell r="A1901">
            <v>2006</v>
          </cell>
          <cell r="B1901">
            <v>2</v>
          </cell>
          <cell r="C1901">
            <v>478</v>
          </cell>
          <cell r="D1901">
            <v>21</v>
          </cell>
          <cell r="E1901">
            <v>792020</v>
          </cell>
          <cell r="F1901">
            <v>0</v>
          </cell>
          <cell r="G1901" t="str">
            <v>Затраты по ШПЗ (основные)</v>
          </cell>
          <cell r="H1901">
            <v>2011</v>
          </cell>
          <cell r="I1901">
            <v>7920</v>
          </cell>
          <cell r="J1901">
            <v>144325.35</v>
          </cell>
          <cell r="K1901">
            <v>1</v>
          </cell>
          <cell r="L1901">
            <v>0</v>
          </cell>
          <cell r="M1901">
            <v>0</v>
          </cell>
          <cell r="N1901">
            <v>0</v>
          </cell>
          <cell r="R1901">
            <v>0</v>
          </cell>
          <cell r="S1901">
            <v>0</v>
          </cell>
          <cell r="T1901">
            <v>0</v>
          </cell>
          <cell r="U1901">
            <v>38</v>
          </cell>
          <cell r="V1901">
            <v>0</v>
          </cell>
          <cell r="W1901">
            <v>0</v>
          </cell>
          <cell r="AA1901">
            <v>0</v>
          </cell>
          <cell r="AB1901">
            <v>0</v>
          </cell>
          <cell r="AC1901">
            <v>0</v>
          </cell>
          <cell r="AD1901">
            <v>38</v>
          </cell>
          <cell r="AE1901">
            <v>503000</v>
          </cell>
          <cell r="AF1901">
            <v>0</v>
          </cell>
          <cell r="AI1901">
            <v>2251</v>
          </cell>
          <cell r="AK1901">
            <v>0</v>
          </cell>
          <cell r="AM1901">
            <v>607</v>
          </cell>
          <cell r="AN1901">
            <v>1</v>
          </cell>
          <cell r="AO1901">
            <v>393216</v>
          </cell>
          <cell r="AQ1901">
            <v>0</v>
          </cell>
          <cell r="AR1901">
            <v>0</v>
          </cell>
          <cell r="AS1901" t="str">
            <v>Ы</v>
          </cell>
          <cell r="AT1901" t="str">
            <v>Ы</v>
          </cell>
          <cell r="AU1901">
            <v>0</v>
          </cell>
          <cell r="AV1901">
            <v>0</v>
          </cell>
          <cell r="AW1901">
            <v>23</v>
          </cell>
          <cell r="AX1901">
            <v>1</v>
          </cell>
          <cell r="AY1901">
            <v>0</v>
          </cell>
          <cell r="AZ1901">
            <v>0</v>
          </cell>
          <cell r="BA1901">
            <v>0</v>
          </cell>
          <cell r="BB1901">
            <v>0</v>
          </cell>
          <cell r="BC1901">
            <v>38828</v>
          </cell>
        </row>
        <row r="1902">
          <cell r="A1902">
            <v>2006</v>
          </cell>
          <cell r="B1902">
            <v>2</v>
          </cell>
          <cell r="C1902">
            <v>479</v>
          </cell>
          <cell r="D1902">
            <v>21</v>
          </cell>
          <cell r="E1902">
            <v>792020</v>
          </cell>
          <cell r="F1902">
            <v>0</v>
          </cell>
          <cell r="G1902" t="str">
            <v>Затраты по ШПЗ (основные)</v>
          </cell>
          <cell r="H1902">
            <v>2011</v>
          </cell>
          <cell r="I1902">
            <v>7920</v>
          </cell>
          <cell r="J1902">
            <v>22400</v>
          </cell>
          <cell r="K1902">
            <v>1</v>
          </cell>
          <cell r="L1902">
            <v>0</v>
          </cell>
          <cell r="M1902">
            <v>0</v>
          </cell>
          <cell r="N1902">
            <v>0</v>
          </cell>
          <cell r="R1902">
            <v>0</v>
          </cell>
          <cell r="S1902">
            <v>0</v>
          </cell>
          <cell r="T1902">
            <v>0</v>
          </cell>
          <cell r="U1902">
            <v>38</v>
          </cell>
          <cell r="V1902">
            <v>0</v>
          </cell>
          <cell r="W1902">
            <v>0</v>
          </cell>
          <cell r="AA1902">
            <v>0</v>
          </cell>
          <cell r="AB1902">
            <v>0</v>
          </cell>
          <cell r="AC1902">
            <v>0</v>
          </cell>
          <cell r="AD1902">
            <v>38</v>
          </cell>
          <cell r="AE1902">
            <v>504100</v>
          </cell>
          <cell r="AF1902">
            <v>0</v>
          </cell>
          <cell r="AI1902">
            <v>2251</v>
          </cell>
          <cell r="AK1902">
            <v>0</v>
          </cell>
          <cell r="AM1902">
            <v>608</v>
          </cell>
          <cell r="AN1902">
            <v>1</v>
          </cell>
          <cell r="AO1902">
            <v>393216</v>
          </cell>
          <cell r="AQ1902">
            <v>0</v>
          </cell>
          <cell r="AR1902">
            <v>0</v>
          </cell>
          <cell r="AS1902" t="str">
            <v>Ы</v>
          </cell>
          <cell r="AT1902" t="str">
            <v>Ы</v>
          </cell>
          <cell r="AU1902">
            <v>0</v>
          </cell>
          <cell r="AV1902">
            <v>0</v>
          </cell>
          <cell r="AW1902">
            <v>23</v>
          </cell>
          <cell r="AX1902">
            <v>1</v>
          </cell>
          <cell r="AY1902">
            <v>0</v>
          </cell>
          <cell r="AZ1902">
            <v>0</v>
          </cell>
          <cell r="BA1902">
            <v>0</v>
          </cell>
          <cell r="BB1902">
            <v>0</v>
          </cell>
          <cell r="BC1902">
            <v>38828</v>
          </cell>
        </row>
        <row r="1903">
          <cell r="A1903">
            <v>2006</v>
          </cell>
          <cell r="B1903">
            <v>2</v>
          </cell>
          <cell r="C1903">
            <v>480</v>
          </cell>
          <cell r="D1903">
            <v>21</v>
          </cell>
          <cell r="E1903">
            <v>792020</v>
          </cell>
          <cell r="F1903">
            <v>0</v>
          </cell>
          <cell r="G1903" t="str">
            <v>Затраты по ШПЗ (основные)</v>
          </cell>
          <cell r="H1903">
            <v>2011</v>
          </cell>
          <cell r="I1903">
            <v>7920</v>
          </cell>
          <cell r="J1903">
            <v>13352.56</v>
          </cell>
          <cell r="K1903">
            <v>1</v>
          </cell>
          <cell r="L1903">
            <v>0</v>
          </cell>
          <cell r="M1903">
            <v>0</v>
          </cell>
          <cell r="N1903">
            <v>0</v>
          </cell>
          <cell r="R1903">
            <v>0</v>
          </cell>
          <cell r="S1903">
            <v>0</v>
          </cell>
          <cell r="T1903">
            <v>0</v>
          </cell>
          <cell r="U1903">
            <v>38</v>
          </cell>
          <cell r="V1903">
            <v>0</v>
          </cell>
          <cell r="W1903">
            <v>0</v>
          </cell>
          <cell r="AA1903">
            <v>0</v>
          </cell>
          <cell r="AB1903">
            <v>0</v>
          </cell>
          <cell r="AC1903">
            <v>0</v>
          </cell>
          <cell r="AD1903">
            <v>38</v>
          </cell>
          <cell r="AE1903">
            <v>504200</v>
          </cell>
          <cell r="AF1903">
            <v>0</v>
          </cell>
          <cell r="AI1903">
            <v>2251</v>
          </cell>
          <cell r="AK1903">
            <v>0</v>
          </cell>
          <cell r="AM1903">
            <v>609</v>
          </cell>
          <cell r="AN1903">
            <v>1</v>
          </cell>
          <cell r="AO1903">
            <v>393216</v>
          </cell>
          <cell r="AQ1903">
            <v>0</v>
          </cell>
          <cell r="AR1903">
            <v>0</v>
          </cell>
          <cell r="AS1903" t="str">
            <v>Ы</v>
          </cell>
          <cell r="AT1903" t="str">
            <v>Ы</v>
          </cell>
          <cell r="AU1903">
            <v>0</v>
          </cell>
          <cell r="AV1903">
            <v>0</v>
          </cell>
          <cell r="AW1903">
            <v>23</v>
          </cell>
          <cell r="AX1903">
            <v>1</v>
          </cell>
          <cell r="AY1903">
            <v>0</v>
          </cell>
          <cell r="AZ1903">
            <v>0</v>
          </cell>
          <cell r="BA1903">
            <v>0</v>
          </cell>
          <cell r="BB1903">
            <v>0</v>
          </cell>
          <cell r="BC1903">
            <v>38828</v>
          </cell>
        </row>
        <row r="1904">
          <cell r="A1904">
            <v>2006</v>
          </cell>
          <cell r="B1904">
            <v>2</v>
          </cell>
          <cell r="C1904">
            <v>481</v>
          </cell>
          <cell r="D1904">
            <v>21</v>
          </cell>
          <cell r="E1904">
            <v>792020</v>
          </cell>
          <cell r="F1904">
            <v>0</v>
          </cell>
          <cell r="G1904" t="str">
            <v>Затраты по ШПЗ (основные)</v>
          </cell>
          <cell r="H1904">
            <v>2011</v>
          </cell>
          <cell r="I1904">
            <v>7920</v>
          </cell>
          <cell r="J1904">
            <v>660</v>
          </cell>
          <cell r="K1904">
            <v>1</v>
          </cell>
          <cell r="L1904">
            <v>0</v>
          </cell>
          <cell r="M1904">
            <v>0</v>
          </cell>
          <cell r="N1904">
            <v>0</v>
          </cell>
          <cell r="R1904">
            <v>0</v>
          </cell>
          <cell r="S1904">
            <v>0</v>
          </cell>
          <cell r="T1904">
            <v>0</v>
          </cell>
          <cell r="U1904">
            <v>38</v>
          </cell>
          <cell r="V1904">
            <v>0</v>
          </cell>
          <cell r="W1904">
            <v>0</v>
          </cell>
          <cell r="AA1904">
            <v>0</v>
          </cell>
          <cell r="AB1904">
            <v>0</v>
          </cell>
          <cell r="AC1904">
            <v>0</v>
          </cell>
          <cell r="AD1904">
            <v>38</v>
          </cell>
          <cell r="AE1904">
            <v>504400</v>
          </cell>
          <cell r="AF1904">
            <v>0</v>
          </cell>
          <cell r="AI1904">
            <v>2251</v>
          </cell>
          <cell r="AK1904">
            <v>0</v>
          </cell>
          <cell r="AM1904">
            <v>610</v>
          </cell>
          <cell r="AN1904">
            <v>1</v>
          </cell>
          <cell r="AO1904">
            <v>393216</v>
          </cell>
          <cell r="AQ1904">
            <v>0</v>
          </cell>
          <cell r="AR1904">
            <v>0</v>
          </cell>
          <cell r="AS1904" t="str">
            <v>Ы</v>
          </cell>
          <cell r="AT1904" t="str">
            <v>Ы</v>
          </cell>
          <cell r="AU1904">
            <v>0</v>
          </cell>
          <cell r="AV1904">
            <v>0</v>
          </cell>
          <cell r="AW1904">
            <v>23</v>
          </cell>
          <cell r="AX1904">
            <v>1</v>
          </cell>
          <cell r="AY1904">
            <v>0</v>
          </cell>
          <cell r="AZ1904">
            <v>0</v>
          </cell>
          <cell r="BA1904">
            <v>0</v>
          </cell>
          <cell r="BB1904">
            <v>0</v>
          </cell>
          <cell r="BC1904">
            <v>38828</v>
          </cell>
        </row>
        <row r="1905">
          <cell r="A1905">
            <v>2006</v>
          </cell>
          <cell r="B1905">
            <v>2</v>
          </cell>
          <cell r="C1905">
            <v>482</v>
          </cell>
          <cell r="D1905">
            <v>21</v>
          </cell>
          <cell r="E1905">
            <v>792020</v>
          </cell>
          <cell r="F1905">
            <v>0</v>
          </cell>
          <cell r="G1905" t="str">
            <v>Затраты по ШПЗ (основные)</v>
          </cell>
          <cell r="H1905">
            <v>2011</v>
          </cell>
          <cell r="I1905">
            <v>7920</v>
          </cell>
          <cell r="J1905">
            <v>3614.6</v>
          </cell>
          <cell r="K1905">
            <v>1</v>
          </cell>
          <cell r="L1905">
            <v>0</v>
          </cell>
          <cell r="M1905">
            <v>0</v>
          </cell>
          <cell r="N1905">
            <v>0</v>
          </cell>
          <cell r="R1905">
            <v>0</v>
          </cell>
          <cell r="S1905">
            <v>0</v>
          </cell>
          <cell r="T1905">
            <v>0</v>
          </cell>
          <cell r="U1905">
            <v>38</v>
          </cell>
          <cell r="V1905">
            <v>0</v>
          </cell>
          <cell r="W1905">
            <v>0</v>
          </cell>
          <cell r="AA1905">
            <v>0</v>
          </cell>
          <cell r="AB1905">
            <v>0</v>
          </cell>
          <cell r="AC1905">
            <v>0</v>
          </cell>
          <cell r="AD1905">
            <v>38</v>
          </cell>
          <cell r="AE1905">
            <v>505100</v>
          </cell>
          <cell r="AF1905">
            <v>0</v>
          </cell>
          <cell r="AI1905">
            <v>2251</v>
          </cell>
          <cell r="AK1905">
            <v>0</v>
          </cell>
          <cell r="AM1905">
            <v>611</v>
          </cell>
          <cell r="AN1905">
            <v>1</v>
          </cell>
          <cell r="AO1905">
            <v>393216</v>
          </cell>
          <cell r="AQ1905">
            <v>0</v>
          </cell>
          <cell r="AR1905">
            <v>0</v>
          </cell>
          <cell r="AS1905" t="str">
            <v>Ы</v>
          </cell>
          <cell r="AT1905" t="str">
            <v>Ы</v>
          </cell>
          <cell r="AU1905">
            <v>0</v>
          </cell>
          <cell r="AV1905">
            <v>0</v>
          </cell>
          <cell r="AW1905">
            <v>23</v>
          </cell>
          <cell r="AX1905">
            <v>1</v>
          </cell>
          <cell r="AY1905">
            <v>0</v>
          </cell>
          <cell r="AZ1905">
            <v>0</v>
          </cell>
          <cell r="BA1905">
            <v>0</v>
          </cell>
          <cell r="BB1905">
            <v>0</v>
          </cell>
          <cell r="BC1905">
            <v>38828</v>
          </cell>
        </row>
        <row r="1906">
          <cell r="A1906">
            <v>2006</v>
          </cell>
          <cell r="B1906">
            <v>2</v>
          </cell>
          <cell r="C1906">
            <v>483</v>
          </cell>
          <cell r="D1906">
            <v>21</v>
          </cell>
          <cell r="E1906">
            <v>792020</v>
          </cell>
          <cell r="F1906">
            <v>0</v>
          </cell>
          <cell r="G1906" t="str">
            <v>Затраты по ШПЗ (основные)</v>
          </cell>
          <cell r="H1906">
            <v>2011</v>
          </cell>
          <cell r="I1906">
            <v>7920</v>
          </cell>
          <cell r="J1906">
            <v>213225.27</v>
          </cell>
          <cell r="K1906">
            <v>1</v>
          </cell>
          <cell r="L1906">
            <v>0</v>
          </cell>
          <cell r="M1906">
            <v>0</v>
          </cell>
          <cell r="N1906">
            <v>0</v>
          </cell>
          <cell r="R1906">
            <v>0</v>
          </cell>
          <cell r="S1906">
            <v>0</v>
          </cell>
          <cell r="T1906">
            <v>0</v>
          </cell>
          <cell r="U1906">
            <v>38</v>
          </cell>
          <cell r="V1906">
            <v>0</v>
          </cell>
          <cell r="W1906">
            <v>0</v>
          </cell>
          <cell r="AA1906">
            <v>0</v>
          </cell>
          <cell r="AB1906">
            <v>0</v>
          </cell>
          <cell r="AC1906">
            <v>0</v>
          </cell>
          <cell r="AD1906">
            <v>38</v>
          </cell>
          <cell r="AE1906">
            <v>505200</v>
          </cell>
          <cell r="AF1906">
            <v>0</v>
          </cell>
          <cell r="AI1906">
            <v>2251</v>
          </cell>
          <cell r="AK1906">
            <v>0</v>
          </cell>
          <cell r="AM1906">
            <v>612</v>
          </cell>
          <cell r="AN1906">
            <v>1</v>
          </cell>
          <cell r="AO1906">
            <v>393216</v>
          </cell>
          <cell r="AQ1906">
            <v>0</v>
          </cell>
          <cell r="AR1906">
            <v>0</v>
          </cell>
          <cell r="AS1906" t="str">
            <v>Ы</v>
          </cell>
          <cell r="AT1906" t="str">
            <v>Ы</v>
          </cell>
          <cell r="AU1906">
            <v>0</v>
          </cell>
          <cell r="AV1906">
            <v>0</v>
          </cell>
          <cell r="AW1906">
            <v>23</v>
          </cell>
          <cell r="AX1906">
            <v>1</v>
          </cell>
          <cell r="AY1906">
            <v>0</v>
          </cell>
          <cell r="AZ1906">
            <v>0</v>
          </cell>
          <cell r="BA1906">
            <v>0</v>
          </cell>
          <cell r="BB1906">
            <v>0</v>
          </cell>
          <cell r="BC1906">
            <v>38828</v>
          </cell>
        </row>
        <row r="1907">
          <cell r="A1907">
            <v>2006</v>
          </cell>
          <cell r="B1907">
            <v>2</v>
          </cell>
          <cell r="C1907">
            <v>484</v>
          </cell>
          <cell r="D1907">
            <v>21</v>
          </cell>
          <cell r="E1907">
            <v>792020</v>
          </cell>
          <cell r="F1907">
            <v>0</v>
          </cell>
          <cell r="G1907" t="str">
            <v>Затраты по ШПЗ (основные)</v>
          </cell>
          <cell r="H1907">
            <v>2011</v>
          </cell>
          <cell r="I1907">
            <v>7920</v>
          </cell>
          <cell r="J1907">
            <v>164.18</v>
          </cell>
          <cell r="K1907">
            <v>1</v>
          </cell>
          <cell r="L1907">
            <v>0</v>
          </cell>
          <cell r="M1907">
            <v>0</v>
          </cell>
          <cell r="N1907">
            <v>0</v>
          </cell>
          <cell r="R1907">
            <v>0</v>
          </cell>
          <cell r="S1907">
            <v>0</v>
          </cell>
          <cell r="T1907">
            <v>0</v>
          </cell>
          <cell r="U1907">
            <v>38</v>
          </cell>
          <cell r="V1907">
            <v>0</v>
          </cell>
          <cell r="W1907">
            <v>0</v>
          </cell>
          <cell r="AA1907">
            <v>0</v>
          </cell>
          <cell r="AB1907">
            <v>0</v>
          </cell>
          <cell r="AC1907">
            <v>0</v>
          </cell>
          <cell r="AD1907">
            <v>38</v>
          </cell>
          <cell r="AE1907">
            <v>505300</v>
          </cell>
          <cell r="AF1907">
            <v>0</v>
          </cell>
          <cell r="AI1907">
            <v>2251</v>
          </cell>
          <cell r="AK1907">
            <v>0</v>
          </cell>
          <cell r="AM1907">
            <v>613</v>
          </cell>
          <cell r="AN1907">
            <v>1</v>
          </cell>
          <cell r="AO1907">
            <v>393216</v>
          </cell>
          <cell r="AQ1907">
            <v>0</v>
          </cell>
          <cell r="AR1907">
            <v>0</v>
          </cell>
          <cell r="AS1907" t="str">
            <v>Ы</v>
          </cell>
          <cell r="AT1907" t="str">
            <v>Ы</v>
          </cell>
          <cell r="AU1907">
            <v>0</v>
          </cell>
          <cell r="AV1907">
            <v>0</v>
          </cell>
          <cell r="AW1907">
            <v>23</v>
          </cell>
          <cell r="AX1907">
            <v>1</v>
          </cell>
          <cell r="AY1907">
            <v>0</v>
          </cell>
          <cell r="AZ1907">
            <v>0</v>
          </cell>
          <cell r="BA1907">
            <v>0</v>
          </cell>
          <cell r="BB1907">
            <v>0</v>
          </cell>
          <cell r="BC1907">
            <v>38828</v>
          </cell>
        </row>
        <row r="1908">
          <cell r="A1908">
            <v>2006</v>
          </cell>
          <cell r="B1908">
            <v>2</v>
          </cell>
          <cell r="C1908">
            <v>485</v>
          </cell>
          <cell r="D1908">
            <v>21</v>
          </cell>
          <cell r="E1908">
            <v>792020</v>
          </cell>
          <cell r="F1908">
            <v>0</v>
          </cell>
          <cell r="G1908" t="str">
            <v>Затраты по ШПЗ (основные)</v>
          </cell>
          <cell r="H1908">
            <v>2011</v>
          </cell>
          <cell r="I1908">
            <v>7920</v>
          </cell>
          <cell r="J1908">
            <v>431</v>
          </cell>
          <cell r="K1908">
            <v>1</v>
          </cell>
          <cell r="L1908">
            <v>0</v>
          </cell>
          <cell r="M1908">
            <v>0</v>
          </cell>
          <cell r="N1908">
            <v>0</v>
          </cell>
          <cell r="R1908">
            <v>0</v>
          </cell>
          <cell r="S1908">
            <v>0</v>
          </cell>
          <cell r="T1908">
            <v>0</v>
          </cell>
          <cell r="U1908">
            <v>38</v>
          </cell>
          <cell r="V1908">
            <v>0</v>
          </cell>
          <cell r="W1908">
            <v>0</v>
          </cell>
          <cell r="AA1908">
            <v>0</v>
          </cell>
          <cell r="AB1908">
            <v>0</v>
          </cell>
          <cell r="AC1908">
            <v>0</v>
          </cell>
          <cell r="AD1908">
            <v>38</v>
          </cell>
          <cell r="AE1908">
            <v>505400</v>
          </cell>
          <cell r="AF1908">
            <v>0</v>
          </cell>
          <cell r="AI1908">
            <v>2251</v>
          </cell>
          <cell r="AK1908">
            <v>0</v>
          </cell>
          <cell r="AM1908">
            <v>614</v>
          </cell>
          <cell r="AN1908">
            <v>1</v>
          </cell>
          <cell r="AO1908">
            <v>393216</v>
          </cell>
          <cell r="AQ1908">
            <v>0</v>
          </cell>
          <cell r="AR1908">
            <v>0</v>
          </cell>
          <cell r="AS1908" t="str">
            <v>Ы</v>
          </cell>
          <cell r="AT1908" t="str">
            <v>Ы</v>
          </cell>
          <cell r="AU1908">
            <v>0</v>
          </cell>
          <cell r="AV1908">
            <v>0</v>
          </cell>
          <cell r="AW1908">
            <v>23</v>
          </cell>
          <cell r="AX1908">
            <v>1</v>
          </cell>
          <cell r="AY1908">
            <v>0</v>
          </cell>
          <cell r="AZ1908">
            <v>0</v>
          </cell>
          <cell r="BA1908">
            <v>0</v>
          </cell>
          <cell r="BB1908">
            <v>0</v>
          </cell>
          <cell r="BC1908">
            <v>38828</v>
          </cell>
        </row>
        <row r="1909">
          <cell r="A1909">
            <v>2006</v>
          </cell>
          <cell r="B1909">
            <v>2</v>
          </cell>
          <cell r="C1909">
            <v>486</v>
          </cell>
          <cell r="D1909">
            <v>21</v>
          </cell>
          <cell r="E1909">
            <v>792020</v>
          </cell>
          <cell r="F1909">
            <v>0</v>
          </cell>
          <cell r="G1909" t="str">
            <v>Затраты по ШПЗ (основные)</v>
          </cell>
          <cell r="H1909">
            <v>2011</v>
          </cell>
          <cell r="I1909">
            <v>7920</v>
          </cell>
          <cell r="J1909">
            <v>300</v>
          </cell>
          <cell r="K1909">
            <v>1</v>
          </cell>
          <cell r="L1909">
            <v>0</v>
          </cell>
          <cell r="M1909">
            <v>0</v>
          </cell>
          <cell r="N1909">
            <v>0</v>
          </cell>
          <cell r="R1909">
            <v>0</v>
          </cell>
          <cell r="S1909">
            <v>0</v>
          </cell>
          <cell r="T1909">
            <v>0</v>
          </cell>
          <cell r="U1909">
            <v>38</v>
          </cell>
          <cell r="V1909">
            <v>0</v>
          </cell>
          <cell r="W1909">
            <v>0</v>
          </cell>
          <cell r="AA1909">
            <v>0</v>
          </cell>
          <cell r="AB1909">
            <v>0</v>
          </cell>
          <cell r="AC1909">
            <v>0</v>
          </cell>
          <cell r="AD1909">
            <v>38</v>
          </cell>
          <cell r="AE1909">
            <v>506300</v>
          </cell>
          <cell r="AF1909">
            <v>0</v>
          </cell>
          <cell r="AI1909">
            <v>2251</v>
          </cell>
          <cell r="AK1909">
            <v>0</v>
          </cell>
          <cell r="AM1909">
            <v>615</v>
          </cell>
          <cell r="AN1909">
            <v>1</v>
          </cell>
          <cell r="AO1909">
            <v>393216</v>
          </cell>
          <cell r="AQ1909">
            <v>0</v>
          </cell>
          <cell r="AR1909">
            <v>0</v>
          </cell>
          <cell r="AS1909" t="str">
            <v>Ы</v>
          </cell>
          <cell r="AT1909" t="str">
            <v>Ы</v>
          </cell>
          <cell r="AU1909">
            <v>0</v>
          </cell>
          <cell r="AV1909">
            <v>0</v>
          </cell>
          <cell r="AW1909">
            <v>23</v>
          </cell>
          <cell r="AX1909">
            <v>1</v>
          </cell>
          <cell r="AY1909">
            <v>0</v>
          </cell>
          <cell r="AZ1909">
            <v>0</v>
          </cell>
          <cell r="BA1909">
            <v>0</v>
          </cell>
          <cell r="BB1909">
            <v>0</v>
          </cell>
          <cell r="BC1909">
            <v>38828</v>
          </cell>
        </row>
        <row r="1910">
          <cell r="A1910">
            <v>2006</v>
          </cell>
          <cell r="B1910">
            <v>2</v>
          </cell>
          <cell r="C1910">
            <v>487</v>
          </cell>
          <cell r="D1910">
            <v>21</v>
          </cell>
          <cell r="E1910">
            <v>792020</v>
          </cell>
          <cell r="F1910">
            <v>0</v>
          </cell>
          <cell r="G1910" t="str">
            <v>Затраты по ШПЗ (основные)</v>
          </cell>
          <cell r="H1910">
            <v>2011</v>
          </cell>
          <cell r="I1910">
            <v>7920</v>
          </cell>
          <cell r="J1910">
            <v>334095.56</v>
          </cell>
          <cell r="K1910">
            <v>1</v>
          </cell>
          <cell r="L1910">
            <v>0</v>
          </cell>
          <cell r="M1910">
            <v>0</v>
          </cell>
          <cell r="N1910">
            <v>0</v>
          </cell>
          <cell r="R1910">
            <v>0</v>
          </cell>
          <cell r="S1910">
            <v>0</v>
          </cell>
          <cell r="T1910">
            <v>0</v>
          </cell>
          <cell r="U1910">
            <v>38</v>
          </cell>
          <cell r="V1910">
            <v>0</v>
          </cell>
          <cell r="W1910">
            <v>0</v>
          </cell>
          <cell r="AA1910">
            <v>0</v>
          </cell>
          <cell r="AB1910">
            <v>0</v>
          </cell>
          <cell r="AC1910">
            <v>0</v>
          </cell>
          <cell r="AD1910">
            <v>38</v>
          </cell>
          <cell r="AE1910">
            <v>510100</v>
          </cell>
          <cell r="AF1910">
            <v>0</v>
          </cell>
          <cell r="AI1910">
            <v>2251</v>
          </cell>
          <cell r="AK1910">
            <v>0</v>
          </cell>
          <cell r="AM1910">
            <v>616</v>
          </cell>
          <cell r="AN1910">
            <v>1</v>
          </cell>
          <cell r="AO1910">
            <v>393216</v>
          </cell>
          <cell r="AQ1910">
            <v>0</v>
          </cell>
          <cell r="AR1910">
            <v>0</v>
          </cell>
          <cell r="AS1910" t="str">
            <v>Ы</v>
          </cell>
          <cell r="AT1910" t="str">
            <v>Ы</v>
          </cell>
          <cell r="AU1910">
            <v>0</v>
          </cell>
          <cell r="AV1910">
            <v>0</v>
          </cell>
          <cell r="AW1910">
            <v>23</v>
          </cell>
          <cell r="AX1910">
            <v>1</v>
          </cell>
          <cell r="AY1910">
            <v>0</v>
          </cell>
          <cell r="AZ1910">
            <v>0</v>
          </cell>
          <cell r="BA1910">
            <v>0</v>
          </cell>
          <cell r="BB1910">
            <v>0</v>
          </cell>
          <cell r="BC1910">
            <v>38828</v>
          </cell>
        </row>
        <row r="1911">
          <cell r="A1911">
            <v>2006</v>
          </cell>
          <cell r="B1911">
            <v>2</v>
          </cell>
          <cell r="C1911">
            <v>488</v>
          </cell>
          <cell r="D1911">
            <v>21</v>
          </cell>
          <cell r="E1911">
            <v>792020</v>
          </cell>
          <cell r="F1911">
            <v>0</v>
          </cell>
          <cell r="G1911" t="str">
            <v>Затраты по ШПЗ (основные)</v>
          </cell>
          <cell r="H1911">
            <v>2011</v>
          </cell>
          <cell r="I1911">
            <v>7920</v>
          </cell>
          <cell r="J1911">
            <v>159.9</v>
          </cell>
          <cell r="K1911">
            <v>1</v>
          </cell>
          <cell r="L1911">
            <v>0</v>
          </cell>
          <cell r="M1911">
            <v>0</v>
          </cell>
          <cell r="N1911">
            <v>0</v>
          </cell>
          <cell r="R1911">
            <v>0</v>
          </cell>
          <cell r="S1911">
            <v>0</v>
          </cell>
          <cell r="T1911">
            <v>0</v>
          </cell>
          <cell r="U1911">
            <v>38</v>
          </cell>
          <cell r="V1911">
            <v>0</v>
          </cell>
          <cell r="W1911">
            <v>0</v>
          </cell>
          <cell r="AA1911">
            <v>0</v>
          </cell>
          <cell r="AB1911">
            <v>0</v>
          </cell>
          <cell r="AC1911">
            <v>0</v>
          </cell>
          <cell r="AD1911">
            <v>38</v>
          </cell>
          <cell r="AE1911">
            <v>510200</v>
          </cell>
          <cell r="AF1911">
            <v>0</v>
          </cell>
          <cell r="AI1911">
            <v>2251</v>
          </cell>
          <cell r="AK1911">
            <v>0</v>
          </cell>
          <cell r="AM1911">
            <v>617</v>
          </cell>
          <cell r="AN1911">
            <v>1</v>
          </cell>
          <cell r="AO1911">
            <v>393216</v>
          </cell>
          <cell r="AQ1911">
            <v>0</v>
          </cell>
          <cell r="AR1911">
            <v>0</v>
          </cell>
          <cell r="AS1911" t="str">
            <v>Ы</v>
          </cell>
          <cell r="AT1911" t="str">
            <v>Ы</v>
          </cell>
          <cell r="AU1911">
            <v>0</v>
          </cell>
          <cell r="AV1911">
            <v>0</v>
          </cell>
          <cell r="AW1911">
            <v>23</v>
          </cell>
          <cell r="AX1911">
            <v>1</v>
          </cell>
          <cell r="AY1911">
            <v>0</v>
          </cell>
          <cell r="AZ1911">
            <v>0</v>
          </cell>
          <cell r="BA1911">
            <v>0</v>
          </cell>
          <cell r="BB1911">
            <v>0</v>
          </cell>
          <cell r="BC1911">
            <v>38828</v>
          </cell>
        </row>
        <row r="1912">
          <cell r="A1912">
            <v>2006</v>
          </cell>
          <cell r="B1912">
            <v>2</v>
          </cell>
          <cell r="C1912">
            <v>489</v>
          </cell>
          <cell r="D1912">
            <v>21</v>
          </cell>
          <cell r="E1912">
            <v>792020</v>
          </cell>
          <cell r="F1912">
            <v>0</v>
          </cell>
          <cell r="G1912" t="str">
            <v>Затраты по ШПЗ (основные)</v>
          </cell>
          <cell r="H1912">
            <v>2011</v>
          </cell>
          <cell r="I1912">
            <v>7920</v>
          </cell>
          <cell r="J1912">
            <v>2176</v>
          </cell>
          <cell r="K1912">
            <v>1</v>
          </cell>
          <cell r="L1912">
            <v>0</v>
          </cell>
          <cell r="M1912">
            <v>0</v>
          </cell>
          <cell r="N1912">
            <v>0</v>
          </cell>
          <cell r="R1912">
            <v>0</v>
          </cell>
          <cell r="S1912">
            <v>0</v>
          </cell>
          <cell r="T1912">
            <v>0</v>
          </cell>
          <cell r="U1912">
            <v>38</v>
          </cell>
          <cell r="V1912">
            <v>0</v>
          </cell>
          <cell r="W1912">
            <v>0</v>
          </cell>
          <cell r="AA1912">
            <v>0</v>
          </cell>
          <cell r="AB1912">
            <v>0</v>
          </cell>
          <cell r="AC1912">
            <v>0</v>
          </cell>
          <cell r="AD1912">
            <v>38</v>
          </cell>
          <cell r="AE1912">
            <v>510300</v>
          </cell>
          <cell r="AF1912">
            <v>0</v>
          </cell>
          <cell r="AI1912">
            <v>2251</v>
          </cell>
          <cell r="AK1912">
            <v>0</v>
          </cell>
          <cell r="AM1912">
            <v>618</v>
          </cell>
          <cell r="AN1912">
            <v>1</v>
          </cell>
          <cell r="AO1912">
            <v>393216</v>
          </cell>
          <cell r="AQ1912">
            <v>0</v>
          </cell>
          <cell r="AR1912">
            <v>0</v>
          </cell>
          <cell r="AS1912" t="str">
            <v>Ы</v>
          </cell>
          <cell r="AT1912" t="str">
            <v>Ы</v>
          </cell>
          <cell r="AU1912">
            <v>0</v>
          </cell>
          <cell r="AV1912">
            <v>0</v>
          </cell>
          <cell r="AW1912">
            <v>23</v>
          </cell>
          <cell r="AX1912">
            <v>1</v>
          </cell>
          <cell r="AY1912">
            <v>0</v>
          </cell>
          <cell r="AZ1912">
            <v>0</v>
          </cell>
          <cell r="BA1912">
            <v>0</v>
          </cell>
          <cell r="BB1912">
            <v>0</v>
          </cell>
          <cell r="BC1912">
            <v>38828</v>
          </cell>
        </row>
        <row r="1913">
          <cell r="A1913">
            <v>2006</v>
          </cell>
          <cell r="B1913">
            <v>2</v>
          </cell>
          <cell r="C1913">
            <v>490</v>
          </cell>
          <cell r="D1913">
            <v>21</v>
          </cell>
          <cell r="E1913">
            <v>792020</v>
          </cell>
          <cell r="F1913">
            <v>0</v>
          </cell>
          <cell r="G1913" t="str">
            <v>Затраты по ШПЗ (основные)</v>
          </cell>
          <cell r="H1913">
            <v>2011</v>
          </cell>
          <cell r="I1913">
            <v>7920</v>
          </cell>
          <cell r="J1913">
            <v>3563.17</v>
          </cell>
          <cell r="K1913">
            <v>1</v>
          </cell>
          <cell r="L1913">
            <v>0</v>
          </cell>
          <cell r="M1913">
            <v>0</v>
          </cell>
          <cell r="N1913">
            <v>0</v>
          </cell>
          <cell r="R1913">
            <v>0</v>
          </cell>
          <cell r="S1913">
            <v>0</v>
          </cell>
          <cell r="T1913">
            <v>0</v>
          </cell>
          <cell r="U1913">
            <v>38</v>
          </cell>
          <cell r="V1913">
            <v>0</v>
          </cell>
          <cell r="W1913">
            <v>0</v>
          </cell>
          <cell r="AA1913">
            <v>0</v>
          </cell>
          <cell r="AB1913">
            <v>0</v>
          </cell>
          <cell r="AC1913">
            <v>0</v>
          </cell>
          <cell r="AD1913">
            <v>38</v>
          </cell>
          <cell r="AE1913">
            <v>510400</v>
          </cell>
          <cell r="AF1913">
            <v>0</v>
          </cell>
          <cell r="AI1913">
            <v>2251</v>
          </cell>
          <cell r="AK1913">
            <v>0</v>
          </cell>
          <cell r="AM1913">
            <v>619</v>
          </cell>
          <cell r="AN1913">
            <v>1</v>
          </cell>
          <cell r="AO1913">
            <v>393216</v>
          </cell>
          <cell r="AQ1913">
            <v>0</v>
          </cell>
          <cell r="AR1913">
            <v>0</v>
          </cell>
          <cell r="AS1913" t="str">
            <v>Ы</v>
          </cell>
          <cell r="AT1913" t="str">
            <v>Ы</v>
          </cell>
          <cell r="AU1913">
            <v>0</v>
          </cell>
          <cell r="AV1913">
            <v>0</v>
          </cell>
          <cell r="AW1913">
            <v>23</v>
          </cell>
          <cell r="AX1913">
            <v>1</v>
          </cell>
          <cell r="AY1913">
            <v>0</v>
          </cell>
          <cell r="AZ1913">
            <v>0</v>
          </cell>
          <cell r="BA1913">
            <v>0</v>
          </cell>
          <cell r="BB1913">
            <v>0</v>
          </cell>
          <cell r="BC1913">
            <v>38828</v>
          </cell>
        </row>
        <row r="1914">
          <cell r="A1914">
            <v>2006</v>
          </cell>
          <cell r="B1914">
            <v>2</v>
          </cell>
          <cell r="C1914">
            <v>491</v>
          </cell>
          <cell r="D1914">
            <v>21</v>
          </cell>
          <cell r="E1914">
            <v>792020</v>
          </cell>
          <cell r="F1914">
            <v>0</v>
          </cell>
          <cell r="G1914" t="str">
            <v>Затраты по ШПЗ (основные)</v>
          </cell>
          <cell r="H1914">
            <v>2011</v>
          </cell>
          <cell r="I1914">
            <v>7920</v>
          </cell>
          <cell r="J1914">
            <v>219619</v>
          </cell>
          <cell r="K1914">
            <v>1</v>
          </cell>
          <cell r="L1914">
            <v>0</v>
          </cell>
          <cell r="M1914">
            <v>0</v>
          </cell>
          <cell r="N1914">
            <v>0</v>
          </cell>
          <cell r="R1914">
            <v>0</v>
          </cell>
          <cell r="S1914">
            <v>0</v>
          </cell>
          <cell r="T1914">
            <v>0</v>
          </cell>
          <cell r="U1914">
            <v>38</v>
          </cell>
          <cell r="V1914">
            <v>0</v>
          </cell>
          <cell r="W1914">
            <v>0</v>
          </cell>
          <cell r="AA1914">
            <v>0</v>
          </cell>
          <cell r="AB1914">
            <v>0</v>
          </cell>
          <cell r="AC1914">
            <v>0</v>
          </cell>
          <cell r="AD1914">
            <v>38</v>
          </cell>
          <cell r="AE1914">
            <v>510600</v>
          </cell>
          <cell r="AF1914">
            <v>0</v>
          </cell>
          <cell r="AI1914">
            <v>2251</v>
          </cell>
          <cell r="AK1914">
            <v>0</v>
          </cell>
          <cell r="AM1914">
            <v>620</v>
          </cell>
          <cell r="AN1914">
            <v>1</v>
          </cell>
          <cell r="AO1914">
            <v>393216</v>
          </cell>
          <cell r="AQ1914">
            <v>0</v>
          </cell>
          <cell r="AR1914">
            <v>0</v>
          </cell>
          <cell r="AS1914" t="str">
            <v>Ы</v>
          </cell>
          <cell r="AT1914" t="str">
            <v>Ы</v>
          </cell>
          <cell r="AU1914">
            <v>0</v>
          </cell>
          <cell r="AV1914">
            <v>0</v>
          </cell>
          <cell r="AW1914">
            <v>23</v>
          </cell>
          <cell r="AX1914">
            <v>1</v>
          </cell>
          <cell r="AY1914">
            <v>0</v>
          </cell>
          <cell r="AZ1914">
            <v>0</v>
          </cell>
          <cell r="BA1914">
            <v>0</v>
          </cell>
          <cell r="BB1914">
            <v>0</v>
          </cell>
          <cell r="BC1914">
            <v>38828</v>
          </cell>
        </row>
        <row r="1915">
          <cell r="A1915">
            <v>2006</v>
          </cell>
          <cell r="B1915">
            <v>2</v>
          </cell>
          <cell r="C1915">
            <v>492</v>
          </cell>
          <cell r="D1915">
            <v>21</v>
          </cell>
          <cell r="E1915">
            <v>792020</v>
          </cell>
          <cell r="F1915">
            <v>0</v>
          </cell>
          <cell r="G1915" t="str">
            <v>Затраты по ШПЗ (основные)</v>
          </cell>
          <cell r="H1915">
            <v>2011</v>
          </cell>
          <cell r="I1915">
            <v>7920</v>
          </cell>
          <cell r="J1915">
            <v>14498.7</v>
          </cell>
          <cell r="K1915">
            <v>1</v>
          </cell>
          <cell r="L1915">
            <v>0</v>
          </cell>
          <cell r="M1915">
            <v>0</v>
          </cell>
          <cell r="N1915">
            <v>0</v>
          </cell>
          <cell r="R1915">
            <v>0</v>
          </cell>
          <cell r="S1915">
            <v>0</v>
          </cell>
          <cell r="T1915">
            <v>0</v>
          </cell>
          <cell r="U1915">
            <v>38</v>
          </cell>
          <cell r="V1915">
            <v>0</v>
          </cell>
          <cell r="W1915">
            <v>0</v>
          </cell>
          <cell r="AA1915">
            <v>0</v>
          </cell>
          <cell r="AB1915">
            <v>0</v>
          </cell>
          <cell r="AC1915">
            <v>0</v>
          </cell>
          <cell r="AD1915">
            <v>38</v>
          </cell>
          <cell r="AE1915">
            <v>513600</v>
          </cell>
          <cell r="AF1915">
            <v>0</v>
          </cell>
          <cell r="AI1915">
            <v>2251</v>
          </cell>
          <cell r="AK1915">
            <v>0</v>
          </cell>
          <cell r="AM1915">
            <v>621</v>
          </cell>
          <cell r="AN1915">
            <v>1</v>
          </cell>
          <cell r="AO1915">
            <v>393216</v>
          </cell>
          <cell r="AQ1915">
            <v>0</v>
          </cell>
          <cell r="AR1915">
            <v>0</v>
          </cell>
          <cell r="AS1915" t="str">
            <v>Ы</v>
          </cell>
          <cell r="AT1915" t="str">
            <v>Ы</v>
          </cell>
          <cell r="AU1915">
            <v>0</v>
          </cell>
          <cell r="AV1915">
            <v>0</v>
          </cell>
          <cell r="AW1915">
            <v>23</v>
          </cell>
          <cell r="AX1915">
            <v>1</v>
          </cell>
          <cell r="AY1915">
            <v>0</v>
          </cell>
          <cell r="AZ1915">
            <v>0</v>
          </cell>
          <cell r="BA1915">
            <v>0</v>
          </cell>
          <cell r="BB1915">
            <v>0</v>
          </cell>
          <cell r="BC1915">
            <v>38828</v>
          </cell>
        </row>
        <row r="1916">
          <cell r="A1916">
            <v>2006</v>
          </cell>
          <cell r="B1916">
            <v>2</v>
          </cell>
          <cell r="C1916">
            <v>530</v>
          </cell>
          <cell r="D1916">
            <v>21</v>
          </cell>
          <cell r="E1916">
            <v>792020</v>
          </cell>
          <cell r="F1916">
            <v>0</v>
          </cell>
          <cell r="G1916" t="str">
            <v>Затраты по ШПЗ (основные)</v>
          </cell>
          <cell r="H1916">
            <v>2011</v>
          </cell>
          <cell r="I1916">
            <v>7920</v>
          </cell>
          <cell r="J1916">
            <v>429710.41</v>
          </cell>
          <cell r="K1916">
            <v>1</v>
          </cell>
          <cell r="L1916">
            <v>0</v>
          </cell>
          <cell r="M1916">
            <v>0</v>
          </cell>
          <cell r="N1916">
            <v>0</v>
          </cell>
          <cell r="R1916">
            <v>0</v>
          </cell>
          <cell r="S1916">
            <v>0</v>
          </cell>
          <cell r="T1916">
            <v>0</v>
          </cell>
          <cell r="U1916">
            <v>42</v>
          </cell>
          <cell r="V1916">
            <v>0</v>
          </cell>
          <cell r="W1916">
            <v>0</v>
          </cell>
          <cell r="AA1916">
            <v>0</v>
          </cell>
          <cell r="AB1916">
            <v>0</v>
          </cell>
          <cell r="AC1916">
            <v>0</v>
          </cell>
          <cell r="AD1916">
            <v>42</v>
          </cell>
          <cell r="AE1916">
            <v>110000</v>
          </cell>
          <cell r="AF1916">
            <v>0</v>
          </cell>
          <cell r="AI1916">
            <v>2251</v>
          </cell>
          <cell r="AK1916">
            <v>0</v>
          </cell>
          <cell r="AM1916">
            <v>659</v>
          </cell>
          <cell r="AN1916">
            <v>1</v>
          </cell>
          <cell r="AO1916">
            <v>393216</v>
          </cell>
          <cell r="AQ1916">
            <v>0</v>
          </cell>
          <cell r="AR1916">
            <v>0</v>
          </cell>
          <cell r="AS1916" t="str">
            <v>Ы</v>
          </cell>
          <cell r="AT1916" t="str">
            <v>Ы</v>
          </cell>
          <cell r="AU1916">
            <v>0</v>
          </cell>
          <cell r="AV1916">
            <v>0</v>
          </cell>
          <cell r="AW1916">
            <v>23</v>
          </cell>
          <cell r="AX1916">
            <v>1</v>
          </cell>
          <cell r="AY1916">
            <v>0</v>
          </cell>
          <cell r="AZ1916">
            <v>0</v>
          </cell>
          <cell r="BA1916">
            <v>0</v>
          </cell>
          <cell r="BB1916">
            <v>0</v>
          </cell>
          <cell r="BC1916">
            <v>38828</v>
          </cell>
        </row>
        <row r="1917">
          <cell r="A1917">
            <v>2006</v>
          </cell>
          <cell r="B1917">
            <v>2</v>
          </cell>
          <cell r="C1917">
            <v>531</v>
          </cell>
          <cell r="D1917">
            <v>21</v>
          </cell>
          <cell r="E1917">
            <v>792020</v>
          </cell>
          <cell r="F1917">
            <v>0</v>
          </cell>
          <cell r="G1917" t="str">
            <v>Затраты по ШПЗ (основные)</v>
          </cell>
          <cell r="H1917">
            <v>2011</v>
          </cell>
          <cell r="I1917">
            <v>7920</v>
          </cell>
          <cell r="J1917">
            <v>11414.82</v>
          </cell>
          <cell r="K1917">
            <v>1</v>
          </cell>
          <cell r="L1917">
            <v>0</v>
          </cell>
          <cell r="M1917">
            <v>0</v>
          </cell>
          <cell r="N1917">
            <v>0</v>
          </cell>
          <cell r="R1917">
            <v>0</v>
          </cell>
          <cell r="S1917">
            <v>0</v>
          </cell>
          <cell r="T1917">
            <v>0</v>
          </cell>
          <cell r="U1917">
            <v>42</v>
          </cell>
          <cell r="V1917">
            <v>0</v>
          </cell>
          <cell r="W1917">
            <v>0</v>
          </cell>
          <cell r="AA1917">
            <v>0</v>
          </cell>
          <cell r="AB1917">
            <v>0</v>
          </cell>
          <cell r="AC1917">
            <v>0</v>
          </cell>
          <cell r="AD1917">
            <v>42</v>
          </cell>
          <cell r="AE1917">
            <v>114020</v>
          </cell>
          <cell r="AF1917">
            <v>0</v>
          </cell>
          <cell r="AI1917">
            <v>2251</v>
          </cell>
          <cell r="AK1917">
            <v>0</v>
          </cell>
          <cell r="AM1917">
            <v>660</v>
          </cell>
          <cell r="AN1917">
            <v>1</v>
          </cell>
          <cell r="AO1917">
            <v>393216</v>
          </cell>
          <cell r="AQ1917">
            <v>0</v>
          </cell>
          <cell r="AR1917">
            <v>0</v>
          </cell>
          <cell r="AS1917" t="str">
            <v>Ы</v>
          </cell>
          <cell r="AT1917" t="str">
            <v>Ы</v>
          </cell>
          <cell r="AU1917">
            <v>0</v>
          </cell>
          <cell r="AV1917">
            <v>0</v>
          </cell>
          <cell r="AW1917">
            <v>23</v>
          </cell>
          <cell r="AX1917">
            <v>1</v>
          </cell>
          <cell r="AY1917">
            <v>0</v>
          </cell>
          <cell r="AZ1917">
            <v>0</v>
          </cell>
          <cell r="BA1917">
            <v>0</v>
          </cell>
          <cell r="BB1917">
            <v>0</v>
          </cell>
          <cell r="BC1917">
            <v>38828</v>
          </cell>
        </row>
        <row r="1918">
          <cell r="A1918">
            <v>2006</v>
          </cell>
          <cell r="B1918">
            <v>2</v>
          </cell>
          <cell r="C1918">
            <v>532</v>
          </cell>
          <cell r="D1918">
            <v>21</v>
          </cell>
          <cell r="E1918">
            <v>792020</v>
          </cell>
          <cell r="F1918">
            <v>0</v>
          </cell>
          <cell r="G1918" t="str">
            <v>Затраты по ШПЗ (основные)</v>
          </cell>
          <cell r="H1918">
            <v>2011</v>
          </cell>
          <cell r="I1918">
            <v>7920</v>
          </cell>
          <cell r="J1918">
            <v>1500012.91</v>
          </cell>
          <cell r="K1918">
            <v>1</v>
          </cell>
          <cell r="L1918">
            <v>0</v>
          </cell>
          <cell r="M1918">
            <v>0</v>
          </cell>
          <cell r="N1918">
            <v>0</v>
          </cell>
          <cell r="R1918">
            <v>0</v>
          </cell>
          <cell r="S1918">
            <v>0</v>
          </cell>
          <cell r="T1918">
            <v>0</v>
          </cell>
          <cell r="U1918">
            <v>42</v>
          </cell>
          <cell r="V1918">
            <v>0</v>
          </cell>
          <cell r="W1918">
            <v>0</v>
          </cell>
          <cell r="AA1918">
            <v>0</v>
          </cell>
          <cell r="AB1918">
            <v>0</v>
          </cell>
          <cell r="AC1918">
            <v>0</v>
          </cell>
          <cell r="AD1918">
            <v>42</v>
          </cell>
          <cell r="AE1918">
            <v>116000</v>
          </cell>
          <cell r="AF1918">
            <v>0</v>
          </cell>
          <cell r="AI1918">
            <v>2251</v>
          </cell>
          <cell r="AK1918">
            <v>0</v>
          </cell>
          <cell r="AM1918">
            <v>661</v>
          </cell>
          <cell r="AN1918">
            <v>1</v>
          </cell>
          <cell r="AO1918">
            <v>393216</v>
          </cell>
          <cell r="AQ1918">
            <v>0</v>
          </cell>
          <cell r="AR1918">
            <v>0</v>
          </cell>
          <cell r="AS1918" t="str">
            <v>Ы</v>
          </cell>
          <cell r="AT1918" t="str">
            <v>Ы</v>
          </cell>
          <cell r="AU1918">
            <v>0</v>
          </cell>
          <cell r="AV1918">
            <v>0</v>
          </cell>
          <cell r="AW1918">
            <v>23</v>
          </cell>
          <cell r="AX1918">
            <v>1</v>
          </cell>
          <cell r="AY1918">
            <v>0</v>
          </cell>
          <cell r="AZ1918">
            <v>0</v>
          </cell>
          <cell r="BA1918">
            <v>0</v>
          </cell>
          <cell r="BB1918">
            <v>0</v>
          </cell>
          <cell r="BC1918">
            <v>38828</v>
          </cell>
        </row>
        <row r="1919">
          <cell r="A1919">
            <v>2006</v>
          </cell>
          <cell r="B1919">
            <v>2</v>
          </cell>
          <cell r="C1919">
            <v>533</v>
          </cell>
          <cell r="D1919">
            <v>21</v>
          </cell>
          <cell r="E1919">
            <v>792020</v>
          </cell>
          <cell r="F1919">
            <v>0</v>
          </cell>
          <cell r="G1919" t="str">
            <v>Затраты по ШПЗ (основные)</v>
          </cell>
          <cell r="H1919">
            <v>2011</v>
          </cell>
          <cell r="I1919">
            <v>7920</v>
          </cell>
          <cell r="J1919">
            <v>36937.1</v>
          </cell>
          <cell r="K1919">
            <v>1</v>
          </cell>
          <cell r="L1919">
            <v>0</v>
          </cell>
          <cell r="M1919">
            <v>0</v>
          </cell>
          <cell r="N1919">
            <v>0</v>
          </cell>
          <cell r="R1919">
            <v>0</v>
          </cell>
          <cell r="S1919">
            <v>0</v>
          </cell>
          <cell r="T1919">
            <v>0</v>
          </cell>
          <cell r="U1919">
            <v>42</v>
          </cell>
          <cell r="V1919">
            <v>0</v>
          </cell>
          <cell r="W1919">
            <v>0</v>
          </cell>
          <cell r="AA1919">
            <v>0</v>
          </cell>
          <cell r="AB1919">
            <v>0</v>
          </cell>
          <cell r="AC1919">
            <v>0</v>
          </cell>
          <cell r="AD1919">
            <v>42</v>
          </cell>
          <cell r="AE1919">
            <v>117000</v>
          </cell>
          <cell r="AF1919">
            <v>0</v>
          </cell>
          <cell r="AI1919">
            <v>2251</v>
          </cell>
          <cell r="AK1919">
            <v>0</v>
          </cell>
          <cell r="AM1919">
            <v>662</v>
          </cell>
          <cell r="AN1919">
            <v>1</v>
          </cell>
          <cell r="AO1919">
            <v>393216</v>
          </cell>
          <cell r="AQ1919">
            <v>0</v>
          </cell>
          <cell r="AR1919">
            <v>0</v>
          </cell>
          <cell r="AS1919" t="str">
            <v>Ы</v>
          </cell>
          <cell r="AT1919" t="str">
            <v>Ы</v>
          </cell>
          <cell r="AU1919">
            <v>0</v>
          </cell>
          <cell r="AV1919">
            <v>0</v>
          </cell>
          <cell r="AW1919">
            <v>23</v>
          </cell>
          <cell r="AX1919">
            <v>1</v>
          </cell>
          <cell r="AY1919">
            <v>0</v>
          </cell>
          <cell r="AZ1919">
            <v>0</v>
          </cell>
          <cell r="BA1919">
            <v>0</v>
          </cell>
          <cell r="BB1919">
            <v>0</v>
          </cell>
          <cell r="BC1919">
            <v>38828</v>
          </cell>
        </row>
        <row r="1920">
          <cell r="A1920">
            <v>2006</v>
          </cell>
          <cell r="B1920">
            <v>2</v>
          </cell>
          <cell r="C1920">
            <v>534</v>
          </cell>
          <cell r="D1920">
            <v>21</v>
          </cell>
          <cell r="E1920">
            <v>792020</v>
          </cell>
          <cell r="F1920">
            <v>0</v>
          </cell>
          <cell r="G1920" t="str">
            <v>Затраты по ШПЗ (основные)</v>
          </cell>
          <cell r="H1920">
            <v>2011</v>
          </cell>
          <cell r="I1920">
            <v>7920</v>
          </cell>
          <cell r="J1920">
            <v>63834.81</v>
          </cell>
          <cell r="K1920">
            <v>1</v>
          </cell>
          <cell r="L1920">
            <v>0</v>
          </cell>
          <cell r="M1920">
            <v>0</v>
          </cell>
          <cell r="N1920">
            <v>0</v>
          </cell>
          <cell r="R1920">
            <v>0</v>
          </cell>
          <cell r="S1920">
            <v>0</v>
          </cell>
          <cell r="T1920">
            <v>0</v>
          </cell>
          <cell r="U1920">
            <v>42</v>
          </cell>
          <cell r="V1920">
            <v>0</v>
          </cell>
          <cell r="W1920">
            <v>0</v>
          </cell>
          <cell r="AA1920">
            <v>0</v>
          </cell>
          <cell r="AB1920">
            <v>0</v>
          </cell>
          <cell r="AC1920">
            <v>0</v>
          </cell>
          <cell r="AD1920">
            <v>42</v>
          </cell>
          <cell r="AE1920">
            <v>118000</v>
          </cell>
          <cell r="AF1920">
            <v>0</v>
          </cell>
          <cell r="AI1920">
            <v>2251</v>
          </cell>
          <cell r="AK1920">
            <v>0</v>
          </cell>
          <cell r="AM1920">
            <v>663</v>
          </cell>
          <cell r="AN1920">
            <v>1</v>
          </cell>
          <cell r="AO1920">
            <v>393216</v>
          </cell>
          <cell r="AQ1920">
            <v>0</v>
          </cell>
          <cell r="AR1920">
            <v>0</v>
          </cell>
          <cell r="AS1920" t="str">
            <v>Ы</v>
          </cell>
          <cell r="AT1920" t="str">
            <v>Ы</v>
          </cell>
          <cell r="AU1920">
            <v>0</v>
          </cell>
          <cell r="AV1920">
            <v>0</v>
          </cell>
          <cell r="AW1920">
            <v>23</v>
          </cell>
          <cell r="AX1920">
            <v>1</v>
          </cell>
          <cell r="AY1920">
            <v>0</v>
          </cell>
          <cell r="AZ1920">
            <v>0</v>
          </cell>
          <cell r="BA1920">
            <v>0</v>
          </cell>
          <cell r="BB1920">
            <v>0</v>
          </cell>
          <cell r="BC1920">
            <v>38828</v>
          </cell>
        </row>
        <row r="1921">
          <cell r="A1921">
            <v>2006</v>
          </cell>
          <cell r="B1921">
            <v>2</v>
          </cell>
          <cell r="C1921">
            <v>535</v>
          </cell>
          <cell r="D1921">
            <v>21</v>
          </cell>
          <cell r="E1921">
            <v>792020</v>
          </cell>
          <cell r="F1921">
            <v>0</v>
          </cell>
          <cell r="G1921" t="str">
            <v>Затраты по ШПЗ (основные)</v>
          </cell>
          <cell r="H1921">
            <v>2011</v>
          </cell>
          <cell r="I1921">
            <v>7920</v>
          </cell>
          <cell r="J1921">
            <v>10356.6</v>
          </cell>
          <cell r="K1921">
            <v>1</v>
          </cell>
          <cell r="L1921">
            <v>0</v>
          </cell>
          <cell r="M1921">
            <v>0</v>
          </cell>
          <cell r="N1921">
            <v>0</v>
          </cell>
          <cell r="R1921">
            <v>0</v>
          </cell>
          <cell r="S1921">
            <v>0</v>
          </cell>
          <cell r="T1921">
            <v>0</v>
          </cell>
          <cell r="U1921">
            <v>42</v>
          </cell>
          <cell r="V1921">
            <v>0</v>
          </cell>
          <cell r="W1921">
            <v>0</v>
          </cell>
          <cell r="AA1921">
            <v>0</v>
          </cell>
          <cell r="AB1921">
            <v>0</v>
          </cell>
          <cell r="AC1921">
            <v>0</v>
          </cell>
          <cell r="AD1921">
            <v>42</v>
          </cell>
          <cell r="AE1921">
            <v>130000</v>
          </cell>
          <cell r="AF1921">
            <v>0</v>
          </cell>
          <cell r="AI1921">
            <v>2251</v>
          </cell>
          <cell r="AK1921">
            <v>0</v>
          </cell>
          <cell r="AM1921">
            <v>664</v>
          </cell>
          <cell r="AN1921">
            <v>1</v>
          </cell>
          <cell r="AO1921">
            <v>393216</v>
          </cell>
          <cell r="AQ1921">
            <v>0</v>
          </cell>
          <cell r="AR1921">
            <v>0</v>
          </cell>
          <cell r="AS1921" t="str">
            <v>Ы</v>
          </cell>
          <cell r="AT1921" t="str">
            <v>Ы</v>
          </cell>
          <cell r="AU1921">
            <v>0</v>
          </cell>
          <cell r="AV1921">
            <v>0</v>
          </cell>
          <cell r="AW1921">
            <v>23</v>
          </cell>
          <cell r="AX1921">
            <v>1</v>
          </cell>
          <cell r="AY1921">
            <v>0</v>
          </cell>
          <cell r="AZ1921">
            <v>0</v>
          </cell>
          <cell r="BA1921">
            <v>0</v>
          </cell>
          <cell r="BB1921">
            <v>0</v>
          </cell>
          <cell r="BC1921">
            <v>38828</v>
          </cell>
        </row>
        <row r="1922">
          <cell r="A1922">
            <v>2006</v>
          </cell>
          <cell r="B1922">
            <v>2</v>
          </cell>
          <cell r="C1922">
            <v>536</v>
          </cell>
          <cell r="D1922">
            <v>21</v>
          </cell>
          <cell r="E1922">
            <v>792020</v>
          </cell>
          <cell r="F1922">
            <v>0</v>
          </cell>
          <cell r="G1922" t="str">
            <v>Затраты по ШПЗ (основные)</v>
          </cell>
          <cell r="H1922">
            <v>2011</v>
          </cell>
          <cell r="I1922">
            <v>7920</v>
          </cell>
          <cell r="J1922">
            <v>30709.56</v>
          </cell>
          <cell r="K1922">
            <v>1</v>
          </cell>
          <cell r="L1922">
            <v>0</v>
          </cell>
          <cell r="M1922">
            <v>0</v>
          </cell>
          <cell r="N1922">
            <v>0</v>
          </cell>
          <cell r="R1922">
            <v>0</v>
          </cell>
          <cell r="S1922">
            <v>0</v>
          </cell>
          <cell r="T1922">
            <v>0</v>
          </cell>
          <cell r="U1922">
            <v>42</v>
          </cell>
          <cell r="V1922">
            <v>0</v>
          </cell>
          <cell r="W1922">
            <v>0</v>
          </cell>
          <cell r="AA1922">
            <v>0</v>
          </cell>
          <cell r="AB1922">
            <v>0</v>
          </cell>
          <cell r="AC1922">
            <v>0</v>
          </cell>
          <cell r="AD1922">
            <v>42</v>
          </cell>
          <cell r="AE1922">
            <v>131000</v>
          </cell>
          <cell r="AF1922">
            <v>0</v>
          </cell>
          <cell r="AI1922">
            <v>2251</v>
          </cell>
          <cell r="AK1922">
            <v>0</v>
          </cell>
          <cell r="AM1922">
            <v>665</v>
          </cell>
          <cell r="AN1922">
            <v>1</v>
          </cell>
          <cell r="AO1922">
            <v>393216</v>
          </cell>
          <cell r="AQ1922">
            <v>0</v>
          </cell>
          <cell r="AR1922">
            <v>0</v>
          </cell>
          <cell r="AS1922" t="str">
            <v>Ы</v>
          </cell>
          <cell r="AT1922" t="str">
            <v>Ы</v>
          </cell>
          <cell r="AU1922">
            <v>0</v>
          </cell>
          <cell r="AV1922">
            <v>0</v>
          </cell>
          <cell r="AW1922">
            <v>23</v>
          </cell>
          <cell r="AX1922">
            <v>1</v>
          </cell>
          <cell r="AY1922">
            <v>0</v>
          </cell>
          <cell r="AZ1922">
            <v>0</v>
          </cell>
          <cell r="BA1922">
            <v>0</v>
          </cell>
          <cell r="BB1922">
            <v>0</v>
          </cell>
          <cell r="BC1922">
            <v>38828</v>
          </cell>
        </row>
        <row r="1923">
          <cell r="A1923">
            <v>2006</v>
          </cell>
          <cell r="B1923">
            <v>2</v>
          </cell>
          <cell r="C1923">
            <v>537</v>
          </cell>
          <cell r="D1923">
            <v>21</v>
          </cell>
          <cell r="E1923">
            <v>792020</v>
          </cell>
          <cell r="F1923">
            <v>0</v>
          </cell>
          <cell r="G1923" t="str">
            <v>Затраты по ШПЗ (основные)</v>
          </cell>
          <cell r="H1923">
            <v>2011</v>
          </cell>
          <cell r="I1923">
            <v>7920</v>
          </cell>
          <cell r="J1923">
            <v>649808.03</v>
          </cell>
          <cell r="K1923">
            <v>1</v>
          </cell>
          <cell r="L1923">
            <v>0</v>
          </cell>
          <cell r="M1923">
            <v>0</v>
          </cell>
          <cell r="N1923">
            <v>0</v>
          </cell>
          <cell r="R1923">
            <v>0</v>
          </cell>
          <cell r="S1923">
            <v>0</v>
          </cell>
          <cell r="T1923">
            <v>0</v>
          </cell>
          <cell r="U1923">
            <v>42</v>
          </cell>
          <cell r="V1923">
            <v>0</v>
          </cell>
          <cell r="W1923">
            <v>0</v>
          </cell>
          <cell r="AA1923">
            <v>0</v>
          </cell>
          <cell r="AB1923">
            <v>0</v>
          </cell>
          <cell r="AC1923">
            <v>0</v>
          </cell>
          <cell r="AD1923">
            <v>42</v>
          </cell>
          <cell r="AE1923">
            <v>131100</v>
          </cell>
          <cell r="AF1923">
            <v>0</v>
          </cell>
          <cell r="AI1923">
            <v>2251</v>
          </cell>
          <cell r="AK1923">
            <v>0</v>
          </cell>
          <cell r="AM1923">
            <v>666</v>
          </cell>
          <cell r="AN1923">
            <v>1</v>
          </cell>
          <cell r="AO1923">
            <v>393216</v>
          </cell>
          <cell r="AQ1923">
            <v>0</v>
          </cell>
          <cell r="AR1923">
            <v>0</v>
          </cell>
          <cell r="AS1923" t="str">
            <v>Ы</v>
          </cell>
          <cell r="AT1923" t="str">
            <v>Ы</v>
          </cell>
          <cell r="AU1923">
            <v>0</v>
          </cell>
          <cell r="AV1923">
            <v>0</v>
          </cell>
          <cell r="AW1923">
            <v>23</v>
          </cell>
          <cell r="AX1923">
            <v>1</v>
          </cell>
          <cell r="AY1923">
            <v>0</v>
          </cell>
          <cell r="AZ1923">
            <v>0</v>
          </cell>
          <cell r="BA1923">
            <v>0</v>
          </cell>
          <cell r="BB1923">
            <v>0</v>
          </cell>
          <cell r="BC1923">
            <v>38828</v>
          </cell>
        </row>
        <row r="1924">
          <cell r="A1924">
            <v>2006</v>
          </cell>
          <cell r="B1924">
            <v>2</v>
          </cell>
          <cell r="C1924">
            <v>538</v>
          </cell>
          <cell r="D1924">
            <v>21</v>
          </cell>
          <cell r="E1924">
            <v>792020</v>
          </cell>
          <cell r="F1924">
            <v>0</v>
          </cell>
          <cell r="G1924" t="str">
            <v>Затраты по ШПЗ (основные)</v>
          </cell>
          <cell r="H1924">
            <v>2011</v>
          </cell>
          <cell r="I1924">
            <v>7920</v>
          </cell>
          <cell r="J1924">
            <v>254256.94</v>
          </cell>
          <cell r="K1924">
            <v>1</v>
          </cell>
          <cell r="L1924">
            <v>0</v>
          </cell>
          <cell r="M1924">
            <v>0</v>
          </cell>
          <cell r="N1924">
            <v>0</v>
          </cell>
          <cell r="R1924">
            <v>0</v>
          </cell>
          <cell r="S1924">
            <v>0</v>
          </cell>
          <cell r="T1924">
            <v>0</v>
          </cell>
          <cell r="U1924">
            <v>42</v>
          </cell>
          <cell r="V1924">
            <v>0</v>
          </cell>
          <cell r="W1924">
            <v>0</v>
          </cell>
          <cell r="AA1924">
            <v>0</v>
          </cell>
          <cell r="AB1924">
            <v>0</v>
          </cell>
          <cell r="AC1924">
            <v>0</v>
          </cell>
          <cell r="AD1924">
            <v>42</v>
          </cell>
          <cell r="AE1924">
            <v>132000</v>
          </cell>
          <cell r="AF1924">
            <v>0</v>
          </cell>
          <cell r="AI1924">
            <v>2251</v>
          </cell>
          <cell r="AK1924">
            <v>0</v>
          </cell>
          <cell r="AM1924">
            <v>667</v>
          </cell>
          <cell r="AN1924">
            <v>1</v>
          </cell>
          <cell r="AO1924">
            <v>393216</v>
          </cell>
          <cell r="AQ1924">
            <v>0</v>
          </cell>
          <cell r="AR1924">
            <v>0</v>
          </cell>
          <cell r="AS1924" t="str">
            <v>Ы</v>
          </cell>
          <cell r="AT1924" t="str">
            <v>Ы</v>
          </cell>
          <cell r="AU1924">
            <v>0</v>
          </cell>
          <cell r="AV1924">
            <v>0</v>
          </cell>
          <cell r="AW1924">
            <v>23</v>
          </cell>
          <cell r="AX1924">
            <v>1</v>
          </cell>
          <cell r="AY1924">
            <v>0</v>
          </cell>
          <cell r="AZ1924">
            <v>0</v>
          </cell>
          <cell r="BA1924">
            <v>0</v>
          </cell>
          <cell r="BB1924">
            <v>0</v>
          </cell>
          <cell r="BC1924">
            <v>38828</v>
          </cell>
        </row>
        <row r="1925">
          <cell r="A1925">
            <v>2006</v>
          </cell>
          <cell r="B1925">
            <v>2</v>
          </cell>
          <cell r="C1925">
            <v>539</v>
          </cell>
          <cell r="D1925">
            <v>21</v>
          </cell>
          <cell r="E1925">
            <v>792020</v>
          </cell>
          <cell r="F1925">
            <v>0</v>
          </cell>
          <cell r="G1925" t="str">
            <v>Затраты по ШПЗ (основные)</v>
          </cell>
          <cell r="H1925">
            <v>2011</v>
          </cell>
          <cell r="I1925">
            <v>7920</v>
          </cell>
          <cell r="J1925">
            <v>3014.4</v>
          </cell>
          <cell r="K1925">
            <v>1</v>
          </cell>
          <cell r="L1925">
            <v>0</v>
          </cell>
          <cell r="M1925">
            <v>0</v>
          </cell>
          <cell r="N1925">
            <v>0</v>
          </cell>
          <cell r="R1925">
            <v>0</v>
          </cell>
          <cell r="S1925">
            <v>0</v>
          </cell>
          <cell r="T1925">
            <v>0</v>
          </cell>
          <cell r="U1925">
            <v>42</v>
          </cell>
          <cell r="V1925">
            <v>0</v>
          </cell>
          <cell r="W1925">
            <v>0</v>
          </cell>
          <cell r="AA1925">
            <v>0</v>
          </cell>
          <cell r="AB1925">
            <v>0</v>
          </cell>
          <cell r="AC1925">
            <v>0</v>
          </cell>
          <cell r="AD1925">
            <v>42</v>
          </cell>
          <cell r="AE1925">
            <v>133100</v>
          </cell>
          <cell r="AF1925">
            <v>0</v>
          </cell>
          <cell r="AI1925">
            <v>2251</v>
          </cell>
          <cell r="AK1925">
            <v>0</v>
          </cell>
          <cell r="AM1925">
            <v>668</v>
          </cell>
          <cell r="AN1925">
            <v>1</v>
          </cell>
          <cell r="AO1925">
            <v>393216</v>
          </cell>
          <cell r="AQ1925">
            <v>0</v>
          </cell>
          <cell r="AR1925">
            <v>0</v>
          </cell>
          <cell r="AS1925" t="str">
            <v>Ы</v>
          </cell>
          <cell r="AT1925" t="str">
            <v>Ы</v>
          </cell>
          <cell r="AU1925">
            <v>0</v>
          </cell>
          <cell r="AV1925">
            <v>0</v>
          </cell>
          <cell r="AW1925">
            <v>23</v>
          </cell>
          <cell r="AX1925">
            <v>1</v>
          </cell>
          <cell r="AY1925">
            <v>0</v>
          </cell>
          <cell r="AZ1925">
            <v>0</v>
          </cell>
          <cell r="BA1925">
            <v>0</v>
          </cell>
          <cell r="BB1925">
            <v>0</v>
          </cell>
          <cell r="BC1925">
            <v>38828</v>
          </cell>
        </row>
        <row r="1926">
          <cell r="A1926">
            <v>2006</v>
          </cell>
          <cell r="B1926">
            <v>2</v>
          </cell>
          <cell r="C1926">
            <v>540</v>
          </cell>
          <cell r="D1926">
            <v>21</v>
          </cell>
          <cell r="E1926">
            <v>792020</v>
          </cell>
          <cell r="F1926">
            <v>0</v>
          </cell>
          <cell r="G1926" t="str">
            <v>Затраты по ШПЗ (основные)</v>
          </cell>
          <cell r="H1926">
            <v>2011</v>
          </cell>
          <cell r="I1926">
            <v>7920</v>
          </cell>
          <cell r="J1926">
            <v>945709.18</v>
          </cell>
          <cell r="K1926">
            <v>1</v>
          </cell>
          <cell r="L1926">
            <v>0</v>
          </cell>
          <cell r="M1926">
            <v>0</v>
          </cell>
          <cell r="N1926">
            <v>0</v>
          </cell>
          <cell r="R1926">
            <v>0</v>
          </cell>
          <cell r="S1926">
            <v>0</v>
          </cell>
          <cell r="T1926">
            <v>0</v>
          </cell>
          <cell r="U1926">
            <v>42</v>
          </cell>
          <cell r="V1926">
            <v>0</v>
          </cell>
          <cell r="W1926">
            <v>0</v>
          </cell>
          <cell r="AA1926">
            <v>0</v>
          </cell>
          <cell r="AB1926">
            <v>0</v>
          </cell>
          <cell r="AC1926">
            <v>0</v>
          </cell>
          <cell r="AD1926">
            <v>42</v>
          </cell>
          <cell r="AE1926">
            <v>133200</v>
          </cell>
          <cell r="AF1926">
            <v>0</v>
          </cell>
          <cell r="AI1926">
            <v>2251</v>
          </cell>
          <cell r="AK1926">
            <v>0</v>
          </cell>
          <cell r="AM1926">
            <v>669</v>
          </cell>
          <cell r="AN1926">
            <v>1</v>
          </cell>
          <cell r="AO1926">
            <v>393216</v>
          </cell>
          <cell r="AQ1926">
            <v>0</v>
          </cell>
          <cell r="AR1926">
            <v>0</v>
          </cell>
          <cell r="AS1926" t="str">
            <v>Ы</v>
          </cell>
          <cell r="AT1926" t="str">
            <v>Ы</v>
          </cell>
          <cell r="AU1926">
            <v>0</v>
          </cell>
          <cell r="AV1926">
            <v>0</v>
          </cell>
          <cell r="AW1926">
            <v>23</v>
          </cell>
          <cell r="AX1926">
            <v>1</v>
          </cell>
          <cell r="AY1926">
            <v>0</v>
          </cell>
          <cell r="AZ1926">
            <v>0</v>
          </cell>
          <cell r="BA1926">
            <v>0</v>
          </cell>
          <cell r="BB1926">
            <v>0</v>
          </cell>
          <cell r="BC1926">
            <v>38828</v>
          </cell>
        </row>
        <row r="1927">
          <cell r="A1927">
            <v>2006</v>
          </cell>
          <cell r="B1927">
            <v>2</v>
          </cell>
          <cell r="C1927">
            <v>541</v>
          </cell>
          <cell r="D1927">
            <v>21</v>
          </cell>
          <cell r="E1927">
            <v>792020</v>
          </cell>
          <cell r="F1927">
            <v>0</v>
          </cell>
          <cell r="G1927" t="str">
            <v>Затраты по ШПЗ (основные)</v>
          </cell>
          <cell r="H1927">
            <v>2011</v>
          </cell>
          <cell r="I1927">
            <v>7920</v>
          </cell>
          <cell r="J1927">
            <v>27142.959999999999</v>
          </cell>
          <cell r="K1927">
            <v>1</v>
          </cell>
          <cell r="L1927">
            <v>0</v>
          </cell>
          <cell r="M1927">
            <v>0</v>
          </cell>
          <cell r="N1927">
            <v>0</v>
          </cell>
          <cell r="R1927">
            <v>0</v>
          </cell>
          <cell r="S1927">
            <v>0</v>
          </cell>
          <cell r="T1927">
            <v>0</v>
          </cell>
          <cell r="U1927">
            <v>42</v>
          </cell>
          <cell r="V1927">
            <v>0</v>
          </cell>
          <cell r="W1927">
            <v>0</v>
          </cell>
          <cell r="AA1927">
            <v>0</v>
          </cell>
          <cell r="AB1927">
            <v>0</v>
          </cell>
          <cell r="AC1927">
            <v>0</v>
          </cell>
          <cell r="AD1927">
            <v>42</v>
          </cell>
          <cell r="AE1927">
            <v>135000</v>
          </cell>
          <cell r="AF1927">
            <v>0</v>
          </cell>
          <cell r="AI1927">
            <v>2251</v>
          </cell>
          <cell r="AK1927">
            <v>0</v>
          </cell>
          <cell r="AM1927">
            <v>670</v>
          </cell>
          <cell r="AN1927">
            <v>1</v>
          </cell>
          <cell r="AO1927">
            <v>393216</v>
          </cell>
          <cell r="AQ1927">
            <v>0</v>
          </cell>
          <cell r="AR1927">
            <v>0</v>
          </cell>
          <cell r="AS1927" t="str">
            <v>Ы</v>
          </cell>
          <cell r="AT1927" t="str">
            <v>Ы</v>
          </cell>
          <cell r="AU1927">
            <v>0</v>
          </cell>
          <cell r="AV1927">
            <v>0</v>
          </cell>
          <cell r="AW1927">
            <v>23</v>
          </cell>
          <cell r="AX1927">
            <v>1</v>
          </cell>
          <cell r="AY1927">
            <v>0</v>
          </cell>
          <cell r="AZ1927">
            <v>0</v>
          </cell>
          <cell r="BA1927">
            <v>0</v>
          </cell>
          <cell r="BB1927">
            <v>0</v>
          </cell>
          <cell r="BC1927">
            <v>38828</v>
          </cell>
        </row>
        <row r="1928">
          <cell r="A1928">
            <v>2006</v>
          </cell>
          <cell r="B1928">
            <v>2</v>
          </cell>
          <cell r="C1928">
            <v>542</v>
          </cell>
          <cell r="D1928">
            <v>21</v>
          </cell>
          <cell r="E1928">
            <v>792020</v>
          </cell>
          <cell r="F1928">
            <v>0</v>
          </cell>
          <cell r="G1928" t="str">
            <v>Затраты по ШПЗ (основные)</v>
          </cell>
          <cell r="H1928">
            <v>2011</v>
          </cell>
          <cell r="I1928">
            <v>7920</v>
          </cell>
          <cell r="J1928">
            <v>1238736.18</v>
          </cell>
          <cell r="K1928">
            <v>1</v>
          </cell>
          <cell r="L1928">
            <v>0</v>
          </cell>
          <cell r="M1928">
            <v>0</v>
          </cell>
          <cell r="N1928">
            <v>0</v>
          </cell>
          <cell r="R1928">
            <v>0</v>
          </cell>
          <cell r="S1928">
            <v>0</v>
          </cell>
          <cell r="T1928">
            <v>0</v>
          </cell>
          <cell r="U1928">
            <v>42</v>
          </cell>
          <cell r="V1928">
            <v>0</v>
          </cell>
          <cell r="W1928">
            <v>0</v>
          </cell>
          <cell r="AA1928">
            <v>0</v>
          </cell>
          <cell r="AB1928">
            <v>0</v>
          </cell>
          <cell r="AC1928">
            <v>0</v>
          </cell>
          <cell r="AD1928">
            <v>42</v>
          </cell>
          <cell r="AE1928">
            <v>143000</v>
          </cell>
          <cell r="AF1928">
            <v>0</v>
          </cell>
          <cell r="AI1928">
            <v>2251</v>
          </cell>
          <cell r="AK1928">
            <v>0</v>
          </cell>
          <cell r="AM1928">
            <v>671</v>
          </cell>
          <cell r="AN1928">
            <v>1</v>
          </cell>
          <cell r="AO1928">
            <v>393216</v>
          </cell>
          <cell r="AQ1928">
            <v>0</v>
          </cell>
          <cell r="AR1928">
            <v>0</v>
          </cell>
          <cell r="AS1928" t="str">
            <v>Ы</v>
          </cell>
          <cell r="AT1928" t="str">
            <v>Ы</v>
          </cell>
          <cell r="AU1928">
            <v>0</v>
          </cell>
          <cell r="AV1928">
            <v>0</v>
          </cell>
          <cell r="AW1928">
            <v>23</v>
          </cell>
          <cell r="AX1928">
            <v>1</v>
          </cell>
          <cell r="AY1928">
            <v>0</v>
          </cell>
          <cell r="AZ1928">
            <v>0</v>
          </cell>
          <cell r="BA1928">
            <v>0</v>
          </cell>
          <cell r="BB1928">
            <v>0</v>
          </cell>
          <cell r="BC1928">
            <v>38828</v>
          </cell>
        </row>
        <row r="1929">
          <cell r="A1929">
            <v>2006</v>
          </cell>
          <cell r="B1929">
            <v>2</v>
          </cell>
          <cell r="C1929">
            <v>543</v>
          </cell>
          <cell r="D1929">
            <v>21</v>
          </cell>
          <cell r="E1929">
            <v>792020</v>
          </cell>
          <cell r="F1929">
            <v>0</v>
          </cell>
          <cell r="G1929" t="str">
            <v>Затраты по ШПЗ (основные)</v>
          </cell>
          <cell r="H1929">
            <v>2011</v>
          </cell>
          <cell r="I1929">
            <v>7920</v>
          </cell>
          <cell r="J1929">
            <v>690723.16</v>
          </cell>
          <cell r="K1929">
            <v>1</v>
          </cell>
          <cell r="L1929">
            <v>0</v>
          </cell>
          <cell r="M1929">
            <v>0</v>
          </cell>
          <cell r="N1929">
            <v>0</v>
          </cell>
          <cell r="R1929">
            <v>0</v>
          </cell>
          <cell r="S1929">
            <v>0</v>
          </cell>
          <cell r="T1929">
            <v>0</v>
          </cell>
          <cell r="U1929">
            <v>42</v>
          </cell>
          <cell r="V1929">
            <v>0</v>
          </cell>
          <cell r="W1929">
            <v>0</v>
          </cell>
          <cell r="AA1929">
            <v>0</v>
          </cell>
          <cell r="AB1929">
            <v>0</v>
          </cell>
          <cell r="AC1929">
            <v>0</v>
          </cell>
          <cell r="AD1929">
            <v>42</v>
          </cell>
          <cell r="AE1929">
            <v>152000</v>
          </cell>
          <cell r="AF1929">
            <v>0</v>
          </cell>
          <cell r="AI1929">
            <v>2251</v>
          </cell>
          <cell r="AK1929">
            <v>0</v>
          </cell>
          <cell r="AM1929">
            <v>672</v>
          </cell>
          <cell r="AN1929">
            <v>1</v>
          </cell>
          <cell r="AO1929">
            <v>393216</v>
          </cell>
          <cell r="AQ1929">
            <v>0</v>
          </cell>
          <cell r="AR1929">
            <v>0</v>
          </cell>
          <cell r="AS1929" t="str">
            <v>Ы</v>
          </cell>
          <cell r="AT1929" t="str">
            <v>Ы</v>
          </cell>
          <cell r="AU1929">
            <v>0</v>
          </cell>
          <cell r="AV1929">
            <v>0</v>
          </cell>
          <cell r="AW1929">
            <v>23</v>
          </cell>
          <cell r="AX1929">
            <v>1</v>
          </cell>
          <cell r="AY1929">
            <v>0</v>
          </cell>
          <cell r="AZ1929">
            <v>0</v>
          </cell>
          <cell r="BA1929">
            <v>0</v>
          </cell>
          <cell r="BB1929">
            <v>0</v>
          </cell>
          <cell r="BC1929">
            <v>38828</v>
          </cell>
        </row>
        <row r="1930">
          <cell r="A1930">
            <v>2006</v>
          </cell>
          <cell r="B1930">
            <v>2</v>
          </cell>
          <cell r="C1930">
            <v>544</v>
          </cell>
          <cell r="D1930">
            <v>21</v>
          </cell>
          <cell r="E1930">
            <v>792020</v>
          </cell>
          <cell r="F1930">
            <v>0</v>
          </cell>
          <cell r="G1930" t="str">
            <v>Затраты по ШПЗ (основные)</v>
          </cell>
          <cell r="H1930">
            <v>2011</v>
          </cell>
          <cell r="I1930">
            <v>7920</v>
          </cell>
          <cell r="J1930">
            <v>7716762</v>
          </cell>
          <cell r="K1930">
            <v>1</v>
          </cell>
          <cell r="L1930">
            <v>0</v>
          </cell>
          <cell r="M1930">
            <v>0</v>
          </cell>
          <cell r="N1930">
            <v>0</v>
          </cell>
          <cell r="R1930">
            <v>0</v>
          </cell>
          <cell r="S1930">
            <v>0</v>
          </cell>
          <cell r="T1930">
            <v>0</v>
          </cell>
          <cell r="U1930">
            <v>42</v>
          </cell>
          <cell r="V1930">
            <v>0</v>
          </cell>
          <cell r="W1930">
            <v>0</v>
          </cell>
          <cell r="AA1930">
            <v>0</v>
          </cell>
          <cell r="AB1930">
            <v>0</v>
          </cell>
          <cell r="AC1930">
            <v>0</v>
          </cell>
          <cell r="AD1930">
            <v>42</v>
          </cell>
          <cell r="AE1930">
            <v>220000</v>
          </cell>
          <cell r="AF1930">
            <v>0</v>
          </cell>
          <cell r="AI1930">
            <v>2251</v>
          </cell>
          <cell r="AK1930">
            <v>0</v>
          </cell>
          <cell r="AM1930">
            <v>673</v>
          </cell>
          <cell r="AN1930">
            <v>1</v>
          </cell>
          <cell r="AO1930">
            <v>393216</v>
          </cell>
          <cell r="AQ1930">
            <v>0</v>
          </cell>
          <cell r="AR1930">
            <v>0</v>
          </cell>
          <cell r="AS1930" t="str">
            <v>Ы</v>
          </cell>
          <cell r="AT1930" t="str">
            <v>Ы</v>
          </cell>
          <cell r="AU1930">
            <v>0</v>
          </cell>
          <cell r="AV1930">
            <v>0</v>
          </cell>
          <cell r="AW1930">
            <v>23</v>
          </cell>
          <cell r="AX1930">
            <v>1</v>
          </cell>
          <cell r="AY1930">
            <v>0</v>
          </cell>
          <cell r="AZ1930">
            <v>0</v>
          </cell>
          <cell r="BA1930">
            <v>0</v>
          </cell>
          <cell r="BB1930">
            <v>0</v>
          </cell>
          <cell r="BC1930">
            <v>38828</v>
          </cell>
        </row>
        <row r="1931">
          <cell r="A1931">
            <v>2006</v>
          </cell>
          <cell r="B1931">
            <v>2</v>
          </cell>
          <cell r="C1931">
            <v>545</v>
          </cell>
          <cell r="D1931">
            <v>21</v>
          </cell>
          <cell r="E1931">
            <v>792020</v>
          </cell>
          <cell r="F1931">
            <v>0</v>
          </cell>
          <cell r="G1931" t="str">
            <v>Затраты по ШПЗ (основные)</v>
          </cell>
          <cell r="H1931">
            <v>2011</v>
          </cell>
          <cell r="I1931">
            <v>7920</v>
          </cell>
          <cell r="J1931">
            <v>4037029.97</v>
          </cell>
          <cell r="K1931">
            <v>1</v>
          </cell>
          <cell r="L1931">
            <v>0</v>
          </cell>
          <cell r="M1931">
            <v>0</v>
          </cell>
          <cell r="N1931">
            <v>0</v>
          </cell>
          <cell r="R1931">
            <v>0</v>
          </cell>
          <cell r="S1931">
            <v>0</v>
          </cell>
          <cell r="T1931">
            <v>0</v>
          </cell>
          <cell r="U1931">
            <v>42</v>
          </cell>
          <cell r="V1931">
            <v>0</v>
          </cell>
          <cell r="W1931">
            <v>0</v>
          </cell>
          <cell r="AA1931">
            <v>0</v>
          </cell>
          <cell r="AB1931">
            <v>0</v>
          </cell>
          <cell r="AC1931">
            <v>0</v>
          </cell>
          <cell r="AD1931">
            <v>42</v>
          </cell>
          <cell r="AE1931">
            <v>230000</v>
          </cell>
          <cell r="AF1931">
            <v>0</v>
          </cell>
          <cell r="AI1931">
            <v>2251</v>
          </cell>
          <cell r="AK1931">
            <v>0</v>
          </cell>
          <cell r="AM1931">
            <v>674</v>
          </cell>
          <cell r="AN1931">
            <v>1</v>
          </cell>
          <cell r="AO1931">
            <v>393216</v>
          </cell>
          <cell r="AQ1931">
            <v>0</v>
          </cell>
          <cell r="AR1931">
            <v>0</v>
          </cell>
          <cell r="AS1931" t="str">
            <v>Ы</v>
          </cell>
          <cell r="AT1931" t="str">
            <v>Ы</v>
          </cell>
          <cell r="AU1931">
            <v>0</v>
          </cell>
          <cell r="AV1931">
            <v>0</v>
          </cell>
          <cell r="AW1931">
            <v>23</v>
          </cell>
          <cell r="AX1931">
            <v>1</v>
          </cell>
          <cell r="AY1931">
            <v>0</v>
          </cell>
          <cell r="AZ1931">
            <v>0</v>
          </cell>
          <cell r="BA1931">
            <v>0</v>
          </cell>
          <cell r="BB1931">
            <v>0</v>
          </cell>
          <cell r="BC1931">
            <v>38828</v>
          </cell>
        </row>
        <row r="1932">
          <cell r="A1932">
            <v>2006</v>
          </cell>
          <cell r="B1932">
            <v>2</v>
          </cell>
          <cell r="C1932">
            <v>546</v>
          </cell>
          <cell r="D1932">
            <v>21</v>
          </cell>
          <cell r="E1932">
            <v>792020</v>
          </cell>
          <cell r="F1932">
            <v>0</v>
          </cell>
          <cell r="G1932" t="str">
            <v>Затраты по ШПЗ (основные)</v>
          </cell>
          <cell r="H1932">
            <v>2011</v>
          </cell>
          <cell r="I1932">
            <v>7920</v>
          </cell>
          <cell r="J1932">
            <v>32000</v>
          </cell>
          <cell r="K1932">
            <v>1</v>
          </cell>
          <cell r="L1932">
            <v>0</v>
          </cell>
          <cell r="M1932">
            <v>0</v>
          </cell>
          <cell r="N1932">
            <v>0</v>
          </cell>
          <cell r="R1932">
            <v>0</v>
          </cell>
          <cell r="S1932">
            <v>0</v>
          </cell>
          <cell r="T1932">
            <v>0</v>
          </cell>
          <cell r="U1932">
            <v>42</v>
          </cell>
          <cell r="V1932">
            <v>0</v>
          </cell>
          <cell r="W1932">
            <v>0</v>
          </cell>
          <cell r="AA1932">
            <v>0</v>
          </cell>
          <cell r="AB1932">
            <v>0</v>
          </cell>
          <cell r="AC1932">
            <v>0</v>
          </cell>
          <cell r="AD1932">
            <v>42</v>
          </cell>
          <cell r="AE1932">
            <v>240000</v>
          </cell>
          <cell r="AF1932">
            <v>0</v>
          </cell>
          <cell r="AI1932">
            <v>2251</v>
          </cell>
          <cell r="AK1932">
            <v>0</v>
          </cell>
          <cell r="AM1932">
            <v>675</v>
          </cell>
          <cell r="AN1932">
            <v>1</v>
          </cell>
          <cell r="AO1932">
            <v>393216</v>
          </cell>
          <cell r="AQ1932">
            <v>0</v>
          </cell>
          <cell r="AR1932">
            <v>0</v>
          </cell>
          <cell r="AS1932" t="str">
            <v>Ы</v>
          </cell>
          <cell r="AT1932" t="str">
            <v>Ы</v>
          </cell>
          <cell r="AU1932">
            <v>0</v>
          </cell>
          <cell r="AV1932">
            <v>0</v>
          </cell>
          <cell r="AW1932">
            <v>23</v>
          </cell>
          <cell r="AX1932">
            <v>1</v>
          </cell>
          <cell r="AY1932">
            <v>0</v>
          </cell>
          <cell r="AZ1932">
            <v>0</v>
          </cell>
          <cell r="BA1932">
            <v>0</v>
          </cell>
          <cell r="BB1932">
            <v>0</v>
          </cell>
          <cell r="BC1932">
            <v>38828</v>
          </cell>
        </row>
        <row r="1933">
          <cell r="A1933">
            <v>2006</v>
          </cell>
          <cell r="B1933">
            <v>2</v>
          </cell>
          <cell r="C1933">
            <v>547</v>
          </cell>
          <cell r="D1933">
            <v>21</v>
          </cell>
          <cell r="E1933">
            <v>792020</v>
          </cell>
          <cell r="F1933">
            <v>0</v>
          </cell>
          <cell r="G1933" t="str">
            <v>Затраты по ШПЗ (основные)</v>
          </cell>
          <cell r="H1933">
            <v>2011</v>
          </cell>
          <cell r="I1933">
            <v>7920</v>
          </cell>
          <cell r="J1933">
            <v>370699.12</v>
          </cell>
          <cell r="K1933">
            <v>1</v>
          </cell>
          <cell r="L1933">
            <v>0</v>
          </cell>
          <cell r="M1933">
            <v>0</v>
          </cell>
          <cell r="N1933">
            <v>0</v>
          </cell>
          <cell r="R1933">
            <v>0</v>
          </cell>
          <cell r="S1933">
            <v>0</v>
          </cell>
          <cell r="T1933">
            <v>0</v>
          </cell>
          <cell r="U1933">
            <v>42</v>
          </cell>
          <cell r="V1933">
            <v>0</v>
          </cell>
          <cell r="W1933">
            <v>0</v>
          </cell>
          <cell r="AA1933">
            <v>0</v>
          </cell>
          <cell r="AB1933">
            <v>0</v>
          </cell>
          <cell r="AC1933">
            <v>0</v>
          </cell>
          <cell r="AD1933">
            <v>42</v>
          </cell>
          <cell r="AE1933">
            <v>260000</v>
          </cell>
          <cell r="AF1933">
            <v>0</v>
          </cell>
          <cell r="AI1933">
            <v>2251</v>
          </cell>
          <cell r="AK1933">
            <v>0</v>
          </cell>
          <cell r="AM1933">
            <v>676</v>
          </cell>
          <cell r="AN1933">
            <v>1</v>
          </cell>
          <cell r="AO1933">
            <v>393216</v>
          </cell>
          <cell r="AQ1933">
            <v>0</v>
          </cell>
          <cell r="AR1933">
            <v>0</v>
          </cell>
          <cell r="AS1933" t="str">
            <v>Ы</v>
          </cell>
          <cell r="AT1933" t="str">
            <v>Ы</v>
          </cell>
          <cell r="AU1933">
            <v>0</v>
          </cell>
          <cell r="AV1933">
            <v>0</v>
          </cell>
          <cell r="AW1933">
            <v>23</v>
          </cell>
          <cell r="AX1933">
            <v>1</v>
          </cell>
          <cell r="AY1933">
            <v>0</v>
          </cell>
          <cell r="AZ1933">
            <v>0</v>
          </cell>
          <cell r="BA1933">
            <v>0</v>
          </cell>
          <cell r="BB1933">
            <v>0</v>
          </cell>
          <cell r="BC1933">
            <v>38828</v>
          </cell>
        </row>
        <row r="1934">
          <cell r="A1934">
            <v>2006</v>
          </cell>
          <cell r="B1934">
            <v>2</v>
          </cell>
          <cell r="C1934">
            <v>548</v>
          </cell>
          <cell r="D1934">
            <v>21</v>
          </cell>
          <cell r="E1934">
            <v>792020</v>
          </cell>
          <cell r="F1934">
            <v>0</v>
          </cell>
          <cell r="G1934" t="str">
            <v>Затраты по ШПЗ (основные)</v>
          </cell>
          <cell r="H1934">
            <v>2011</v>
          </cell>
          <cell r="I1934">
            <v>7920</v>
          </cell>
          <cell r="J1934">
            <v>921820.01</v>
          </cell>
          <cell r="K1934">
            <v>1</v>
          </cell>
          <cell r="L1934">
            <v>0</v>
          </cell>
          <cell r="M1934">
            <v>0</v>
          </cell>
          <cell r="N1934">
            <v>0</v>
          </cell>
          <cell r="R1934">
            <v>0</v>
          </cell>
          <cell r="S1934">
            <v>0</v>
          </cell>
          <cell r="T1934">
            <v>0</v>
          </cell>
          <cell r="U1934">
            <v>42</v>
          </cell>
          <cell r="V1934">
            <v>0</v>
          </cell>
          <cell r="W1934">
            <v>0</v>
          </cell>
          <cell r="AA1934">
            <v>0</v>
          </cell>
          <cell r="AB1934">
            <v>0</v>
          </cell>
          <cell r="AC1934">
            <v>0</v>
          </cell>
          <cell r="AD1934">
            <v>42</v>
          </cell>
          <cell r="AE1934">
            <v>270000</v>
          </cell>
          <cell r="AF1934">
            <v>0</v>
          </cell>
          <cell r="AI1934">
            <v>2251</v>
          </cell>
          <cell r="AK1934">
            <v>0</v>
          </cell>
          <cell r="AM1934">
            <v>677</v>
          </cell>
          <cell r="AN1934">
            <v>1</v>
          </cell>
          <cell r="AO1934">
            <v>393216</v>
          </cell>
          <cell r="AQ1934">
            <v>0</v>
          </cell>
          <cell r="AR1934">
            <v>0</v>
          </cell>
          <cell r="AS1934" t="str">
            <v>Ы</v>
          </cell>
          <cell r="AT1934" t="str">
            <v>Ы</v>
          </cell>
          <cell r="AU1934">
            <v>0</v>
          </cell>
          <cell r="AV1934">
            <v>0</v>
          </cell>
          <cell r="AW1934">
            <v>23</v>
          </cell>
          <cell r="AX1934">
            <v>1</v>
          </cell>
          <cell r="AY1934">
            <v>0</v>
          </cell>
          <cell r="AZ1934">
            <v>0</v>
          </cell>
          <cell r="BA1934">
            <v>0</v>
          </cell>
          <cell r="BB1934">
            <v>0</v>
          </cell>
          <cell r="BC1934">
            <v>38828</v>
          </cell>
        </row>
        <row r="1935">
          <cell r="A1935">
            <v>2006</v>
          </cell>
          <cell r="B1935">
            <v>2</v>
          </cell>
          <cell r="C1935">
            <v>549</v>
          </cell>
          <cell r="D1935">
            <v>21</v>
          </cell>
          <cell r="E1935">
            <v>792020</v>
          </cell>
          <cell r="F1935">
            <v>0</v>
          </cell>
          <cell r="G1935" t="str">
            <v>Затраты по ШПЗ (основные)</v>
          </cell>
          <cell r="H1935">
            <v>2011</v>
          </cell>
          <cell r="I1935">
            <v>7920</v>
          </cell>
          <cell r="J1935">
            <v>72362.429999999993</v>
          </cell>
          <cell r="K1935">
            <v>1</v>
          </cell>
          <cell r="L1935">
            <v>0</v>
          </cell>
          <cell r="M1935">
            <v>0</v>
          </cell>
          <cell r="N1935">
            <v>0</v>
          </cell>
          <cell r="R1935">
            <v>0</v>
          </cell>
          <cell r="S1935">
            <v>0</v>
          </cell>
          <cell r="T1935">
            <v>0</v>
          </cell>
          <cell r="U1935">
            <v>42</v>
          </cell>
          <cell r="V1935">
            <v>0</v>
          </cell>
          <cell r="W1935">
            <v>0</v>
          </cell>
          <cell r="AA1935">
            <v>0</v>
          </cell>
          <cell r="AB1935">
            <v>0</v>
          </cell>
          <cell r="AC1935">
            <v>0</v>
          </cell>
          <cell r="AD1935">
            <v>42</v>
          </cell>
          <cell r="AE1935">
            <v>280000</v>
          </cell>
          <cell r="AF1935">
            <v>0</v>
          </cell>
          <cell r="AI1935">
            <v>2251</v>
          </cell>
          <cell r="AK1935">
            <v>0</v>
          </cell>
          <cell r="AM1935">
            <v>678</v>
          </cell>
          <cell r="AN1935">
            <v>1</v>
          </cell>
          <cell r="AO1935">
            <v>393216</v>
          </cell>
          <cell r="AQ1935">
            <v>0</v>
          </cell>
          <cell r="AR1935">
            <v>0</v>
          </cell>
          <cell r="AS1935" t="str">
            <v>Ы</v>
          </cell>
          <cell r="AT1935" t="str">
            <v>Ы</v>
          </cell>
          <cell r="AU1935">
            <v>0</v>
          </cell>
          <cell r="AV1935">
            <v>0</v>
          </cell>
          <cell r="AW1935">
            <v>23</v>
          </cell>
          <cell r="AX1935">
            <v>1</v>
          </cell>
          <cell r="AY1935">
            <v>0</v>
          </cell>
          <cell r="AZ1935">
            <v>0</v>
          </cell>
          <cell r="BA1935">
            <v>0</v>
          </cell>
          <cell r="BB1935">
            <v>0</v>
          </cell>
          <cell r="BC1935">
            <v>38828</v>
          </cell>
        </row>
        <row r="1936">
          <cell r="A1936">
            <v>2006</v>
          </cell>
          <cell r="B1936">
            <v>2</v>
          </cell>
          <cell r="C1936">
            <v>550</v>
          </cell>
          <cell r="D1936">
            <v>21</v>
          </cell>
          <cell r="E1936">
            <v>792020</v>
          </cell>
          <cell r="F1936">
            <v>0</v>
          </cell>
          <cell r="G1936" t="str">
            <v>Затраты по ШПЗ (основные)</v>
          </cell>
          <cell r="H1936">
            <v>2011</v>
          </cell>
          <cell r="I1936">
            <v>7920</v>
          </cell>
          <cell r="J1936">
            <v>378286.53</v>
          </cell>
          <cell r="K1936">
            <v>1</v>
          </cell>
          <cell r="L1936">
            <v>0</v>
          </cell>
          <cell r="M1936">
            <v>0</v>
          </cell>
          <cell r="N1936">
            <v>0</v>
          </cell>
          <cell r="R1936">
            <v>0</v>
          </cell>
          <cell r="S1936">
            <v>0</v>
          </cell>
          <cell r="T1936">
            <v>0</v>
          </cell>
          <cell r="U1936">
            <v>42</v>
          </cell>
          <cell r="V1936">
            <v>0</v>
          </cell>
          <cell r="W1936">
            <v>0</v>
          </cell>
          <cell r="AA1936">
            <v>0</v>
          </cell>
          <cell r="AB1936">
            <v>0</v>
          </cell>
          <cell r="AC1936">
            <v>0</v>
          </cell>
          <cell r="AD1936">
            <v>42</v>
          </cell>
          <cell r="AE1936">
            <v>280100</v>
          </cell>
          <cell r="AF1936">
            <v>0</v>
          </cell>
          <cell r="AI1936">
            <v>2251</v>
          </cell>
          <cell r="AK1936">
            <v>0</v>
          </cell>
          <cell r="AM1936">
            <v>679</v>
          </cell>
          <cell r="AN1936">
            <v>1</v>
          </cell>
          <cell r="AO1936">
            <v>393216</v>
          </cell>
          <cell r="AQ1936">
            <v>0</v>
          </cell>
          <cell r="AR1936">
            <v>0</v>
          </cell>
          <cell r="AS1936" t="str">
            <v>Ы</v>
          </cell>
          <cell r="AT1936" t="str">
            <v>Ы</v>
          </cell>
          <cell r="AU1936">
            <v>0</v>
          </cell>
          <cell r="AV1936">
            <v>0</v>
          </cell>
          <cell r="AW1936">
            <v>23</v>
          </cell>
          <cell r="AX1936">
            <v>1</v>
          </cell>
          <cell r="AY1936">
            <v>0</v>
          </cell>
          <cell r="AZ1936">
            <v>0</v>
          </cell>
          <cell r="BA1936">
            <v>0</v>
          </cell>
          <cell r="BB1936">
            <v>0</v>
          </cell>
          <cell r="BC1936">
            <v>38828</v>
          </cell>
        </row>
        <row r="1937">
          <cell r="A1937">
            <v>2006</v>
          </cell>
          <cell r="B1937">
            <v>2</v>
          </cell>
          <cell r="C1937">
            <v>551</v>
          </cell>
          <cell r="D1937">
            <v>21</v>
          </cell>
          <cell r="E1937">
            <v>792020</v>
          </cell>
          <cell r="F1937">
            <v>0</v>
          </cell>
          <cell r="G1937" t="str">
            <v>Затраты по ШПЗ (основные)</v>
          </cell>
          <cell r="H1937">
            <v>2011</v>
          </cell>
          <cell r="I1937">
            <v>7920</v>
          </cell>
          <cell r="J1937">
            <v>40969.300000000003</v>
          </cell>
          <cell r="K1937">
            <v>1</v>
          </cell>
          <cell r="L1937">
            <v>0</v>
          </cell>
          <cell r="M1937">
            <v>0</v>
          </cell>
          <cell r="N1937">
            <v>0</v>
          </cell>
          <cell r="R1937">
            <v>0</v>
          </cell>
          <cell r="S1937">
            <v>0</v>
          </cell>
          <cell r="T1937">
            <v>0</v>
          </cell>
          <cell r="U1937">
            <v>42</v>
          </cell>
          <cell r="V1937">
            <v>0</v>
          </cell>
          <cell r="W1937">
            <v>0</v>
          </cell>
          <cell r="AA1937">
            <v>0</v>
          </cell>
          <cell r="AB1937">
            <v>0</v>
          </cell>
          <cell r="AC1937">
            <v>0</v>
          </cell>
          <cell r="AD1937">
            <v>42</v>
          </cell>
          <cell r="AE1937">
            <v>280200</v>
          </cell>
          <cell r="AF1937">
            <v>0</v>
          </cell>
          <cell r="AI1937">
            <v>2251</v>
          </cell>
          <cell r="AK1937">
            <v>0</v>
          </cell>
          <cell r="AM1937">
            <v>680</v>
          </cell>
          <cell r="AN1937">
            <v>1</v>
          </cell>
          <cell r="AO1937">
            <v>393216</v>
          </cell>
          <cell r="AQ1937">
            <v>0</v>
          </cell>
          <cell r="AR1937">
            <v>0</v>
          </cell>
          <cell r="AS1937" t="str">
            <v>Ы</v>
          </cell>
          <cell r="AT1937" t="str">
            <v>Ы</v>
          </cell>
          <cell r="AU1937">
            <v>0</v>
          </cell>
          <cell r="AV1937">
            <v>0</v>
          </cell>
          <cell r="AW1937">
            <v>23</v>
          </cell>
          <cell r="AX1937">
            <v>1</v>
          </cell>
          <cell r="AY1937">
            <v>0</v>
          </cell>
          <cell r="AZ1937">
            <v>0</v>
          </cell>
          <cell r="BA1937">
            <v>0</v>
          </cell>
          <cell r="BB1937">
            <v>0</v>
          </cell>
          <cell r="BC1937">
            <v>38828</v>
          </cell>
        </row>
        <row r="1938">
          <cell r="A1938">
            <v>2006</v>
          </cell>
          <cell r="B1938">
            <v>2</v>
          </cell>
          <cell r="C1938">
            <v>552</v>
          </cell>
          <cell r="D1938">
            <v>21</v>
          </cell>
          <cell r="E1938">
            <v>792020</v>
          </cell>
          <cell r="F1938">
            <v>0</v>
          </cell>
          <cell r="G1938" t="str">
            <v>Затраты по ШПЗ (основные)</v>
          </cell>
          <cell r="H1938">
            <v>2011</v>
          </cell>
          <cell r="I1938">
            <v>7920</v>
          </cell>
          <cell r="J1938">
            <v>508451.29</v>
          </cell>
          <cell r="K1938">
            <v>1</v>
          </cell>
          <cell r="L1938">
            <v>0</v>
          </cell>
          <cell r="M1938">
            <v>0</v>
          </cell>
          <cell r="N1938">
            <v>0</v>
          </cell>
          <cell r="R1938">
            <v>0</v>
          </cell>
          <cell r="S1938">
            <v>0</v>
          </cell>
          <cell r="T1938">
            <v>0</v>
          </cell>
          <cell r="U1938">
            <v>42</v>
          </cell>
          <cell r="V1938">
            <v>0</v>
          </cell>
          <cell r="W1938">
            <v>0</v>
          </cell>
          <cell r="AA1938">
            <v>0</v>
          </cell>
          <cell r="AB1938">
            <v>0</v>
          </cell>
          <cell r="AC1938">
            <v>0</v>
          </cell>
          <cell r="AD1938">
            <v>42</v>
          </cell>
          <cell r="AE1938">
            <v>280400</v>
          </cell>
          <cell r="AF1938">
            <v>0</v>
          </cell>
          <cell r="AI1938">
            <v>2251</v>
          </cell>
          <cell r="AK1938">
            <v>0</v>
          </cell>
          <cell r="AM1938">
            <v>681</v>
          </cell>
          <cell r="AN1938">
            <v>1</v>
          </cell>
          <cell r="AO1938">
            <v>393216</v>
          </cell>
          <cell r="AQ1938">
            <v>0</v>
          </cell>
          <cell r="AR1938">
            <v>0</v>
          </cell>
          <cell r="AS1938" t="str">
            <v>Ы</v>
          </cell>
          <cell r="AT1938" t="str">
            <v>Ы</v>
          </cell>
          <cell r="AU1938">
            <v>0</v>
          </cell>
          <cell r="AV1938">
            <v>0</v>
          </cell>
          <cell r="AW1938">
            <v>23</v>
          </cell>
          <cell r="AX1938">
            <v>1</v>
          </cell>
          <cell r="AY1938">
            <v>0</v>
          </cell>
          <cell r="AZ1938">
            <v>0</v>
          </cell>
          <cell r="BA1938">
            <v>0</v>
          </cell>
          <cell r="BB1938">
            <v>0</v>
          </cell>
          <cell r="BC1938">
            <v>38828</v>
          </cell>
        </row>
        <row r="1939">
          <cell r="A1939">
            <v>2006</v>
          </cell>
          <cell r="B1939">
            <v>2</v>
          </cell>
          <cell r="C1939">
            <v>553</v>
          </cell>
          <cell r="D1939">
            <v>21</v>
          </cell>
          <cell r="E1939">
            <v>792020</v>
          </cell>
          <cell r="F1939">
            <v>0</v>
          </cell>
          <cell r="G1939" t="str">
            <v>Затраты по ШПЗ (основные)</v>
          </cell>
          <cell r="H1939">
            <v>2011</v>
          </cell>
          <cell r="I1939">
            <v>7920</v>
          </cell>
          <cell r="J1939">
            <v>45146.43</v>
          </cell>
          <cell r="K1939">
            <v>1</v>
          </cell>
          <cell r="L1939">
            <v>0</v>
          </cell>
          <cell r="M1939">
            <v>0</v>
          </cell>
          <cell r="N1939">
            <v>0</v>
          </cell>
          <cell r="R1939">
            <v>0</v>
          </cell>
          <cell r="S1939">
            <v>0</v>
          </cell>
          <cell r="T1939">
            <v>0</v>
          </cell>
          <cell r="U1939">
            <v>42</v>
          </cell>
          <cell r="V1939">
            <v>0</v>
          </cell>
          <cell r="W1939">
            <v>0</v>
          </cell>
          <cell r="AA1939">
            <v>0</v>
          </cell>
          <cell r="AB1939">
            <v>0</v>
          </cell>
          <cell r="AC1939">
            <v>0</v>
          </cell>
          <cell r="AD1939">
            <v>42</v>
          </cell>
          <cell r="AE1939">
            <v>281100</v>
          </cell>
          <cell r="AF1939">
            <v>0</v>
          </cell>
          <cell r="AI1939">
            <v>2251</v>
          </cell>
          <cell r="AK1939">
            <v>0</v>
          </cell>
          <cell r="AM1939">
            <v>682</v>
          </cell>
          <cell r="AN1939">
            <v>1</v>
          </cell>
          <cell r="AO1939">
            <v>393216</v>
          </cell>
          <cell r="AQ1939">
            <v>0</v>
          </cell>
          <cell r="AR1939">
            <v>0</v>
          </cell>
          <cell r="AS1939" t="str">
            <v>Ы</v>
          </cell>
          <cell r="AT1939" t="str">
            <v>Ы</v>
          </cell>
          <cell r="AU1939">
            <v>0</v>
          </cell>
          <cell r="AV1939">
            <v>0</v>
          </cell>
          <cell r="AW1939">
            <v>23</v>
          </cell>
          <cell r="AX1939">
            <v>1</v>
          </cell>
          <cell r="AY1939">
            <v>0</v>
          </cell>
          <cell r="AZ1939">
            <v>0</v>
          </cell>
          <cell r="BA1939">
            <v>0</v>
          </cell>
          <cell r="BB1939">
            <v>0</v>
          </cell>
          <cell r="BC1939">
            <v>38828</v>
          </cell>
        </row>
        <row r="1940">
          <cell r="A1940">
            <v>2006</v>
          </cell>
          <cell r="B1940">
            <v>2</v>
          </cell>
          <cell r="C1940">
            <v>554</v>
          </cell>
          <cell r="D1940">
            <v>21</v>
          </cell>
          <cell r="E1940">
            <v>792020</v>
          </cell>
          <cell r="F1940">
            <v>0</v>
          </cell>
          <cell r="G1940" t="str">
            <v>Затраты по ШПЗ (основные)</v>
          </cell>
          <cell r="H1940">
            <v>2011</v>
          </cell>
          <cell r="I1940">
            <v>7920</v>
          </cell>
          <cell r="J1940">
            <v>1156.06</v>
          </cell>
          <cell r="K1940">
            <v>1</v>
          </cell>
          <cell r="L1940">
            <v>0</v>
          </cell>
          <cell r="M1940">
            <v>0</v>
          </cell>
          <cell r="N1940">
            <v>0</v>
          </cell>
          <cell r="R1940">
            <v>0</v>
          </cell>
          <cell r="S1940">
            <v>0</v>
          </cell>
          <cell r="T1940">
            <v>0</v>
          </cell>
          <cell r="U1940">
            <v>42</v>
          </cell>
          <cell r="V1940">
            <v>0</v>
          </cell>
          <cell r="W1940">
            <v>0</v>
          </cell>
          <cell r="AA1940">
            <v>0</v>
          </cell>
          <cell r="AB1940">
            <v>0</v>
          </cell>
          <cell r="AC1940">
            <v>0</v>
          </cell>
          <cell r="AD1940">
            <v>42</v>
          </cell>
          <cell r="AE1940">
            <v>281300</v>
          </cell>
          <cell r="AF1940">
            <v>0</v>
          </cell>
          <cell r="AI1940">
            <v>2251</v>
          </cell>
          <cell r="AK1940">
            <v>0</v>
          </cell>
          <cell r="AM1940">
            <v>683</v>
          </cell>
          <cell r="AN1940">
            <v>1</v>
          </cell>
          <cell r="AO1940">
            <v>393216</v>
          </cell>
          <cell r="AQ1940">
            <v>0</v>
          </cell>
          <cell r="AR1940">
            <v>0</v>
          </cell>
          <cell r="AS1940" t="str">
            <v>Ы</v>
          </cell>
          <cell r="AT1940" t="str">
            <v>Ы</v>
          </cell>
          <cell r="AU1940">
            <v>0</v>
          </cell>
          <cell r="AV1940">
            <v>0</v>
          </cell>
          <cell r="AW1940">
            <v>23</v>
          </cell>
          <cell r="AX1940">
            <v>1</v>
          </cell>
          <cell r="AY1940">
            <v>0</v>
          </cell>
          <cell r="AZ1940">
            <v>0</v>
          </cell>
          <cell r="BA1940">
            <v>0</v>
          </cell>
          <cell r="BB1940">
            <v>0</v>
          </cell>
          <cell r="BC1940">
            <v>38828</v>
          </cell>
        </row>
        <row r="1941">
          <cell r="A1941">
            <v>2006</v>
          </cell>
          <cell r="B1941">
            <v>2</v>
          </cell>
          <cell r="C1941">
            <v>555</v>
          </cell>
          <cell r="D1941">
            <v>21</v>
          </cell>
          <cell r="E1941">
            <v>792020</v>
          </cell>
          <cell r="F1941">
            <v>0</v>
          </cell>
          <cell r="G1941" t="str">
            <v>Затраты по ШПЗ (основные)</v>
          </cell>
          <cell r="H1941">
            <v>2011</v>
          </cell>
          <cell r="I1941">
            <v>7920</v>
          </cell>
          <cell r="J1941">
            <v>400</v>
          </cell>
          <cell r="K1941">
            <v>1</v>
          </cell>
          <cell r="L1941">
            <v>0</v>
          </cell>
          <cell r="M1941">
            <v>0</v>
          </cell>
          <cell r="N1941">
            <v>0</v>
          </cell>
          <cell r="R1941">
            <v>0</v>
          </cell>
          <cell r="S1941">
            <v>0</v>
          </cell>
          <cell r="T1941">
            <v>0</v>
          </cell>
          <cell r="U1941">
            <v>42</v>
          </cell>
          <cell r="V1941">
            <v>0</v>
          </cell>
          <cell r="W1941">
            <v>0</v>
          </cell>
          <cell r="AA1941">
            <v>0</v>
          </cell>
          <cell r="AB1941">
            <v>0</v>
          </cell>
          <cell r="AC1941">
            <v>0</v>
          </cell>
          <cell r="AD1941">
            <v>42</v>
          </cell>
          <cell r="AE1941">
            <v>282000</v>
          </cell>
          <cell r="AF1941">
            <v>0</v>
          </cell>
          <cell r="AI1941">
            <v>2251</v>
          </cell>
          <cell r="AK1941">
            <v>0</v>
          </cell>
          <cell r="AM1941">
            <v>684</v>
          </cell>
          <cell r="AN1941">
            <v>1</v>
          </cell>
          <cell r="AO1941">
            <v>393216</v>
          </cell>
          <cell r="AQ1941">
            <v>0</v>
          </cell>
          <cell r="AR1941">
            <v>0</v>
          </cell>
          <cell r="AS1941" t="str">
            <v>Ы</v>
          </cell>
          <cell r="AT1941" t="str">
            <v>Ы</v>
          </cell>
          <cell r="AU1941">
            <v>0</v>
          </cell>
          <cell r="AV1941">
            <v>0</v>
          </cell>
          <cell r="AW1941">
            <v>23</v>
          </cell>
          <cell r="AX1941">
            <v>1</v>
          </cell>
          <cell r="AY1941">
            <v>0</v>
          </cell>
          <cell r="AZ1941">
            <v>0</v>
          </cell>
          <cell r="BA1941">
            <v>0</v>
          </cell>
          <cell r="BB1941">
            <v>0</v>
          </cell>
          <cell r="BC1941">
            <v>38828</v>
          </cell>
        </row>
        <row r="1942">
          <cell r="A1942">
            <v>2006</v>
          </cell>
          <cell r="B1942">
            <v>2</v>
          </cell>
          <cell r="C1942">
            <v>556</v>
          </cell>
          <cell r="D1942">
            <v>21</v>
          </cell>
          <cell r="E1942">
            <v>792020</v>
          </cell>
          <cell r="F1942">
            <v>0</v>
          </cell>
          <cell r="G1942" t="str">
            <v>Затраты по ШПЗ (основные)</v>
          </cell>
          <cell r="H1942">
            <v>2011</v>
          </cell>
          <cell r="I1942">
            <v>7920</v>
          </cell>
          <cell r="J1942">
            <v>24665.7</v>
          </cell>
          <cell r="K1942">
            <v>1</v>
          </cell>
          <cell r="L1942">
            <v>0</v>
          </cell>
          <cell r="M1942">
            <v>0</v>
          </cell>
          <cell r="N1942">
            <v>0</v>
          </cell>
          <cell r="R1942">
            <v>0</v>
          </cell>
          <cell r="S1942">
            <v>0</v>
          </cell>
          <cell r="T1942">
            <v>0</v>
          </cell>
          <cell r="U1942">
            <v>42</v>
          </cell>
          <cell r="V1942">
            <v>0</v>
          </cell>
          <cell r="W1942">
            <v>0</v>
          </cell>
          <cell r="AA1942">
            <v>0</v>
          </cell>
          <cell r="AB1942">
            <v>0</v>
          </cell>
          <cell r="AC1942">
            <v>0</v>
          </cell>
          <cell r="AD1942">
            <v>42</v>
          </cell>
          <cell r="AE1942">
            <v>282200</v>
          </cell>
          <cell r="AF1942">
            <v>0</v>
          </cell>
          <cell r="AI1942">
            <v>2251</v>
          </cell>
          <cell r="AK1942">
            <v>0</v>
          </cell>
          <cell r="AM1942">
            <v>685</v>
          </cell>
          <cell r="AN1942">
            <v>1</v>
          </cell>
          <cell r="AO1942">
            <v>393216</v>
          </cell>
          <cell r="AQ1942">
            <v>0</v>
          </cell>
          <cell r="AR1942">
            <v>0</v>
          </cell>
          <cell r="AS1942" t="str">
            <v>Ы</v>
          </cell>
          <cell r="AT1942" t="str">
            <v>Ы</v>
          </cell>
          <cell r="AU1942">
            <v>0</v>
          </cell>
          <cell r="AV1942">
            <v>0</v>
          </cell>
          <cell r="AW1942">
            <v>23</v>
          </cell>
          <cell r="AX1942">
            <v>1</v>
          </cell>
          <cell r="AY1942">
            <v>0</v>
          </cell>
          <cell r="AZ1942">
            <v>0</v>
          </cell>
          <cell r="BA1942">
            <v>0</v>
          </cell>
          <cell r="BB1942">
            <v>0</v>
          </cell>
          <cell r="BC1942">
            <v>38828</v>
          </cell>
        </row>
        <row r="1943">
          <cell r="A1943">
            <v>2006</v>
          </cell>
          <cell r="B1943">
            <v>2</v>
          </cell>
          <cell r="C1943">
            <v>557</v>
          </cell>
          <cell r="D1943">
            <v>21</v>
          </cell>
          <cell r="E1943">
            <v>792020</v>
          </cell>
          <cell r="F1943">
            <v>0</v>
          </cell>
          <cell r="G1943" t="str">
            <v>Затраты по ШПЗ (основные)</v>
          </cell>
          <cell r="H1943">
            <v>2011</v>
          </cell>
          <cell r="I1943">
            <v>7920</v>
          </cell>
          <cell r="J1943">
            <v>34953.160000000003</v>
          </cell>
          <cell r="K1943">
            <v>1</v>
          </cell>
          <cell r="L1943">
            <v>0</v>
          </cell>
          <cell r="M1943">
            <v>0</v>
          </cell>
          <cell r="N1943">
            <v>0</v>
          </cell>
          <cell r="R1943">
            <v>0</v>
          </cell>
          <cell r="S1943">
            <v>0</v>
          </cell>
          <cell r="T1943">
            <v>0</v>
          </cell>
          <cell r="U1943">
            <v>42</v>
          </cell>
          <cell r="V1943">
            <v>0</v>
          </cell>
          <cell r="W1943">
            <v>0</v>
          </cell>
          <cell r="AA1943">
            <v>0</v>
          </cell>
          <cell r="AB1943">
            <v>0</v>
          </cell>
          <cell r="AC1943">
            <v>0</v>
          </cell>
          <cell r="AD1943">
            <v>42</v>
          </cell>
          <cell r="AE1943">
            <v>282400</v>
          </cell>
          <cell r="AF1943">
            <v>0</v>
          </cell>
          <cell r="AI1943">
            <v>2251</v>
          </cell>
          <cell r="AK1943">
            <v>0</v>
          </cell>
          <cell r="AM1943">
            <v>686</v>
          </cell>
          <cell r="AN1943">
            <v>1</v>
          </cell>
          <cell r="AO1943">
            <v>393216</v>
          </cell>
          <cell r="AQ1943">
            <v>0</v>
          </cell>
          <cell r="AR1943">
            <v>0</v>
          </cell>
          <cell r="AS1943" t="str">
            <v>Ы</v>
          </cell>
          <cell r="AT1943" t="str">
            <v>Ы</v>
          </cell>
          <cell r="AU1943">
            <v>0</v>
          </cell>
          <cell r="AV1943">
            <v>0</v>
          </cell>
          <cell r="AW1943">
            <v>23</v>
          </cell>
          <cell r="AX1943">
            <v>1</v>
          </cell>
          <cell r="AY1943">
            <v>0</v>
          </cell>
          <cell r="AZ1943">
            <v>0</v>
          </cell>
          <cell r="BA1943">
            <v>0</v>
          </cell>
          <cell r="BB1943">
            <v>0</v>
          </cell>
          <cell r="BC1943">
            <v>38828</v>
          </cell>
        </row>
        <row r="1944">
          <cell r="A1944">
            <v>2006</v>
          </cell>
          <cell r="B1944">
            <v>2</v>
          </cell>
          <cell r="C1944">
            <v>558</v>
          </cell>
          <cell r="D1944">
            <v>21</v>
          </cell>
          <cell r="E1944">
            <v>792020</v>
          </cell>
          <cell r="F1944">
            <v>0</v>
          </cell>
          <cell r="G1944" t="str">
            <v>Затраты по ШПЗ (основные)</v>
          </cell>
          <cell r="H1944">
            <v>2011</v>
          </cell>
          <cell r="I1944">
            <v>7920</v>
          </cell>
          <cell r="J1944">
            <v>356.29</v>
          </cell>
          <cell r="K1944">
            <v>1</v>
          </cell>
          <cell r="L1944">
            <v>0</v>
          </cell>
          <cell r="M1944">
            <v>0</v>
          </cell>
          <cell r="N1944">
            <v>0</v>
          </cell>
          <cell r="R1944">
            <v>0</v>
          </cell>
          <cell r="S1944">
            <v>0</v>
          </cell>
          <cell r="T1944">
            <v>0</v>
          </cell>
          <cell r="U1944">
            <v>42</v>
          </cell>
          <cell r="V1944">
            <v>0</v>
          </cell>
          <cell r="W1944">
            <v>0</v>
          </cell>
          <cell r="AA1944">
            <v>0</v>
          </cell>
          <cell r="AB1944">
            <v>0</v>
          </cell>
          <cell r="AC1944">
            <v>0</v>
          </cell>
          <cell r="AD1944">
            <v>42</v>
          </cell>
          <cell r="AE1944">
            <v>282600</v>
          </cell>
          <cell r="AF1944">
            <v>0</v>
          </cell>
          <cell r="AI1944">
            <v>2251</v>
          </cell>
          <cell r="AK1944">
            <v>0</v>
          </cell>
          <cell r="AM1944">
            <v>687</v>
          </cell>
          <cell r="AN1944">
            <v>1</v>
          </cell>
          <cell r="AO1944">
            <v>393216</v>
          </cell>
          <cell r="AQ1944">
            <v>0</v>
          </cell>
          <cell r="AR1944">
            <v>0</v>
          </cell>
          <cell r="AS1944" t="str">
            <v>Ы</v>
          </cell>
          <cell r="AT1944" t="str">
            <v>Ы</v>
          </cell>
          <cell r="AU1944">
            <v>0</v>
          </cell>
          <cell r="AV1944">
            <v>0</v>
          </cell>
          <cell r="AW1944">
            <v>23</v>
          </cell>
          <cell r="AX1944">
            <v>1</v>
          </cell>
          <cell r="AY1944">
            <v>0</v>
          </cell>
          <cell r="AZ1944">
            <v>0</v>
          </cell>
          <cell r="BA1944">
            <v>0</v>
          </cell>
          <cell r="BB1944">
            <v>0</v>
          </cell>
          <cell r="BC1944">
            <v>38828</v>
          </cell>
        </row>
        <row r="1945">
          <cell r="A1945">
            <v>2006</v>
          </cell>
          <cell r="B1945">
            <v>2</v>
          </cell>
          <cell r="C1945">
            <v>559</v>
          </cell>
          <cell r="D1945">
            <v>21</v>
          </cell>
          <cell r="E1945">
            <v>792020</v>
          </cell>
          <cell r="F1945">
            <v>0</v>
          </cell>
          <cell r="G1945" t="str">
            <v>Затраты по ШПЗ (основные)</v>
          </cell>
          <cell r="H1945">
            <v>2011</v>
          </cell>
          <cell r="I1945">
            <v>7920</v>
          </cell>
          <cell r="J1945">
            <v>195333</v>
          </cell>
          <cell r="K1945">
            <v>1</v>
          </cell>
          <cell r="L1945">
            <v>0</v>
          </cell>
          <cell r="M1945">
            <v>0</v>
          </cell>
          <cell r="N1945">
            <v>0</v>
          </cell>
          <cell r="R1945">
            <v>0</v>
          </cell>
          <cell r="S1945">
            <v>0</v>
          </cell>
          <cell r="T1945">
            <v>0</v>
          </cell>
          <cell r="U1945">
            <v>42</v>
          </cell>
          <cell r="V1945">
            <v>0</v>
          </cell>
          <cell r="W1945">
            <v>0</v>
          </cell>
          <cell r="AA1945">
            <v>0</v>
          </cell>
          <cell r="AB1945">
            <v>0</v>
          </cell>
          <cell r="AC1945">
            <v>0</v>
          </cell>
          <cell r="AD1945">
            <v>42</v>
          </cell>
          <cell r="AE1945">
            <v>283000</v>
          </cell>
          <cell r="AF1945">
            <v>0</v>
          </cell>
          <cell r="AI1945">
            <v>2251</v>
          </cell>
          <cell r="AK1945">
            <v>0</v>
          </cell>
          <cell r="AM1945">
            <v>688</v>
          </cell>
          <cell r="AN1945">
            <v>1</v>
          </cell>
          <cell r="AO1945">
            <v>393216</v>
          </cell>
          <cell r="AQ1945">
            <v>0</v>
          </cell>
          <cell r="AR1945">
            <v>0</v>
          </cell>
          <cell r="AS1945" t="str">
            <v>Ы</v>
          </cell>
          <cell r="AT1945" t="str">
            <v>Ы</v>
          </cell>
          <cell r="AU1945">
            <v>0</v>
          </cell>
          <cell r="AV1945">
            <v>0</v>
          </cell>
          <cell r="AW1945">
            <v>23</v>
          </cell>
          <cell r="AX1945">
            <v>1</v>
          </cell>
          <cell r="AY1945">
            <v>0</v>
          </cell>
          <cell r="AZ1945">
            <v>0</v>
          </cell>
          <cell r="BA1945">
            <v>0</v>
          </cell>
          <cell r="BB1945">
            <v>0</v>
          </cell>
          <cell r="BC1945">
            <v>38828</v>
          </cell>
        </row>
        <row r="1946">
          <cell r="A1946">
            <v>2006</v>
          </cell>
          <cell r="B1946">
            <v>2</v>
          </cell>
          <cell r="C1946">
            <v>560</v>
          </cell>
          <cell r="D1946">
            <v>21</v>
          </cell>
          <cell r="E1946">
            <v>792020</v>
          </cell>
          <cell r="F1946">
            <v>0</v>
          </cell>
          <cell r="G1946" t="str">
            <v>Затраты по ШПЗ (основные)</v>
          </cell>
          <cell r="H1946">
            <v>2011</v>
          </cell>
          <cell r="I1946">
            <v>7920</v>
          </cell>
          <cell r="J1946">
            <v>66504.19</v>
          </cell>
          <cell r="K1946">
            <v>1</v>
          </cell>
          <cell r="L1946">
            <v>0</v>
          </cell>
          <cell r="M1946">
            <v>0</v>
          </cell>
          <cell r="N1946">
            <v>0</v>
          </cell>
          <cell r="R1946">
            <v>0</v>
          </cell>
          <cell r="S1946">
            <v>0</v>
          </cell>
          <cell r="T1946">
            <v>0</v>
          </cell>
          <cell r="U1946">
            <v>42</v>
          </cell>
          <cell r="V1946">
            <v>0</v>
          </cell>
          <cell r="W1946">
            <v>0</v>
          </cell>
          <cell r="AA1946">
            <v>0</v>
          </cell>
          <cell r="AB1946">
            <v>0</v>
          </cell>
          <cell r="AC1946">
            <v>0</v>
          </cell>
          <cell r="AD1946">
            <v>42</v>
          </cell>
          <cell r="AE1946">
            <v>285000</v>
          </cell>
          <cell r="AF1946">
            <v>0</v>
          </cell>
          <cell r="AI1946">
            <v>2251</v>
          </cell>
          <cell r="AK1946">
            <v>0</v>
          </cell>
          <cell r="AM1946">
            <v>689</v>
          </cell>
          <cell r="AN1946">
            <v>1</v>
          </cell>
          <cell r="AO1946">
            <v>393216</v>
          </cell>
          <cell r="AQ1946">
            <v>0</v>
          </cell>
          <cell r="AR1946">
            <v>0</v>
          </cell>
          <cell r="AS1946" t="str">
            <v>Ы</v>
          </cell>
          <cell r="AT1946" t="str">
            <v>Ы</v>
          </cell>
          <cell r="AU1946">
            <v>0</v>
          </cell>
          <cell r="AV1946">
            <v>0</v>
          </cell>
          <cell r="AW1946">
            <v>23</v>
          </cell>
          <cell r="AX1946">
            <v>1</v>
          </cell>
          <cell r="AY1946">
            <v>0</v>
          </cell>
          <cell r="AZ1946">
            <v>0</v>
          </cell>
          <cell r="BA1946">
            <v>0</v>
          </cell>
          <cell r="BB1946">
            <v>0</v>
          </cell>
          <cell r="BC1946">
            <v>38828</v>
          </cell>
        </row>
        <row r="1947">
          <cell r="A1947">
            <v>2006</v>
          </cell>
          <cell r="B1947">
            <v>2</v>
          </cell>
          <cell r="C1947">
            <v>561</v>
          </cell>
          <cell r="D1947">
            <v>21</v>
          </cell>
          <cell r="E1947">
            <v>792020</v>
          </cell>
          <cell r="F1947">
            <v>0</v>
          </cell>
          <cell r="G1947" t="str">
            <v>Затраты по ШПЗ (основные)</v>
          </cell>
          <cell r="H1947">
            <v>2011</v>
          </cell>
          <cell r="I1947">
            <v>7920</v>
          </cell>
          <cell r="J1947">
            <v>413974.92</v>
          </cell>
          <cell r="K1947">
            <v>1</v>
          </cell>
          <cell r="L1947">
            <v>0</v>
          </cell>
          <cell r="M1947">
            <v>0</v>
          </cell>
          <cell r="N1947">
            <v>0</v>
          </cell>
          <cell r="R1947">
            <v>0</v>
          </cell>
          <cell r="S1947">
            <v>0</v>
          </cell>
          <cell r="T1947">
            <v>0</v>
          </cell>
          <cell r="U1947">
            <v>42</v>
          </cell>
          <cell r="V1947">
            <v>0</v>
          </cell>
          <cell r="W1947">
            <v>0</v>
          </cell>
          <cell r="AA1947">
            <v>0</v>
          </cell>
          <cell r="AB1947">
            <v>0</v>
          </cell>
          <cell r="AC1947">
            <v>0</v>
          </cell>
          <cell r="AD1947">
            <v>42</v>
          </cell>
          <cell r="AE1947">
            <v>311000</v>
          </cell>
          <cell r="AF1947">
            <v>0</v>
          </cell>
          <cell r="AI1947">
            <v>2251</v>
          </cell>
          <cell r="AK1947">
            <v>0</v>
          </cell>
          <cell r="AM1947">
            <v>690</v>
          </cell>
          <cell r="AN1947">
            <v>1</v>
          </cell>
          <cell r="AO1947">
            <v>393216</v>
          </cell>
          <cell r="AQ1947">
            <v>0</v>
          </cell>
          <cell r="AR1947">
            <v>0</v>
          </cell>
          <cell r="AS1947" t="str">
            <v>Ы</v>
          </cell>
          <cell r="AT1947" t="str">
            <v>Ы</v>
          </cell>
          <cell r="AU1947">
            <v>0</v>
          </cell>
          <cell r="AV1947">
            <v>0</v>
          </cell>
          <cell r="AW1947">
            <v>23</v>
          </cell>
          <cell r="AX1947">
            <v>1</v>
          </cell>
          <cell r="AY1947">
            <v>0</v>
          </cell>
          <cell r="AZ1947">
            <v>0</v>
          </cell>
          <cell r="BA1947">
            <v>0</v>
          </cell>
          <cell r="BB1947">
            <v>0</v>
          </cell>
          <cell r="BC1947">
            <v>38828</v>
          </cell>
        </row>
        <row r="1948">
          <cell r="A1948">
            <v>2006</v>
          </cell>
          <cell r="B1948">
            <v>2</v>
          </cell>
          <cell r="C1948">
            <v>562</v>
          </cell>
          <cell r="D1948">
            <v>21</v>
          </cell>
          <cell r="E1948">
            <v>792020</v>
          </cell>
          <cell r="F1948">
            <v>0</v>
          </cell>
          <cell r="G1948" t="str">
            <v>Затраты по ШПЗ (основные)</v>
          </cell>
          <cell r="H1948">
            <v>2011</v>
          </cell>
          <cell r="I1948">
            <v>7920</v>
          </cell>
          <cell r="J1948">
            <v>2865893.41</v>
          </cell>
          <cell r="K1948">
            <v>1</v>
          </cell>
          <cell r="L1948">
            <v>0</v>
          </cell>
          <cell r="M1948">
            <v>0</v>
          </cell>
          <cell r="N1948">
            <v>0</v>
          </cell>
          <cell r="R1948">
            <v>0</v>
          </cell>
          <cell r="S1948">
            <v>0</v>
          </cell>
          <cell r="T1948">
            <v>0</v>
          </cell>
          <cell r="U1948">
            <v>42</v>
          </cell>
          <cell r="V1948">
            <v>0</v>
          </cell>
          <cell r="W1948">
            <v>0</v>
          </cell>
          <cell r="AA1948">
            <v>0</v>
          </cell>
          <cell r="AB1948">
            <v>0</v>
          </cell>
          <cell r="AC1948">
            <v>0</v>
          </cell>
          <cell r="AD1948">
            <v>42</v>
          </cell>
          <cell r="AE1948">
            <v>312000</v>
          </cell>
          <cell r="AF1948">
            <v>0</v>
          </cell>
          <cell r="AI1948">
            <v>2251</v>
          </cell>
          <cell r="AK1948">
            <v>0</v>
          </cell>
          <cell r="AM1948">
            <v>691</v>
          </cell>
          <cell r="AN1948">
            <v>1</v>
          </cell>
          <cell r="AO1948">
            <v>393216</v>
          </cell>
          <cell r="AQ1948">
            <v>0</v>
          </cell>
          <cell r="AR1948">
            <v>0</v>
          </cell>
          <cell r="AS1948" t="str">
            <v>Ы</v>
          </cell>
          <cell r="AT1948" t="str">
            <v>Ы</v>
          </cell>
          <cell r="AU1948">
            <v>0</v>
          </cell>
          <cell r="AV1948">
            <v>0</v>
          </cell>
          <cell r="AW1948">
            <v>23</v>
          </cell>
          <cell r="AX1948">
            <v>1</v>
          </cell>
          <cell r="AY1948">
            <v>0</v>
          </cell>
          <cell r="AZ1948">
            <v>0</v>
          </cell>
          <cell r="BA1948">
            <v>0</v>
          </cell>
          <cell r="BB1948">
            <v>0</v>
          </cell>
          <cell r="BC1948">
            <v>38828</v>
          </cell>
        </row>
        <row r="1949">
          <cell r="A1949">
            <v>2006</v>
          </cell>
          <cell r="B1949">
            <v>2</v>
          </cell>
          <cell r="C1949">
            <v>563</v>
          </cell>
          <cell r="D1949">
            <v>21</v>
          </cell>
          <cell r="E1949">
            <v>792020</v>
          </cell>
          <cell r="F1949">
            <v>0</v>
          </cell>
          <cell r="G1949" t="str">
            <v>Затраты по ШПЗ (основные)</v>
          </cell>
          <cell r="H1949">
            <v>2011</v>
          </cell>
          <cell r="I1949">
            <v>7920</v>
          </cell>
          <cell r="J1949">
            <v>156035.26</v>
          </cell>
          <cell r="K1949">
            <v>1</v>
          </cell>
          <cell r="L1949">
            <v>0</v>
          </cell>
          <cell r="M1949">
            <v>0</v>
          </cell>
          <cell r="N1949">
            <v>0</v>
          </cell>
          <cell r="R1949">
            <v>0</v>
          </cell>
          <cell r="S1949">
            <v>0</v>
          </cell>
          <cell r="T1949">
            <v>0</v>
          </cell>
          <cell r="U1949">
            <v>42</v>
          </cell>
          <cell r="V1949">
            <v>0</v>
          </cell>
          <cell r="W1949">
            <v>0</v>
          </cell>
          <cell r="AA1949">
            <v>0</v>
          </cell>
          <cell r="AB1949">
            <v>0</v>
          </cell>
          <cell r="AC1949">
            <v>0</v>
          </cell>
          <cell r="AD1949">
            <v>42</v>
          </cell>
          <cell r="AE1949">
            <v>313000</v>
          </cell>
          <cell r="AF1949">
            <v>0</v>
          </cell>
          <cell r="AI1949">
            <v>2251</v>
          </cell>
          <cell r="AK1949">
            <v>0</v>
          </cell>
          <cell r="AM1949">
            <v>692</v>
          </cell>
          <cell r="AN1949">
            <v>1</v>
          </cell>
          <cell r="AO1949">
            <v>393216</v>
          </cell>
          <cell r="AQ1949">
            <v>0</v>
          </cell>
          <cell r="AR1949">
            <v>0</v>
          </cell>
          <cell r="AS1949" t="str">
            <v>Ы</v>
          </cell>
          <cell r="AT1949" t="str">
            <v>Ы</v>
          </cell>
          <cell r="AU1949">
            <v>0</v>
          </cell>
          <cell r="AV1949">
            <v>0</v>
          </cell>
          <cell r="AW1949">
            <v>23</v>
          </cell>
          <cell r="AX1949">
            <v>1</v>
          </cell>
          <cell r="AY1949">
            <v>0</v>
          </cell>
          <cell r="AZ1949">
            <v>0</v>
          </cell>
          <cell r="BA1949">
            <v>0</v>
          </cell>
          <cell r="BB1949">
            <v>0</v>
          </cell>
          <cell r="BC1949">
            <v>38828</v>
          </cell>
        </row>
        <row r="1950">
          <cell r="A1950">
            <v>2006</v>
          </cell>
          <cell r="B1950">
            <v>2</v>
          </cell>
          <cell r="C1950">
            <v>564</v>
          </cell>
          <cell r="D1950">
            <v>21</v>
          </cell>
          <cell r="E1950">
            <v>792020</v>
          </cell>
          <cell r="F1950">
            <v>0</v>
          </cell>
          <cell r="G1950" t="str">
            <v>Затраты по ШПЗ (основные)</v>
          </cell>
          <cell r="H1950">
            <v>2011</v>
          </cell>
          <cell r="I1950">
            <v>7920</v>
          </cell>
          <cell r="J1950">
            <v>283700.44</v>
          </cell>
          <cell r="K1950">
            <v>1</v>
          </cell>
          <cell r="L1950">
            <v>0</v>
          </cell>
          <cell r="M1950">
            <v>0</v>
          </cell>
          <cell r="N1950">
            <v>0</v>
          </cell>
          <cell r="R1950">
            <v>0</v>
          </cell>
          <cell r="S1950">
            <v>0</v>
          </cell>
          <cell r="T1950">
            <v>0</v>
          </cell>
          <cell r="U1950">
            <v>42</v>
          </cell>
          <cell r="V1950">
            <v>0</v>
          </cell>
          <cell r="W1950">
            <v>0</v>
          </cell>
          <cell r="AA1950">
            <v>0</v>
          </cell>
          <cell r="AB1950">
            <v>0</v>
          </cell>
          <cell r="AC1950">
            <v>0</v>
          </cell>
          <cell r="AD1950">
            <v>42</v>
          </cell>
          <cell r="AE1950">
            <v>314000</v>
          </cell>
          <cell r="AF1950">
            <v>0</v>
          </cell>
          <cell r="AI1950">
            <v>2251</v>
          </cell>
          <cell r="AK1950">
            <v>0</v>
          </cell>
          <cell r="AM1950">
            <v>693</v>
          </cell>
          <cell r="AN1950">
            <v>1</v>
          </cell>
          <cell r="AO1950">
            <v>393216</v>
          </cell>
          <cell r="AQ1950">
            <v>0</v>
          </cell>
          <cell r="AR1950">
            <v>0</v>
          </cell>
          <cell r="AS1950" t="str">
            <v>Ы</v>
          </cell>
          <cell r="AT1950" t="str">
            <v>Ы</v>
          </cell>
          <cell r="AU1950">
            <v>0</v>
          </cell>
          <cell r="AV1950">
            <v>0</v>
          </cell>
          <cell r="AW1950">
            <v>23</v>
          </cell>
          <cell r="AX1950">
            <v>1</v>
          </cell>
          <cell r="AY1950">
            <v>0</v>
          </cell>
          <cell r="AZ1950">
            <v>0</v>
          </cell>
          <cell r="BA1950">
            <v>0</v>
          </cell>
          <cell r="BB1950">
            <v>0</v>
          </cell>
          <cell r="BC1950">
            <v>38828</v>
          </cell>
        </row>
        <row r="1951">
          <cell r="A1951">
            <v>2006</v>
          </cell>
          <cell r="B1951">
            <v>2</v>
          </cell>
          <cell r="C1951">
            <v>565</v>
          </cell>
          <cell r="D1951">
            <v>21</v>
          </cell>
          <cell r="E1951">
            <v>792020</v>
          </cell>
          <cell r="F1951">
            <v>0</v>
          </cell>
          <cell r="G1951" t="str">
            <v>Затраты по ШПЗ (основные)</v>
          </cell>
          <cell r="H1951">
            <v>2011</v>
          </cell>
          <cell r="I1951">
            <v>7920</v>
          </cell>
          <cell r="J1951">
            <v>56794.57</v>
          </cell>
          <cell r="K1951">
            <v>1</v>
          </cell>
          <cell r="L1951">
            <v>0</v>
          </cell>
          <cell r="M1951">
            <v>0</v>
          </cell>
          <cell r="N1951">
            <v>0</v>
          </cell>
          <cell r="R1951">
            <v>0</v>
          </cell>
          <cell r="S1951">
            <v>0</v>
          </cell>
          <cell r="T1951">
            <v>0</v>
          </cell>
          <cell r="U1951">
            <v>42</v>
          </cell>
          <cell r="V1951">
            <v>0</v>
          </cell>
          <cell r="W1951">
            <v>0</v>
          </cell>
          <cell r="AA1951">
            <v>0</v>
          </cell>
          <cell r="AB1951">
            <v>0</v>
          </cell>
          <cell r="AC1951">
            <v>0</v>
          </cell>
          <cell r="AD1951">
            <v>42</v>
          </cell>
          <cell r="AE1951">
            <v>315000</v>
          </cell>
          <cell r="AF1951">
            <v>0</v>
          </cell>
          <cell r="AI1951">
            <v>2251</v>
          </cell>
          <cell r="AK1951">
            <v>0</v>
          </cell>
          <cell r="AM1951">
            <v>694</v>
          </cell>
          <cell r="AN1951">
            <v>1</v>
          </cell>
          <cell r="AO1951">
            <v>393216</v>
          </cell>
          <cell r="AQ1951">
            <v>0</v>
          </cell>
          <cell r="AR1951">
            <v>0</v>
          </cell>
          <cell r="AS1951" t="str">
            <v>Ы</v>
          </cell>
          <cell r="AT1951" t="str">
            <v>Ы</v>
          </cell>
          <cell r="AU1951">
            <v>0</v>
          </cell>
          <cell r="AV1951">
            <v>0</v>
          </cell>
          <cell r="AW1951">
            <v>23</v>
          </cell>
          <cell r="AX1951">
            <v>1</v>
          </cell>
          <cell r="AY1951">
            <v>0</v>
          </cell>
          <cell r="AZ1951">
            <v>0</v>
          </cell>
          <cell r="BA1951">
            <v>0</v>
          </cell>
          <cell r="BB1951">
            <v>0</v>
          </cell>
          <cell r="BC1951">
            <v>38828</v>
          </cell>
        </row>
        <row r="1952">
          <cell r="A1952">
            <v>2006</v>
          </cell>
          <cell r="B1952">
            <v>2</v>
          </cell>
          <cell r="C1952">
            <v>566</v>
          </cell>
          <cell r="D1952">
            <v>21</v>
          </cell>
          <cell r="E1952">
            <v>792020</v>
          </cell>
          <cell r="F1952">
            <v>0</v>
          </cell>
          <cell r="G1952" t="str">
            <v>Затраты по ШПЗ (основные)</v>
          </cell>
          <cell r="H1952">
            <v>2011</v>
          </cell>
          <cell r="I1952">
            <v>7920</v>
          </cell>
          <cell r="J1952">
            <v>7679302.7599999998</v>
          </cell>
          <cell r="K1952">
            <v>1</v>
          </cell>
          <cell r="L1952">
            <v>0</v>
          </cell>
          <cell r="M1952">
            <v>0</v>
          </cell>
          <cell r="N1952">
            <v>0</v>
          </cell>
          <cell r="R1952">
            <v>0</v>
          </cell>
          <cell r="S1952">
            <v>0</v>
          </cell>
          <cell r="T1952">
            <v>0</v>
          </cell>
          <cell r="U1952">
            <v>42</v>
          </cell>
          <cell r="V1952">
            <v>0</v>
          </cell>
          <cell r="W1952">
            <v>0</v>
          </cell>
          <cell r="AA1952">
            <v>0</v>
          </cell>
          <cell r="AB1952">
            <v>0</v>
          </cell>
          <cell r="AC1952">
            <v>0</v>
          </cell>
          <cell r="AD1952">
            <v>42</v>
          </cell>
          <cell r="AE1952">
            <v>410000</v>
          </cell>
          <cell r="AF1952">
            <v>0</v>
          </cell>
          <cell r="AI1952">
            <v>2251</v>
          </cell>
          <cell r="AK1952">
            <v>0</v>
          </cell>
          <cell r="AM1952">
            <v>695</v>
          </cell>
          <cell r="AN1952">
            <v>1</v>
          </cell>
          <cell r="AO1952">
            <v>393216</v>
          </cell>
          <cell r="AQ1952">
            <v>0</v>
          </cell>
          <cell r="AR1952">
            <v>0</v>
          </cell>
          <cell r="AS1952" t="str">
            <v>Ы</v>
          </cell>
          <cell r="AT1952" t="str">
            <v>Ы</v>
          </cell>
          <cell r="AU1952">
            <v>0</v>
          </cell>
          <cell r="AV1952">
            <v>0</v>
          </cell>
          <cell r="AW1952">
            <v>23</v>
          </cell>
          <cell r="AX1952">
            <v>1</v>
          </cell>
          <cell r="AY1952">
            <v>0</v>
          </cell>
          <cell r="AZ1952">
            <v>0</v>
          </cell>
          <cell r="BA1952">
            <v>0</v>
          </cell>
          <cell r="BB1952">
            <v>0</v>
          </cell>
          <cell r="BC1952">
            <v>38828</v>
          </cell>
        </row>
        <row r="1953">
          <cell r="A1953">
            <v>2006</v>
          </cell>
          <cell r="B1953">
            <v>2</v>
          </cell>
          <cell r="C1953">
            <v>567</v>
          </cell>
          <cell r="D1953">
            <v>21</v>
          </cell>
          <cell r="E1953">
            <v>792020</v>
          </cell>
          <cell r="F1953">
            <v>0</v>
          </cell>
          <cell r="G1953" t="str">
            <v>Затраты по ШПЗ (основные)</v>
          </cell>
          <cell r="H1953">
            <v>2011</v>
          </cell>
          <cell r="I1953">
            <v>7920</v>
          </cell>
          <cell r="J1953">
            <v>1342152.6000000001</v>
          </cell>
          <cell r="K1953">
            <v>1</v>
          </cell>
          <cell r="L1953">
            <v>0</v>
          </cell>
          <cell r="M1953">
            <v>0</v>
          </cell>
          <cell r="N1953">
            <v>0</v>
          </cell>
          <cell r="R1953">
            <v>0</v>
          </cell>
          <cell r="S1953">
            <v>0</v>
          </cell>
          <cell r="T1953">
            <v>0</v>
          </cell>
          <cell r="U1953">
            <v>42</v>
          </cell>
          <cell r="V1953">
            <v>0</v>
          </cell>
          <cell r="W1953">
            <v>0</v>
          </cell>
          <cell r="AA1953">
            <v>0</v>
          </cell>
          <cell r="AB1953">
            <v>0</v>
          </cell>
          <cell r="AC1953">
            <v>0</v>
          </cell>
          <cell r="AD1953">
            <v>42</v>
          </cell>
          <cell r="AE1953">
            <v>420000</v>
          </cell>
          <cell r="AF1953">
            <v>0</v>
          </cell>
          <cell r="AI1953">
            <v>2251</v>
          </cell>
          <cell r="AK1953">
            <v>0</v>
          </cell>
          <cell r="AM1953">
            <v>696</v>
          </cell>
          <cell r="AN1953">
            <v>1</v>
          </cell>
          <cell r="AO1953">
            <v>393216</v>
          </cell>
          <cell r="AQ1953">
            <v>0</v>
          </cell>
          <cell r="AR1953">
            <v>0</v>
          </cell>
          <cell r="AS1953" t="str">
            <v>Ы</v>
          </cell>
          <cell r="AT1953" t="str">
            <v>Ы</v>
          </cell>
          <cell r="AU1953">
            <v>0</v>
          </cell>
          <cell r="AV1953">
            <v>0</v>
          </cell>
          <cell r="AW1953">
            <v>23</v>
          </cell>
          <cell r="AX1953">
            <v>1</v>
          </cell>
          <cell r="AY1953">
            <v>0</v>
          </cell>
          <cell r="AZ1953">
            <v>0</v>
          </cell>
          <cell r="BA1953">
            <v>0</v>
          </cell>
          <cell r="BB1953">
            <v>0</v>
          </cell>
          <cell r="BC1953">
            <v>38828</v>
          </cell>
        </row>
        <row r="1954">
          <cell r="A1954">
            <v>2006</v>
          </cell>
          <cell r="B1954">
            <v>2</v>
          </cell>
          <cell r="C1954">
            <v>568</v>
          </cell>
          <cell r="D1954">
            <v>21</v>
          </cell>
          <cell r="E1954">
            <v>792020</v>
          </cell>
          <cell r="F1954">
            <v>0</v>
          </cell>
          <cell r="G1954" t="str">
            <v>Затраты по ШПЗ (основные)</v>
          </cell>
          <cell r="H1954">
            <v>2011</v>
          </cell>
          <cell r="I1954">
            <v>7920</v>
          </cell>
          <cell r="J1954">
            <v>26836119.609999999</v>
          </cell>
          <cell r="K1954">
            <v>1</v>
          </cell>
          <cell r="L1954">
            <v>0</v>
          </cell>
          <cell r="M1954">
            <v>0</v>
          </cell>
          <cell r="N1954">
            <v>0</v>
          </cell>
          <cell r="R1954">
            <v>0</v>
          </cell>
          <cell r="S1954">
            <v>0</v>
          </cell>
          <cell r="T1954">
            <v>0</v>
          </cell>
          <cell r="U1954">
            <v>42</v>
          </cell>
          <cell r="V1954">
            <v>0</v>
          </cell>
          <cell r="W1954">
            <v>0</v>
          </cell>
          <cell r="AA1954">
            <v>0</v>
          </cell>
          <cell r="AB1954">
            <v>0</v>
          </cell>
          <cell r="AC1954">
            <v>0</v>
          </cell>
          <cell r="AD1954">
            <v>42</v>
          </cell>
          <cell r="AE1954">
            <v>430000</v>
          </cell>
          <cell r="AF1954">
            <v>0</v>
          </cell>
          <cell r="AI1954">
            <v>2251</v>
          </cell>
          <cell r="AK1954">
            <v>0</v>
          </cell>
          <cell r="AM1954">
            <v>697</v>
          </cell>
          <cell r="AN1954">
            <v>1</v>
          </cell>
          <cell r="AO1954">
            <v>393216</v>
          </cell>
          <cell r="AQ1954">
            <v>0</v>
          </cell>
          <cell r="AR1954">
            <v>0</v>
          </cell>
          <cell r="AS1954" t="str">
            <v>Ы</v>
          </cell>
          <cell r="AT1954" t="str">
            <v>Ы</v>
          </cell>
          <cell r="AU1954">
            <v>0</v>
          </cell>
          <cell r="AV1954">
            <v>0</v>
          </cell>
          <cell r="AW1954">
            <v>23</v>
          </cell>
          <cell r="AX1954">
            <v>1</v>
          </cell>
          <cell r="AY1954">
            <v>0</v>
          </cell>
          <cell r="AZ1954">
            <v>0</v>
          </cell>
          <cell r="BA1954">
            <v>0</v>
          </cell>
          <cell r="BB1954">
            <v>0</v>
          </cell>
          <cell r="BC1954">
            <v>38828</v>
          </cell>
        </row>
        <row r="1955">
          <cell r="A1955">
            <v>2006</v>
          </cell>
          <cell r="B1955">
            <v>2</v>
          </cell>
          <cell r="C1955">
            <v>569</v>
          </cell>
          <cell r="D1955">
            <v>21</v>
          </cell>
          <cell r="E1955">
            <v>792020</v>
          </cell>
          <cell r="F1955">
            <v>0</v>
          </cell>
          <cell r="G1955" t="str">
            <v>Затраты по ШПЗ (основные)</v>
          </cell>
          <cell r="H1955">
            <v>2011</v>
          </cell>
          <cell r="I1955">
            <v>7920</v>
          </cell>
          <cell r="J1955">
            <v>243792.12</v>
          </cell>
          <cell r="K1955">
            <v>1</v>
          </cell>
          <cell r="L1955">
            <v>0</v>
          </cell>
          <cell r="M1955">
            <v>0</v>
          </cell>
          <cell r="N1955">
            <v>0</v>
          </cell>
          <cell r="R1955">
            <v>0</v>
          </cell>
          <cell r="S1955">
            <v>0</v>
          </cell>
          <cell r="T1955">
            <v>0</v>
          </cell>
          <cell r="U1955">
            <v>42</v>
          </cell>
          <cell r="V1955">
            <v>0</v>
          </cell>
          <cell r="W1955">
            <v>0</v>
          </cell>
          <cell r="AA1955">
            <v>0</v>
          </cell>
          <cell r="AB1955">
            <v>0</v>
          </cell>
          <cell r="AC1955">
            <v>0</v>
          </cell>
          <cell r="AD1955">
            <v>42</v>
          </cell>
          <cell r="AE1955">
            <v>450000</v>
          </cell>
          <cell r="AF1955">
            <v>0</v>
          </cell>
          <cell r="AI1955">
            <v>2251</v>
          </cell>
          <cell r="AK1955">
            <v>0</v>
          </cell>
          <cell r="AM1955">
            <v>698</v>
          </cell>
          <cell r="AN1955">
            <v>1</v>
          </cell>
          <cell r="AO1955">
            <v>393216</v>
          </cell>
          <cell r="AQ1955">
            <v>0</v>
          </cell>
          <cell r="AR1955">
            <v>0</v>
          </cell>
          <cell r="AS1955" t="str">
            <v>Ы</v>
          </cell>
          <cell r="AT1955" t="str">
            <v>Ы</v>
          </cell>
          <cell r="AU1955">
            <v>0</v>
          </cell>
          <cell r="AV1955">
            <v>0</v>
          </cell>
          <cell r="AW1955">
            <v>23</v>
          </cell>
          <cell r="AX1955">
            <v>1</v>
          </cell>
          <cell r="AY1955">
            <v>0</v>
          </cell>
          <cell r="AZ1955">
            <v>0</v>
          </cell>
          <cell r="BA1955">
            <v>0</v>
          </cell>
          <cell r="BB1955">
            <v>0</v>
          </cell>
          <cell r="BC1955">
            <v>38828</v>
          </cell>
        </row>
        <row r="1956">
          <cell r="A1956">
            <v>2006</v>
          </cell>
          <cell r="B1956">
            <v>2</v>
          </cell>
          <cell r="C1956">
            <v>570</v>
          </cell>
          <cell r="D1956">
            <v>21</v>
          </cell>
          <cell r="E1956">
            <v>792020</v>
          </cell>
          <cell r="F1956">
            <v>0</v>
          </cell>
          <cell r="G1956" t="str">
            <v>Затраты по ШПЗ (основные)</v>
          </cell>
          <cell r="H1956">
            <v>2011</v>
          </cell>
          <cell r="I1956">
            <v>7920</v>
          </cell>
          <cell r="J1956">
            <v>23156.03</v>
          </cell>
          <cell r="K1956">
            <v>1</v>
          </cell>
          <cell r="L1956">
            <v>0</v>
          </cell>
          <cell r="M1956">
            <v>0</v>
          </cell>
          <cell r="N1956">
            <v>0</v>
          </cell>
          <cell r="R1956">
            <v>0</v>
          </cell>
          <cell r="S1956">
            <v>0</v>
          </cell>
          <cell r="T1956">
            <v>0</v>
          </cell>
          <cell r="U1956">
            <v>42</v>
          </cell>
          <cell r="V1956">
            <v>0</v>
          </cell>
          <cell r="W1956">
            <v>0</v>
          </cell>
          <cell r="AA1956">
            <v>0</v>
          </cell>
          <cell r="AB1956">
            <v>0</v>
          </cell>
          <cell r="AC1956">
            <v>0</v>
          </cell>
          <cell r="AD1956">
            <v>42</v>
          </cell>
          <cell r="AE1956">
            <v>460000</v>
          </cell>
          <cell r="AF1956">
            <v>0</v>
          </cell>
          <cell r="AI1956">
            <v>2251</v>
          </cell>
          <cell r="AK1956">
            <v>0</v>
          </cell>
          <cell r="AM1956">
            <v>699</v>
          </cell>
          <cell r="AN1956">
            <v>1</v>
          </cell>
          <cell r="AO1956">
            <v>393216</v>
          </cell>
          <cell r="AQ1956">
            <v>0</v>
          </cell>
          <cell r="AR1956">
            <v>0</v>
          </cell>
          <cell r="AS1956" t="str">
            <v>Ы</v>
          </cell>
          <cell r="AT1956" t="str">
            <v>Ы</v>
          </cell>
          <cell r="AU1956">
            <v>0</v>
          </cell>
          <cell r="AV1956">
            <v>0</v>
          </cell>
          <cell r="AW1956">
            <v>23</v>
          </cell>
          <cell r="AX1956">
            <v>1</v>
          </cell>
          <cell r="AY1956">
            <v>0</v>
          </cell>
          <cell r="AZ1956">
            <v>0</v>
          </cell>
          <cell r="BA1956">
            <v>0</v>
          </cell>
          <cell r="BB1956">
            <v>0</v>
          </cell>
          <cell r="BC1956">
            <v>38828</v>
          </cell>
        </row>
        <row r="1957">
          <cell r="A1957">
            <v>2006</v>
          </cell>
          <cell r="B1957">
            <v>2</v>
          </cell>
          <cell r="C1957">
            <v>571</v>
          </cell>
          <cell r="D1957">
            <v>21</v>
          </cell>
          <cell r="E1957">
            <v>792020</v>
          </cell>
          <cell r="F1957">
            <v>0</v>
          </cell>
          <cell r="G1957" t="str">
            <v>Затраты по ШПЗ (основные)</v>
          </cell>
          <cell r="H1957">
            <v>2011</v>
          </cell>
          <cell r="I1957">
            <v>7920</v>
          </cell>
          <cell r="J1957">
            <v>10757.23</v>
          </cell>
          <cell r="K1957">
            <v>1</v>
          </cell>
          <cell r="L1957">
            <v>0</v>
          </cell>
          <cell r="M1957">
            <v>0</v>
          </cell>
          <cell r="N1957">
            <v>0</v>
          </cell>
          <cell r="R1957">
            <v>0</v>
          </cell>
          <cell r="S1957">
            <v>0</v>
          </cell>
          <cell r="T1957">
            <v>0</v>
          </cell>
          <cell r="U1957">
            <v>42</v>
          </cell>
          <cell r="V1957">
            <v>0</v>
          </cell>
          <cell r="W1957">
            <v>0</v>
          </cell>
          <cell r="AA1957">
            <v>0</v>
          </cell>
          <cell r="AB1957">
            <v>0</v>
          </cell>
          <cell r="AC1957">
            <v>0</v>
          </cell>
          <cell r="AD1957">
            <v>42</v>
          </cell>
          <cell r="AE1957">
            <v>465000</v>
          </cell>
          <cell r="AF1957">
            <v>0</v>
          </cell>
          <cell r="AI1957">
            <v>2251</v>
          </cell>
          <cell r="AK1957">
            <v>0</v>
          </cell>
          <cell r="AM1957">
            <v>700</v>
          </cell>
          <cell r="AN1957">
            <v>1</v>
          </cell>
          <cell r="AO1957">
            <v>393216</v>
          </cell>
          <cell r="AQ1957">
            <v>0</v>
          </cell>
          <cell r="AR1957">
            <v>0</v>
          </cell>
          <cell r="AS1957" t="str">
            <v>Ы</v>
          </cell>
          <cell r="AT1957" t="str">
            <v>Ы</v>
          </cell>
          <cell r="AU1957">
            <v>0</v>
          </cell>
          <cell r="AV1957">
            <v>0</v>
          </cell>
          <cell r="AW1957">
            <v>23</v>
          </cell>
          <cell r="AX1957">
            <v>1</v>
          </cell>
          <cell r="AY1957">
            <v>0</v>
          </cell>
          <cell r="AZ1957">
            <v>0</v>
          </cell>
          <cell r="BA1957">
            <v>0</v>
          </cell>
          <cell r="BB1957">
            <v>0</v>
          </cell>
          <cell r="BC1957">
            <v>38828</v>
          </cell>
        </row>
        <row r="1958">
          <cell r="A1958">
            <v>2006</v>
          </cell>
          <cell r="B1958">
            <v>2</v>
          </cell>
          <cell r="C1958">
            <v>572</v>
          </cell>
          <cell r="D1958">
            <v>21</v>
          </cell>
          <cell r="E1958">
            <v>792020</v>
          </cell>
          <cell r="F1958">
            <v>0</v>
          </cell>
          <cell r="G1958" t="str">
            <v>Затраты по ШПЗ (основные)</v>
          </cell>
          <cell r="H1958">
            <v>2011</v>
          </cell>
          <cell r="I1958">
            <v>7920</v>
          </cell>
          <cell r="J1958">
            <v>1954571.33</v>
          </cell>
          <cell r="K1958">
            <v>1</v>
          </cell>
          <cell r="L1958">
            <v>0</v>
          </cell>
          <cell r="M1958">
            <v>0</v>
          </cell>
          <cell r="N1958">
            <v>0</v>
          </cell>
          <cell r="R1958">
            <v>0</v>
          </cell>
          <cell r="S1958">
            <v>0</v>
          </cell>
          <cell r="T1958">
            <v>0</v>
          </cell>
          <cell r="U1958">
            <v>42</v>
          </cell>
          <cell r="V1958">
            <v>0</v>
          </cell>
          <cell r="W1958">
            <v>0</v>
          </cell>
          <cell r="AA1958">
            <v>0</v>
          </cell>
          <cell r="AB1958">
            <v>0</v>
          </cell>
          <cell r="AC1958">
            <v>0</v>
          </cell>
          <cell r="AD1958">
            <v>42</v>
          </cell>
          <cell r="AE1958">
            <v>502100</v>
          </cell>
          <cell r="AF1958">
            <v>0</v>
          </cell>
          <cell r="AI1958">
            <v>2251</v>
          </cell>
          <cell r="AK1958">
            <v>0</v>
          </cell>
          <cell r="AM1958">
            <v>701</v>
          </cell>
          <cell r="AN1958">
            <v>1</v>
          </cell>
          <cell r="AO1958">
            <v>393216</v>
          </cell>
          <cell r="AQ1958">
            <v>0</v>
          </cell>
          <cell r="AR1958">
            <v>0</v>
          </cell>
          <cell r="AS1958" t="str">
            <v>Ы</v>
          </cell>
          <cell r="AT1958" t="str">
            <v>Ы</v>
          </cell>
          <cell r="AU1958">
            <v>0</v>
          </cell>
          <cell r="AV1958">
            <v>0</v>
          </cell>
          <cell r="AW1958">
            <v>23</v>
          </cell>
          <cell r="AX1958">
            <v>1</v>
          </cell>
          <cell r="AY1958">
            <v>0</v>
          </cell>
          <cell r="AZ1958">
            <v>0</v>
          </cell>
          <cell r="BA1958">
            <v>0</v>
          </cell>
          <cell r="BB1958">
            <v>0</v>
          </cell>
          <cell r="BC1958">
            <v>38828</v>
          </cell>
        </row>
        <row r="1959">
          <cell r="A1959">
            <v>2006</v>
          </cell>
          <cell r="B1959">
            <v>2</v>
          </cell>
          <cell r="C1959">
            <v>573</v>
          </cell>
          <cell r="D1959">
            <v>21</v>
          </cell>
          <cell r="E1959">
            <v>792020</v>
          </cell>
          <cell r="F1959">
            <v>0</v>
          </cell>
          <cell r="G1959" t="str">
            <v>Затраты по ШПЗ (основные)</v>
          </cell>
          <cell r="H1959">
            <v>2011</v>
          </cell>
          <cell r="I1959">
            <v>7920</v>
          </cell>
          <cell r="J1959">
            <v>11908.61</v>
          </cell>
          <cell r="K1959">
            <v>1</v>
          </cell>
          <cell r="L1959">
            <v>0</v>
          </cell>
          <cell r="M1959">
            <v>0</v>
          </cell>
          <cell r="N1959">
            <v>0</v>
          </cell>
          <cell r="R1959">
            <v>0</v>
          </cell>
          <cell r="S1959">
            <v>0</v>
          </cell>
          <cell r="T1959">
            <v>0</v>
          </cell>
          <cell r="U1959">
            <v>42</v>
          </cell>
          <cell r="V1959">
            <v>0</v>
          </cell>
          <cell r="W1959">
            <v>0</v>
          </cell>
          <cell r="AA1959">
            <v>0</v>
          </cell>
          <cell r="AB1959">
            <v>0</v>
          </cell>
          <cell r="AC1959">
            <v>0</v>
          </cell>
          <cell r="AD1959">
            <v>42</v>
          </cell>
          <cell r="AE1959">
            <v>502400</v>
          </cell>
          <cell r="AF1959">
            <v>0</v>
          </cell>
          <cell r="AI1959">
            <v>2251</v>
          </cell>
          <cell r="AK1959">
            <v>0</v>
          </cell>
          <cell r="AM1959">
            <v>702</v>
          </cell>
          <cell r="AN1959">
            <v>1</v>
          </cell>
          <cell r="AO1959">
            <v>393216</v>
          </cell>
          <cell r="AQ1959">
            <v>0</v>
          </cell>
          <cell r="AR1959">
            <v>0</v>
          </cell>
          <cell r="AS1959" t="str">
            <v>Ы</v>
          </cell>
          <cell r="AT1959" t="str">
            <v>Ы</v>
          </cell>
          <cell r="AU1959">
            <v>0</v>
          </cell>
          <cell r="AV1959">
            <v>0</v>
          </cell>
          <cell r="AW1959">
            <v>23</v>
          </cell>
          <cell r="AX1959">
            <v>1</v>
          </cell>
          <cell r="AY1959">
            <v>0</v>
          </cell>
          <cell r="AZ1959">
            <v>0</v>
          </cell>
          <cell r="BA1959">
            <v>0</v>
          </cell>
          <cell r="BB1959">
            <v>0</v>
          </cell>
          <cell r="BC1959">
            <v>38828</v>
          </cell>
        </row>
        <row r="1960">
          <cell r="A1960">
            <v>2006</v>
          </cell>
          <cell r="B1960">
            <v>2</v>
          </cell>
          <cell r="C1960">
            <v>574</v>
          </cell>
          <cell r="D1960">
            <v>21</v>
          </cell>
          <cell r="E1960">
            <v>792020</v>
          </cell>
          <cell r="F1960">
            <v>0</v>
          </cell>
          <cell r="G1960" t="str">
            <v>Затраты по ШПЗ (основные)</v>
          </cell>
          <cell r="H1960">
            <v>2011</v>
          </cell>
          <cell r="I1960">
            <v>7920</v>
          </cell>
          <cell r="J1960">
            <v>1422301.66</v>
          </cell>
          <cell r="K1960">
            <v>1</v>
          </cell>
          <cell r="L1960">
            <v>0</v>
          </cell>
          <cell r="M1960">
            <v>0</v>
          </cell>
          <cell r="N1960">
            <v>0</v>
          </cell>
          <cell r="R1960">
            <v>0</v>
          </cell>
          <cell r="S1960">
            <v>0</v>
          </cell>
          <cell r="T1960">
            <v>0</v>
          </cell>
          <cell r="U1960">
            <v>42</v>
          </cell>
          <cell r="V1960">
            <v>0</v>
          </cell>
          <cell r="W1960">
            <v>0</v>
          </cell>
          <cell r="AA1960">
            <v>0</v>
          </cell>
          <cell r="AB1960">
            <v>0</v>
          </cell>
          <cell r="AC1960">
            <v>0</v>
          </cell>
          <cell r="AD1960">
            <v>42</v>
          </cell>
          <cell r="AE1960">
            <v>503000</v>
          </cell>
          <cell r="AF1960">
            <v>0</v>
          </cell>
          <cell r="AI1960">
            <v>2251</v>
          </cell>
          <cell r="AK1960">
            <v>0</v>
          </cell>
          <cell r="AM1960">
            <v>703</v>
          </cell>
          <cell r="AN1960">
            <v>1</v>
          </cell>
          <cell r="AO1960">
            <v>393216</v>
          </cell>
          <cell r="AQ1960">
            <v>0</v>
          </cell>
          <cell r="AR1960">
            <v>0</v>
          </cell>
          <cell r="AS1960" t="str">
            <v>Ы</v>
          </cell>
          <cell r="AT1960" t="str">
            <v>Ы</v>
          </cell>
          <cell r="AU1960">
            <v>0</v>
          </cell>
          <cell r="AV1960">
            <v>0</v>
          </cell>
          <cell r="AW1960">
            <v>23</v>
          </cell>
          <cell r="AX1960">
            <v>1</v>
          </cell>
          <cell r="AY1960">
            <v>0</v>
          </cell>
          <cell r="AZ1960">
            <v>0</v>
          </cell>
          <cell r="BA1960">
            <v>0</v>
          </cell>
          <cell r="BB1960">
            <v>0</v>
          </cell>
          <cell r="BC1960">
            <v>38828</v>
          </cell>
        </row>
        <row r="1961">
          <cell r="A1961">
            <v>2006</v>
          </cell>
          <cell r="B1961">
            <v>2</v>
          </cell>
          <cell r="C1961">
            <v>575</v>
          </cell>
          <cell r="D1961">
            <v>21</v>
          </cell>
          <cell r="E1961">
            <v>792020</v>
          </cell>
          <cell r="F1961">
            <v>0</v>
          </cell>
          <cell r="G1961" t="str">
            <v>Затраты по ШПЗ (основные)</v>
          </cell>
          <cell r="H1961">
            <v>2011</v>
          </cell>
          <cell r="I1961">
            <v>7920</v>
          </cell>
          <cell r="J1961">
            <v>125456.38</v>
          </cell>
          <cell r="K1961">
            <v>1</v>
          </cell>
          <cell r="L1961">
            <v>0</v>
          </cell>
          <cell r="M1961">
            <v>0</v>
          </cell>
          <cell r="N1961">
            <v>0</v>
          </cell>
          <cell r="R1961">
            <v>0</v>
          </cell>
          <cell r="S1961">
            <v>0</v>
          </cell>
          <cell r="T1961">
            <v>0</v>
          </cell>
          <cell r="U1961">
            <v>42</v>
          </cell>
          <cell r="V1961">
            <v>0</v>
          </cell>
          <cell r="W1961">
            <v>0</v>
          </cell>
          <cell r="AA1961">
            <v>0</v>
          </cell>
          <cell r="AB1961">
            <v>0</v>
          </cell>
          <cell r="AC1961">
            <v>0</v>
          </cell>
          <cell r="AD1961">
            <v>42</v>
          </cell>
          <cell r="AE1961">
            <v>504900</v>
          </cell>
          <cell r="AF1961">
            <v>0</v>
          </cell>
          <cell r="AI1961">
            <v>2251</v>
          </cell>
          <cell r="AK1961">
            <v>0</v>
          </cell>
          <cell r="AM1961">
            <v>704</v>
          </cell>
          <cell r="AN1961">
            <v>1</v>
          </cell>
          <cell r="AO1961">
            <v>393216</v>
          </cell>
          <cell r="AQ1961">
            <v>0</v>
          </cell>
          <cell r="AR1961">
            <v>0</v>
          </cell>
          <cell r="AS1961" t="str">
            <v>Ы</v>
          </cell>
          <cell r="AT1961" t="str">
            <v>Ы</v>
          </cell>
          <cell r="AU1961">
            <v>0</v>
          </cell>
          <cell r="AV1961">
            <v>0</v>
          </cell>
          <cell r="AW1961">
            <v>23</v>
          </cell>
          <cell r="AX1961">
            <v>1</v>
          </cell>
          <cell r="AY1961">
            <v>0</v>
          </cell>
          <cell r="AZ1961">
            <v>0</v>
          </cell>
          <cell r="BA1961">
            <v>0</v>
          </cell>
          <cell r="BB1961">
            <v>0</v>
          </cell>
          <cell r="BC1961">
            <v>38828</v>
          </cell>
        </row>
        <row r="1962">
          <cell r="A1962">
            <v>2006</v>
          </cell>
          <cell r="B1962">
            <v>2</v>
          </cell>
          <cell r="C1962">
            <v>576</v>
          </cell>
          <cell r="D1962">
            <v>21</v>
          </cell>
          <cell r="E1962">
            <v>792020</v>
          </cell>
          <cell r="F1962">
            <v>0</v>
          </cell>
          <cell r="G1962" t="str">
            <v>Затраты по ШПЗ (основные)</v>
          </cell>
          <cell r="H1962">
            <v>2011</v>
          </cell>
          <cell r="I1962">
            <v>7920</v>
          </cell>
          <cell r="J1962">
            <v>175700.89</v>
          </cell>
          <cell r="K1962">
            <v>1</v>
          </cell>
          <cell r="L1962">
            <v>0</v>
          </cell>
          <cell r="M1962">
            <v>0</v>
          </cell>
          <cell r="N1962">
            <v>0</v>
          </cell>
          <cell r="R1962">
            <v>0</v>
          </cell>
          <cell r="S1962">
            <v>0</v>
          </cell>
          <cell r="T1962">
            <v>0</v>
          </cell>
          <cell r="U1962">
            <v>42</v>
          </cell>
          <cell r="V1962">
            <v>0</v>
          </cell>
          <cell r="W1962">
            <v>0</v>
          </cell>
          <cell r="AA1962">
            <v>0</v>
          </cell>
          <cell r="AB1962">
            <v>0</v>
          </cell>
          <cell r="AC1962">
            <v>0</v>
          </cell>
          <cell r="AD1962">
            <v>42</v>
          </cell>
          <cell r="AE1962">
            <v>505100</v>
          </cell>
          <cell r="AF1962">
            <v>0</v>
          </cell>
          <cell r="AI1962">
            <v>2251</v>
          </cell>
          <cell r="AK1962">
            <v>0</v>
          </cell>
          <cell r="AM1962">
            <v>705</v>
          </cell>
          <cell r="AN1962">
            <v>1</v>
          </cell>
          <cell r="AO1962">
            <v>393216</v>
          </cell>
          <cell r="AQ1962">
            <v>0</v>
          </cell>
          <cell r="AR1962">
            <v>0</v>
          </cell>
          <cell r="AS1962" t="str">
            <v>Ы</v>
          </cell>
          <cell r="AT1962" t="str">
            <v>Ы</v>
          </cell>
          <cell r="AU1962">
            <v>0</v>
          </cell>
          <cell r="AV1962">
            <v>0</v>
          </cell>
          <cell r="AW1962">
            <v>23</v>
          </cell>
          <cell r="AX1962">
            <v>1</v>
          </cell>
          <cell r="AY1962">
            <v>0</v>
          </cell>
          <cell r="AZ1962">
            <v>0</v>
          </cell>
          <cell r="BA1962">
            <v>0</v>
          </cell>
          <cell r="BB1962">
            <v>0</v>
          </cell>
          <cell r="BC1962">
            <v>38828</v>
          </cell>
        </row>
        <row r="1963">
          <cell r="A1963">
            <v>2006</v>
          </cell>
          <cell r="B1963">
            <v>2</v>
          </cell>
          <cell r="C1963">
            <v>577</v>
          </cell>
          <cell r="D1963">
            <v>21</v>
          </cell>
          <cell r="E1963">
            <v>792020</v>
          </cell>
          <cell r="F1963">
            <v>0</v>
          </cell>
          <cell r="G1963" t="str">
            <v>Затраты по ШПЗ (основные)</v>
          </cell>
          <cell r="H1963">
            <v>2011</v>
          </cell>
          <cell r="I1963">
            <v>7920</v>
          </cell>
          <cell r="J1963">
            <v>268314.08</v>
          </cell>
          <cell r="K1963">
            <v>1</v>
          </cell>
          <cell r="L1963">
            <v>0</v>
          </cell>
          <cell r="M1963">
            <v>0</v>
          </cell>
          <cell r="N1963">
            <v>0</v>
          </cell>
          <cell r="R1963">
            <v>0</v>
          </cell>
          <cell r="S1963">
            <v>0</v>
          </cell>
          <cell r="T1963">
            <v>0</v>
          </cell>
          <cell r="U1963">
            <v>42</v>
          </cell>
          <cell r="V1963">
            <v>0</v>
          </cell>
          <cell r="W1963">
            <v>0</v>
          </cell>
          <cell r="AA1963">
            <v>0</v>
          </cell>
          <cell r="AB1963">
            <v>0</v>
          </cell>
          <cell r="AC1963">
            <v>0</v>
          </cell>
          <cell r="AD1963">
            <v>42</v>
          </cell>
          <cell r="AE1963">
            <v>505200</v>
          </cell>
          <cell r="AF1963">
            <v>0</v>
          </cell>
          <cell r="AI1963">
            <v>2251</v>
          </cell>
          <cell r="AK1963">
            <v>0</v>
          </cell>
          <cell r="AM1963">
            <v>706</v>
          </cell>
          <cell r="AN1963">
            <v>1</v>
          </cell>
          <cell r="AO1963">
            <v>393216</v>
          </cell>
          <cell r="AQ1963">
            <v>0</v>
          </cell>
          <cell r="AR1963">
            <v>0</v>
          </cell>
          <cell r="AS1963" t="str">
            <v>Ы</v>
          </cell>
          <cell r="AT1963" t="str">
            <v>Ы</v>
          </cell>
          <cell r="AU1963">
            <v>0</v>
          </cell>
          <cell r="AV1963">
            <v>0</v>
          </cell>
          <cell r="AW1963">
            <v>23</v>
          </cell>
          <cell r="AX1963">
            <v>1</v>
          </cell>
          <cell r="AY1963">
            <v>0</v>
          </cell>
          <cell r="AZ1963">
            <v>0</v>
          </cell>
          <cell r="BA1963">
            <v>0</v>
          </cell>
          <cell r="BB1963">
            <v>0</v>
          </cell>
          <cell r="BC1963">
            <v>38828</v>
          </cell>
        </row>
        <row r="1964">
          <cell r="A1964">
            <v>2006</v>
          </cell>
          <cell r="B1964">
            <v>2</v>
          </cell>
          <cell r="C1964">
            <v>578</v>
          </cell>
          <cell r="D1964">
            <v>21</v>
          </cell>
          <cell r="E1964">
            <v>792020</v>
          </cell>
          <cell r="F1964">
            <v>0</v>
          </cell>
          <cell r="G1964" t="str">
            <v>Затраты по ШПЗ (основные)</v>
          </cell>
          <cell r="H1964">
            <v>2011</v>
          </cell>
          <cell r="I1964">
            <v>7920</v>
          </cell>
          <cell r="J1964">
            <v>5375.83</v>
          </cell>
          <cell r="K1964">
            <v>1</v>
          </cell>
          <cell r="L1964">
            <v>0</v>
          </cell>
          <cell r="M1964">
            <v>0</v>
          </cell>
          <cell r="N1964">
            <v>0</v>
          </cell>
          <cell r="R1964">
            <v>0</v>
          </cell>
          <cell r="S1964">
            <v>0</v>
          </cell>
          <cell r="T1964">
            <v>0</v>
          </cell>
          <cell r="U1964">
            <v>42</v>
          </cell>
          <cell r="V1964">
            <v>0</v>
          </cell>
          <cell r="W1964">
            <v>0</v>
          </cell>
          <cell r="AA1964">
            <v>0</v>
          </cell>
          <cell r="AB1964">
            <v>0</v>
          </cell>
          <cell r="AC1964">
            <v>0</v>
          </cell>
          <cell r="AD1964">
            <v>42</v>
          </cell>
          <cell r="AE1964">
            <v>505400</v>
          </cell>
          <cell r="AF1964">
            <v>0</v>
          </cell>
          <cell r="AI1964">
            <v>2251</v>
          </cell>
          <cell r="AK1964">
            <v>0</v>
          </cell>
          <cell r="AM1964">
            <v>707</v>
          </cell>
          <cell r="AN1964">
            <v>1</v>
          </cell>
          <cell r="AO1964">
            <v>393216</v>
          </cell>
          <cell r="AQ1964">
            <v>0</v>
          </cell>
          <cell r="AR1964">
            <v>0</v>
          </cell>
          <cell r="AS1964" t="str">
            <v>Ы</v>
          </cell>
          <cell r="AT1964" t="str">
            <v>Ы</v>
          </cell>
          <cell r="AU1964">
            <v>0</v>
          </cell>
          <cell r="AV1964">
            <v>0</v>
          </cell>
          <cell r="AW1964">
            <v>23</v>
          </cell>
          <cell r="AX1964">
            <v>1</v>
          </cell>
          <cell r="AY1964">
            <v>0</v>
          </cell>
          <cell r="AZ1964">
            <v>0</v>
          </cell>
          <cell r="BA1964">
            <v>0</v>
          </cell>
          <cell r="BB1964">
            <v>0</v>
          </cell>
          <cell r="BC1964">
            <v>38828</v>
          </cell>
        </row>
        <row r="1965">
          <cell r="A1965">
            <v>2006</v>
          </cell>
          <cell r="B1965">
            <v>2</v>
          </cell>
          <cell r="C1965">
            <v>579</v>
          </cell>
          <cell r="D1965">
            <v>21</v>
          </cell>
          <cell r="E1965">
            <v>792020</v>
          </cell>
          <cell r="F1965">
            <v>0</v>
          </cell>
          <cell r="G1965" t="str">
            <v>Затраты по ШПЗ (основные)</v>
          </cell>
          <cell r="H1965">
            <v>2011</v>
          </cell>
          <cell r="I1965">
            <v>7920</v>
          </cell>
          <cell r="J1965">
            <v>16252.74</v>
          </cell>
          <cell r="K1965">
            <v>1</v>
          </cell>
          <cell r="L1965">
            <v>0</v>
          </cell>
          <cell r="M1965">
            <v>0</v>
          </cell>
          <cell r="N1965">
            <v>0</v>
          </cell>
          <cell r="R1965">
            <v>0</v>
          </cell>
          <cell r="S1965">
            <v>0</v>
          </cell>
          <cell r="T1965">
            <v>0</v>
          </cell>
          <cell r="U1965">
            <v>42</v>
          </cell>
          <cell r="V1965">
            <v>0</v>
          </cell>
          <cell r="W1965">
            <v>0</v>
          </cell>
          <cell r="AA1965">
            <v>0</v>
          </cell>
          <cell r="AB1965">
            <v>0</v>
          </cell>
          <cell r="AC1965">
            <v>0</v>
          </cell>
          <cell r="AD1965">
            <v>42</v>
          </cell>
          <cell r="AE1965">
            <v>506200</v>
          </cell>
          <cell r="AF1965">
            <v>0</v>
          </cell>
          <cell r="AI1965">
            <v>2251</v>
          </cell>
          <cell r="AK1965">
            <v>0</v>
          </cell>
          <cell r="AM1965">
            <v>708</v>
          </cell>
          <cell r="AN1965">
            <v>1</v>
          </cell>
          <cell r="AO1965">
            <v>393216</v>
          </cell>
          <cell r="AQ1965">
            <v>0</v>
          </cell>
          <cell r="AR1965">
            <v>0</v>
          </cell>
          <cell r="AS1965" t="str">
            <v>Ы</v>
          </cell>
          <cell r="AT1965" t="str">
            <v>Ы</v>
          </cell>
          <cell r="AU1965">
            <v>0</v>
          </cell>
          <cell r="AV1965">
            <v>0</v>
          </cell>
          <cell r="AW1965">
            <v>23</v>
          </cell>
          <cell r="AX1965">
            <v>1</v>
          </cell>
          <cell r="AY1965">
            <v>0</v>
          </cell>
          <cell r="AZ1965">
            <v>0</v>
          </cell>
          <cell r="BA1965">
            <v>0</v>
          </cell>
          <cell r="BB1965">
            <v>0</v>
          </cell>
          <cell r="BC1965">
            <v>38828</v>
          </cell>
        </row>
        <row r="1966">
          <cell r="A1966">
            <v>2006</v>
          </cell>
          <cell r="B1966">
            <v>2</v>
          </cell>
          <cell r="C1966">
            <v>580</v>
          </cell>
          <cell r="D1966">
            <v>21</v>
          </cell>
          <cell r="E1966">
            <v>792020</v>
          </cell>
          <cell r="F1966">
            <v>0</v>
          </cell>
          <cell r="G1966" t="str">
            <v>Затраты по ШПЗ (основные)</v>
          </cell>
          <cell r="H1966">
            <v>2011</v>
          </cell>
          <cell r="I1966">
            <v>7920</v>
          </cell>
          <cell r="J1966">
            <v>27861.84</v>
          </cell>
          <cell r="K1966">
            <v>1</v>
          </cell>
          <cell r="L1966">
            <v>0</v>
          </cell>
          <cell r="M1966">
            <v>0</v>
          </cell>
          <cell r="N1966">
            <v>0</v>
          </cell>
          <cell r="R1966">
            <v>0</v>
          </cell>
          <cell r="S1966">
            <v>0</v>
          </cell>
          <cell r="T1966">
            <v>0</v>
          </cell>
          <cell r="U1966">
            <v>42</v>
          </cell>
          <cell r="V1966">
            <v>0</v>
          </cell>
          <cell r="W1966">
            <v>0</v>
          </cell>
          <cell r="AA1966">
            <v>0</v>
          </cell>
          <cell r="AB1966">
            <v>0</v>
          </cell>
          <cell r="AC1966">
            <v>0</v>
          </cell>
          <cell r="AD1966">
            <v>42</v>
          </cell>
          <cell r="AE1966">
            <v>508310</v>
          </cell>
          <cell r="AF1966">
            <v>0</v>
          </cell>
          <cell r="AI1966">
            <v>2251</v>
          </cell>
          <cell r="AK1966">
            <v>0</v>
          </cell>
          <cell r="AM1966">
            <v>709</v>
          </cell>
          <cell r="AN1966">
            <v>1</v>
          </cell>
          <cell r="AO1966">
            <v>393216</v>
          </cell>
          <cell r="AQ1966">
            <v>0</v>
          </cell>
          <cell r="AR1966">
            <v>0</v>
          </cell>
          <cell r="AS1966" t="str">
            <v>Ы</v>
          </cell>
          <cell r="AT1966" t="str">
            <v>Ы</v>
          </cell>
          <cell r="AU1966">
            <v>0</v>
          </cell>
          <cell r="AV1966">
            <v>0</v>
          </cell>
          <cell r="AW1966">
            <v>23</v>
          </cell>
          <cell r="AX1966">
            <v>1</v>
          </cell>
          <cell r="AY1966">
            <v>0</v>
          </cell>
          <cell r="AZ1966">
            <v>0</v>
          </cell>
          <cell r="BA1966">
            <v>0</v>
          </cell>
          <cell r="BB1966">
            <v>0</v>
          </cell>
          <cell r="BC1966">
            <v>38828</v>
          </cell>
        </row>
        <row r="1967">
          <cell r="A1967">
            <v>2006</v>
          </cell>
          <cell r="B1967">
            <v>2</v>
          </cell>
          <cell r="C1967">
            <v>581</v>
          </cell>
          <cell r="D1967">
            <v>21</v>
          </cell>
          <cell r="E1967">
            <v>792020</v>
          </cell>
          <cell r="F1967">
            <v>0</v>
          </cell>
          <cell r="G1967" t="str">
            <v>Затраты по ШПЗ (основные)</v>
          </cell>
          <cell r="H1967">
            <v>2011</v>
          </cell>
          <cell r="I1967">
            <v>7920</v>
          </cell>
          <cell r="J1967">
            <v>4095.69</v>
          </cell>
          <cell r="K1967">
            <v>1</v>
          </cell>
          <cell r="L1967">
            <v>0</v>
          </cell>
          <cell r="M1967">
            <v>0</v>
          </cell>
          <cell r="N1967">
            <v>0</v>
          </cell>
          <cell r="R1967">
            <v>0</v>
          </cell>
          <cell r="S1967">
            <v>0</v>
          </cell>
          <cell r="T1967">
            <v>0</v>
          </cell>
          <cell r="U1967">
            <v>42</v>
          </cell>
          <cell r="V1967">
            <v>0</v>
          </cell>
          <cell r="W1967">
            <v>0</v>
          </cell>
          <cell r="AA1967">
            <v>0</v>
          </cell>
          <cell r="AB1967">
            <v>0</v>
          </cell>
          <cell r="AC1967">
            <v>0</v>
          </cell>
          <cell r="AD1967">
            <v>42</v>
          </cell>
          <cell r="AE1967">
            <v>508700</v>
          </cell>
          <cell r="AF1967">
            <v>0</v>
          </cell>
          <cell r="AI1967">
            <v>2251</v>
          </cell>
          <cell r="AK1967">
            <v>0</v>
          </cell>
          <cell r="AM1967">
            <v>710</v>
          </cell>
          <cell r="AN1967">
            <v>1</v>
          </cell>
          <cell r="AO1967">
            <v>393216</v>
          </cell>
          <cell r="AQ1967">
            <v>0</v>
          </cell>
          <cell r="AR1967">
            <v>0</v>
          </cell>
          <cell r="AS1967" t="str">
            <v>Ы</v>
          </cell>
          <cell r="AT1967" t="str">
            <v>Ы</v>
          </cell>
          <cell r="AU1967">
            <v>0</v>
          </cell>
          <cell r="AV1967">
            <v>0</v>
          </cell>
          <cell r="AW1967">
            <v>23</v>
          </cell>
          <cell r="AX1967">
            <v>1</v>
          </cell>
          <cell r="AY1967">
            <v>0</v>
          </cell>
          <cell r="AZ1967">
            <v>0</v>
          </cell>
          <cell r="BA1967">
            <v>0</v>
          </cell>
          <cell r="BB1967">
            <v>0</v>
          </cell>
          <cell r="BC1967">
            <v>38828</v>
          </cell>
        </row>
        <row r="1968">
          <cell r="A1968">
            <v>2006</v>
          </cell>
          <cell r="B1968">
            <v>2</v>
          </cell>
          <cell r="C1968">
            <v>582</v>
          </cell>
          <cell r="D1968">
            <v>21</v>
          </cell>
          <cell r="E1968">
            <v>792020</v>
          </cell>
          <cell r="F1968">
            <v>0</v>
          </cell>
          <cell r="G1968" t="str">
            <v>Затраты по ШПЗ (основные)</v>
          </cell>
          <cell r="H1968">
            <v>2011</v>
          </cell>
          <cell r="I1968">
            <v>7920</v>
          </cell>
          <cell r="J1968">
            <v>705883.63</v>
          </cell>
          <cell r="K1968">
            <v>1</v>
          </cell>
          <cell r="L1968">
            <v>0</v>
          </cell>
          <cell r="M1968">
            <v>0</v>
          </cell>
          <cell r="N1968">
            <v>0</v>
          </cell>
          <cell r="R1968">
            <v>0</v>
          </cell>
          <cell r="S1968">
            <v>0</v>
          </cell>
          <cell r="T1968">
            <v>0</v>
          </cell>
          <cell r="U1968">
            <v>42</v>
          </cell>
          <cell r="V1968">
            <v>0</v>
          </cell>
          <cell r="W1968">
            <v>0</v>
          </cell>
          <cell r="AA1968">
            <v>0</v>
          </cell>
          <cell r="AB1968">
            <v>0</v>
          </cell>
          <cell r="AC1968">
            <v>0</v>
          </cell>
          <cell r="AD1968">
            <v>42</v>
          </cell>
          <cell r="AE1968">
            <v>510100</v>
          </cell>
          <cell r="AF1968">
            <v>0</v>
          </cell>
          <cell r="AI1968">
            <v>2251</v>
          </cell>
          <cell r="AK1968">
            <v>0</v>
          </cell>
          <cell r="AM1968">
            <v>711</v>
          </cell>
          <cell r="AN1968">
            <v>1</v>
          </cell>
          <cell r="AO1968">
            <v>393216</v>
          </cell>
          <cell r="AQ1968">
            <v>0</v>
          </cell>
          <cell r="AR1968">
            <v>0</v>
          </cell>
          <cell r="AS1968" t="str">
            <v>Ы</v>
          </cell>
          <cell r="AT1968" t="str">
            <v>Ы</v>
          </cell>
          <cell r="AU1968">
            <v>0</v>
          </cell>
          <cell r="AV1968">
            <v>0</v>
          </cell>
          <cell r="AW1968">
            <v>23</v>
          </cell>
          <cell r="AX1968">
            <v>1</v>
          </cell>
          <cell r="AY1968">
            <v>0</v>
          </cell>
          <cell r="AZ1968">
            <v>0</v>
          </cell>
          <cell r="BA1968">
            <v>0</v>
          </cell>
          <cell r="BB1968">
            <v>0</v>
          </cell>
          <cell r="BC1968">
            <v>38828</v>
          </cell>
        </row>
        <row r="1969">
          <cell r="A1969">
            <v>2006</v>
          </cell>
          <cell r="B1969">
            <v>2</v>
          </cell>
          <cell r="C1969">
            <v>583</v>
          </cell>
          <cell r="D1969">
            <v>21</v>
          </cell>
          <cell r="E1969">
            <v>792020</v>
          </cell>
          <cell r="F1969">
            <v>0</v>
          </cell>
          <cell r="G1969" t="str">
            <v>Затраты по ШПЗ (основные)</v>
          </cell>
          <cell r="H1969">
            <v>2011</v>
          </cell>
          <cell r="I1969">
            <v>7920</v>
          </cell>
          <cell r="J1969">
            <v>970.14</v>
          </cell>
          <cell r="K1969">
            <v>1</v>
          </cell>
          <cell r="L1969">
            <v>0</v>
          </cell>
          <cell r="M1969">
            <v>0</v>
          </cell>
          <cell r="N1969">
            <v>0</v>
          </cell>
          <cell r="R1969">
            <v>0</v>
          </cell>
          <cell r="S1969">
            <v>0</v>
          </cell>
          <cell r="T1969">
            <v>0</v>
          </cell>
          <cell r="U1969">
            <v>42</v>
          </cell>
          <cell r="V1969">
            <v>0</v>
          </cell>
          <cell r="W1969">
            <v>0</v>
          </cell>
          <cell r="AA1969">
            <v>0</v>
          </cell>
          <cell r="AB1969">
            <v>0</v>
          </cell>
          <cell r="AC1969">
            <v>0</v>
          </cell>
          <cell r="AD1969">
            <v>42</v>
          </cell>
          <cell r="AE1969">
            <v>510200</v>
          </cell>
          <cell r="AF1969">
            <v>0</v>
          </cell>
          <cell r="AI1969">
            <v>2251</v>
          </cell>
          <cell r="AK1969">
            <v>0</v>
          </cell>
          <cell r="AM1969">
            <v>712</v>
          </cell>
          <cell r="AN1969">
            <v>1</v>
          </cell>
          <cell r="AO1969">
            <v>393216</v>
          </cell>
          <cell r="AQ1969">
            <v>0</v>
          </cell>
          <cell r="AR1969">
            <v>0</v>
          </cell>
          <cell r="AS1969" t="str">
            <v>Ы</v>
          </cell>
          <cell r="AT1969" t="str">
            <v>Ы</v>
          </cell>
          <cell r="AU1969">
            <v>0</v>
          </cell>
          <cell r="AV1969">
            <v>0</v>
          </cell>
          <cell r="AW1969">
            <v>23</v>
          </cell>
          <cell r="AX1969">
            <v>1</v>
          </cell>
          <cell r="AY1969">
            <v>0</v>
          </cell>
          <cell r="AZ1969">
            <v>0</v>
          </cell>
          <cell r="BA1969">
            <v>0</v>
          </cell>
          <cell r="BB1969">
            <v>0</v>
          </cell>
          <cell r="BC1969">
            <v>38828</v>
          </cell>
        </row>
        <row r="1970">
          <cell r="A1970">
            <v>2006</v>
          </cell>
          <cell r="B1970">
            <v>2</v>
          </cell>
          <cell r="C1970">
            <v>584</v>
          </cell>
          <cell r="D1970">
            <v>21</v>
          </cell>
          <cell r="E1970">
            <v>792020</v>
          </cell>
          <cell r="F1970">
            <v>0</v>
          </cell>
          <cell r="G1970" t="str">
            <v>Затраты по ШПЗ (основные)</v>
          </cell>
          <cell r="H1970">
            <v>2011</v>
          </cell>
          <cell r="I1970">
            <v>7920</v>
          </cell>
          <cell r="J1970">
            <v>104024.46</v>
          </cell>
          <cell r="K1970">
            <v>1</v>
          </cell>
          <cell r="L1970">
            <v>0</v>
          </cell>
          <cell r="M1970">
            <v>0</v>
          </cell>
          <cell r="N1970">
            <v>0</v>
          </cell>
          <cell r="R1970">
            <v>0</v>
          </cell>
          <cell r="S1970">
            <v>0</v>
          </cell>
          <cell r="T1970">
            <v>0</v>
          </cell>
          <cell r="U1970">
            <v>42</v>
          </cell>
          <cell r="V1970">
            <v>0</v>
          </cell>
          <cell r="W1970">
            <v>0</v>
          </cell>
          <cell r="AA1970">
            <v>0</v>
          </cell>
          <cell r="AB1970">
            <v>0</v>
          </cell>
          <cell r="AC1970">
            <v>0</v>
          </cell>
          <cell r="AD1970">
            <v>42</v>
          </cell>
          <cell r="AE1970">
            <v>510300</v>
          </cell>
          <cell r="AF1970">
            <v>0</v>
          </cell>
          <cell r="AI1970">
            <v>2251</v>
          </cell>
          <cell r="AK1970">
            <v>0</v>
          </cell>
          <cell r="AM1970">
            <v>713</v>
          </cell>
          <cell r="AN1970">
            <v>1</v>
          </cell>
          <cell r="AO1970">
            <v>393216</v>
          </cell>
          <cell r="AQ1970">
            <v>0</v>
          </cell>
          <cell r="AR1970">
            <v>0</v>
          </cell>
          <cell r="AS1970" t="str">
            <v>Ы</v>
          </cell>
          <cell r="AT1970" t="str">
            <v>Ы</v>
          </cell>
          <cell r="AU1970">
            <v>0</v>
          </cell>
          <cell r="AV1970">
            <v>0</v>
          </cell>
          <cell r="AW1970">
            <v>23</v>
          </cell>
          <cell r="AX1970">
            <v>1</v>
          </cell>
          <cell r="AY1970">
            <v>0</v>
          </cell>
          <cell r="AZ1970">
            <v>0</v>
          </cell>
          <cell r="BA1970">
            <v>0</v>
          </cell>
          <cell r="BB1970">
            <v>0</v>
          </cell>
          <cell r="BC1970">
            <v>38828</v>
          </cell>
        </row>
        <row r="1971">
          <cell r="A1971">
            <v>2006</v>
          </cell>
          <cell r="B1971">
            <v>2</v>
          </cell>
          <cell r="C1971">
            <v>585</v>
          </cell>
          <cell r="D1971">
            <v>21</v>
          </cell>
          <cell r="E1971">
            <v>792020</v>
          </cell>
          <cell r="F1971">
            <v>0</v>
          </cell>
          <cell r="G1971" t="str">
            <v>Затраты по ШПЗ (основные)</v>
          </cell>
          <cell r="H1971">
            <v>2011</v>
          </cell>
          <cell r="I1971">
            <v>7920</v>
          </cell>
          <cell r="J1971">
            <v>6866.89</v>
          </cell>
          <cell r="K1971">
            <v>1</v>
          </cell>
          <cell r="L1971">
            <v>0</v>
          </cell>
          <cell r="M1971">
            <v>0</v>
          </cell>
          <cell r="N1971">
            <v>0</v>
          </cell>
          <cell r="R1971">
            <v>0</v>
          </cell>
          <cell r="S1971">
            <v>0</v>
          </cell>
          <cell r="T1971">
            <v>0</v>
          </cell>
          <cell r="U1971">
            <v>42</v>
          </cell>
          <cell r="V1971">
            <v>0</v>
          </cell>
          <cell r="W1971">
            <v>0</v>
          </cell>
          <cell r="AA1971">
            <v>0</v>
          </cell>
          <cell r="AB1971">
            <v>0</v>
          </cell>
          <cell r="AC1971">
            <v>0</v>
          </cell>
          <cell r="AD1971">
            <v>42</v>
          </cell>
          <cell r="AE1971">
            <v>510400</v>
          </cell>
          <cell r="AF1971">
            <v>0</v>
          </cell>
          <cell r="AI1971">
            <v>2251</v>
          </cell>
          <cell r="AK1971">
            <v>0</v>
          </cell>
          <cell r="AM1971">
            <v>714</v>
          </cell>
          <cell r="AN1971">
            <v>1</v>
          </cell>
          <cell r="AO1971">
            <v>393216</v>
          </cell>
          <cell r="AQ1971">
            <v>0</v>
          </cell>
          <cell r="AR1971">
            <v>0</v>
          </cell>
          <cell r="AS1971" t="str">
            <v>Ы</v>
          </cell>
          <cell r="AT1971" t="str">
            <v>Ы</v>
          </cell>
          <cell r="AU1971">
            <v>0</v>
          </cell>
          <cell r="AV1971">
            <v>0</v>
          </cell>
          <cell r="AW1971">
            <v>23</v>
          </cell>
          <cell r="AX1971">
            <v>1</v>
          </cell>
          <cell r="AY1971">
            <v>0</v>
          </cell>
          <cell r="AZ1971">
            <v>0</v>
          </cell>
          <cell r="BA1971">
            <v>0</v>
          </cell>
          <cell r="BB1971">
            <v>0</v>
          </cell>
          <cell r="BC1971">
            <v>38828</v>
          </cell>
        </row>
        <row r="1972">
          <cell r="A1972">
            <v>2006</v>
          </cell>
          <cell r="B1972">
            <v>2</v>
          </cell>
          <cell r="C1972">
            <v>586</v>
          </cell>
          <cell r="D1972">
            <v>21</v>
          </cell>
          <cell r="E1972">
            <v>792020</v>
          </cell>
          <cell r="F1972">
            <v>0</v>
          </cell>
          <cell r="G1972" t="str">
            <v>Затраты по ШПЗ (основные)</v>
          </cell>
          <cell r="H1972">
            <v>2011</v>
          </cell>
          <cell r="I1972">
            <v>7920</v>
          </cell>
          <cell r="J1972">
            <v>2128.64</v>
          </cell>
          <cell r="K1972">
            <v>1</v>
          </cell>
          <cell r="L1972">
            <v>0</v>
          </cell>
          <cell r="M1972">
            <v>0</v>
          </cell>
          <cell r="N1972">
            <v>0</v>
          </cell>
          <cell r="R1972">
            <v>0</v>
          </cell>
          <cell r="S1972">
            <v>0</v>
          </cell>
          <cell r="T1972">
            <v>0</v>
          </cell>
          <cell r="U1972">
            <v>42</v>
          </cell>
          <cell r="V1972">
            <v>0</v>
          </cell>
          <cell r="W1972">
            <v>0</v>
          </cell>
          <cell r="AA1972">
            <v>0</v>
          </cell>
          <cell r="AB1972">
            <v>0</v>
          </cell>
          <cell r="AC1972">
            <v>0</v>
          </cell>
          <cell r="AD1972">
            <v>42</v>
          </cell>
          <cell r="AE1972">
            <v>510500</v>
          </cell>
          <cell r="AF1972">
            <v>0</v>
          </cell>
          <cell r="AI1972">
            <v>2251</v>
          </cell>
          <cell r="AK1972">
            <v>0</v>
          </cell>
          <cell r="AM1972">
            <v>715</v>
          </cell>
          <cell r="AN1972">
            <v>1</v>
          </cell>
          <cell r="AO1972">
            <v>393216</v>
          </cell>
          <cell r="AQ1972">
            <v>0</v>
          </cell>
          <cell r="AR1972">
            <v>0</v>
          </cell>
          <cell r="AS1972" t="str">
            <v>Ы</v>
          </cell>
          <cell r="AT1972" t="str">
            <v>Ы</v>
          </cell>
          <cell r="AU1972">
            <v>0</v>
          </cell>
          <cell r="AV1972">
            <v>0</v>
          </cell>
          <cell r="AW1972">
            <v>23</v>
          </cell>
          <cell r="AX1972">
            <v>1</v>
          </cell>
          <cell r="AY1972">
            <v>0</v>
          </cell>
          <cell r="AZ1972">
            <v>0</v>
          </cell>
          <cell r="BA1972">
            <v>0</v>
          </cell>
          <cell r="BB1972">
            <v>0</v>
          </cell>
          <cell r="BC1972">
            <v>38828</v>
          </cell>
        </row>
        <row r="1973">
          <cell r="A1973">
            <v>2006</v>
          </cell>
          <cell r="B1973">
            <v>2</v>
          </cell>
          <cell r="C1973">
            <v>587</v>
          </cell>
          <cell r="D1973">
            <v>21</v>
          </cell>
          <cell r="E1973">
            <v>792020</v>
          </cell>
          <cell r="F1973">
            <v>0</v>
          </cell>
          <cell r="G1973" t="str">
            <v>Затраты по ШПЗ (основные)</v>
          </cell>
          <cell r="H1973">
            <v>2011</v>
          </cell>
          <cell r="I1973">
            <v>7920</v>
          </cell>
          <cell r="J1973">
            <v>688558.87</v>
          </cell>
          <cell r="K1973">
            <v>1</v>
          </cell>
          <cell r="L1973">
            <v>0</v>
          </cell>
          <cell r="M1973">
            <v>0</v>
          </cell>
          <cell r="N1973">
            <v>0</v>
          </cell>
          <cell r="R1973">
            <v>0</v>
          </cell>
          <cell r="S1973">
            <v>0</v>
          </cell>
          <cell r="T1973">
            <v>0</v>
          </cell>
          <cell r="U1973">
            <v>42</v>
          </cell>
          <cell r="V1973">
            <v>0</v>
          </cell>
          <cell r="W1973">
            <v>0</v>
          </cell>
          <cell r="AA1973">
            <v>0</v>
          </cell>
          <cell r="AB1973">
            <v>0</v>
          </cell>
          <cell r="AC1973">
            <v>0</v>
          </cell>
          <cell r="AD1973">
            <v>42</v>
          </cell>
          <cell r="AE1973">
            <v>510600</v>
          </cell>
          <cell r="AF1973">
            <v>0</v>
          </cell>
          <cell r="AI1973">
            <v>2251</v>
          </cell>
          <cell r="AK1973">
            <v>0</v>
          </cell>
          <cell r="AM1973">
            <v>716</v>
          </cell>
          <cell r="AN1973">
            <v>1</v>
          </cell>
          <cell r="AO1973">
            <v>393216</v>
          </cell>
          <cell r="AQ1973">
            <v>0</v>
          </cell>
          <cell r="AR1973">
            <v>0</v>
          </cell>
          <cell r="AS1973" t="str">
            <v>Ы</v>
          </cell>
          <cell r="AT1973" t="str">
            <v>Ы</v>
          </cell>
          <cell r="AU1973">
            <v>0</v>
          </cell>
          <cell r="AV1973">
            <v>0</v>
          </cell>
          <cell r="AW1973">
            <v>23</v>
          </cell>
          <cell r="AX1973">
            <v>1</v>
          </cell>
          <cell r="AY1973">
            <v>0</v>
          </cell>
          <cell r="AZ1973">
            <v>0</v>
          </cell>
          <cell r="BA1973">
            <v>0</v>
          </cell>
          <cell r="BB1973">
            <v>0</v>
          </cell>
          <cell r="BC1973">
            <v>38828</v>
          </cell>
        </row>
        <row r="1974">
          <cell r="A1974">
            <v>2006</v>
          </cell>
          <cell r="B1974">
            <v>2</v>
          </cell>
          <cell r="C1974">
            <v>588</v>
          </cell>
          <cell r="D1974">
            <v>21</v>
          </cell>
          <cell r="E1974">
            <v>792020</v>
          </cell>
          <cell r="F1974">
            <v>0</v>
          </cell>
          <cell r="G1974" t="str">
            <v>Затраты по ШПЗ (основные)</v>
          </cell>
          <cell r="H1974">
            <v>2011</v>
          </cell>
          <cell r="I1974">
            <v>7920</v>
          </cell>
          <cell r="J1974">
            <v>1776.19</v>
          </cell>
          <cell r="K1974">
            <v>1</v>
          </cell>
          <cell r="L1974">
            <v>0</v>
          </cell>
          <cell r="M1974">
            <v>0</v>
          </cell>
          <cell r="N1974">
            <v>0</v>
          </cell>
          <cell r="R1974">
            <v>0</v>
          </cell>
          <cell r="S1974">
            <v>0</v>
          </cell>
          <cell r="T1974">
            <v>0</v>
          </cell>
          <cell r="U1974">
            <v>42</v>
          </cell>
          <cell r="V1974">
            <v>0</v>
          </cell>
          <cell r="W1974">
            <v>0</v>
          </cell>
          <cell r="AA1974">
            <v>0</v>
          </cell>
          <cell r="AB1974">
            <v>0</v>
          </cell>
          <cell r="AC1974">
            <v>0</v>
          </cell>
          <cell r="AD1974">
            <v>42</v>
          </cell>
          <cell r="AE1974">
            <v>510630</v>
          </cell>
          <cell r="AF1974">
            <v>0</v>
          </cell>
          <cell r="AI1974">
            <v>2251</v>
          </cell>
          <cell r="AK1974">
            <v>0</v>
          </cell>
          <cell r="AM1974">
            <v>717</v>
          </cell>
          <cell r="AN1974">
            <v>1</v>
          </cell>
          <cell r="AO1974">
            <v>393216</v>
          </cell>
          <cell r="AQ1974">
            <v>0</v>
          </cell>
          <cell r="AR1974">
            <v>0</v>
          </cell>
          <cell r="AS1974" t="str">
            <v>Ы</v>
          </cell>
          <cell r="AT1974" t="str">
            <v>Ы</v>
          </cell>
          <cell r="AU1974">
            <v>0</v>
          </cell>
          <cell r="AV1974">
            <v>0</v>
          </cell>
          <cell r="AW1974">
            <v>23</v>
          </cell>
          <cell r="AX1974">
            <v>1</v>
          </cell>
          <cell r="AY1974">
            <v>0</v>
          </cell>
          <cell r="AZ1974">
            <v>0</v>
          </cell>
          <cell r="BA1974">
            <v>0</v>
          </cell>
          <cell r="BB1974">
            <v>0</v>
          </cell>
          <cell r="BC1974">
            <v>38828</v>
          </cell>
        </row>
        <row r="1975">
          <cell r="A1975">
            <v>2006</v>
          </cell>
          <cell r="B1975">
            <v>2</v>
          </cell>
          <cell r="C1975">
            <v>589</v>
          </cell>
          <cell r="D1975">
            <v>21</v>
          </cell>
          <cell r="E1975">
            <v>792020</v>
          </cell>
          <cell r="F1975">
            <v>0</v>
          </cell>
          <cell r="G1975" t="str">
            <v>Затраты по ШПЗ (основные)</v>
          </cell>
          <cell r="H1975">
            <v>2011</v>
          </cell>
          <cell r="I1975">
            <v>7920</v>
          </cell>
          <cell r="J1975">
            <v>1188319.95</v>
          </cell>
          <cell r="K1975">
            <v>1</v>
          </cell>
          <cell r="L1975">
            <v>0</v>
          </cell>
          <cell r="M1975">
            <v>0</v>
          </cell>
          <cell r="N1975">
            <v>0</v>
          </cell>
          <cell r="R1975">
            <v>0</v>
          </cell>
          <cell r="S1975">
            <v>0</v>
          </cell>
          <cell r="T1975">
            <v>0</v>
          </cell>
          <cell r="U1975">
            <v>37</v>
          </cell>
          <cell r="V1975">
            <v>0</v>
          </cell>
          <cell r="W1975">
            <v>0</v>
          </cell>
          <cell r="AA1975">
            <v>0</v>
          </cell>
          <cell r="AB1975">
            <v>0</v>
          </cell>
          <cell r="AC1975">
            <v>0</v>
          </cell>
          <cell r="AD1975">
            <v>37</v>
          </cell>
          <cell r="AE1975">
            <v>110000</v>
          </cell>
          <cell r="AF1975">
            <v>0</v>
          </cell>
          <cell r="AI1975">
            <v>2251</v>
          </cell>
          <cell r="AK1975">
            <v>0</v>
          </cell>
          <cell r="AM1975">
            <v>718</v>
          </cell>
          <cell r="AN1975">
            <v>1</v>
          </cell>
          <cell r="AO1975">
            <v>393216</v>
          </cell>
          <cell r="AQ1975">
            <v>0</v>
          </cell>
          <cell r="AR1975">
            <v>0</v>
          </cell>
          <cell r="AS1975" t="str">
            <v>Ы</v>
          </cell>
          <cell r="AT1975" t="str">
            <v>Ы</v>
          </cell>
          <cell r="AU1975">
            <v>0</v>
          </cell>
          <cell r="AV1975">
            <v>0</v>
          </cell>
          <cell r="AW1975">
            <v>23</v>
          </cell>
          <cell r="AX1975">
            <v>1</v>
          </cell>
          <cell r="AY1975">
            <v>0</v>
          </cell>
          <cell r="AZ1975">
            <v>0</v>
          </cell>
          <cell r="BA1975">
            <v>0</v>
          </cell>
          <cell r="BB1975">
            <v>0</v>
          </cell>
          <cell r="BC1975">
            <v>38828</v>
          </cell>
        </row>
        <row r="1976">
          <cell r="A1976">
            <v>2006</v>
          </cell>
          <cell r="B1976">
            <v>2</v>
          </cell>
          <cell r="C1976">
            <v>590</v>
          </cell>
          <cell r="D1976">
            <v>21</v>
          </cell>
          <cell r="E1976">
            <v>792020</v>
          </cell>
          <cell r="F1976">
            <v>0</v>
          </cell>
          <cell r="G1976" t="str">
            <v>Затраты по ШПЗ (основные)</v>
          </cell>
          <cell r="H1976">
            <v>2011</v>
          </cell>
          <cell r="I1976">
            <v>7920</v>
          </cell>
          <cell r="J1976">
            <v>21040.65</v>
          </cell>
          <cell r="K1976">
            <v>1</v>
          </cell>
          <cell r="L1976">
            <v>0</v>
          </cell>
          <cell r="M1976">
            <v>0</v>
          </cell>
          <cell r="N1976">
            <v>0</v>
          </cell>
          <cell r="R1976">
            <v>0</v>
          </cell>
          <cell r="S1976">
            <v>0</v>
          </cell>
          <cell r="T1976">
            <v>0</v>
          </cell>
          <cell r="U1976">
            <v>37</v>
          </cell>
          <cell r="V1976">
            <v>0</v>
          </cell>
          <cell r="W1976">
            <v>0</v>
          </cell>
          <cell r="AA1976">
            <v>0</v>
          </cell>
          <cell r="AB1976">
            <v>0</v>
          </cell>
          <cell r="AC1976">
            <v>0</v>
          </cell>
          <cell r="AD1976">
            <v>37</v>
          </cell>
          <cell r="AE1976">
            <v>114020</v>
          </cell>
          <cell r="AF1976">
            <v>0</v>
          </cell>
          <cell r="AI1976">
            <v>2251</v>
          </cell>
          <cell r="AK1976">
            <v>0</v>
          </cell>
          <cell r="AM1976">
            <v>719</v>
          </cell>
          <cell r="AN1976">
            <v>1</v>
          </cell>
          <cell r="AO1976">
            <v>393216</v>
          </cell>
          <cell r="AQ1976">
            <v>0</v>
          </cell>
          <cell r="AR1976">
            <v>0</v>
          </cell>
          <cell r="AS1976" t="str">
            <v>Ы</v>
          </cell>
          <cell r="AT1976" t="str">
            <v>Ы</v>
          </cell>
          <cell r="AU1976">
            <v>0</v>
          </cell>
          <cell r="AV1976">
            <v>0</v>
          </cell>
          <cell r="AW1976">
            <v>23</v>
          </cell>
          <cell r="AX1976">
            <v>1</v>
          </cell>
          <cell r="AY1976">
            <v>0</v>
          </cell>
          <cell r="AZ1976">
            <v>0</v>
          </cell>
          <cell r="BA1976">
            <v>0</v>
          </cell>
          <cell r="BB1976">
            <v>0</v>
          </cell>
          <cell r="BC1976">
            <v>38828</v>
          </cell>
        </row>
        <row r="1977">
          <cell r="A1977">
            <v>2006</v>
          </cell>
          <cell r="B1977">
            <v>2</v>
          </cell>
          <cell r="C1977">
            <v>591</v>
          </cell>
          <cell r="D1977">
            <v>21</v>
          </cell>
          <cell r="E1977">
            <v>792020</v>
          </cell>
          <cell r="F1977">
            <v>0</v>
          </cell>
          <cell r="G1977" t="str">
            <v>Затраты по ШПЗ (основные)</v>
          </cell>
          <cell r="H1977">
            <v>2011</v>
          </cell>
          <cell r="I1977">
            <v>7920</v>
          </cell>
          <cell r="J1977">
            <v>31585.77</v>
          </cell>
          <cell r="K1977">
            <v>1</v>
          </cell>
          <cell r="L1977">
            <v>0</v>
          </cell>
          <cell r="M1977">
            <v>0</v>
          </cell>
          <cell r="N1977">
            <v>0</v>
          </cell>
          <cell r="R1977">
            <v>0</v>
          </cell>
          <cell r="S1977">
            <v>0</v>
          </cell>
          <cell r="T1977">
            <v>0</v>
          </cell>
          <cell r="U1977">
            <v>37</v>
          </cell>
          <cell r="V1977">
            <v>0</v>
          </cell>
          <cell r="W1977">
            <v>0</v>
          </cell>
          <cell r="AA1977">
            <v>0</v>
          </cell>
          <cell r="AB1977">
            <v>0</v>
          </cell>
          <cell r="AC1977">
            <v>0</v>
          </cell>
          <cell r="AD1977">
            <v>37</v>
          </cell>
          <cell r="AE1977">
            <v>117000</v>
          </cell>
          <cell r="AF1977">
            <v>0</v>
          </cell>
          <cell r="AI1977">
            <v>2251</v>
          </cell>
          <cell r="AK1977">
            <v>0</v>
          </cell>
          <cell r="AM1977">
            <v>720</v>
          </cell>
          <cell r="AN1977">
            <v>1</v>
          </cell>
          <cell r="AO1977">
            <v>393216</v>
          </cell>
          <cell r="AQ1977">
            <v>0</v>
          </cell>
          <cell r="AR1977">
            <v>0</v>
          </cell>
          <cell r="AS1977" t="str">
            <v>Ы</v>
          </cell>
          <cell r="AT1977" t="str">
            <v>Ы</v>
          </cell>
          <cell r="AU1977">
            <v>0</v>
          </cell>
          <cell r="AV1977">
            <v>0</v>
          </cell>
          <cell r="AW1977">
            <v>23</v>
          </cell>
          <cell r="AX1977">
            <v>1</v>
          </cell>
          <cell r="AY1977">
            <v>0</v>
          </cell>
          <cell r="AZ1977">
            <v>0</v>
          </cell>
          <cell r="BA1977">
            <v>0</v>
          </cell>
          <cell r="BB1977">
            <v>0</v>
          </cell>
          <cell r="BC1977">
            <v>38828</v>
          </cell>
        </row>
        <row r="1978">
          <cell r="A1978">
            <v>2006</v>
          </cell>
          <cell r="B1978">
            <v>2</v>
          </cell>
          <cell r="C1978">
            <v>592</v>
          </cell>
          <cell r="D1978">
            <v>21</v>
          </cell>
          <cell r="E1978">
            <v>792020</v>
          </cell>
          <cell r="F1978">
            <v>0</v>
          </cell>
          <cell r="G1978" t="str">
            <v>Затраты по ШПЗ (основные)</v>
          </cell>
          <cell r="H1978">
            <v>2011</v>
          </cell>
          <cell r="I1978">
            <v>7920</v>
          </cell>
          <cell r="J1978">
            <v>65960</v>
          </cell>
          <cell r="K1978">
            <v>1</v>
          </cell>
          <cell r="L1978">
            <v>0</v>
          </cell>
          <cell r="M1978">
            <v>0</v>
          </cell>
          <cell r="N1978">
            <v>0</v>
          </cell>
          <cell r="R1978">
            <v>0</v>
          </cell>
          <cell r="S1978">
            <v>0</v>
          </cell>
          <cell r="T1978">
            <v>0</v>
          </cell>
          <cell r="U1978">
            <v>37</v>
          </cell>
          <cell r="V1978">
            <v>0</v>
          </cell>
          <cell r="W1978">
            <v>0</v>
          </cell>
          <cell r="AA1978">
            <v>0</v>
          </cell>
          <cell r="AB1978">
            <v>0</v>
          </cell>
          <cell r="AC1978">
            <v>0</v>
          </cell>
          <cell r="AD1978">
            <v>37</v>
          </cell>
          <cell r="AE1978">
            <v>118000</v>
          </cell>
          <cell r="AF1978">
            <v>0</v>
          </cell>
          <cell r="AI1978">
            <v>2251</v>
          </cell>
          <cell r="AK1978">
            <v>0</v>
          </cell>
          <cell r="AM1978">
            <v>721</v>
          </cell>
          <cell r="AN1978">
            <v>1</v>
          </cell>
          <cell r="AO1978">
            <v>393216</v>
          </cell>
          <cell r="AQ1978">
            <v>0</v>
          </cell>
          <cell r="AR1978">
            <v>0</v>
          </cell>
          <cell r="AS1978" t="str">
            <v>Ы</v>
          </cell>
          <cell r="AT1978" t="str">
            <v>Ы</v>
          </cell>
          <cell r="AU1978">
            <v>0</v>
          </cell>
          <cell r="AV1978">
            <v>0</v>
          </cell>
          <cell r="AW1978">
            <v>23</v>
          </cell>
          <cell r="AX1978">
            <v>1</v>
          </cell>
          <cell r="AY1978">
            <v>0</v>
          </cell>
          <cell r="AZ1978">
            <v>0</v>
          </cell>
          <cell r="BA1978">
            <v>0</v>
          </cell>
          <cell r="BB1978">
            <v>0</v>
          </cell>
          <cell r="BC1978">
            <v>38828</v>
          </cell>
        </row>
        <row r="1979">
          <cell r="A1979">
            <v>2006</v>
          </cell>
          <cell r="B1979">
            <v>2</v>
          </cell>
          <cell r="C1979">
            <v>593</v>
          </cell>
          <cell r="D1979">
            <v>21</v>
          </cell>
          <cell r="E1979">
            <v>792020</v>
          </cell>
          <cell r="F1979">
            <v>0</v>
          </cell>
          <cell r="G1979" t="str">
            <v>Затраты по ШПЗ (основные)</v>
          </cell>
          <cell r="H1979">
            <v>2011</v>
          </cell>
          <cell r="I1979">
            <v>7920</v>
          </cell>
          <cell r="J1979">
            <v>9743.89</v>
          </cell>
          <cell r="K1979">
            <v>1</v>
          </cell>
          <cell r="L1979">
            <v>0</v>
          </cell>
          <cell r="M1979">
            <v>0</v>
          </cell>
          <cell r="N1979">
            <v>0</v>
          </cell>
          <cell r="R1979">
            <v>0</v>
          </cell>
          <cell r="S1979">
            <v>0</v>
          </cell>
          <cell r="T1979">
            <v>0</v>
          </cell>
          <cell r="U1979">
            <v>37</v>
          </cell>
          <cell r="V1979">
            <v>0</v>
          </cell>
          <cell r="W1979">
            <v>0</v>
          </cell>
          <cell r="AA1979">
            <v>0</v>
          </cell>
          <cell r="AB1979">
            <v>0</v>
          </cell>
          <cell r="AC1979">
            <v>0</v>
          </cell>
          <cell r="AD1979">
            <v>37</v>
          </cell>
          <cell r="AE1979">
            <v>130000</v>
          </cell>
          <cell r="AF1979">
            <v>0</v>
          </cell>
          <cell r="AI1979">
            <v>2251</v>
          </cell>
          <cell r="AK1979">
            <v>0</v>
          </cell>
          <cell r="AM1979">
            <v>722</v>
          </cell>
          <cell r="AN1979">
            <v>1</v>
          </cell>
          <cell r="AO1979">
            <v>393216</v>
          </cell>
          <cell r="AQ1979">
            <v>0</v>
          </cell>
          <cell r="AR1979">
            <v>0</v>
          </cell>
          <cell r="AS1979" t="str">
            <v>Ы</v>
          </cell>
          <cell r="AT1979" t="str">
            <v>Ы</v>
          </cell>
          <cell r="AU1979">
            <v>0</v>
          </cell>
          <cell r="AV1979">
            <v>0</v>
          </cell>
          <cell r="AW1979">
            <v>23</v>
          </cell>
          <cell r="AX1979">
            <v>1</v>
          </cell>
          <cell r="AY1979">
            <v>0</v>
          </cell>
          <cell r="AZ1979">
            <v>0</v>
          </cell>
          <cell r="BA1979">
            <v>0</v>
          </cell>
          <cell r="BB1979">
            <v>0</v>
          </cell>
          <cell r="BC1979">
            <v>38828</v>
          </cell>
        </row>
        <row r="1980">
          <cell r="A1980">
            <v>2006</v>
          </cell>
          <cell r="B1980">
            <v>2</v>
          </cell>
          <cell r="C1980">
            <v>594</v>
          </cell>
          <cell r="D1980">
            <v>21</v>
          </cell>
          <cell r="E1980">
            <v>792020</v>
          </cell>
          <cell r="F1980">
            <v>0</v>
          </cell>
          <cell r="G1980" t="str">
            <v>Затраты по ШПЗ (основные)</v>
          </cell>
          <cell r="H1980">
            <v>2011</v>
          </cell>
          <cell r="I1980">
            <v>7920</v>
          </cell>
          <cell r="J1980">
            <v>7410</v>
          </cell>
          <cell r="K1980">
            <v>1</v>
          </cell>
          <cell r="L1980">
            <v>0</v>
          </cell>
          <cell r="M1980">
            <v>0</v>
          </cell>
          <cell r="N1980">
            <v>0</v>
          </cell>
          <cell r="R1980">
            <v>0</v>
          </cell>
          <cell r="S1980">
            <v>0</v>
          </cell>
          <cell r="T1980">
            <v>0</v>
          </cell>
          <cell r="U1980">
            <v>37</v>
          </cell>
          <cell r="V1980">
            <v>0</v>
          </cell>
          <cell r="W1980">
            <v>0</v>
          </cell>
          <cell r="AA1980">
            <v>0</v>
          </cell>
          <cell r="AB1980">
            <v>0</v>
          </cell>
          <cell r="AC1980">
            <v>0</v>
          </cell>
          <cell r="AD1980">
            <v>37</v>
          </cell>
          <cell r="AE1980">
            <v>130100</v>
          </cell>
          <cell r="AF1980">
            <v>0</v>
          </cell>
          <cell r="AI1980">
            <v>2251</v>
          </cell>
          <cell r="AK1980">
            <v>0</v>
          </cell>
          <cell r="AM1980">
            <v>723</v>
          </cell>
          <cell r="AN1980">
            <v>1</v>
          </cell>
          <cell r="AO1980">
            <v>393216</v>
          </cell>
          <cell r="AQ1980">
            <v>0</v>
          </cell>
          <cell r="AR1980">
            <v>0</v>
          </cell>
          <cell r="AS1980" t="str">
            <v>Ы</v>
          </cell>
          <cell r="AT1980" t="str">
            <v>Ы</v>
          </cell>
          <cell r="AU1980">
            <v>0</v>
          </cell>
          <cell r="AV1980">
            <v>0</v>
          </cell>
          <cell r="AW1980">
            <v>23</v>
          </cell>
          <cell r="AX1980">
            <v>1</v>
          </cell>
          <cell r="AY1980">
            <v>0</v>
          </cell>
          <cell r="AZ1980">
            <v>0</v>
          </cell>
          <cell r="BA1980">
            <v>0</v>
          </cell>
          <cell r="BB1980">
            <v>0</v>
          </cell>
          <cell r="BC1980">
            <v>38828</v>
          </cell>
        </row>
        <row r="1981">
          <cell r="A1981">
            <v>2006</v>
          </cell>
          <cell r="B1981">
            <v>2</v>
          </cell>
          <cell r="C1981">
            <v>595</v>
          </cell>
          <cell r="D1981">
            <v>21</v>
          </cell>
          <cell r="E1981">
            <v>792020</v>
          </cell>
          <cell r="F1981">
            <v>0</v>
          </cell>
          <cell r="G1981" t="str">
            <v>Затраты по ШПЗ (основные)</v>
          </cell>
          <cell r="H1981">
            <v>2011</v>
          </cell>
          <cell r="I1981">
            <v>7920</v>
          </cell>
          <cell r="J1981">
            <v>8233.89</v>
          </cell>
          <cell r="K1981">
            <v>1</v>
          </cell>
          <cell r="L1981">
            <v>0</v>
          </cell>
          <cell r="M1981">
            <v>0</v>
          </cell>
          <cell r="N1981">
            <v>0</v>
          </cell>
          <cell r="R1981">
            <v>0</v>
          </cell>
          <cell r="S1981">
            <v>0</v>
          </cell>
          <cell r="T1981">
            <v>0</v>
          </cell>
          <cell r="U1981">
            <v>37</v>
          </cell>
          <cell r="V1981">
            <v>0</v>
          </cell>
          <cell r="W1981">
            <v>0</v>
          </cell>
          <cell r="AA1981">
            <v>0</v>
          </cell>
          <cell r="AB1981">
            <v>0</v>
          </cell>
          <cell r="AC1981">
            <v>0</v>
          </cell>
          <cell r="AD1981">
            <v>37</v>
          </cell>
          <cell r="AE1981">
            <v>131000</v>
          </cell>
          <cell r="AF1981">
            <v>0</v>
          </cell>
          <cell r="AI1981">
            <v>2251</v>
          </cell>
          <cell r="AK1981">
            <v>0</v>
          </cell>
          <cell r="AM1981">
            <v>724</v>
          </cell>
          <cell r="AN1981">
            <v>1</v>
          </cell>
          <cell r="AO1981">
            <v>393216</v>
          </cell>
          <cell r="AQ1981">
            <v>0</v>
          </cell>
          <cell r="AR1981">
            <v>0</v>
          </cell>
          <cell r="AS1981" t="str">
            <v>Ы</v>
          </cell>
          <cell r="AT1981" t="str">
            <v>Ы</v>
          </cell>
          <cell r="AU1981">
            <v>0</v>
          </cell>
          <cell r="AV1981">
            <v>0</v>
          </cell>
          <cell r="AW1981">
            <v>23</v>
          </cell>
          <cell r="AX1981">
            <v>1</v>
          </cell>
          <cell r="AY1981">
            <v>0</v>
          </cell>
          <cell r="AZ1981">
            <v>0</v>
          </cell>
          <cell r="BA1981">
            <v>0</v>
          </cell>
          <cell r="BB1981">
            <v>0</v>
          </cell>
          <cell r="BC1981">
            <v>38828</v>
          </cell>
        </row>
        <row r="1982">
          <cell r="A1982">
            <v>2006</v>
          </cell>
          <cell r="B1982">
            <v>2</v>
          </cell>
          <cell r="C1982">
            <v>596</v>
          </cell>
          <cell r="D1982">
            <v>21</v>
          </cell>
          <cell r="E1982">
            <v>792020</v>
          </cell>
          <cell r="F1982">
            <v>0</v>
          </cell>
          <cell r="G1982" t="str">
            <v>Затраты по ШПЗ (основные)</v>
          </cell>
          <cell r="H1982">
            <v>2011</v>
          </cell>
          <cell r="I1982">
            <v>7920</v>
          </cell>
          <cell r="J1982">
            <v>7847</v>
          </cell>
          <cell r="K1982">
            <v>1</v>
          </cell>
          <cell r="L1982">
            <v>0</v>
          </cell>
          <cell r="M1982">
            <v>0</v>
          </cell>
          <cell r="N1982">
            <v>0</v>
          </cell>
          <cell r="R1982">
            <v>0</v>
          </cell>
          <cell r="S1982">
            <v>0</v>
          </cell>
          <cell r="T1982">
            <v>0</v>
          </cell>
          <cell r="U1982">
            <v>37</v>
          </cell>
          <cell r="V1982">
            <v>0</v>
          </cell>
          <cell r="W1982">
            <v>0</v>
          </cell>
          <cell r="AA1982">
            <v>0</v>
          </cell>
          <cell r="AB1982">
            <v>0</v>
          </cell>
          <cell r="AC1982">
            <v>0</v>
          </cell>
          <cell r="AD1982">
            <v>37</v>
          </cell>
          <cell r="AE1982">
            <v>131100</v>
          </cell>
          <cell r="AF1982">
            <v>0</v>
          </cell>
          <cell r="AI1982">
            <v>2251</v>
          </cell>
          <cell r="AK1982">
            <v>0</v>
          </cell>
          <cell r="AM1982">
            <v>725</v>
          </cell>
          <cell r="AN1982">
            <v>1</v>
          </cell>
          <cell r="AO1982">
            <v>393216</v>
          </cell>
          <cell r="AQ1982">
            <v>0</v>
          </cell>
          <cell r="AR1982">
            <v>0</v>
          </cell>
          <cell r="AS1982" t="str">
            <v>Ы</v>
          </cell>
          <cell r="AT1982" t="str">
            <v>Ы</v>
          </cell>
          <cell r="AU1982">
            <v>0</v>
          </cell>
          <cell r="AV1982">
            <v>0</v>
          </cell>
          <cell r="AW1982">
            <v>23</v>
          </cell>
          <cell r="AX1982">
            <v>1</v>
          </cell>
          <cell r="AY1982">
            <v>0</v>
          </cell>
          <cell r="AZ1982">
            <v>0</v>
          </cell>
          <cell r="BA1982">
            <v>0</v>
          </cell>
          <cell r="BB1982">
            <v>0</v>
          </cell>
          <cell r="BC1982">
            <v>38828</v>
          </cell>
        </row>
        <row r="1983">
          <cell r="A1983">
            <v>2006</v>
          </cell>
          <cell r="B1983">
            <v>2</v>
          </cell>
          <cell r="C1983">
            <v>597</v>
          </cell>
          <cell r="D1983">
            <v>21</v>
          </cell>
          <cell r="E1983">
            <v>792020</v>
          </cell>
          <cell r="F1983">
            <v>0</v>
          </cell>
          <cell r="G1983" t="str">
            <v>Затраты по ШПЗ (основные)</v>
          </cell>
          <cell r="H1983">
            <v>2011</v>
          </cell>
          <cell r="I1983">
            <v>7920</v>
          </cell>
          <cell r="J1983">
            <v>27014.34</v>
          </cell>
          <cell r="K1983">
            <v>1</v>
          </cell>
          <cell r="L1983">
            <v>0</v>
          </cell>
          <cell r="M1983">
            <v>0</v>
          </cell>
          <cell r="N1983">
            <v>0</v>
          </cell>
          <cell r="R1983">
            <v>0</v>
          </cell>
          <cell r="S1983">
            <v>0</v>
          </cell>
          <cell r="T1983">
            <v>0</v>
          </cell>
          <cell r="U1983">
            <v>37</v>
          </cell>
          <cell r="V1983">
            <v>0</v>
          </cell>
          <cell r="W1983">
            <v>0</v>
          </cell>
          <cell r="AA1983">
            <v>0</v>
          </cell>
          <cell r="AB1983">
            <v>0</v>
          </cell>
          <cell r="AC1983">
            <v>0</v>
          </cell>
          <cell r="AD1983">
            <v>37</v>
          </cell>
          <cell r="AE1983">
            <v>132000</v>
          </cell>
          <cell r="AF1983">
            <v>0</v>
          </cell>
          <cell r="AI1983">
            <v>2251</v>
          </cell>
          <cell r="AK1983">
            <v>0</v>
          </cell>
          <cell r="AM1983">
            <v>726</v>
          </cell>
          <cell r="AN1983">
            <v>1</v>
          </cell>
          <cell r="AO1983">
            <v>393216</v>
          </cell>
          <cell r="AQ1983">
            <v>0</v>
          </cell>
          <cell r="AR1983">
            <v>0</v>
          </cell>
          <cell r="AS1983" t="str">
            <v>Ы</v>
          </cell>
          <cell r="AT1983" t="str">
            <v>Ы</v>
          </cell>
          <cell r="AU1983">
            <v>0</v>
          </cell>
          <cell r="AV1983">
            <v>0</v>
          </cell>
          <cell r="AW1983">
            <v>23</v>
          </cell>
          <cell r="AX1983">
            <v>1</v>
          </cell>
          <cell r="AY1983">
            <v>0</v>
          </cell>
          <cell r="AZ1983">
            <v>0</v>
          </cell>
          <cell r="BA1983">
            <v>0</v>
          </cell>
          <cell r="BB1983">
            <v>0</v>
          </cell>
          <cell r="BC1983">
            <v>38828</v>
          </cell>
        </row>
        <row r="1984">
          <cell r="A1984">
            <v>2006</v>
          </cell>
          <cell r="B1984">
            <v>2</v>
          </cell>
          <cell r="C1984">
            <v>598</v>
          </cell>
          <cell r="D1984">
            <v>21</v>
          </cell>
          <cell r="E1984">
            <v>792020</v>
          </cell>
          <cell r="F1984">
            <v>0</v>
          </cell>
          <cell r="G1984" t="str">
            <v>Затраты по ШПЗ (основные)</v>
          </cell>
          <cell r="H1984">
            <v>2011</v>
          </cell>
          <cell r="I1984">
            <v>7920</v>
          </cell>
          <cell r="J1984">
            <v>694246.47</v>
          </cell>
          <cell r="K1984">
            <v>1</v>
          </cell>
          <cell r="L1984">
            <v>0</v>
          </cell>
          <cell r="M1984">
            <v>0</v>
          </cell>
          <cell r="N1984">
            <v>0</v>
          </cell>
          <cell r="R1984">
            <v>0</v>
          </cell>
          <cell r="S1984">
            <v>0</v>
          </cell>
          <cell r="T1984">
            <v>0</v>
          </cell>
          <cell r="U1984">
            <v>37</v>
          </cell>
          <cell r="V1984">
            <v>0</v>
          </cell>
          <cell r="W1984">
            <v>0</v>
          </cell>
          <cell r="AA1984">
            <v>0</v>
          </cell>
          <cell r="AB1984">
            <v>0</v>
          </cell>
          <cell r="AC1984">
            <v>0</v>
          </cell>
          <cell r="AD1984">
            <v>37</v>
          </cell>
          <cell r="AE1984">
            <v>133200</v>
          </cell>
          <cell r="AF1984">
            <v>0</v>
          </cell>
          <cell r="AI1984">
            <v>2251</v>
          </cell>
          <cell r="AK1984">
            <v>0</v>
          </cell>
          <cell r="AM1984">
            <v>727</v>
          </cell>
          <cell r="AN1984">
            <v>1</v>
          </cell>
          <cell r="AO1984">
            <v>393216</v>
          </cell>
          <cell r="AQ1984">
            <v>0</v>
          </cell>
          <cell r="AR1984">
            <v>0</v>
          </cell>
          <cell r="AS1984" t="str">
            <v>Ы</v>
          </cell>
          <cell r="AT1984" t="str">
            <v>Ы</v>
          </cell>
          <cell r="AU1984">
            <v>0</v>
          </cell>
          <cell r="AV1984">
            <v>0</v>
          </cell>
          <cell r="AW1984">
            <v>23</v>
          </cell>
          <cell r="AX1984">
            <v>1</v>
          </cell>
          <cell r="AY1984">
            <v>0</v>
          </cell>
          <cell r="AZ1984">
            <v>0</v>
          </cell>
          <cell r="BA1984">
            <v>0</v>
          </cell>
          <cell r="BB1984">
            <v>0</v>
          </cell>
          <cell r="BC1984">
            <v>38828</v>
          </cell>
        </row>
        <row r="1985">
          <cell r="A1985">
            <v>2006</v>
          </cell>
          <cell r="B1985">
            <v>2</v>
          </cell>
          <cell r="C1985">
            <v>599</v>
          </cell>
          <cell r="D1985">
            <v>21</v>
          </cell>
          <cell r="E1985">
            <v>792020</v>
          </cell>
          <cell r="F1985">
            <v>0</v>
          </cell>
          <cell r="G1985" t="str">
            <v>Затраты по ШПЗ (основные)</v>
          </cell>
          <cell r="H1985">
            <v>2011</v>
          </cell>
          <cell r="I1985">
            <v>7920</v>
          </cell>
          <cell r="J1985">
            <v>46493.75</v>
          </cell>
          <cell r="K1985">
            <v>1</v>
          </cell>
          <cell r="L1985">
            <v>0</v>
          </cell>
          <cell r="M1985">
            <v>0</v>
          </cell>
          <cell r="N1985">
            <v>0</v>
          </cell>
          <cell r="R1985">
            <v>0</v>
          </cell>
          <cell r="S1985">
            <v>0</v>
          </cell>
          <cell r="T1985">
            <v>0</v>
          </cell>
          <cell r="U1985">
            <v>37</v>
          </cell>
          <cell r="V1985">
            <v>0</v>
          </cell>
          <cell r="W1985">
            <v>0</v>
          </cell>
          <cell r="AA1985">
            <v>0</v>
          </cell>
          <cell r="AB1985">
            <v>0</v>
          </cell>
          <cell r="AC1985">
            <v>0</v>
          </cell>
          <cell r="AD1985">
            <v>37</v>
          </cell>
          <cell r="AE1985">
            <v>135000</v>
          </cell>
          <cell r="AF1985">
            <v>0</v>
          </cell>
          <cell r="AI1985">
            <v>2251</v>
          </cell>
          <cell r="AK1985">
            <v>0</v>
          </cell>
          <cell r="AM1985">
            <v>728</v>
          </cell>
          <cell r="AN1985">
            <v>1</v>
          </cell>
          <cell r="AO1985">
            <v>393216</v>
          </cell>
          <cell r="AQ1985">
            <v>0</v>
          </cell>
          <cell r="AR1985">
            <v>0</v>
          </cell>
          <cell r="AS1985" t="str">
            <v>Ы</v>
          </cell>
          <cell r="AT1985" t="str">
            <v>Ы</v>
          </cell>
          <cell r="AU1985">
            <v>0</v>
          </cell>
          <cell r="AV1985">
            <v>0</v>
          </cell>
          <cell r="AW1985">
            <v>23</v>
          </cell>
          <cell r="AX1985">
            <v>1</v>
          </cell>
          <cell r="AY1985">
            <v>0</v>
          </cell>
          <cell r="AZ1985">
            <v>0</v>
          </cell>
          <cell r="BA1985">
            <v>0</v>
          </cell>
          <cell r="BB1985">
            <v>0</v>
          </cell>
          <cell r="BC1985">
            <v>38828</v>
          </cell>
        </row>
        <row r="1986">
          <cell r="A1986">
            <v>2006</v>
          </cell>
          <cell r="B1986">
            <v>2</v>
          </cell>
          <cell r="C1986">
            <v>600</v>
          </cell>
          <cell r="D1986">
            <v>21</v>
          </cell>
          <cell r="E1986">
            <v>792020</v>
          </cell>
          <cell r="F1986">
            <v>0</v>
          </cell>
          <cell r="G1986" t="str">
            <v>Затраты по ШПЗ (основные)</v>
          </cell>
          <cell r="H1986">
            <v>2011</v>
          </cell>
          <cell r="I1986">
            <v>7920</v>
          </cell>
          <cell r="J1986">
            <v>872547.67</v>
          </cell>
          <cell r="K1986">
            <v>1</v>
          </cell>
          <cell r="L1986">
            <v>0</v>
          </cell>
          <cell r="M1986">
            <v>0</v>
          </cell>
          <cell r="N1986">
            <v>0</v>
          </cell>
          <cell r="R1986">
            <v>0</v>
          </cell>
          <cell r="S1986">
            <v>0</v>
          </cell>
          <cell r="T1986">
            <v>0</v>
          </cell>
          <cell r="U1986">
            <v>37</v>
          </cell>
          <cell r="V1986">
            <v>0</v>
          </cell>
          <cell r="W1986">
            <v>0</v>
          </cell>
          <cell r="AA1986">
            <v>0</v>
          </cell>
          <cell r="AB1986">
            <v>0</v>
          </cell>
          <cell r="AC1986">
            <v>0</v>
          </cell>
          <cell r="AD1986">
            <v>37</v>
          </cell>
          <cell r="AE1986">
            <v>143000</v>
          </cell>
          <cell r="AF1986">
            <v>0</v>
          </cell>
          <cell r="AI1986">
            <v>2251</v>
          </cell>
          <cell r="AK1986">
            <v>0</v>
          </cell>
          <cell r="AM1986">
            <v>729</v>
          </cell>
          <cell r="AN1986">
            <v>1</v>
          </cell>
          <cell r="AO1986">
            <v>393216</v>
          </cell>
          <cell r="AQ1986">
            <v>0</v>
          </cell>
          <cell r="AR1986">
            <v>0</v>
          </cell>
          <cell r="AS1986" t="str">
            <v>Ы</v>
          </cell>
          <cell r="AT1986" t="str">
            <v>Ы</v>
          </cell>
          <cell r="AU1986">
            <v>0</v>
          </cell>
          <cell r="AV1986">
            <v>0</v>
          </cell>
          <cell r="AW1986">
            <v>23</v>
          </cell>
          <cell r="AX1986">
            <v>1</v>
          </cell>
          <cell r="AY1986">
            <v>0</v>
          </cell>
          <cell r="AZ1986">
            <v>0</v>
          </cell>
          <cell r="BA1986">
            <v>0</v>
          </cell>
          <cell r="BB1986">
            <v>0</v>
          </cell>
          <cell r="BC1986">
            <v>38828</v>
          </cell>
        </row>
        <row r="1987">
          <cell r="A1987">
            <v>2006</v>
          </cell>
          <cell r="B1987">
            <v>2</v>
          </cell>
          <cell r="C1987">
            <v>601</v>
          </cell>
          <cell r="D1987">
            <v>21</v>
          </cell>
          <cell r="E1987">
            <v>792020</v>
          </cell>
          <cell r="F1987">
            <v>0</v>
          </cell>
          <cell r="G1987" t="str">
            <v>Затраты по ШПЗ (основные)</v>
          </cell>
          <cell r="H1987">
            <v>2011</v>
          </cell>
          <cell r="I1987">
            <v>7920</v>
          </cell>
          <cell r="J1987">
            <v>781163.21</v>
          </cell>
          <cell r="K1987">
            <v>1</v>
          </cell>
          <cell r="L1987">
            <v>0</v>
          </cell>
          <cell r="M1987">
            <v>0</v>
          </cell>
          <cell r="N1987">
            <v>0</v>
          </cell>
          <cell r="R1987">
            <v>0</v>
          </cell>
          <cell r="S1987">
            <v>0</v>
          </cell>
          <cell r="T1987">
            <v>0</v>
          </cell>
          <cell r="U1987">
            <v>37</v>
          </cell>
          <cell r="V1987">
            <v>0</v>
          </cell>
          <cell r="W1987">
            <v>0</v>
          </cell>
          <cell r="AA1987">
            <v>0</v>
          </cell>
          <cell r="AB1987">
            <v>0</v>
          </cell>
          <cell r="AC1987">
            <v>0</v>
          </cell>
          <cell r="AD1987">
            <v>37</v>
          </cell>
          <cell r="AE1987">
            <v>151000</v>
          </cell>
          <cell r="AF1987">
            <v>0</v>
          </cell>
          <cell r="AI1987">
            <v>2251</v>
          </cell>
          <cell r="AK1987">
            <v>0</v>
          </cell>
          <cell r="AM1987">
            <v>730</v>
          </cell>
          <cell r="AN1987">
            <v>1</v>
          </cell>
          <cell r="AO1987">
            <v>393216</v>
          </cell>
          <cell r="AQ1987">
            <v>0</v>
          </cell>
          <cell r="AR1987">
            <v>0</v>
          </cell>
          <cell r="AS1987" t="str">
            <v>Ы</v>
          </cell>
          <cell r="AT1987" t="str">
            <v>Ы</v>
          </cell>
          <cell r="AU1987">
            <v>0</v>
          </cell>
          <cell r="AV1987">
            <v>0</v>
          </cell>
          <cell r="AW1987">
            <v>23</v>
          </cell>
          <cell r="AX1987">
            <v>1</v>
          </cell>
          <cell r="AY1987">
            <v>0</v>
          </cell>
          <cell r="AZ1987">
            <v>0</v>
          </cell>
          <cell r="BA1987">
            <v>0</v>
          </cell>
          <cell r="BB1987">
            <v>0</v>
          </cell>
          <cell r="BC1987">
            <v>38828</v>
          </cell>
        </row>
        <row r="1988">
          <cell r="A1988">
            <v>2006</v>
          </cell>
          <cell r="B1988">
            <v>2</v>
          </cell>
          <cell r="C1988">
            <v>602</v>
          </cell>
          <cell r="D1988">
            <v>21</v>
          </cell>
          <cell r="E1988">
            <v>792020</v>
          </cell>
          <cell r="F1988">
            <v>0</v>
          </cell>
          <cell r="G1988" t="str">
            <v>Затраты по ШПЗ (основные)</v>
          </cell>
          <cell r="H1988">
            <v>2011</v>
          </cell>
          <cell r="I1988">
            <v>7920</v>
          </cell>
          <cell r="J1988">
            <v>176735.56</v>
          </cell>
          <cell r="K1988">
            <v>1</v>
          </cell>
          <cell r="L1988">
            <v>0</v>
          </cell>
          <cell r="M1988">
            <v>0</v>
          </cell>
          <cell r="N1988">
            <v>0</v>
          </cell>
          <cell r="R1988">
            <v>0</v>
          </cell>
          <cell r="S1988">
            <v>0</v>
          </cell>
          <cell r="T1988">
            <v>0</v>
          </cell>
          <cell r="U1988">
            <v>37</v>
          </cell>
          <cell r="V1988">
            <v>0</v>
          </cell>
          <cell r="W1988">
            <v>0</v>
          </cell>
          <cell r="AA1988">
            <v>0</v>
          </cell>
          <cell r="AB1988">
            <v>0</v>
          </cell>
          <cell r="AC1988">
            <v>0</v>
          </cell>
          <cell r="AD1988">
            <v>37</v>
          </cell>
          <cell r="AE1988">
            <v>152000</v>
          </cell>
          <cell r="AF1988">
            <v>0</v>
          </cell>
          <cell r="AI1988">
            <v>2251</v>
          </cell>
          <cell r="AK1988">
            <v>0</v>
          </cell>
          <cell r="AM1988">
            <v>731</v>
          </cell>
          <cell r="AN1988">
            <v>1</v>
          </cell>
          <cell r="AO1988">
            <v>393216</v>
          </cell>
          <cell r="AQ1988">
            <v>0</v>
          </cell>
          <cell r="AR1988">
            <v>0</v>
          </cell>
          <cell r="AS1988" t="str">
            <v>Ы</v>
          </cell>
          <cell r="AT1988" t="str">
            <v>Ы</v>
          </cell>
          <cell r="AU1988">
            <v>0</v>
          </cell>
          <cell r="AV1988">
            <v>0</v>
          </cell>
          <cell r="AW1988">
            <v>23</v>
          </cell>
          <cell r="AX1988">
            <v>1</v>
          </cell>
          <cell r="AY1988">
            <v>0</v>
          </cell>
          <cell r="AZ1988">
            <v>0</v>
          </cell>
          <cell r="BA1988">
            <v>0</v>
          </cell>
          <cell r="BB1988">
            <v>0</v>
          </cell>
          <cell r="BC1988">
            <v>38828</v>
          </cell>
        </row>
        <row r="1989">
          <cell r="A1989">
            <v>2006</v>
          </cell>
          <cell r="B1989">
            <v>2</v>
          </cell>
          <cell r="C1989">
            <v>603</v>
          </cell>
          <cell r="D1989">
            <v>21</v>
          </cell>
          <cell r="E1989">
            <v>792020</v>
          </cell>
          <cell r="F1989">
            <v>0</v>
          </cell>
          <cell r="G1989" t="str">
            <v>Затраты по ШПЗ (основные)</v>
          </cell>
          <cell r="H1989">
            <v>2011</v>
          </cell>
          <cell r="I1989">
            <v>7920</v>
          </cell>
          <cell r="J1989">
            <v>7744370.9800000004</v>
          </cell>
          <cell r="K1989">
            <v>1</v>
          </cell>
          <cell r="L1989">
            <v>0</v>
          </cell>
          <cell r="M1989">
            <v>0</v>
          </cell>
          <cell r="N1989">
            <v>0</v>
          </cell>
          <cell r="R1989">
            <v>0</v>
          </cell>
          <cell r="S1989">
            <v>0</v>
          </cell>
          <cell r="T1989">
            <v>0</v>
          </cell>
          <cell r="U1989">
            <v>37</v>
          </cell>
          <cell r="V1989">
            <v>0</v>
          </cell>
          <cell r="W1989">
            <v>0</v>
          </cell>
          <cell r="AA1989">
            <v>0</v>
          </cell>
          <cell r="AB1989">
            <v>0</v>
          </cell>
          <cell r="AC1989">
            <v>0</v>
          </cell>
          <cell r="AD1989">
            <v>37</v>
          </cell>
          <cell r="AE1989">
            <v>220000</v>
          </cell>
          <cell r="AF1989">
            <v>0</v>
          </cell>
          <cell r="AI1989">
            <v>2251</v>
          </cell>
          <cell r="AK1989">
            <v>0</v>
          </cell>
          <cell r="AM1989">
            <v>732</v>
          </cell>
          <cell r="AN1989">
            <v>1</v>
          </cell>
          <cell r="AO1989">
            <v>393216</v>
          </cell>
          <cell r="AQ1989">
            <v>0</v>
          </cell>
          <cell r="AR1989">
            <v>0</v>
          </cell>
          <cell r="AS1989" t="str">
            <v>Ы</v>
          </cell>
          <cell r="AT1989" t="str">
            <v>Ы</v>
          </cell>
          <cell r="AU1989">
            <v>0</v>
          </cell>
          <cell r="AV1989">
            <v>0</v>
          </cell>
          <cell r="AW1989">
            <v>23</v>
          </cell>
          <cell r="AX1989">
            <v>1</v>
          </cell>
          <cell r="AY1989">
            <v>0</v>
          </cell>
          <cell r="AZ1989">
            <v>0</v>
          </cell>
          <cell r="BA1989">
            <v>0</v>
          </cell>
          <cell r="BB1989">
            <v>0</v>
          </cell>
          <cell r="BC1989">
            <v>38828</v>
          </cell>
        </row>
        <row r="1990">
          <cell r="A1990">
            <v>2006</v>
          </cell>
          <cell r="B1990">
            <v>2</v>
          </cell>
          <cell r="C1990">
            <v>604</v>
          </cell>
          <cell r="D1990">
            <v>21</v>
          </cell>
          <cell r="E1990">
            <v>792020</v>
          </cell>
          <cell r="F1990">
            <v>0</v>
          </cell>
          <cell r="G1990" t="str">
            <v>Затраты по ШПЗ (основные)</v>
          </cell>
          <cell r="H1990">
            <v>2011</v>
          </cell>
          <cell r="I1990">
            <v>7920</v>
          </cell>
          <cell r="J1990">
            <v>4062671.53</v>
          </cell>
          <cell r="K1990">
            <v>1</v>
          </cell>
          <cell r="L1990">
            <v>0</v>
          </cell>
          <cell r="M1990">
            <v>0</v>
          </cell>
          <cell r="N1990">
            <v>0</v>
          </cell>
          <cell r="R1990">
            <v>0</v>
          </cell>
          <cell r="S1990">
            <v>0</v>
          </cell>
          <cell r="T1990">
            <v>0</v>
          </cell>
          <cell r="U1990">
            <v>37</v>
          </cell>
          <cell r="V1990">
            <v>0</v>
          </cell>
          <cell r="W1990">
            <v>0</v>
          </cell>
          <cell r="AA1990">
            <v>0</v>
          </cell>
          <cell r="AB1990">
            <v>0</v>
          </cell>
          <cell r="AC1990">
            <v>0</v>
          </cell>
          <cell r="AD1990">
            <v>37</v>
          </cell>
          <cell r="AE1990">
            <v>230000</v>
          </cell>
          <cell r="AF1990">
            <v>0</v>
          </cell>
          <cell r="AI1990">
            <v>2251</v>
          </cell>
          <cell r="AK1990">
            <v>0</v>
          </cell>
          <cell r="AM1990">
            <v>733</v>
          </cell>
          <cell r="AN1990">
            <v>1</v>
          </cell>
          <cell r="AO1990">
            <v>393216</v>
          </cell>
          <cell r="AQ1990">
            <v>0</v>
          </cell>
          <cell r="AR1990">
            <v>0</v>
          </cell>
          <cell r="AS1990" t="str">
            <v>Ы</v>
          </cell>
          <cell r="AT1990" t="str">
            <v>Ы</v>
          </cell>
          <cell r="AU1990">
            <v>0</v>
          </cell>
          <cell r="AV1990">
            <v>0</v>
          </cell>
          <cell r="AW1990">
            <v>23</v>
          </cell>
          <cell r="AX1990">
            <v>1</v>
          </cell>
          <cell r="AY1990">
            <v>0</v>
          </cell>
          <cell r="AZ1990">
            <v>0</v>
          </cell>
          <cell r="BA1990">
            <v>0</v>
          </cell>
          <cell r="BB1990">
            <v>0</v>
          </cell>
          <cell r="BC1990">
            <v>38828</v>
          </cell>
        </row>
        <row r="1991">
          <cell r="A1991">
            <v>2006</v>
          </cell>
          <cell r="B1991">
            <v>2</v>
          </cell>
          <cell r="C1991">
            <v>605</v>
          </cell>
          <cell r="D1991">
            <v>21</v>
          </cell>
          <cell r="E1991">
            <v>792020</v>
          </cell>
          <cell r="F1991">
            <v>0</v>
          </cell>
          <cell r="G1991" t="str">
            <v>Затраты по ШПЗ (основные)</v>
          </cell>
          <cell r="H1991">
            <v>2011</v>
          </cell>
          <cell r="I1991">
            <v>7920</v>
          </cell>
          <cell r="J1991">
            <v>43900</v>
          </cell>
          <cell r="K1991">
            <v>1</v>
          </cell>
          <cell r="L1991">
            <v>0</v>
          </cell>
          <cell r="M1991">
            <v>0</v>
          </cell>
          <cell r="N1991">
            <v>0</v>
          </cell>
          <cell r="R1991">
            <v>0</v>
          </cell>
          <cell r="S1991">
            <v>0</v>
          </cell>
          <cell r="T1991">
            <v>0</v>
          </cell>
          <cell r="U1991">
            <v>37</v>
          </cell>
          <cell r="V1991">
            <v>0</v>
          </cell>
          <cell r="W1991">
            <v>0</v>
          </cell>
          <cell r="AA1991">
            <v>0</v>
          </cell>
          <cell r="AB1991">
            <v>0</v>
          </cell>
          <cell r="AC1991">
            <v>0</v>
          </cell>
          <cell r="AD1991">
            <v>37</v>
          </cell>
          <cell r="AE1991">
            <v>250000</v>
          </cell>
          <cell r="AF1991">
            <v>0</v>
          </cell>
          <cell r="AI1991">
            <v>2251</v>
          </cell>
          <cell r="AK1991">
            <v>0</v>
          </cell>
          <cell r="AM1991">
            <v>734</v>
          </cell>
          <cell r="AN1991">
            <v>1</v>
          </cell>
          <cell r="AO1991">
            <v>393216</v>
          </cell>
          <cell r="AQ1991">
            <v>0</v>
          </cell>
          <cell r="AR1991">
            <v>0</v>
          </cell>
          <cell r="AS1991" t="str">
            <v>Ы</v>
          </cell>
          <cell r="AT1991" t="str">
            <v>Ы</v>
          </cell>
          <cell r="AU1991">
            <v>0</v>
          </cell>
          <cell r="AV1991">
            <v>0</v>
          </cell>
          <cell r="AW1991">
            <v>23</v>
          </cell>
          <cell r="AX1991">
            <v>1</v>
          </cell>
          <cell r="AY1991">
            <v>0</v>
          </cell>
          <cell r="AZ1991">
            <v>0</v>
          </cell>
          <cell r="BA1991">
            <v>0</v>
          </cell>
          <cell r="BB1991">
            <v>0</v>
          </cell>
          <cell r="BC1991">
            <v>38828</v>
          </cell>
        </row>
        <row r="1992">
          <cell r="A1992">
            <v>2006</v>
          </cell>
          <cell r="B1992">
            <v>2</v>
          </cell>
          <cell r="C1992">
            <v>606</v>
          </cell>
          <cell r="D1992">
            <v>21</v>
          </cell>
          <cell r="E1992">
            <v>792020</v>
          </cell>
          <cell r="F1992">
            <v>0</v>
          </cell>
          <cell r="G1992" t="str">
            <v>Затраты по ШПЗ (основные)</v>
          </cell>
          <cell r="H1992">
            <v>2011</v>
          </cell>
          <cell r="I1992">
            <v>7920</v>
          </cell>
          <cell r="J1992">
            <v>75455.72</v>
          </cell>
          <cell r="K1992">
            <v>1</v>
          </cell>
          <cell r="L1992">
            <v>0</v>
          </cell>
          <cell r="M1992">
            <v>0</v>
          </cell>
          <cell r="N1992">
            <v>0</v>
          </cell>
          <cell r="R1992">
            <v>0</v>
          </cell>
          <cell r="S1992">
            <v>0</v>
          </cell>
          <cell r="T1992">
            <v>0</v>
          </cell>
          <cell r="U1992">
            <v>37</v>
          </cell>
          <cell r="V1992">
            <v>0</v>
          </cell>
          <cell r="W1992">
            <v>0</v>
          </cell>
          <cell r="AA1992">
            <v>0</v>
          </cell>
          <cell r="AB1992">
            <v>0</v>
          </cell>
          <cell r="AC1992">
            <v>0</v>
          </cell>
          <cell r="AD1992">
            <v>37</v>
          </cell>
          <cell r="AE1992">
            <v>260000</v>
          </cell>
          <cell r="AF1992">
            <v>0</v>
          </cell>
          <cell r="AI1992">
            <v>2251</v>
          </cell>
          <cell r="AK1992">
            <v>0</v>
          </cell>
          <cell r="AM1992">
            <v>735</v>
          </cell>
          <cell r="AN1992">
            <v>1</v>
          </cell>
          <cell r="AO1992">
            <v>393216</v>
          </cell>
          <cell r="AQ1992">
            <v>0</v>
          </cell>
          <cell r="AR1992">
            <v>0</v>
          </cell>
          <cell r="AS1992" t="str">
            <v>Ы</v>
          </cell>
          <cell r="AT1992" t="str">
            <v>Ы</v>
          </cell>
          <cell r="AU1992">
            <v>0</v>
          </cell>
          <cell r="AV1992">
            <v>0</v>
          </cell>
          <cell r="AW1992">
            <v>23</v>
          </cell>
          <cell r="AX1992">
            <v>1</v>
          </cell>
          <cell r="AY1992">
            <v>0</v>
          </cell>
          <cell r="AZ1992">
            <v>0</v>
          </cell>
          <cell r="BA1992">
            <v>0</v>
          </cell>
          <cell r="BB1992">
            <v>0</v>
          </cell>
          <cell r="BC1992">
            <v>38828</v>
          </cell>
        </row>
        <row r="1993">
          <cell r="A1993">
            <v>2006</v>
          </cell>
          <cell r="B1993">
            <v>2</v>
          </cell>
          <cell r="C1993">
            <v>607</v>
          </cell>
          <cell r="D1993">
            <v>21</v>
          </cell>
          <cell r="E1993">
            <v>792020</v>
          </cell>
          <cell r="F1993">
            <v>0</v>
          </cell>
          <cell r="G1993" t="str">
            <v>Затраты по ШПЗ (основные)</v>
          </cell>
          <cell r="H1993">
            <v>2011</v>
          </cell>
          <cell r="I1993">
            <v>7920</v>
          </cell>
          <cell r="J1993">
            <v>1096874.73</v>
          </cell>
          <cell r="K1993">
            <v>1</v>
          </cell>
          <cell r="L1993">
            <v>0</v>
          </cell>
          <cell r="M1993">
            <v>0</v>
          </cell>
          <cell r="N1993">
            <v>0</v>
          </cell>
          <cell r="R1993">
            <v>0</v>
          </cell>
          <cell r="S1993">
            <v>0</v>
          </cell>
          <cell r="T1993">
            <v>0</v>
          </cell>
          <cell r="U1993">
            <v>37</v>
          </cell>
          <cell r="V1993">
            <v>0</v>
          </cell>
          <cell r="W1993">
            <v>0</v>
          </cell>
          <cell r="AA1993">
            <v>0</v>
          </cell>
          <cell r="AB1993">
            <v>0</v>
          </cell>
          <cell r="AC1993">
            <v>0</v>
          </cell>
          <cell r="AD1993">
            <v>37</v>
          </cell>
          <cell r="AE1993">
            <v>270000</v>
          </cell>
          <cell r="AF1993">
            <v>0</v>
          </cell>
          <cell r="AI1993">
            <v>2251</v>
          </cell>
          <cell r="AK1993">
            <v>0</v>
          </cell>
          <cell r="AM1993">
            <v>736</v>
          </cell>
          <cell r="AN1993">
            <v>1</v>
          </cell>
          <cell r="AO1993">
            <v>393216</v>
          </cell>
          <cell r="AQ1993">
            <v>0</v>
          </cell>
          <cell r="AR1993">
            <v>0</v>
          </cell>
          <cell r="AS1993" t="str">
            <v>Ы</v>
          </cell>
          <cell r="AT1993" t="str">
            <v>Ы</v>
          </cell>
          <cell r="AU1993">
            <v>0</v>
          </cell>
          <cell r="AV1993">
            <v>0</v>
          </cell>
          <cell r="AW1993">
            <v>23</v>
          </cell>
          <cell r="AX1993">
            <v>1</v>
          </cell>
          <cell r="AY1993">
            <v>0</v>
          </cell>
          <cell r="AZ1993">
            <v>0</v>
          </cell>
          <cell r="BA1993">
            <v>0</v>
          </cell>
          <cell r="BB1993">
            <v>0</v>
          </cell>
          <cell r="BC1993">
            <v>38828</v>
          </cell>
        </row>
        <row r="1994">
          <cell r="A1994">
            <v>2006</v>
          </cell>
          <cell r="B1994">
            <v>2</v>
          </cell>
          <cell r="C1994">
            <v>608</v>
          </cell>
          <cell r="D1994">
            <v>21</v>
          </cell>
          <cell r="E1994">
            <v>792020</v>
          </cell>
          <cell r="F1994">
            <v>0</v>
          </cell>
          <cell r="G1994" t="str">
            <v>Затраты по ШПЗ (основные)</v>
          </cell>
          <cell r="H1994">
            <v>2011</v>
          </cell>
          <cell r="I1994">
            <v>7920</v>
          </cell>
          <cell r="J1994">
            <v>35576.400000000001</v>
          </cell>
          <cell r="K1994">
            <v>1</v>
          </cell>
          <cell r="L1994">
            <v>0</v>
          </cell>
          <cell r="M1994">
            <v>0</v>
          </cell>
          <cell r="N1994">
            <v>0</v>
          </cell>
          <cell r="R1994">
            <v>0</v>
          </cell>
          <cell r="S1994">
            <v>0</v>
          </cell>
          <cell r="T1994">
            <v>0</v>
          </cell>
          <cell r="U1994">
            <v>37</v>
          </cell>
          <cell r="V1994">
            <v>0</v>
          </cell>
          <cell r="W1994">
            <v>0</v>
          </cell>
          <cell r="AA1994">
            <v>0</v>
          </cell>
          <cell r="AB1994">
            <v>0</v>
          </cell>
          <cell r="AC1994">
            <v>0</v>
          </cell>
          <cell r="AD1994">
            <v>37</v>
          </cell>
          <cell r="AE1994">
            <v>280000</v>
          </cell>
          <cell r="AF1994">
            <v>0</v>
          </cell>
          <cell r="AI1994">
            <v>2251</v>
          </cell>
          <cell r="AK1994">
            <v>0</v>
          </cell>
          <cell r="AM1994">
            <v>737</v>
          </cell>
          <cell r="AN1994">
            <v>1</v>
          </cell>
          <cell r="AO1994">
            <v>393216</v>
          </cell>
          <cell r="AQ1994">
            <v>0</v>
          </cell>
          <cell r="AR1994">
            <v>0</v>
          </cell>
          <cell r="AS1994" t="str">
            <v>Ы</v>
          </cell>
          <cell r="AT1994" t="str">
            <v>Ы</v>
          </cell>
          <cell r="AU1994">
            <v>0</v>
          </cell>
          <cell r="AV1994">
            <v>0</v>
          </cell>
          <cell r="AW1994">
            <v>23</v>
          </cell>
          <cell r="AX1994">
            <v>1</v>
          </cell>
          <cell r="AY1994">
            <v>0</v>
          </cell>
          <cell r="AZ1994">
            <v>0</v>
          </cell>
          <cell r="BA1994">
            <v>0</v>
          </cell>
          <cell r="BB1994">
            <v>0</v>
          </cell>
          <cell r="BC1994">
            <v>38828</v>
          </cell>
        </row>
        <row r="1995">
          <cell r="A1995">
            <v>2006</v>
          </cell>
          <cell r="B1995">
            <v>2</v>
          </cell>
          <cell r="C1995">
            <v>609</v>
          </cell>
          <cell r="D1995">
            <v>21</v>
          </cell>
          <cell r="E1995">
            <v>792020</v>
          </cell>
          <cell r="F1995">
            <v>0</v>
          </cell>
          <cell r="G1995" t="str">
            <v>Затраты по ШПЗ (основные)</v>
          </cell>
          <cell r="H1995">
            <v>2011</v>
          </cell>
          <cell r="I1995">
            <v>7920</v>
          </cell>
          <cell r="J1995">
            <v>416860.02</v>
          </cell>
          <cell r="K1995">
            <v>1</v>
          </cell>
          <cell r="L1995">
            <v>0</v>
          </cell>
          <cell r="M1995">
            <v>0</v>
          </cell>
          <cell r="N1995">
            <v>0</v>
          </cell>
          <cell r="R1995">
            <v>0</v>
          </cell>
          <cell r="S1995">
            <v>0</v>
          </cell>
          <cell r="T1995">
            <v>0</v>
          </cell>
          <cell r="U1995">
            <v>37</v>
          </cell>
          <cell r="V1995">
            <v>0</v>
          </cell>
          <cell r="W1995">
            <v>0</v>
          </cell>
          <cell r="AA1995">
            <v>0</v>
          </cell>
          <cell r="AB1995">
            <v>0</v>
          </cell>
          <cell r="AC1995">
            <v>0</v>
          </cell>
          <cell r="AD1995">
            <v>37</v>
          </cell>
          <cell r="AE1995">
            <v>280100</v>
          </cell>
          <cell r="AF1995">
            <v>0</v>
          </cell>
          <cell r="AI1995">
            <v>2251</v>
          </cell>
          <cell r="AK1995">
            <v>0</v>
          </cell>
          <cell r="AM1995">
            <v>738</v>
          </cell>
          <cell r="AN1995">
            <v>1</v>
          </cell>
          <cell r="AO1995">
            <v>393216</v>
          </cell>
          <cell r="AQ1995">
            <v>0</v>
          </cell>
          <cell r="AR1995">
            <v>0</v>
          </cell>
          <cell r="AS1995" t="str">
            <v>Ы</v>
          </cell>
          <cell r="AT1995" t="str">
            <v>Ы</v>
          </cell>
          <cell r="AU1995">
            <v>0</v>
          </cell>
          <cell r="AV1995">
            <v>0</v>
          </cell>
          <cell r="AW1995">
            <v>23</v>
          </cell>
          <cell r="AX1995">
            <v>1</v>
          </cell>
          <cell r="AY1995">
            <v>0</v>
          </cell>
          <cell r="AZ1995">
            <v>0</v>
          </cell>
          <cell r="BA1995">
            <v>0</v>
          </cell>
          <cell r="BB1995">
            <v>0</v>
          </cell>
          <cell r="BC1995">
            <v>38828</v>
          </cell>
        </row>
        <row r="1996">
          <cell r="A1996">
            <v>2006</v>
          </cell>
          <cell r="B1996">
            <v>2</v>
          </cell>
          <cell r="C1996">
            <v>610</v>
          </cell>
          <cell r="D1996">
            <v>21</v>
          </cell>
          <cell r="E1996">
            <v>792020</v>
          </cell>
          <cell r="F1996">
            <v>0</v>
          </cell>
          <cell r="G1996" t="str">
            <v>Затраты по ШПЗ (основные)</v>
          </cell>
          <cell r="H1996">
            <v>2011</v>
          </cell>
          <cell r="I1996">
            <v>7920</v>
          </cell>
          <cell r="J1996">
            <v>23194.17</v>
          </cell>
          <cell r="K1996">
            <v>1</v>
          </cell>
          <cell r="L1996">
            <v>0</v>
          </cell>
          <cell r="M1996">
            <v>0</v>
          </cell>
          <cell r="N1996">
            <v>0</v>
          </cell>
          <cell r="R1996">
            <v>0</v>
          </cell>
          <cell r="S1996">
            <v>0</v>
          </cell>
          <cell r="T1996">
            <v>0</v>
          </cell>
          <cell r="U1996">
            <v>37</v>
          </cell>
          <cell r="V1996">
            <v>0</v>
          </cell>
          <cell r="W1996">
            <v>0</v>
          </cell>
          <cell r="AA1996">
            <v>0</v>
          </cell>
          <cell r="AB1996">
            <v>0</v>
          </cell>
          <cell r="AC1996">
            <v>0</v>
          </cell>
          <cell r="AD1996">
            <v>37</v>
          </cell>
          <cell r="AE1996">
            <v>280200</v>
          </cell>
          <cell r="AF1996">
            <v>0</v>
          </cell>
          <cell r="AI1996">
            <v>2251</v>
          </cell>
          <cell r="AK1996">
            <v>0</v>
          </cell>
          <cell r="AM1996">
            <v>739</v>
          </cell>
          <cell r="AN1996">
            <v>1</v>
          </cell>
          <cell r="AO1996">
            <v>393216</v>
          </cell>
          <cell r="AQ1996">
            <v>0</v>
          </cell>
          <cell r="AR1996">
            <v>0</v>
          </cell>
          <cell r="AS1996" t="str">
            <v>Ы</v>
          </cell>
          <cell r="AT1996" t="str">
            <v>Ы</v>
          </cell>
          <cell r="AU1996">
            <v>0</v>
          </cell>
          <cell r="AV1996">
            <v>0</v>
          </cell>
          <cell r="AW1996">
            <v>23</v>
          </cell>
          <cell r="AX1996">
            <v>1</v>
          </cell>
          <cell r="AY1996">
            <v>0</v>
          </cell>
          <cell r="AZ1996">
            <v>0</v>
          </cell>
          <cell r="BA1996">
            <v>0</v>
          </cell>
          <cell r="BB1996">
            <v>0</v>
          </cell>
          <cell r="BC1996">
            <v>38828</v>
          </cell>
        </row>
        <row r="1997">
          <cell r="A1997">
            <v>2006</v>
          </cell>
          <cell r="B1997">
            <v>2</v>
          </cell>
          <cell r="C1997">
            <v>611</v>
          </cell>
          <cell r="D1997">
            <v>21</v>
          </cell>
          <cell r="E1997">
            <v>792020</v>
          </cell>
          <cell r="F1997">
            <v>0</v>
          </cell>
          <cell r="G1997" t="str">
            <v>Затраты по ШПЗ (основные)</v>
          </cell>
          <cell r="H1997">
            <v>2011</v>
          </cell>
          <cell r="I1997">
            <v>7920</v>
          </cell>
          <cell r="J1997">
            <v>11088.78</v>
          </cell>
          <cell r="K1997">
            <v>1</v>
          </cell>
          <cell r="L1997">
            <v>0</v>
          </cell>
          <cell r="M1997">
            <v>0</v>
          </cell>
          <cell r="N1997">
            <v>0</v>
          </cell>
          <cell r="R1997">
            <v>0</v>
          </cell>
          <cell r="S1997">
            <v>0</v>
          </cell>
          <cell r="T1997">
            <v>0</v>
          </cell>
          <cell r="U1997">
            <v>37</v>
          </cell>
          <cell r="V1997">
            <v>0</v>
          </cell>
          <cell r="W1997">
            <v>0</v>
          </cell>
          <cell r="AA1997">
            <v>0</v>
          </cell>
          <cell r="AB1997">
            <v>0</v>
          </cell>
          <cell r="AC1997">
            <v>0</v>
          </cell>
          <cell r="AD1997">
            <v>37</v>
          </cell>
          <cell r="AE1997">
            <v>280300</v>
          </cell>
          <cell r="AF1997">
            <v>0</v>
          </cell>
          <cell r="AI1997">
            <v>2251</v>
          </cell>
          <cell r="AK1997">
            <v>0</v>
          </cell>
          <cell r="AM1997">
            <v>740</v>
          </cell>
          <cell r="AN1997">
            <v>1</v>
          </cell>
          <cell r="AO1997">
            <v>393216</v>
          </cell>
          <cell r="AQ1997">
            <v>0</v>
          </cell>
          <cell r="AR1997">
            <v>0</v>
          </cell>
          <cell r="AS1997" t="str">
            <v>Ы</v>
          </cell>
          <cell r="AT1997" t="str">
            <v>Ы</v>
          </cell>
          <cell r="AU1997">
            <v>0</v>
          </cell>
          <cell r="AV1997">
            <v>0</v>
          </cell>
          <cell r="AW1997">
            <v>23</v>
          </cell>
          <cell r="AX1997">
            <v>1</v>
          </cell>
          <cell r="AY1997">
            <v>0</v>
          </cell>
          <cell r="AZ1997">
            <v>0</v>
          </cell>
          <cell r="BA1997">
            <v>0</v>
          </cell>
          <cell r="BB1997">
            <v>0</v>
          </cell>
          <cell r="BC1997">
            <v>38828</v>
          </cell>
        </row>
        <row r="1998">
          <cell r="A1998">
            <v>2006</v>
          </cell>
          <cell r="B1998">
            <v>2</v>
          </cell>
          <cell r="C1998">
            <v>612</v>
          </cell>
          <cell r="D1998">
            <v>21</v>
          </cell>
          <cell r="E1998">
            <v>792020</v>
          </cell>
          <cell r="F1998">
            <v>0</v>
          </cell>
          <cell r="G1998" t="str">
            <v>Затраты по ШПЗ (основные)</v>
          </cell>
          <cell r="H1998">
            <v>2011</v>
          </cell>
          <cell r="I1998">
            <v>7920</v>
          </cell>
          <cell r="J1998">
            <v>1073677.33</v>
          </cell>
          <cell r="K1998">
            <v>1</v>
          </cell>
          <cell r="L1998">
            <v>0</v>
          </cell>
          <cell r="M1998">
            <v>0</v>
          </cell>
          <cell r="N1998">
            <v>0</v>
          </cell>
          <cell r="R1998">
            <v>0</v>
          </cell>
          <cell r="S1998">
            <v>0</v>
          </cell>
          <cell r="T1998">
            <v>0</v>
          </cell>
          <cell r="U1998">
            <v>37</v>
          </cell>
          <cell r="V1998">
            <v>0</v>
          </cell>
          <cell r="W1998">
            <v>0</v>
          </cell>
          <cell r="AA1998">
            <v>0</v>
          </cell>
          <cell r="AB1998">
            <v>0</v>
          </cell>
          <cell r="AC1998">
            <v>0</v>
          </cell>
          <cell r="AD1998">
            <v>37</v>
          </cell>
          <cell r="AE1998">
            <v>280400</v>
          </cell>
          <cell r="AF1998">
            <v>0</v>
          </cell>
          <cell r="AI1998">
            <v>2251</v>
          </cell>
          <cell r="AK1998">
            <v>0</v>
          </cell>
          <cell r="AM1998">
            <v>741</v>
          </cell>
          <cell r="AN1998">
            <v>1</v>
          </cell>
          <cell r="AO1998">
            <v>393216</v>
          </cell>
          <cell r="AQ1998">
            <v>0</v>
          </cell>
          <cell r="AR1998">
            <v>0</v>
          </cell>
          <cell r="AS1998" t="str">
            <v>Ы</v>
          </cell>
          <cell r="AT1998" t="str">
            <v>Ы</v>
          </cell>
          <cell r="AU1998">
            <v>0</v>
          </cell>
          <cell r="AV1998">
            <v>0</v>
          </cell>
          <cell r="AW1998">
            <v>23</v>
          </cell>
          <cell r="AX1998">
            <v>1</v>
          </cell>
          <cell r="AY1998">
            <v>0</v>
          </cell>
          <cell r="AZ1998">
            <v>0</v>
          </cell>
          <cell r="BA1998">
            <v>0</v>
          </cell>
          <cell r="BB1998">
            <v>0</v>
          </cell>
          <cell r="BC1998">
            <v>38828</v>
          </cell>
        </row>
        <row r="1999">
          <cell r="A1999">
            <v>2006</v>
          </cell>
          <cell r="B1999">
            <v>2</v>
          </cell>
          <cell r="C1999">
            <v>613</v>
          </cell>
          <cell r="D1999">
            <v>21</v>
          </cell>
          <cell r="E1999">
            <v>792020</v>
          </cell>
          <cell r="F1999">
            <v>0</v>
          </cell>
          <cell r="G1999" t="str">
            <v>Затраты по ШПЗ (основные)</v>
          </cell>
          <cell r="H1999">
            <v>2011</v>
          </cell>
          <cell r="I1999">
            <v>7920</v>
          </cell>
          <cell r="J1999">
            <v>25819.87</v>
          </cell>
          <cell r="K1999">
            <v>1</v>
          </cell>
          <cell r="L1999">
            <v>0</v>
          </cell>
          <cell r="M1999">
            <v>0</v>
          </cell>
          <cell r="N1999">
            <v>0</v>
          </cell>
          <cell r="R1999">
            <v>0</v>
          </cell>
          <cell r="S1999">
            <v>0</v>
          </cell>
          <cell r="T1999">
            <v>0</v>
          </cell>
          <cell r="U1999">
            <v>37</v>
          </cell>
          <cell r="V1999">
            <v>0</v>
          </cell>
          <cell r="W1999">
            <v>0</v>
          </cell>
          <cell r="AA1999">
            <v>0</v>
          </cell>
          <cell r="AB1999">
            <v>0</v>
          </cell>
          <cell r="AC1999">
            <v>0</v>
          </cell>
          <cell r="AD1999">
            <v>37</v>
          </cell>
          <cell r="AE1999">
            <v>281000</v>
          </cell>
          <cell r="AF1999">
            <v>0</v>
          </cell>
          <cell r="AI1999">
            <v>2251</v>
          </cell>
          <cell r="AK1999">
            <v>0</v>
          </cell>
          <cell r="AM1999">
            <v>742</v>
          </cell>
          <cell r="AN1999">
            <v>1</v>
          </cell>
          <cell r="AO1999">
            <v>393216</v>
          </cell>
          <cell r="AQ1999">
            <v>0</v>
          </cell>
          <cell r="AR1999">
            <v>0</v>
          </cell>
          <cell r="AS1999" t="str">
            <v>Ы</v>
          </cell>
          <cell r="AT1999" t="str">
            <v>Ы</v>
          </cell>
          <cell r="AU1999">
            <v>0</v>
          </cell>
          <cell r="AV1999">
            <v>0</v>
          </cell>
          <cell r="AW1999">
            <v>23</v>
          </cell>
          <cell r="AX1999">
            <v>1</v>
          </cell>
          <cell r="AY1999">
            <v>0</v>
          </cell>
          <cell r="AZ1999">
            <v>0</v>
          </cell>
          <cell r="BA1999">
            <v>0</v>
          </cell>
          <cell r="BB1999">
            <v>0</v>
          </cell>
          <cell r="BC1999">
            <v>38828</v>
          </cell>
        </row>
        <row r="2000">
          <cell r="A2000">
            <v>2006</v>
          </cell>
          <cell r="B2000">
            <v>2</v>
          </cell>
          <cell r="C2000">
            <v>614</v>
          </cell>
          <cell r="D2000">
            <v>21</v>
          </cell>
          <cell r="E2000">
            <v>792020</v>
          </cell>
          <cell r="F2000">
            <v>0</v>
          </cell>
          <cell r="G2000" t="str">
            <v>Затраты по ШПЗ (основные)</v>
          </cell>
          <cell r="H2000">
            <v>2011</v>
          </cell>
          <cell r="I2000">
            <v>7920</v>
          </cell>
          <cell r="J2000">
            <v>45475.54</v>
          </cell>
          <cell r="K2000">
            <v>1</v>
          </cell>
          <cell r="L2000">
            <v>0</v>
          </cell>
          <cell r="M2000">
            <v>0</v>
          </cell>
          <cell r="N2000">
            <v>0</v>
          </cell>
          <cell r="R2000">
            <v>0</v>
          </cell>
          <cell r="S2000">
            <v>0</v>
          </cell>
          <cell r="T2000">
            <v>0</v>
          </cell>
          <cell r="U2000">
            <v>37</v>
          </cell>
          <cell r="V2000">
            <v>0</v>
          </cell>
          <cell r="W2000">
            <v>0</v>
          </cell>
          <cell r="AA2000">
            <v>0</v>
          </cell>
          <cell r="AB2000">
            <v>0</v>
          </cell>
          <cell r="AC2000">
            <v>0</v>
          </cell>
          <cell r="AD2000">
            <v>37</v>
          </cell>
          <cell r="AE2000">
            <v>281100</v>
          </cell>
          <cell r="AF2000">
            <v>0</v>
          </cell>
          <cell r="AI2000">
            <v>2251</v>
          </cell>
          <cell r="AK2000">
            <v>0</v>
          </cell>
          <cell r="AM2000">
            <v>743</v>
          </cell>
          <cell r="AN2000">
            <v>1</v>
          </cell>
          <cell r="AO2000">
            <v>393216</v>
          </cell>
          <cell r="AQ2000">
            <v>0</v>
          </cell>
          <cell r="AR2000">
            <v>0</v>
          </cell>
          <cell r="AS2000" t="str">
            <v>Ы</v>
          </cell>
          <cell r="AT2000" t="str">
            <v>Ы</v>
          </cell>
          <cell r="AU2000">
            <v>0</v>
          </cell>
          <cell r="AV2000">
            <v>0</v>
          </cell>
          <cell r="AW2000">
            <v>23</v>
          </cell>
          <cell r="AX2000">
            <v>1</v>
          </cell>
          <cell r="AY2000">
            <v>0</v>
          </cell>
          <cell r="AZ2000">
            <v>0</v>
          </cell>
          <cell r="BA2000">
            <v>0</v>
          </cell>
          <cell r="BB2000">
            <v>0</v>
          </cell>
          <cell r="BC2000">
            <v>38828</v>
          </cell>
        </row>
        <row r="2001">
          <cell r="A2001">
            <v>2006</v>
          </cell>
          <cell r="B2001">
            <v>2</v>
          </cell>
          <cell r="C2001">
            <v>615</v>
          </cell>
          <cell r="D2001">
            <v>21</v>
          </cell>
          <cell r="E2001">
            <v>792020</v>
          </cell>
          <cell r="F2001">
            <v>0</v>
          </cell>
          <cell r="G2001" t="str">
            <v>Затраты по ШПЗ (основные)</v>
          </cell>
          <cell r="H2001">
            <v>2011</v>
          </cell>
          <cell r="I2001">
            <v>7920</v>
          </cell>
          <cell r="J2001">
            <v>600</v>
          </cell>
          <cell r="K2001">
            <v>1</v>
          </cell>
          <cell r="L2001">
            <v>0</v>
          </cell>
          <cell r="M2001">
            <v>0</v>
          </cell>
          <cell r="N2001">
            <v>0</v>
          </cell>
          <cell r="R2001">
            <v>0</v>
          </cell>
          <cell r="S2001">
            <v>0</v>
          </cell>
          <cell r="T2001">
            <v>0</v>
          </cell>
          <cell r="U2001">
            <v>37</v>
          </cell>
          <cell r="V2001">
            <v>0</v>
          </cell>
          <cell r="W2001">
            <v>0</v>
          </cell>
          <cell r="AA2001">
            <v>0</v>
          </cell>
          <cell r="AB2001">
            <v>0</v>
          </cell>
          <cell r="AC2001">
            <v>0</v>
          </cell>
          <cell r="AD2001">
            <v>37</v>
          </cell>
          <cell r="AE2001">
            <v>282000</v>
          </cell>
          <cell r="AF2001">
            <v>0</v>
          </cell>
          <cell r="AI2001">
            <v>2251</v>
          </cell>
          <cell r="AK2001">
            <v>0</v>
          </cell>
          <cell r="AM2001">
            <v>744</v>
          </cell>
          <cell r="AN2001">
            <v>1</v>
          </cell>
          <cell r="AO2001">
            <v>393216</v>
          </cell>
          <cell r="AQ2001">
            <v>0</v>
          </cell>
          <cell r="AR2001">
            <v>0</v>
          </cell>
          <cell r="AS2001" t="str">
            <v>Ы</v>
          </cell>
          <cell r="AT2001" t="str">
            <v>Ы</v>
          </cell>
          <cell r="AU2001">
            <v>0</v>
          </cell>
          <cell r="AV2001">
            <v>0</v>
          </cell>
          <cell r="AW2001">
            <v>23</v>
          </cell>
          <cell r="AX2001">
            <v>1</v>
          </cell>
          <cell r="AY2001">
            <v>0</v>
          </cell>
          <cell r="AZ2001">
            <v>0</v>
          </cell>
          <cell r="BA2001">
            <v>0</v>
          </cell>
          <cell r="BB2001">
            <v>0</v>
          </cell>
          <cell r="BC2001">
            <v>38828</v>
          </cell>
        </row>
        <row r="2002">
          <cell r="A2002">
            <v>2006</v>
          </cell>
          <cell r="B2002">
            <v>2</v>
          </cell>
          <cell r="C2002">
            <v>616</v>
          </cell>
          <cell r="D2002">
            <v>21</v>
          </cell>
          <cell r="E2002">
            <v>792020</v>
          </cell>
          <cell r="F2002">
            <v>0</v>
          </cell>
          <cell r="G2002" t="str">
            <v>Затраты по ШПЗ (основные)</v>
          </cell>
          <cell r="H2002">
            <v>2011</v>
          </cell>
          <cell r="I2002">
            <v>7920</v>
          </cell>
          <cell r="J2002">
            <v>152293.85999999999</v>
          </cell>
          <cell r="K2002">
            <v>1</v>
          </cell>
          <cell r="L2002">
            <v>0</v>
          </cell>
          <cell r="M2002">
            <v>0</v>
          </cell>
          <cell r="N2002">
            <v>0</v>
          </cell>
          <cell r="R2002">
            <v>0</v>
          </cell>
          <cell r="S2002">
            <v>0</v>
          </cell>
          <cell r="T2002">
            <v>0</v>
          </cell>
          <cell r="U2002">
            <v>37</v>
          </cell>
          <cell r="V2002">
            <v>0</v>
          </cell>
          <cell r="W2002">
            <v>0</v>
          </cell>
          <cell r="AA2002">
            <v>0</v>
          </cell>
          <cell r="AB2002">
            <v>0</v>
          </cell>
          <cell r="AC2002">
            <v>0</v>
          </cell>
          <cell r="AD2002">
            <v>37</v>
          </cell>
          <cell r="AE2002">
            <v>282200</v>
          </cell>
          <cell r="AF2002">
            <v>0</v>
          </cell>
          <cell r="AI2002">
            <v>2251</v>
          </cell>
          <cell r="AK2002">
            <v>0</v>
          </cell>
          <cell r="AM2002">
            <v>745</v>
          </cell>
          <cell r="AN2002">
            <v>1</v>
          </cell>
          <cell r="AO2002">
            <v>393216</v>
          </cell>
          <cell r="AQ2002">
            <v>0</v>
          </cell>
          <cell r="AR2002">
            <v>0</v>
          </cell>
          <cell r="AS2002" t="str">
            <v>Ы</v>
          </cell>
          <cell r="AT2002" t="str">
            <v>Ы</v>
          </cell>
          <cell r="AU2002">
            <v>0</v>
          </cell>
          <cell r="AV2002">
            <v>0</v>
          </cell>
          <cell r="AW2002">
            <v>23</v>
          </cell>
          <cell r="AX2002">
            <v>1</v>
          </cell>
          <cell r="AY2002">
            <v>0</v>
          </cell>
          <cell r="AZ2002">
            <v>0</v>
          </cell>
          <cell r="BA2002">
            <v>0</v>
          </cell>
          <cell r="BB2002">
            <v>0</v>
          </cell>
          <cell r="BC2002">
            <v>38828</v>
          </cell>
        </row>
        <row r="2003">
          <cell r="A2003">
            <v>2006</v>
          </cell>
          <cell r="B2003">
            <v>2</v>
          </cell>
          <cell r="C2003">
            <v>617</v>
          </cell>
          <cell r="D2003">
            <v>21</v>
          </cell>
          <cell r="E2003">
            <v>792020</v>
          </cell>
          <cell r="F2003">
            <v>0</v>
          </cell>
          <cell r="G2003" t="str">
            <v>Затраты по ШПЗ (основные)</v>
          </cell>
          <cell r="H2003">
            <v>2011</v>
          </cell>
          <cell r="I2003">
            <v>7920</v>
          </cell>
          <cell r="J2003">
            <v>36032.99</v>
          </cell>
          <cell r="K2003">
            <v>1</v>
          </cell>
          <cell r="L2003">
            <v>0</v>
          </cell>
          <cell r="M2003">
            <v>0</v>
          </cell>
          <cell r="N2003">
            <v>0</v>
          </cell>
          <cell r="R2003">
            <v>0</v>
          </cell>
          <cell r="S2003">
            <v>0</v>
          </cell>
          <cell r="T2003">
            <v>0</v>
          </cell>
          <cell r="U2003">
            <v>37</v>
          </cell>
          <cell r="V2003">
            <v>0</v>
          </cell>
          <cell r="W2003">
            <v>0</v>
          </cell>
          <cell r="AA2003">
            <v>0</v>
          </cell>
          <cell r="AB2003">
            <v>0</v>
          </cell>
          <cell r="AC2003">
            <v>0</v>
          </cell>
          <cell r="AD2003">
            <v>37</v>
          </cell>
          <cell r="AE2003">
            <v>285000</v>
          </cell>
          <cell r="AF2003">
            <v>0</v>
          </cell>
          <cell r="AI2003">
            <v>2251</v>
          </cell>
          <cell r="AK2003">
            <v>0</v>
          </cell>
          <cell r="AM2003">
            <v>746</v>
          </cell>
          <cell r="AN2003">
            <v>1</v>
          </cell>
          <cell r="AO2003">
            <v>393216</v>
          </cell>
          <cell r="AQ2003">
            <v>0</v>
          </cell>
          <cell r="AR2003">
            <v>0</v>
          </cell>
          <cell r="AS2003" t="str">
            <v>Ы</v>
          </cell>
          <cell r="AT2003" t="str">
            <v>Ы</v>
          </cell>
          <cell r="AU2003">
            <v>0</v>
          </cell>
          <cell r="AV2003">
            <v>0</v>
          </cell>
          <cell r="AW2003">
            <v>23</v>
          </cell>
          <cell r="AX2003">
            <v>1</v>
          </cell>
          <cell r="AY2003">
            <v>0</v>
          </cell>
          <cell r="AZ2003">
            <v>0</v>
          </cell>
          <cell r="BA2003">
            <v>0</v>
          </cell>
          <cell r="BB2003">
            <v>0</v>
          </cell>
          <cell r="BC2003">
            <v>38828</v>
          </cell>
        </row>
        <row r="2004">
          <cell r="A2004">
            <v>2006</v>
          </cell>
          <cell r="B2004">
            <v>2</v>
          </cell>
          <cell r="C2004">
            <v>618</v>
          </cell>
          <cell r="D2004">
            <v>21</v>
          </cell>
          <cell r="E2004">
            <v>792020</v>
          </cell>
          <cell r="F2004">
            <v>0</v>
          </cell>
          <cell r="G2004" t="str">
            <v>Затраты по ШПЗ (основные)</v>
          </cell>
          <cell r="H2004">
            <v>2011</v>
          </cell>
          <cell r="I2004">
            <v>7920</v>
          </cell>
          <cell r="J2004">
            <v>210983</v>
          </cell>
          <cell r="K2004">
            <v>1</v>
          </cell>
          <cell r="L2004">
            <v>0</v>
          </cell>
          <cell r="M2004">
            <v>0</v>
          </cell>
          <cell r="N2004">
            <v>0</v>
          </cell>
          <cell r="R2004">
            <v>0</v>
          </cell>
          <cell r="S2004">
            <v>0</v>
          </cell>
          <cell r="T2004">
            <v>0</v>
          </cell>
          <cell r="U2004">
            <v>37</v>
          </cell>
          <cell r="V2004">
            <v>0</v>
          </cell>
          <cell r="W2004">
            <v>0</v>
          </cell>
          <cell r="AA2004">
            <v>0</v>
          </cell>
          <cell r="AB2004">
            <v>0</v>
          </cell>
          <cell r="AC2004">
            <v>0</v>
          </cell>
          <cell r="AD2004">
            <v>37</v>
          </cell>
          <cell r="AE2004">
            <v>285100</v>
          </cell>
          <cell r="AF2004">
            <v>0</v>
          </cell>
          <cell r="AI2004">
            <v>2251</v>
          </cell>
          <cell r="AK2004">
            <v>0</v>
          </cell>
          <cell r="AM2004">
            <v>747</v>
          </cell>
          <cell r="AN2004">
            <v>1</v>
          </cell>
          <cell r="AO2004">
            <v>393216</v>
          </cell>
          <cell r="AQ2004">
            <v>0</v>
          </cell>
          <cell r="AR2004">
            <v>0</v>
          </cell>
          <cell r="AS2004" t="str">
            <v>Ы</v>
          </cell>
          <cell r="AT2004" t="str">
            <v>Ы</v>
          </cell>
          <cell r="AU2004">
            <v>0</v>
          </cell>
          <cell r="AV2004">
            <v>0</v>
          </cell>
          <cell r="AW2004">
            <v>23</v>
          </cell>
          <cell r="AX2004">
            <v>1</v>
          </cell>
          <cell r="AY2004">
            <v>0</v>
          </cell>
          <cell r="AZ2004">
            <v>0</v>
          </cell>
          <cell r="BA2004">
            <v>0</v>
          </cell>
          <cell r="BB2004">
            <v>0</v>
          </cell>
          <cell r="BC2004">
            <v>38828</v>
          </cell>
        </row>
        <row r="2005">
          <cell r="A2005">
            <v>2006</v>
          </cell>
          <cell r="B2005">
            <v>2</v>
          </cell>
          <cell r="C2005">
            <v>619</v>
          </cell>
          <cell r="D2005">
            <v>21</v>
          </cell>
          <cell r="E2005">
            <v>792020</v>
          </cell>
          <cell r="F2005">
            <v>0</v>
          </cell>
          <cell r="G2005" t="str">
            <v>Затраты по ШПЗ (основные)</v>
          </cell>
          <cell r="H2005">
            <v>2011</v>
          </cell>
          <cell r="I2005">
            <v>7920</v>
          </cell>
          <cell r="J2005">
            <v>428763.68</v>
          </cell>
          <cell r="K2005">
            <v>1</v>
          </cell>
          <cell r="L2005">
            <v>0</v>
          </cell>
          <cell r="M2005">
            <v>0</v>
          </cell>
          <cell r="N2005">
            <v>0</v>
          </cell>
          <cell r="R2005">
            <v>0</v>
          </cell>
          <cell r="S2005">
            <v>0</v>
          </cell>
          <cell r="T2005">
            <v>0</v>
          </cell>
          <cell r="U2005">
            <v>37</v>
          </cell>
          <cell r="V2005">
            <v>0</v>
          </cell>
          <cell r="W2005">
            <v>0</v>
          </cell>
          <cell r="AA2005">
            <v>0</v>
          </cell>
          <cell r="AB2005">
            <v>0</v>
          </cell>
          <cell r="AC2005">
            <v>0</v>
          </cell>
          <cell r="AD2005">
            <v>37</v>
          </cell>
          <cell r="AE2005">
            <v>311000</v>
          </cell>
          <cell r="AF2005">
            <v>0</v>
          </cell>
          <cell r="AI2005">
            <v>2251</v>
          </cell>
          <cell r="AK2005">
            <v>0</v>
          </cell>
          <cell r="AM2005">
            <v>748</v>
          </cell>
          <cell r="AN2005">
            <v>1</v>
          </cell>
          <cell r="AO2005">
            <v>393216</v>
          </cell>
          <cell r="AQ2005">
            <v>0</v>
          </cell>
          <cell r="AR2005">
            <v>0</v>
          </cell>
          <cell r="AS2005" t="str">
            <v>Ы</v>
          </cell>
          <cell r="AT2005" t="str">
            <v>Ы</v>
          </cell>
          <cell r="AU2005">
            <v>0</v>
          </cell>
          <cell r="AV2005">
            <v>0</v>
          </cell>
          <cell r="AW2005">
            <v>23</v>
          </cell>
          <cell r="AX2005">
            <v>1</v>
          </cell>
          <cell r="AY2005">
            <v>0</v>
          </cell>
          <cell r="AZ2005">
            <v>0</v>
          </cell>
          <cell r="BA2005">
            <v>0</v>
          </cell>
          <cell r="BB2005">
            <v>0</v>
          </cell>
          <cell r="BC2005">
            <v>38828</v>
          </cell>
        </row>
        <row r="2006">
          <cell r="A2006">
            <v>2006</v>
          </cell>
          <cell r="B2006">
            <v>2</v>
          </cell>
          <cell r="C2006">
            <v>620</v>
          </cell>
          <cell r="D2006">
            <v>21</v>
          </cell>
          <cell r="E2006">
            <v>792020</v>
          </cell>
          <cell r="F2006">
            <v>0</v>
          </cell>
          <cell r="G2006" t="str">
            <v>Затраты по ШПЗ (основные)</v>
          </cell>
          <cell r="H2006">
            <v>2011</v>
          </cell>
          <cell r="I2006">
            <v>7920</v>
          </cell>
          <cell r="J2006">
            <v>2968941.45</v>
          </cell>
          <cell r="K2006">
            <v>1</v>
          </cell>
          <cell r="L2006">
            <v>0</v>
          </cell>
          <cell r="M2006">
            <v>0</v>
          </cell>
          <cell r="N2006">
            <v>0</v>
          </cell>
          <cell r="R2006">
            <v>0</v>
          </cell>
          <cell r="S2006">
            <v>0</v>
          </cell>
          <cell r="T2006">
            <v>0</v>
          </cell>
          <cell r="U2006">
            <v>37</v>
          </cell>
          <cell r="V2006">
            <v>0</v>
          </cell>
          <cell r="W2006">
            <v>0</v>
          </cell>
          <cell r="AA2006">
            <v>0</v>
          </cell>
          <cell r="AB2006">
            <v>0</v>
          </cell>
          <cell r="AC2006">
            <v>0</v>
          </cell>
          <cell r="AD2006">
            <v>37</v>
          </cell>
          <cell r="AE2006">
            <v>312000</v>
          </cell>
          <cell r="AF2006">
            <v>0</v>
          </cell>
          <cell r="AI2006">
            <v>2251</v>
          </cell>
          <cell r="AK2006">
            <v>0</v>
          </cell>
          <cell r="AM2006">
            <v>749</v>
          </cell>
          <cell r="AN2006">
            <v>1</v>
          </cell>
          <cell r="AO2006">
            <v>393216</v>
          </cell>
          <cell r="AQ2006">
            <v>0</v>
          </cell>
          <cell r="AR2006">
            <v>0</v>
          </cell>
          <cell r="AS2006" t="str">
            <v>Ы</v>
          </cell>
          <cell r="AT2006" t="str">
            <v>Ы</v>
          </cell>
          <cell r="AU2006">
            <v>0</v>
          </cell>
          <cell r="AV2006">
            <v>0</v>
          </cell>
          <cell r="AW2006">
            <v>23</v>
          </cell>
          <cell r="AX2006">
            <v>1</v>
          </cell>
          <cell r="AY2006">
            <v>0</v>
          </cell>
          <cell r="AZ2006">
            <v>0</v>
          </cell>
          <cell r="BA2006">
            <v>0</v>
          </cell>
          <cell r="BB2006">
            <v>0</v>
          </cell>
          <cell r="BC2006">
            <v>38828</v>
          </cell>
        </row>
        <row r="2007">
          <cell r="A2007">
            <v>2006</v>
          </cell>
          <cell r="B2007">
            <v>2</v>
          </cell>
          <cell r="C2007">
            <v>621</v>
          </cell>
          <cell r="D2007">
            <v>21</v>
          </cell>
          <cell r="E2007">
            <v>792020</v>
          </cell>
          <cell r="F2007">
            <v>0</v>
          </cell>
          <cell r="G2007" t="str">
            <v>Затраты по ШПЗ (основные)</v>
          </cell>
          <cell r="H2007">
            <v>2011</v>
          </cell>
          <cell r="I2007">
            <v>7920</v>
          </cell>
          <cell r="J2007">
            <v>162986.26</v>
          </cell>
          <cell r="K2007">
            <v>1</v>
          </cell>
          <cell r="L2007">
            <v>0</v>
          </cell>
          <cell r="M2007">
            <v>0</v>
          </cell>
          <cell r="N2007">
            <v>0</v>
          </cell>
          <cell r="R2007">
            <v>0</v>
          </cell>
          <cell r="S2007">
            <v>0</v>
          </cell>
          <cell r="T2007">
            <v>0</v>
          </cell>
          <cell r="U2007">
            <v>37</v>
          </cell>
          <cell r="V2007">
            <v>0</v>
          </cell>
          <cell r="W2007">
            <v>0</v>
          </cell>
          <cell r="AA2007">
            <v>0</v>
          </cell>
          <cell r="AB2007">
            <v>0</v>
          </cell>
          <cell r="AC2007">
            <v>0</v>
          </cell>
          <cell r="AD2007">
            <v>37</v>
          </cell>
          <cell r="AE2007">
            <v>313000</v>
          </cell>
          <cell r="AF2007">
            <v>0</v>
          </cell>
          <cell r="AI2007">
            <v>2251</v>
          </cell>
          <cell r="AK2007">
            <v>0</v>
          </cell>
          <cell r="AM2007">
            <v>750</v>
          </cell>
          <cell r="AN2007">
            <v>1</v>
          </cell>
          <cell r="AO2007">
            <v>393216</v>
          </cell>
          <cell r="AQ2007">
            <v>0</v>
          </cell>
          <cell r="AR2007">
            <v>0</v>
          </cell>
          <cell r="AS2007" t="str">
            <v>Ы</v>
          </cell>
          <cell r="AT2007" t="str">
            <v>Ы</v>
          </cell>
          <cell r="AU2007">
            <v>0</v>
          </cell>
          <cell r="AV2007">
            <v>0</v>
          </cell>
          <cell r="AW2007">
            <v>23</v>
          </cell>
          <cell r="AX2007">
            <v>1</v>
          </cell>
          <cell r="AY2007">
            <v>0</v>
          </cell>
          <cell r="AZ2007">
            <v>0</v>
          </cell>
          <cell r="BA2007">
            <v>0</v>
          </cell>
          <cell r="BB2007">
            <v>0</v>
          </cell>
          <cell r="BC2007">
            <v>38828</v>
          </cell>
        </row>
        <row r="2008">
          <cell r="A2008">
            <v>2006</v>
          </cell>
          <cell r="B2008">
            <v>2</v>
          </cell>
          <cell r="C2008">
            <v>622</v>
          </cell>
          <cell r="D2008">
            <v>21</v>
          </cell>
          <cell r="E2008">
            <v>792020</v>
          </cell>
          <cell r="F2008">
            <v>0</v>
          </cell>
          <cell r="G2008" t="str">
            <v>Затраты по ШПЗ (основные)</v>
          </cell>
          <cell r="H2008">
            <v>2011</v>
          </cell>
          <cell r="I2008">
            <v>7920</v>
          </cell>
          <cell r="J2008">
            <v>296511.40999999997</v>
          </cell>
          <cell r="K2008">
            <v>1</v>
          </cell>
          <cell r="L2008">
            <v>0</v>
          </cell>
          <cell r="M2008">
            <v>0</v>
          </cell>
          <cell r="N2008">
            <v>0</v>
          </cell>
          <cell r="R2008">
            <v>0</v>
          </cell>
          <cell r="S2008">
            <v>0</v>
          </cell>
          <cell r="T2008">
            <v>0</v>
          </cell>
          <cell r="U2008">
            <v>37</v>
          </cell>
          <cell r="V2008">
            <v>0</v>
          </cell>
          <cell r="W2008">
            <v>0</v>
          </cell>
          <cell r="AA2008">
            <v>0</v>
          </cell>
          <cell r="AB2008">
            <v>0</v>
          </cell>
          <cell r="AC2008">
            <v>0</v>
          </cell>
          <cell r="AD2008">
            <v>37</v>
          </cell>
          <cell r="AE2008">
            <v>314000</v>
          </cell>
          <cell r="AF2008">
            <v>0</v>
          </cell>
          <cell r="AI2008">
            <v>2251</v>
          </cell>
          <cell r="AK2008">
            <v>0</v>
          </cell>
          <cell r="AM2008">
            <v>751</v>
          </cell>
          <cell r="AN2008">
            <v>1</v>
          </cell>
          <cell r="AO2008">
            <v>393216</v>
          </cell>
          <cell r="AQ2008">
            <v>0</v>
          </cell>
          <cell r="AR2008">
            <v>0</v>
          </cell>
          <cell r="AS2008" t="str">
            <v>Ы</v>
          </cell>
          <cell r="AT2008" t="str">
            <v>Ы</v>
          </cell>
          <cell r="AU2008">
            <v>0</v>
          </cell>
          <cell r="AV2008">
            <v>0</v>
          </cell>
          <cell r="AW2008">
            <v>23</v>
          </cell>
          <cell r="AX2008">
            <v>1</v>
          </cell>
          <cell r="AY2008">
            <v>0</v>
          </cell>
          <cell r="AZ2008">
            <v>0</v>
          </cell>
          <cell r="BA2008">
            <v>0</v>
          </cell>
          <cell r="BB2008">
            <v>0</v>
          </cell>
          <cell r="BC2008">
            <v>38828</v>
          </cell>
        </row>
        <row r="2009">
          <cell r="A2009">
            <v>2006</v>
          </cell>
          <cell r="B2009">
            <v>2</v>
          </cell>
          <cell r="C2009">
            <v>623</v>
          </cell>
          <cell r="D2009">
            <v>21</v>
          </cell>
          <cell r="E2009">
            <v>792020</v>
          </cell>
          <cell r="F2009">
            <v>0</v>
          </cell>
          <cell r="G2009" t="str">
            <v>Затраты по ШПЗ (основные)</v>
          </cell>
          <cell r="H2009">
            <v>2011</v>
          </cell>
          <cell r="I2009">
            <v>7920</v>
          </cell>
          <cell r="J2009">
            <v>59399.17</v>
          </cell>
          <cell r="K2009">
            <v>1</v>
          </cell>
          <cell r="L2009">
            <v>0</v>
          </cell>
          <cell r="M2009">
            <v>0</v>
          </cell>
          <cell r="N2009">
            <v>0</v>
          </cell>
          <cell r="R2009">
            <v>0</v>
          </cell>
          <cell r="S2009">
            <v>0</v>
          </cell>
          <cell r="T2009">
            <v>0</v>
          </cell>
          <cell r="U2009">
            <v>37</v>
          </cell>
          <cell r="V2009">
            <v>0</v>
          </cell>
          <cell r="W2009">
            <v>0</v>
          </cell>
          <cell r="AA2009">
            <v>0</v>
          </cell>
          <cell r="AB2009">
            <v>0</v>
          </cell>
          <cell r="AC2009">
            <v>0</v>
          </cell>
          <cell r="AD2009">
            <v>37</v>
          </cell>
          <cell r="AE2009">
            <v>315000</v>
          </cell>
          <cell r="AF2009">
            <v>0</v>
          </cell>
          <cell r="AI2009">
            <v>2251</v>
          </cell>
          <cell r="AK2009">
            <v>0</v>
          </cell>
          <cell r="AM2009">
            <v>752</v>
          </cell>
          <cell r="AN2009">
            <v>1</v>
          </cell>
          <cell r="AO2009">
            <v>393216</v>
          </cell>
          <cell r="AQ2009">
            <v>0</v>
          </cell>
          <cell r="AR2009">
            <v>0</v>
          </cell>
          <cell r="AS2009" t="str">
            <v>Ы</v>
          </cell>
          <cell r="AT2009" t="str">
            <v>Ы</v>
          </cell>
          <cell r="AU2009">
            <v>0</v>
          </cell>
          <cell r="AV2009">
            <v>0</v>
          </cell>
          <cell r="AW2009">
            <v>23</v>
          </cell>
          <cell r="AX2009">
            <v>1</v>
          </cell>
          <cell r="AY2009">
            <v>0</v>
          </cell>
          <cell r="AZ2009">
            <v>0</v>
          </cell>
          <cell r="BA2009">
            <v>0</v>
          </cell>
          <cell r="BB2009">
            <v>0</v>
          </cell>
          <cell r="BC2009">
            <v>38828</v>
          </cell>
        </row>
        <row r="2010">
          <cell r="A2010">
            <v>2006</v>
          </cell>
          <cell r="B2010">
            <v>2</v>
          </cell>
          <cell r="C2010">
            <v>624</v>
          </cell>
          <cell r="D2010">
            <v>21</v>
          </cell>
          <cell r="E2010">
            <v>792020</v>
          </cell>
          <cell r="F2010">
            <v>0</v>
          </cell>
          <cell r="G2010" t="str">
            <v>Затраты по ШПЗ (основные)</v>
          </cell>
          <cell r="H2010">
            <v>2011</v>
          </cell>
          <cell r="I2010">
            <v>7920</v>
          </cell>
          <cell r="J2010">
            <v>9512660</v>
          </cell>
          <cell r="K2010">
            <v>1</v>
          </cell>
          <cell r="L2010">
            <v>0</v>
          </cell>
          <cell r="M2010">
            <v>0</v>
          </cell>
          <cell r="N2010">
            <v>0</v>
          </cell>
          <cell r="R2010">
            <v>0</v>
          </cell>
          <cell r="S2010">
            <v>0</v>
          </cell>
          <cell r="T2010">
            <v>0</v>
          </cell>
          <cell r="U2010">
            <v>37</v>
          </cell>
          <cell r="V2010">
            <v>0</v>
          </cell>
          <cell r="W2010">
            <v>0</v>
          </cell>
          <cell r="AA2010">
            <v>0</v>
          </cell>
          <cell r="AB2010">
            <v>0</v>
          </cell>
          <cell r="AC2010">
            <v>0</v>
          </cell>
          <cell r="AD2010">
            <v>37</v>
          </cell>
          <cell r="AE2010">
            <v>410000</v>
          </cell>
          <cell r="AF2010">
            <v>0</v>
          </cell>
          <cell r="AI2010">
            <v>2251</v>
          </cell>
          <cell r="AK2010">
            <v>0</v>
          </cell>
          <cell r="AM2010">
            <v>753</v>
          </cell>
          <cell r="AN2010">
            <v>1</v>
          </cell>
          <cell r="AO2010">
            <v>393216</v>
          </cell>
          <cell r="AQ2010">
            <v>0</v>
          </cell>
          <cell r="AR2010">
            <v>0</v>
          </cell>
          <cell r="AS2010" t="str">
            <v>Ы</v>
          </cell>
          <cell r="AT2010" t="str">
            <v>Ы</v>
          </cell>
          <cell r="AU2010">
            <v>0</v>
          </cell>
          <cell r="AV2010">
            <v>0</v>
          </cell>
          <cell r="AW2010">
            <v>23</v>
          </cell>
          <cell r="AX2010">
            <v>1</v>
          </cell>
          <cell r="AY2010">
            <v>0</v>
          </cell>
          <cell r="AZ2010">
            <v>0</v>
          </cell>
          <cell r="BA2010">
            <v>0</v>
          </cell>
          <cell r="BB2010">
            <v>0</v>
          </cell>
          <cell r="BC2010">
            <v>38828</v>
          </cell>
        </row>
        <row r="2011">
          <cell r="A2011">
            <v>2006</v>
          </cell>
          <cell r="B2011">
            <v>2</v>
          </cell>
          <cell r="C2011">
            <v>625</v>
          </cell>
          <cell r="D2011">
            <v>21</v>
          </cell>
          <cell r="E2011">
            <v>792020</v>
          </cell>
          <cell r="F2011">
            <v>0</v>
          </cell>
          <cell r="G2011" t="str">
            <v>Затраты по ШПЗ (основные)</v>
          </cell>
          <cell r="H2011">
            <v>2011</v>
          </cell>
          <cell r="I2011">
            <v>7920</v>
          </cell>
          <cell r="J2011">
            <v>682898</v>
          </cell>
          <cell r="K2011">
            <v>1</v>
          </cell>
          <cell r="L2011">
            <v>0</v>
          </cell>
          <cell r="M2011">
            <v>0</v>
          </cell>
          <cell r="N2011">
            <v>0</v>
          </cell>
          <cell r="R2011">
            <v>0</v>
          </cell>
          <cell r="S2011">
            <v>0</v>
          </cell>
          <cell r="T2011">
            <v>0</v>
          </cell>
          <cell r="U2011">
            <v>37</v>
          </cell>
          <cell r="V2011">
            <v>0</v>
          </cell>
          <cell r="W2011">
            <v>0</v>
          </cell>
          <cell r="AA2011">
            <v>0</v>
          </cell>
          <cell r="AB2011">
            <v>0</v>
          </cell>
          <cell r="AC2011">
            <v>0</v>
          </cell>
          <cell r="AD2011">
            <v>37</v>
          </cell>
          <cell r="AE2011">
            <v>420000</v>
          </cell>
          <cell r="AF2011">
            <v>0</v>
          </cell>
          <cell r="AI2011">
            <v>2251</v>
          </cell>
          <cell r="AK2011">
            <v>0</v>
          </cell>
          <cell r="AM2011">
            <v>754</v>
          </cell>
          <cell r="AN2011">
            <v>1</v>
          </cell>
          <cell r="AO2011">
            <v>393216</v>
          </cell>
          <cell r="AQ2011">
            <v>0</v>
          </cell>
          <cell r="AR2011">
            <v>0</v>
          </cell>
          <cell r="AS2011" t="str">
            <v>Ы</v>
          </cell>
          <cell r="AT2011" t="str">
            <v>Ы</v>
          </cell>
          <cell r="AU2011">
            <v>0</v>
          </cell>
          <cell r="AV2011">
            <v>0</v>
          </cell>
          <cell r="AW2011">
            <v>23</v>
          </cell>
          <cell r="AX2011">
            <v>1</v>
          </cell>
          <cell r="AY2011">
            <v>0</v>
          </cell>
          <cell r="AZ2011">
            <v>0</v>
          </cell>
          <cell r="BA2011">
            <v>0</v>
          </cell>
          <cell r="BB2011">
            <v>0</v>
          </cell>
          <cell r="BC2011">
            <v>38828</v>
          </cell>
        </row>
        <row r="2012">
          <cell r="A2012">
            <v>2006</v>
          </cell>
          <cell r="B2012">
            <v>2</v>
          </cell>
          <cell r="C2012">
            <v>626</v>
          </cell>
          <cell r="D2012">
            <v>21</v>
          </cell>
          <cell r="E2012">
            <v>792020</v>
          </cell>
          <cell r="F2012">
            <v>0</v>
          </cell>
          <cell r="G2012" t="str">
            <v>Затраты по ШПЗ (основные)</v>
          </cell>
          <cell r="H2012">
            <v>2011</v>
          </cell>
          <cell r="I2012">
            <v>7920</v>
          </cell>
          <cell r="J2012">
            <v>1226439</v>
          </cell>
          <cell r="K2012">
            <v>1</v>
          </cell>
          <cell r="L2012">
            <v>0</v>
          </cell>
          <cell r="M2012">
            <v>0</v>
          </cell>
          <cell r="N2012">
            <v>0</v>
          </cell>
          <cell r="R2012">
            <v>0</v>
          </cell>
          <cell r="S2012">
            <v>0</v>
          </cell>
          <cell r="T2012">
            <v>0</v>
          </cell>
          <cell r="U2012">
            <v>37</v>
          </cell>
          <cell r="V2012">
            <v>0</v>
          </cell>
          <cell r="W2012">
            <v>0</v>
          </cell>
          <cell r="AA2012">
            <v>0</v>
          </cell>
          <cell r="AB2012">
            <v>0</v>
          </cell>
          <cell r="AC2012">
            <v>0</v>
          </cell>
          <cell r="AD2012">
            <v>37</v>
          </cell>
          <cell r="AE2012">
            <v>430000</v>
          </cell>
          <cell r="AF2012">
            <v>0</v>
          </cell>
          <cell r="AI2012">
            <v>2251</v>
          </cell>
          <cell r="AK2012">
            <v>0</v>
          </cell>
          <cell r="AM2012">
            <v>755</v>
          </cell>
          <cell r="AN2012">
            <v>1</v>
          </cell>
          <cell r="AO2012">
            <v>393216</v>
          </cell>
          <cell r="AQ2012">
            <v>0</v>
          </cell>
          <cell r="AR2012">
            <v>0</v>
          </cell>
          <cell r="AS2012" t="str">
            <v>Ы</v>
          </cell>
          <cell r="AT2012" t="str">
            <v>Ы</v>
          </cell>
          <cell r="AU2012">
            <v>0</v>
          </cell>
          <cell r="AV2012">
            <v>0</v>
          </cell>
          <cell r="AW2012">
            <v>23</v>
          </cell>
          <cell r="AX2012">
            <v>1</v>
          </cell>
          <cell r="AY2012">
            <v>0</v>
          </cell>
          <cell r="AZ2012">
            <v>0</v>
          </cell>
          <cell r="BA2012">
            <v>0</v>
          </cell>
          <cell r="BB2012">
            <v>0</v>
          </cell>
          <cell r="BC2012">
            <v>38828</v>
          </cell>
        </row>
        <row r="2013">
          <cell r="A2013">
            <v>2006</v>
          </cell>
          <cell r="B2013">
            <v>2</v>
          </cell>
          <cell r="C2013">
            <v>627</v>
          </cell>
          <cell r="D2013">
            <v>21</v>
          </cell>
          <cell r="E2013">
            <v>792020</v>
          </cell>
          <cell r="F2013">
            <v>0</v>
          </cell>
          <cell r="G2013" t="str">
            <v>Затраты по ШПЗ (основные)</v>
          </cell>
          <cell r="H2013">
            <v>2011</v>
          </cell>
          <cell r="I2013">
            <v>7920</v>
          </cell>
          <cell r="J2013">
            <v>2022754</v>
          </cell>
          <cell r="K2013">
            <v>1</v>
          </cell>
          <cell r="L2013">
            <v>0</v>
          </cell>
          <cell r="M2013">
            <v>0</v>
          </cell>
          <cell r="N2013">
            <v>0</v>
          </cell>
          <cell r="R2013">
            <v>0</v>
          </cell>
          <cell r="S2013">
            <v>0</v>
          </cell>
          <cell r="T2013">
            <v>0</v>
          </cell>
          <cell r="U2013">
            <v>37</v>
          </cell>
          <cell r="V2013">
            <v>0</v>
          </cell>
          <cell r="W2013">
            <v>0</v>
          </cell>
          <cell r="AA2013">
            <v>0</v>
          </cell>
          <cell r="AB2013">
            <v>0</v>
          </cell>
          <cell r="AC2013">
            <v>0</v>
          </cell>
          <cell r="AD2013">
            <v>37</v>
          </cell>
          <cell r="AE2013">
            <v>430110</v>
          </cell>
          <cell r="AF2013">
            <v>0</v>
          </cell>
          <cell r="AI2013">
            <v>2251</v>
          </cell>
          <cell r="AK2013">
            <v>0</v>
          </cell>
          <cell r="AM2013">
            <v>756</v>
          </cell>
          <cell r="AN2013">
            <v>1</v>
          </cell>
          <cell r="AO2013">
            <v>393216</v>
          </cell>
          <cell r="AQ2013">
            <v>0</v>
          </cell>
          <cell r="AR2013">
            <v>0</v>
          </cell>
          <cell r="AS2013" t="str">
            <v>Ы</v>
          </cell>
          <cell r="AT2013" t="str">
            <v>Ы</v>
          </cell>
          <cell r="AU2013">
            <v>0</v>
          </cell>
          <cell r="AV2013">
            <v>0</v>
          </cell>
          <cell r="AW2013">
            <v>23</v>
          </cell>
          <cell r="AX2013">
            <v>1</v>
          </cell>
          <cell r="AY2013">
            <v>0</v>
          </cell>
          <cell r="AZ2013">
            <v>0</v>
          </cell>
          <cell r="BA2013">
            <v>0</v>
          </cell>
          <cell r="BB2013">
            <v>0</v>
          </cell>
          <cell r="BC2013">
            <v>38828</v>
          </cell>
        </row>
        <row r="2014">
          <cell r="A2014">
            <v>2006</v>
          </cell>
          <cell r="B2014">
            <v>2</v>
          </cell>
          <cell r="C2014">
            <v>628</v>
          </cell>
          <cell r="D2014">
            <v>21</v>
          </cell>
          <cell r="E2014">
            <v>792020</v>
          </cell>
          <cell r="F2014">
            <v>0</v>
          </cell>
          <cell r="G2014" t="str">
            <v>Затраты по ШПЗ (основные)</v>
          </cell>
          <cell r="H2014">
            <v>2011</v>
          </cell>
          <cell r="I2014">
            <v>7920</v>
          </cell>
          <cell r="J2014">
            <v>539664</v>
          </cell>
          <cell r="K2014">
            <v>1</v>
          </cell>
          <cell r="L2014">
            <v>0</v>
          </cell>
          <cell r="M2014">
            <v>0</v>
          </cell>
          <cell r="N2014">
            <v>0</v>
          </cell>
          <cell r="R2014">
            <v>0</v>
          </cell>
          <cell r="S2014">
            <v>0</v>
          </cell>
          <cell r="T2014">
            <v>0</v>
          </cell>
          <cell r="U2014">
            <v>37</v>
          </cell>
          <cell r="V2014">
            <v>0</v>
          </cell>
          <cell r="W2014">
            <v>0</v>
          </cell>
          <cell r="AA2014">
            <v>0</v>
          </cell>
          <cell r="AB2014">
            <v>0</v>
          </cell>
          <cell r="AC2014">
            <v>0</v>
          </cell>
          <cell r="AD2014">
            <v>37</v>
          </cell>
          <cell r="AE2014">
            <v>430120</v>
          </cell>
          <cell r="AF2014">
            <v>0</v>
          </cell>
          <cell r="AI2014">
            <v>2251</v>
          </cell>
          <cell r="AK2014">
            <v>0</v>
          </cell>
          <cell r="AM2014">
            <v>757</v>
          </cell>
          <cell r="AN2014">
            <v>1</v>
          </cell>
          <cell r="AO2014">
            <v>393216</v>
          </cell>
          <cell r="AQ2014">
            <v>0</v>
          </cell>
          <cell r="AR2014">
            <v>0</v>
          </cell>
          <cell r="AS2014" t="str">
            <v>Ы</v>
          </cell>
          <cell r="AT2014" t="str">
            <v>Ы</v>
          </cell>
          <cell r="AU2014">
            <v>0</v>
          </cell>
          <cell r="AV2014">
            <v>0</v>
          </cell>
          <cell r="AW2014">
            <v>23</v>
          </cell>
          <cell r="AX2014">
            <v>1</v>
          </cell>
          <cell r="AY2014">
            <v>0</v>
          </cell>
          <cell r="AZ2014">
            <v>0</v>
          </cell>
          <cell r="BA2014">
            <v>0</v>
          </cell>
          <cell r="BB2014">
            <v>0</v>
          </cell>
          <cell r="BC2014">
            <v>38828</v>
          </cell>
        </row>
        <row r="2015">
          <cell r="A2015">
            <v>2006</v>
          </cell>
          <cell r="B2015">
            <v>2</v>
          </cell>
          <cell r="C2015">
            <v>629</v>
          </cell>
          <cell r="D2015">
            <v>21</v>
          </cell>
          <cell r="E2015">
            <v>792020</v>
          </cell>
          <cell r="F2015">
            <v>0</v>
          </cell>
          <cell r="G2015" t="str">
            <v>Затраты по ШПЗ (основные)</v>
          </cell>
          <cell r="H2015">
            <v>2011</v>
          </cell>
          <cell r="I2015">
            <v>7920</v>
          </cell>
          <cell r="J2015">
            <v>982562</v>
          </cell>
          <cell r="K2015">
            <v>1</v>
          </cell>
          <cell r="L2015">
            <v>0</v>
          </cell>
          <cell r="M2015">
            <v>0</v>
          </cell>
          <cell r="N2015">
            <v>0</v>
          </cell>
          <cell r="R2015">
            <v>0</v>
          </cell>
          <cell r="S2015">
            <v>0</v>
          </cell>
          <cell r="T2015">
            <v>0</v>
          </cell>
          <cell r="U2015">
            <v>37</v>
          </cell>
          <cell r="V2015">
            <v>0</v>
          </cell>
          <cell r="W2015">
            <v>0</v>
          </cell>
          <cell r="AA2015">
            <v>0</v>
          </cell>
          <cell r="AB2015">
            <v>0</v>
          </cell>
          <cell r="AC2015">
            <v>0</v>
          </cell>
          <cell r="AD2015">
            <v>37</v>
          </cell>
          <cell r="AE2015">
            <v>430130</v>
          </cell>
          <cell r="AF2015">
            <v>0</v>
          </cell>
          <cell r="AI2015">
            <v>2251</v>
          </cell>
          <cell r="AK2015">
            <v>0</v>
          </cell>
          <cell r="AM2015">
            <v>758</v>
          </cell>
          <cell r="AN2015">
            <v>1</v>
          </cell>
          <cell r="AO2015">
            <v>393216</v>
          </cell>
          <cell r="AQ2015">
            <v>0</v>
          </cell>
          <cell r="AR2015">
            <v>0</v>
          </cell>
          <cell r="AS2015" t="str">
            <v>Ы</v>
          </cell>
          <cell r="AT2015" t="str">
            <v>Ы</v>
          </cell>
          <cell r="AU2015">
            <v>0</v>
          </cell>
          <cell r="AV2015">
            <v>0</v>
          </cell>
          <cell r="AW2015">
            <v>23</v>
          </cell>
          <cell r="AX2015">
            <v>1</v>
          </cell>
          <cell r="AY2015">
            <v>0</v>
          </cell>
          <cell r="AZ2015">
            <v>0</v>
          </cell>
          <cell r="BA2015">
            <v>0</v>
          </cell>
          <cell r="BB2015">
            <v>0</v>
          </cell>
          <cell r="BC2015">
            <v>38828</v>
          </cell>
        </row>
        <row r="2016">
          <cell r="A2016">
            <v>2006</v>
          </cell>
          <cell r="B2016">
            <v>2</v>
          </cell>
          <cell r="C2016">
            <v>630</v>
          </cell>
          <cell r="D2016">
            <v>21</v>
          </cell>
          <cell r="E2016">
            <v>792020</v>
          </cell>
          <cell r="F2016">
            <v>0</v>
          </cell>
          <cell r="G2016" t="str">
            <v>Затраты по ШПЗ (основные)</v>
          </cell>
          <cell r="H2016">
            <v>2011</v>
          </cell>
          <cell r="I2016">
            <v>7920</v>
          </cell>
          <cell r="J2016">
            <v>518899</v>
          </cell>
          <cell r="K2016">
            <v>1</v>
          </cell>
          <cell r="L2016">
            <v>0</v>
          </cell>
          <cell r="M2016">
            <v>0</v>
          </cell>
          <cell r="N2016">
            <v>0</v>
          </cell>
          <cell r="R2016">
            <v>0</v>
          </cell>
          <cell r="S2016">
            <v>0</v>
          </cell>
          <cell r="T2016">
            <v>0</v>
          </cell>
          <cell r="U2016">
            <v>37</v>
          </cell>
          <cell r="V2016">
            <v>0</v>
          </cell>
          <cell r="W2016">
            <v>0</v>
          </cell>
          <cell r="AA2016">
            <v>0</v>
          </cell>
          <cell r="AB2016">
            <v>0</v>
          </cell>
          <cell r="AC2016">
            <v>0</v>
          </cell>
          <cell r="AD2016">
            <v>37</v>
          </cell>
          <cell r="AE2016">
            <v>430140</v>
          </cell>
          <cell r="AF2016">
            <v>0</v>
          </cell>
          <cell r="AI2016">
            <v>2251</v>
          </cell>
          <cell r="AK2016">
            <v>0</v>
          </cell>
          <cell r="AM2016">
            <v>759</v>
          </cell>
          <cell r="AN2016">
            <v>1</v>
          </cell>
          <cell r="AO2016">
            <v>393216</v>
          </cell>
          <cell r="AQ2016">
            <v>0</v>
          </cell>
          <cell r="AR2016">
            <v>0</v>
          </cell>
          <cell r="AS2016" t="str">
            <v>Ы</v>
          </cell>
          <cell r="AT2016" t="str">
            <v>Ы</v>
          </cell>
          <cell r="AU2016">
            <v>0</v>
          </cell>
          <cell r="AV2016">
            <v>0</v>
          </cell>
          <cell r="AW2016">
            <v>23</v>
          </cell>
          <cell r="AX2016">
            <v>1</v>
          </cell>
          <cell r="AY2016">
            <v>0</v>
          </cell>
          <cell r="AZ2016">
            <v>0</v>
          </cell>
          <cell r="BA2016">
            <v>0</v>
          </cell>
          <cell r="BB2016">
            <v>0</v>
          </cell>
          <cell r="BC2016">
            <v>38828</v>
          </cell>
        </row>
        <row r="2017">
          <cell r="A2017">
            <v>2006</v>
          </cell>
          <cell r="B2017">
            <v>2</v>
          </cell>
          <cell r="C2017">
            <v>631</v>
          </cell>
          <cell r="D2017">
            <v>21</v>
          </cell>
          <cell r="E2017">
            <v>792020</v>
          </cell>
          <cell r="F2017">
            <v>0</v>
          </cell>
          <cell r="G2017" t="str">
            <v>Затраты по ШПЗ (основные)</v>
          </cell>
          <cell r="H2017">
            <v>2011</v>
          </cell>
          <cell r="I2017">
            <v>7920</v>
          </cell>
          <cell r="J2017">
            <v>9100</v>
          </cell>
          <cell r="K2017">
            <v>1</v>
          </cell>
          <cell r="L2017">
            <v>0</v>
          </cell>
          <cell r="M2017">
            <v>0</v>
          </cell>
          <cell r="N2017">
            <v>0</v>
          </cell>
          <cell r="R2017">
            <v>0</v>
          </cell>
          <cell r="S2017">
            <v>0</v>
          </cell>
          <cell r="T2017">
            <v>0</v>
          </cell>
          <cell r="U2017">
            <v>37</v>
          </cell>
          <cell r="V2017">
            <v>0</v>
          </cell>
          <cell r="W2017">
            <v>0</v>
          </cell>
          <cell r="AA2017">
            <v>0</v>
          </cell>
          <cell r="AB2017">
            <v>0</v>
          </cell>
          <cell r="AC2017">
            <v>0</v>
          </cell>
          <cell r="AD2017">
            <v>37</v>
          </cell>
          <cell r="AE2017">
            <v>430210</v>
          </cell>
          <cell r="AF2017">
            <v>0</v>
          </cell>
          <cell r="AI2017">
            <v>2251</v>
          </cell>
          <cell r="AK2017">
            <v>0</v>
          </cell>
          <cell r="AM2017">
            <v>760</v>
          </cell>
          <cell r="AN2017">
            <v>1</v>
          </cell>
          <cell r="AO2017">
            <v>393216</v>
          </cell>
          <cell r="AQ2017">
            <v>0</v>
          </cell>
          <cell r="AR2017">
            <v>0</v>
          </cell>
          <cell r="AS2017" t="str">
            <v>Ы</v>
          </cell>
          <cell r="AT2017" t="str">
            <v>Ы</v>
          </cell>
          <cell r="AU2017">
            <v>0</v>
          </cell>
          <cell r="AV2017">
            <v>0</v>
          </cell>
          <cell r="AW2017">
            <v>23</v>
          </cell>
          <cell r="AX2017">
            <v>1</v>
          </cell>
          <cell r="AY2017">
            <v>0</v>
          </cell>
          <cell r="AZ2017">
            <v>0</v>
          </cell>
          <cell r="BA2017">
            <v>0</v>
          </cell>
          <cell r="BB2017">
            <v>0</v>
          </cell>
          <cell r="BC2017">
            <v>38828</v>
          </cell>
        </row>
        <row r="2018">
          <cell r="A2018">
            <v>2006</v>
          </cell>
          <cell r="B2018">
            <v>2</v>
          </cell>
          <cell r="C2018">
            <v>632</v>
          </cell>
          <cell r="D2018">
            <v>21</v>
          </cell>
          <cell r="E2018">
            <v>792020</v>
          </cell>
          <cell r="F2018">
            <v>0</v>
          </cell>
          <cell r="G2018" t="str">
            <v>Затраты по ШПЗ (основные)</v>
          </cell>
          <cell r="H2018">
            <v>2011</v>
          </cell>
          <cell r="I2018">
            <v>7920</v>
          </cell>
          <cell r="J2018">
            <v>390260</v>
          </cell>
          <cell r="K2018">
            <v>1</v>
          </cell>
          <cell r="L2018">
            <v>0</v>
          </cell>
          <cell r="M2018">
            <v>0</v>
          </cell>
          <cell r="N2018">
            <v>0</v>
          </cell>
          <cell r="R2018">
            <v>0</v>
          </cell>
          <cell r="S2018">
            <v>0</v>
          </cell>
          <cell r="T2018">
            <v>0</v>
          </cell>
          <cell r="U2018">
            <v>37</v>
          </cell>
          <cell r="V2018">
            <v>0</v>
          </cell>
          <cell r="W2018">
            <v>0</v>
          </cell>
          <cell r="AA2018">
            <v>0</v>
          </cell>
          <cell r="AB2018">
            <v>0</v>
          </cell>
          <cell r="AC2018">
            <v>0</v>
          </cell>
          <cell r="AD2018">
            <v>37</v>
          </cell>
          <cell r="AE2018">
            <v>430230</v>
          </cell>
          <cell r="AF2018">
            <v>0</v>
          </cell>
          <cell r="AI2018">
            <v>2251</v>
          </cell>
          <cell r="AK2018">
            <v>0</v>
          </cell>
          <cell r="AM2018">
            <v>761</v>
          </cell>
          <cell r="AN2018">
            <v>1</v>
          </cell>
          <cell r="AO2018">
            <v>393216</v>
          </cell>
          <cell r="AQ2018">
            <v>0</v>
          </cell>
          <cell r="AR2018">
            <v>0</v>
          </cell>
          <cell r="AS2018" t="str">
            <v>Ы</v>
          </cell>
          <cell r="AT2018" t="str">
            <v>Ы</v>
          </cell>
          <cell r="AU2018">
            <v>0</v>
          </cell>
          <cell r="AV2018">
            <v>0</v>
          </cell>
          <cell r="AW2018">
            <v>23</v>
          </cell>
          <cell r="AX2018">
            <v>1</v>
          </cell>
          <cell r="AY2018">
            <v>0</v>
          </cell>
          <cell r="AZ2018">
            <v>0</v>
          </cell>
          <cell r="BA2018">
            <v>0</v>
          </cell>
          <cell r="BB2018">
            <v>0</v>
          </cell>
          <cell r="BC2018">
            <v>38828</v>
          </cell>
        </row>
        <row r="2019">
          <cell r="A2019">
            <v>2006</v>
          </cell>
          <cell r="B2019">
            <v>2</v>
          </cell>
          <cell r="C2019">
            <v>633</v>
          </cell>
          <cell r="D2019">
            <v>21</v>
          </cell>
          <cell r="E2019">
            <v>792020</v>
          </cell>
          <cell r="F2019">
            <v>0</v>
          </cell>
          <cell r="G2019" t="str">
            <v>Затраты по ШПЗ (основные)</v>
          </cell>
          <cell r="H2019">
            <v>2011</v>
          </cell>
          <cell r="I2019">
            <v>7920</v>
          </cell>
          <cell r="J2019">
            <v>126730</v>
          </cell>
          <cell r="K2019">
            <v>1</v>
          </cell>
          <cell r="L2019">
            <v>0</v>
          </cell>
          <cell r="M2019">
            <v>0</v>
          </cell>
          <cell r="N2019">
            <v>0</v>
          </cell>
          <cell r="R2019">
            <v>0</v>
          </cell>
          <cell r="S2019">
            <v>0</v>
          </cell>
          <cell r="T2019">
            <v>0</v>
          </cell>
          <cell r="U2019">
            <v>37</v>
          </cell>
          <cell r="V2019">
            <v>0</v>
          </cell>
          <cell r="W2019">
            <v>0</v>
          </cell>
          <cell r="AA2019">
            <v>0</v>
          </cell>
          <cell r="AB2019">
            <v>0</v>
          </cell>
          <cell r="AC2019">
            <v>0</v>
          </cell>
          <cell r="AD2019">
            <v>37</v>
          </cell>
          <cell r="AE2019">
            <v>430240</v>
          </cell>
          <cell r="AF2019">
            <v>0</v>
          </cell>
          <cell r="AI2019">
            <v>2251</v>
          </cell>
          <cell r="AK2019">
            <v>0</v>
          </cell>
          <cell r="AM2019">
            <v>762</v>
          </cell>
          <cell r="AN2019">
            <v>1</v>
          </cell>
          <cell r="AO2019">
            <v>393216</v>
          </cell>
          <cell r="AQ2019">
            <v>0</v>
          </cell>
          <cell r="AR2019">
            <v>0</v>
          </cell>
          <cell r="AS2019" t="str">
            <v>Ы</v>
          </cell>
          <cell r="AT2019" t="str">
            <v>Ы</v>
          </cell>
          <cell r="AU2019">
            <v>0</v>
          </cell>
          <cell r="AV2019">
            <v>0</v>
          </cell>
          <cell r="AW2019">
            <v>23</v>
          </cell>
          <cell r="AX2019">
            <v>1</v>
          </cell>
          <cell r="AY2019">
            <v>0</v>
          </cell>
          <cell r="AZ2019">
            <v>0</v>
          </cell>
          <cell r="BA2019">
            <v>0</v>
          </cell>
          <cell r="BB2019">
            <v>0</v>
          </cell>
          <cell r="BC2019">
            <v>38828</v>
          </cell>
        </row>
        <row r="2020">
          <cell r="A2020">
            <v>2006</v>
          </cell>
          <cell r="B2020">
            <v>2</v>
          </cell>
          <cell r="C2020">
            <v>634</v>
          </cell>
          <cell r="D2020">
            <v>21</v>
          </cell>
          <cell r="E2020">
            <v>792020</v>
          </cell>
          <cell r="F2020">
            <v>0</v>
          </cell>
          <cell r="G2020" t="str">
            <v>Затраты по ШПЗ (основные)</v>
          </cell>
          <cell r="H2020">
            <v>2011</v>
          </cell>
          <cell r="I2020">
            <v>7920</v>
          </cell>
          <cell r="J2020">
            <v>295102</v>
          </cell>
          <cell r="K2020">
            <v>1</v>
          </cell>
          <cell r="L2020">
            <v>0</v>
          </cell>
          <cell r="M2020">
            <v>0</v>
          </cell>
          <cell r="N2020">
            <v>0</v>
          </cell>
          <cell r="R2020">
            <v>0</v>
          </cell>
          <cell r="S2020">
            <v>0</v>
          </cell>
          <cell r="T2020">
            <v>0</v>
          </cell>
          <cell r="U2020">
            <v>37</v>
          </cell>
          <cell r="V2020">
            <v>0</v>
          </cell>
          <cell r="W2020">
            <v>0</v>
          </cell>
          <cell r="AA2020">
            <v>0</v>
          </cell>
          <cell r="AB2020">
            <v>0</v>
          </cell>
          <cell r="AC2020">
            <v>0</v>
          </cell>
          <cell r="AD2020">
            <v>37</v>
          </cell>
          <cell r="AE2020">
            <v>450000</v>
          </cell>
          <cell r="AF2020">
            <v>0</v>
          </cell>
          <cell r="AI2020">
            <v>2251</v>
          </cell>
          <cell r="AK2020">
            <v>0</v>
          </cell>
          <cell r="AM2020">
            <v>763</v>
          </cell>
          <cell r="AN2020">
            <v>1</v>
          </cell>
          <cell r="AO2020">
            <v>393216</v>
          </cell>
          <cell r="AQ2020">
            <v>0</v>
          </cell>
          <cell r="AR2020">
            <v>0</v>
          </cell>
          <cell r="AS2020" t="str">
            <v>Ы</v>
          </cell>
          <cell r="AT2020" t="str">
            <v>Ы</v>
          </cell>
          <cell r="AU2020">
            <v>0</v>
          </cell>
          <cell r="AV2020">
            <v>0</v>
          </cell>
          <cell r="AW2020">
            <v>23</v>
          </cell>
          <cell r="AX2020">
            <v>1</v>
          </cell>
          <cell r="AY2020">
            <v>0</v>
          </cell>
          <cell r="AZ2020">
            <v>0</v>
          </cell>
          <cell r="BA2020">
            <v>0</v>
          </cell>
          <cell r="BB2020">
            <v>0</v>
          </cell>
          <cell r="BC2020">
            <v>38828</v>
          </cell>
        </row>
        <row r="2021">
          <cell r="A2021">
            <v>2006</v>
          </cell>
          <cell r="B2021">
            <v>2</v>
          </cell>
          <cell r="C2021">
            <v>635</v>
          </cell>
          <cell r="D2021">
            <v>21</v>
          </cell>
          <cell r="E2021">
            <v>792020</v>
          </cell>
          <cell r="F2021">
            <v>0</v>
          </cell>
          <cell r="G2021" t="str">
            <v>Затраты по ШПЗ (основные)</v>
          </cell>
          <cell r="H2021">
            <v>2011</v>
          </cell>
          <cell r="I2021">
            <v>7920</v>
          </cell>
          <cell r="J2021">
            <v>16359</v>
          </cell>
          <cell r="K2021">
            <v>1</v>
          </cell>
          <cell r="L2021">
            <v>0</v>
          </cell>
          <cell r="M2021">
            <v>0</v>
          </cell>
          <cell r="N2021">
            <v>0</v>
          </cell>
          <cell r="R2021">
            <v>0</v>
          </cell>
          <cell r="S2021">
            <v>0</v>
          </cell>
          <cell r="T2021">
            <v>0</v>
          </cell>
          <cell r="U2021">
            <v>37</v>
          </cell>
          <cell r="V2021">
            <v>0</v>
          </cell>
          <cell r="W2021">
            <v>0</v>
          </cell>
          <cell r="AA2021">
            <v>0</v>
          </cell>
          <cell r="AB2021">
            <v>0</v>
          </cell>
          <cell r="AC2021">
            <v>0</v>
          </cell>
          <cell r="AD2021">
            <v>37</v>
          </cell>
          <cell r="AE2021">
            <v>460000</v>
          </cell>
          <cell r="AF2021">
            <v>0</v>
          </cell>
          <cell r="AI2021">
            <v>2251</v>
          </cell>
          <cell r="AK2021">
            <v>0</v>
          </cell>
          <cell r="AM2021">
            <v>764</v>
          </cell>
          <cell r="AN2021">
            <v>1</v>
          </cell>
          <cell r="AO2021">
            <v>393216</v>
          </cell>
          <cell r="AQ2021">
            <v>0</v>
          </cell>
          <cell r="AR2021">
            <v>0</v>
          </cell>
          <cell r="AS2021" t="str">
            <v>Ы</v>
          </cell>
          <cell r="AT2021" t="str">
            <v>Ы</v>
          </cell>
          <cell r="AU2021">
            <v>0</v>
          </cell>
          <cell r="AV2021">
            <v>0</v>
          </cell>
          <cell r="AW2021">
            <v>23</v>
          </cell>
          <cell r="AX2021">
            <v>1</v>
          </cell>
          <cell r="AY2021">
            <v>0</v>
          </cell>
          <cell r="AZ2021">
            <v>0</v>
          </cell>
          <cell r="BA2021">
            <v>0</v>
          </cell>
          <cell r="BB2021">
            <v>0</v>
          </cell>
          <cell r="BC2021">
            <v>38828</v>
          </cell>
        </row>
        <row r="2022">
          <cell r="A2022">
            <v>2006</v>
          </cell>
          <cell r="B2022">
            <v>2</v>
          </cell>
          <cell r="C2022">
            <v>636</v>
          </cell>
          <cell r="D2022">
            <v>21</v>
          </cell>
          <cell r="E2022">
            <v>792020</v>
          </cell>
          <cell r="F2022">
            <v>0</v>
          </cell>
          <cell r="G2022" t="str">
            <v>Затраты по ШПЗ (основные)</v>
          </cell>
          <cell r="H2022">
            <v>2011</v>
          </cell>
          <cell r="I2022">
            <v>7920</v>
          </cell>
          <cell r="J2022">
            <v>41028</v>
          </cell>
          <cell r="K2022">
            <v>1</v>
          </cell>
          <cell r="L2022">
            <v>0</v>
          </cell>
          <cell r="M2022">
            <v>0</v>
          </cell>
          <cell r="N2022">
            <v>0</v>
          </cell>
          <cell r="R2022">
            <v>0</v>
          </cell>
          <cell r="S2022">
            <v>0</v>
          </cell>
          <cell r="T2022">
            <v>0</v>
          </cell>
          <cell r="U2022">
            <v>37</v>
          </cell>
          <cell r="V2022">
            <v>0</v>
          </cell>
          <cell r="W2022">
            <v>0</v>
          </cell>
          <cell r="AA2022">
            <v>0</v>
          </cell>
          <cell r="AB2022">
            <v>0</v>
          </cell>
          <cell r="AC2022">
            <v>0</v>
          </cell>
          <cell r="AD2022">
            <v>37</v>
          </cell>
          <cell r="AE2022">
            <v>465000</v>
          </cell>
          <cell r="AF2022">
            <v>0</v>
          </cell>
          <cell r="AI2022">
            <v>2251</v>
          </cell>
          <cell r="AK2022">
            <v>0</v>
          </cell>
          <cell r="AM2022">
            <v>765</v>
          </cell>
          <cell r="AN2022">
            <v>1</v>
          </cell>
          <cell r="AO2022">
            <v>393216</v>
          </cell>
          <cell r="AQ2022">
            <v>0</v>
          </cell>
          <cell r="AR2022">
            <v>0</v>
          </cell>
          <cell r="AS2022" t="str">
            <v>Ы</v>
          </cell>
          <cell r="AT2022" t="str">
            <v>Ы</v>
          </cell>
          <cell r="AU2022">
            <v>0</v>
          </cell>
          <cell r="AV2022">
            <v>0</v>
          </cell>
          <cell r="AW2022">
            <v>23</v>
          </cell>
          <cell r="AX2022">
            <v>1</v>
          </cell>
          <cell r="AY2022">
            <v>0</v>
          </cell>
          <cell r="AZ2022">
            <v>0</v>
          </cell>
          <cell r="BA2022">
            <v>0</v>
          </cell>
          <cell r="BB2022">
            <v>0</v>
          </cell>
          <cell r="BC2022">
            <v>38828</v>
          </cell>
        </row>
        <row r="2023">
          <cell r="A2023">
            <v>2006</v>
          </cell>
          <cell r="B2023">
            <v>2</v>
          </cell>
          <cell r="C2023">
            <v>637</v>
          </cell>
          <cell r="D2023">
            <v>21</v>
          </cell>
          <cell r="E2023">
            <v>792020</v>
          </cell>
          <cell r="F2023">
            <v>0</v>
          </cell>
          <cell r="G2023" t="str">
            <v>Затраты по ШПЗ (основные)</v>
          </cell>
          <cell r="H2023">
            <v>2011</v>
          </cell>
          <cell r="I2023">
            <v>7920</v>
          </cell>
          <cell r="J2023">
            <v>143789.63</v>
          </cell>
          <cell r="K2023">
            <v>1</v>
          </cell>
          <cell r="L2023">
            <v>0</v>
          </cell>
          <cell r="M2023">
            <v>0</v>
          </cell>
          <cell r="N2023">
            <v>0</v>
          </cell>
          <cell r="R2023">
            <v>0</v>
          </cell>
          <cell r="S2023">
            <v>0</v>
          </cell>
          <cell r="T2023">
            <v>0</v>
          </cell>
          <cell r="U2023">
            <v>37</v>
          </cell>
          <cell r="V2023">
            <v>0</v>
          </cell>
          <cell r="W2023">
            <v>0</v>
          </cell>
          <cell r="AA2023">
            <v>0</v>
          </cell>
          <cell r="AB2023">
            <v>0</v>
          </cell>
          <cell r="AC2023">
            <v>0</v>
          </cell>
          <cell r="AD2023">
            <v>37</v>
          </cell>
          <cell r="AE2023">
            <v>502400</v>
          </cell>
          <cell r="AF2023">
            <v>0</v>
          </cell>
          <cell r="AI2023">
            <v>2251</v>
          </cell>
          <cell r="AK2023">
            <v>0</v>
          </cell>
          <cell r="AM2023">
            <v>766</v>
          </cell>
          <cell r="AN2023">
            <v>1</v>
          </cell>
          <cell r="AO2023">
            <v>393216</v>
          </cell>
          <cell r="AQ2023">
            <v>0</v>
          </cell>
          <cell r="AR2023">
            <v>0</v>
          </cell>
          <cell r="AS2023" t="str">
            <v>Ы</v>
          </cell>
          <cell r="AT2023" t="str">
            <v>Ы</v>
          </cell>
          <cell r="AU2023">
            <v>0</v>
          </cell>
          <cell r="AV2023">
            <v>0</v>
          </cell>
          <cell r="AW2023">
            <v>23</v>
          </cell>
          <cell r="AX2023">
            <v>1</v>
          </cell>
          <cell r="AY2023">
            <v>0</v>
          </cell>
          <cell r="AZ2023">
            <v>0</v>
          </cell>
          <cell r="BA2023">
            <v>0</v>
          </cell>
          <cell r="BB2023">
            <v>0</v>
          </cell>
          <cell r="BC2023">
            <v>38828</v>
          </cell>
        </row>
        <row r="2024">
          <cell r="A2024">
            <v>2006</v>
          </cell>
          <cell r="B2024">
            <v>2</v>
          </cell>
          <cell r="C2024">
            <v>638</v>
          </cell>
          <cell r="D2024">
            <v>21</v>
          </cell>
          <cell r="E2024">
            <v>792020</v>
          </cell>
          <cell r="F2024">
            <v>0</v>
          </cell>
          <cell r="G2024" t="str">
            <v>Затраты по ШПЗ (основные)</v>
          </cell>
          <cell r="H2024">
            <v>2011</v>
          </cell>
          <cell r="I2024">
            <v>7920</v>
          </cell>
          <cell r="J2024">
            <v>2181886.64</v>
          </cell>
          <cell r="K2024">
            <v>1</v>
          </cell>
          <cell r="L2024">
            <v>0</v>
          </cell>
          <cell r="M2024">
            <v>0</v>
          </cell>
          <cell r="N2024">
            <v>0</v>
          </cell>
          <cell r="R2024">
            <v>0</v>
          </cell>
          <cell r="S2024">
            <v>0</v>
          </cell>
          <cell r="T2024">
            <v>0</v>
          </cell>
          <cell r="U2024">
            <v>37</v>
          </cell>
          <cell r="V2024">
            <v>0</v>
          </cell>
          <cell r="W2024">
            <v>0</v>
          </cell>
          <cell r="AA2024">
            <v>0</v>
          </cell>
          <cell r="AB2024">
            <v>0</v>
          </cell>
          <cell r="AC2024">
            <v>0</v>
          </cell>
          <cell r="AD2024">
            <v>37</v>
          </cell>
          <cell r="AE2024">
            <v>503000</v>
          </cell>
          <cell r="AF2024">
            <v>0</v>
          </cell>
          <cell r="AI2024">
            <v>2251</v>
          </cell>
          <cell r="AK2024">
            <v>0</v>
          </cell>
          <cell r="AM2024">
            <v>767</v>
          </cell>
          <cell r="AN2024">
            <v>1</v>
          </cell>
          <cell r="AO2024">
            <v>393216</v>
          </cell>
          <cell r="AQ2024">
            <v>0</v>
          </cell>
          <cell r="AR2024">
            <v>0</v>
          </cell>
          <cell r="AS2024" t="str">
            <v>Ы</v>
          </cell>
          <cell r="AT2024" t="str">
            <v>Ы</v>
          </cell>
          <cell r="AU2024">
            <v>0</v>
          </cell>
          <cell r="AV2024">
            <v>0</v>
          </cell>
          <cell r="AW2024">
            <v>23</v>
          </cell>
          <cell r="AX2024">
            <v>1</v>
          </cell>
          <cell r="AY2024">
            <v>0</v>
          </cell>
          <cell r="AZ2024">
            <v>0</v>
          </cell>
          <cell r="BA2024">
            <v>0</v>
          </cell>
          <cell r="BB2024">
            <v>0</v>
          </cell>
          <cell r="BC2024">
            <v>38828</v>
          </cell>
        </row>
        <row r="2025">
          <cell r="A2025">
            <v>2006</v>
          </cell>
          <cell r="B2025">
            <v>2</v>
          </cell>
          <cell r="C2025">
            <v>639</v>
          </cell>
          <cell r="D2025">
            <v>21</v>
          </cell>
          <cell r="E2025">
            <v>792020</v>
          </cell>
          <cell r="F2025">
            <v>0</v>
          </cell>
          <cell r="G2025" t="str">
            <v>Затраты по ШПЗ (основные)</v>
          </cell>
          <cell r="H2025">
            <v>2011</v>
          </cell>
          <cell r="I2025">
            <v>7920</v>
          </cell>
          <cell r="J2025">
            <v>300</v>
          </cell>
          <cell r="K2025">
            <v>1</v>
          </cell>
          <cell r="L2025">
            <v>0</v>
          </cell>
          <cell r="M2025">
            <v>0</v>
          </cell>
          <cell r="N2025">
            <v>0</v>
          </cell>
          <cell r="R2025">
            <v>0</v>
          </cell>
          <cell r="S2025">
            <v>0</v>
          </cell>
          <cell r="T2025">
            <v>0</v>
          </cell>
          <cell r="U2025">
            <v>37</v>
          </cell>
          <cell r="V2025">
            <v>0</v>
          </cell>
          <cell r="W2025">
            <v>0</v>
          </cell>
          <cell r="AA2025">
            <v>0</v>
          </cell>
          <cell r="AB2025">
            <v>0</v>
          </cell>
          <cell r="AC2025">
            <v>0</v>
          </cell>
          <cell r="AD2025">
            <v>37</v>
          </cell>
          <cell r="AE2025">
            <v>504100</v>
          </cell>
          <cell r="AF2025">
            <v>0</v>
          </cell>
          <cell r="AI2025">
            <v>2251</v>
          </cell>
          <cell r="AK2025">
            <v>0</v>
          </cell>
          <cell r="AM2025">
            <v>768</v>
          </cell>
          <cell r="AN2025">
            <v>1</v>
          </cell>
          <cell r="AO2025">
            <v>393216</v>
          </cell>
          <cell r="AQ2025">
            <v>0</v>
          </cell>
          <cell r="AR2025">
            <v>0</v>
          </cell>
          <cell r="AS2025" t="str">
            <v>Ы</v>
          </cell>
          <cell r="AT2025" t="str">
            <v>Ы</v>
          </cell>
          <cell r="AU2025">
            <v>0</v>
          </cell>
          <cell r="AV2025">
            <v>0</v>
          </cell>
          <cell r="AW2025">
            <v>23</v>
          </cell>
          <cell r="AX2025">
            <v>1</v>
          </cell>
          <cell r="AY2025">
            <v>0</v>
          </cell>
          <cell r="AZ2025">
            <v>0</v>
          </cell>
          <cell r="BA2025">
            <v>0</v>
          </cell>
          <cell r="BB2025">
            <v>0</v>
          </cell>
          <cell r="BC2025">
            <v>38828</v>
          </cell>
        </row>
        <row r="2026">
          <cell r="A2026">
            <v>2006</v>
          </cell>
          <cell r="B2026">
            <v>2</v>
          </cell>
          <cell r="C2026">
            <v>640</v>
          </cell>
          <cell r="D2026">
            <v>21</v>
          </cell>
          <cell r="E2026">
            <v>792020</v>
          </cell>
          <cell r="F2026">
            <v>0</v>
          </cell>
          <cell r="G2026" t="str">
            <v>Затраты по ШПЗ (основные)</v>
          </cell>
          <cell r="H2026">
            <v>2011</v>
          </cell>
          <cell r="I2026">
            <v>7920</v>
          </cell>
          <cell r="J2026">
            <v>15946</v>
          </cell>
          <cell r="K2026">
            <v>1</v>
          </cell>
          <cell r="L2026">
            <v>0</v>
          </cell>
          <cell r="M2026">
            <v>0</v>
          </cell>
          <cell r="N2026">
            <v>0</v>
          </cell>
          <cell r="R2026">
            <v>0</v>
          </cell>
          <cell r="S2026">
            <v>0</v>
          </cell>
          <cell r="T2026">
            <v>0</v>
          </cell>
          <cell r="U2026">
            <v>37</v>
          </cell>
          <cell r="V2026">
            <v>0</v>
          </cell>
          <cell r="W2026">
            <v>0</v>
          </cell>
          <cell r="AA2026">
            <v>0</v>
          </cell>
          <cell r="AB2026">
            <v>0</v>
          </cell>
          <cell r="AC2026">
            <v>0</v>
          </cell>
          <cell r="AD2026">
            <v>37</v>
          </cell>
          <cell r="AE2026">
            <v>504900</v>
          </cell>
          <cell r="AF2026">
            <v>0</v>
          </cell>
          <cell r="AI2026">
            <v>2251</v>
          </cell>
          <cell r="AK2026">
            <v>0</v>
          </cell>
          <cell r="AM2026">
            <v>769</v>
          </cell>
          <cell r="AN2026">
            <v>1</v>
          </cell>
          <cell r="AO2026">
            <v>393216</v>
          </cell>
          <cell r="AQ2026">
            <v>0</v>
          </cell>
          <cell r="AR2026">
            <v>0</v>
          </cell>
          <cell r="AS2026" t="str">
            <v>Ы</v>
          </cell>
          <cell r="AT2026" t="str">
            <v>Ы</v>
          </cell>
          <cell r="AU2026">
            <v>0</v>
          </cell>
          <cell r="AV2026">
            <v>0</v>
          </cell>
          <cell r="AW2026">
            <v>23</v>
          </cell>
          <cell r="AX2026">
            <v>1</v>
          </cell>
          <cell r="AY2026">
            <v>0</v>
          </cell>
          <cell r="AZ2026">
            <v>0</v>
          </cell>
          <cell r="BA2026">
            <v>0</v>
          </cell>
          <cell r="BB2026">
            <v>0</v>
          </cell>
          <cell r="BC2026">
            <v>38828</v>
          </cell>
        </row>
        <row r="2027">
          <cell r="A2027">
            <v>2006</v>
          </cell>
          <cell r="B2027">
            <v>2</v>
          </cell>
          <cell r="C2027">
            <v>641</v>
          </cell>
          <cell r="D2027">
            <v>21</v>
          </cell>
          <cell r="E2027">
            <v>792020</v>
          </cell>
          <cell r="F2027">
            <v>0</v>
          </cell>
          <cell r="G2027" t="str">
            <v>Затраты по ШПЗ (основные)</v>
          </cell>
          <cell r="H2027">
            <v>2011</v>
          </cell>
          <cell r="I2027">
            <v>7920</v>
          </cell>
          <cell r="J2027">
            <v>40226.49</v>
          </cell>
          <cell r="K2027">
            <v>1</v>
          </cell>
          <cell r="L2027">
            <v>0</v>
          </cell>
          <cell r="M2027">
            <v>0</v>
          </cell>
          <cell r="N2027">
            <v>0</v>
          </cell>
          <cell r="R2027">
            <v>0</v>
          </cell>
          <cell r="S2027">
            <v>0</v>
          </cell>
          <cell r="T2027">
            <v>0</v>
          </cell>
          <cell r="U2027">
            <v>37</v>
          </cell>
          <cell r="V2027">
            <v>0</v>
          </cell>
          <cell r="W2027">
            <v>0</v>
          </cell>
          <cell r="AA2027">
            <v>0</v>
          </cell>
          <cell r="AB2027">
            <v>0</v>
          </cell>
          <cell r="AC2027">
            <v>0</v>
          </cell>
          <cell r="AD2027">
            <v>37</v>
          </cell>
          <cell r="AE2027">
            <v>505100</v>
          </cell>
          <cell r="AF2027">
            <v>0</v>
          </cell>
          <cell r="AI2027">
            <v>2251</v>
          </cell>
          <cell r="AK2027">
            <v>0</v>
          </cell>
          <cell r="AM2027">
            <v>770</v>
          </cell>
          <cell r="AN2027">
            <v>1</v>
          </cell>
          <cell r="AO2027">
            <v>393216</v>
          </cell>
          <cell r="AQ2027">
            <v>0</v>
          </cell>
          <cell r="AR2027">
            <v>0</v>
          </cell>
          <cell r="AS2027" t="str">
            <v>Ы</v>
          </cell>
          <cell r="AT2027" t="str">
            <v>Ы</v>
          </cell>
          <cell r="AU2027">
            <v>0</v>
          </cell>
          <cell r="AV2027">
            <v>0</v>
          </cell>
          <cell r="AW2027">
            <v>23</v>
          </cell>
          <cell r="AX2027">
            <v>1</v>
          </cell>
          <cell r="AY2027">
            <v>0</v>
          </cell>
          <cell r="AZ2027">
            <v>0</v>
          </cell>
          <cell r="BA2027">
            <v>0</v>
          </cell>
          <cell r="BB2027">
            <v>0</v>
          </cell>
          <cell r="BC2027">
            <v>38828</v>
          </cell>
        </row>
        <row r="2028">
          <cell r="A2028">
            <v>2006</v>
          </cell>
          <cell r="B2028">
            <v>2</v>
          </cell>
          <cell r="C2028">
            <v>642</v>
          </cell>
          <cell r="D2028">
            <v>21</v>
          </cell>
          <cell r="E2028">
            <v>792020</v>
          </cell>
          <cell r="F2028">
            <v>0</v>
          </cell>
          <cell r="G2028" t="str">
            <v>Затраты по ШПЗ (основные)</v>
          </cell>
          <cell r="H2028">
            <v>2011</v>
          </cell>
          <cell r="I2028">
            <v>7920</v>
          </cell>
          <cell r="J2028">
            <v>394043.27</v>
          </cell>
          <cell r="K2028">
            <v>1</v>
          </cell>
          <cell r="L2028">
            <v>0</v>
          </cell>
          <cell r="M2028">
            <v>0</v>
          </cell>
          <cell r="N2028">
            <v>0</v>
          </cell>
          <cell r="R2028">
            <v>0</v>
          </cell>
          <cell r="S2028">
            <v>0</v>
          </cell>
          <cell r="T2028">
            <v>0</v>
          </cell>
          <cell r="U2028">
            <v>37</v>
          </cell>
          <cell r="V2028">
            <v>0</v>
          </cell>
          <cell r="W2028">
            <v>0</v>
          </cell>
          <cell r="AA2028">
            <v>0</v>
          </cell>
          <cell r="AB2028">
            <v>0</v>
          </cell>
          <cell r="AC2028">
            <v>0</v>
          </cell>
          <cell r="AD2028">
            <v>37</v>
          </cell>
          <cell r="AE2028">
            <v>505200</v>
          </cell>
          <cell r="AF2028">
            <v>0</v>
          </cell>
          <cell r="AI2028">
            <v>2251</v>
          </cell>
          <cell r="AK2028">
            <v>0</v>
          </cell>
          <cell r="AM2028">
            <v>771</v>
          </cell>
          <cell r="AN2028">
            <v>1</v>
          </cell>
          <cell r="AO2028">
            <v>393216</v>
          </cell>
          <cell r="AQ2028">
            <v>0</v>
          </cell>
          <cell r="AR2028">
            <v>0</v>
          </cell>
          <cell r="AS2028" t="str">
            <v>Ы</v>
          </cell>
          <cell r="AT2028" t="str">
            <v>Ы</v>
          </cell>
          <cell r="AU2028">
            <v>0</v>
          </cell>
          <cell r="AV2028">
            <v>0</v>
          </cell>
          <cell r="AW2028">
            <v>23</v>
          </cell>
          <cell r="AX2028">
            <v>1</v>
          </cell>
          <cell r="AY2028">
            <v>0</v>
          </cell>
          <cell r="AZ2028">
            <v>0</v>
          </cell>
          <cell r="BA2028">
            <v>0</v>
          </cell>
          <cell r="BB2028">
            <v>0</v>
          </cell>
          <cell r="BC2028">
            <v>38828</v>
          </cell>
        </row>
        <row r="2029">
          <cell r="A2029">
            <v>2006</v>
          </cell>
          <cell r="B2029">
            <v>2</v>
          </cell>
          <cell r="C2029">
            <v>643</v>
          </cell>
          <cell r="D2029">
            <v>21</v>
          </cell>
          <cell r="E2029">
            <v>792020</v>
          </cell>
          <cell r="F2029">
            <v>0</v>
          </cell>
          <cell r="G2029" t="str">
            <v>Затраты по ШПЗ (основные)</v>
          </cell>
          <cell r="H2029">
            <v>2011</v>
          </cell>
          <cell r="I2029">
            <v>7920</v>
          </cell>
          <cell r="J2029">
            <v>4372.8</v>
          </cell>
          <cell r="K2029">
            <v>1</v>
          </cell>
          <cell r="L2029">
            <v>0</v>
          </cell>
          <cell r="M2029">
            <v>0</v>
          </cell>
          <cell r="N2029">
            <v>0</v>
          </cell>
          <cell r="R2029">
            <v>0</v>
          </cell>
          <cell r="S2029">
            <v>0</v>
          </cell>
          <cell r="T2029">
            <v>0</v>
          </cell>
          <cell r="U2029">
            <v>37</v>
          </cell>
          <cell r="V2029">
            <v>0</v>
          </cell>
          <cell r="W2029">
            <v>0</v>
          </cell>
          <cell r="AA2029">
            <v>0</v>
          </cell>
          <cell r="AB2029">
            <v>0</v>
          </cell>
          <cell r="AC2029">
            <v>0</v>
          </cell>
          <cell r="AD2029">
            <v>37</v>
          </cell>
          <cell r="AE2029">
            <v>505300</v>
          </cell>
          <cell r="AF2029">
            <v>0</v>
          </cell>
          <cell r="AI2029">
            <v>2251</v>
          </cell>
          <cell r="AK2029">
            <v>0</v>
          </cell>
          <cell r="AM2029">
            <v>772</v>
          </cell>
          <cell r="AN2029">
            <v>1</v>
          </cell>
          <cell r="AO2029">
            <v>393216</v>
          </cell>
          <cell r="AQ2029">
            <v>0</v>
          </cell>
          <cell r="AR2029">
            <v>0</v>
          </cell>
          <cell r="AS2029" t="str">
            <v>Ы</v>
          </cell>
          <cell r="AT2029" t="str">
            <v>Ы</v>
          </cell>
          <cell r="AU2029">
            <v>0</v>
          </cell>
          <cell r="AV2029">
            <v>0</v>
          </cell>
          <cell r="AW2029">
            <v>23</v>
          </cell>
          <cell r="AX2029">
            <v>1</v>
          </cell>
          <cell r="AY2029">
            <v>0</v>
          </cell>
          <cell r="AZ2029">
            <v>0</v>
          </cell>
          <cell r="BA2029">
            <v>0</v>
          </cell>
          <cell r="BB2029">
            <v>0</v>
          </cell>
          <cell r="BC2029">
            <v>38828</v>
          </cell>
        </row>
        <row r="2030">
          <cell r="A2030">
            <v>2006</v>
          </cell>
          <cell r="B2030">
            <v>2</v>
          </cell>
          <cell r="C2030">
            <v>644</v>
          </cell>
          <cell r="D2030">
            <v>21</v>
          </cell>
          <cell r="E2030">
            <v>792020</v>
          </cell>
          <cell r="F2030">
            <v>0</v>
          </cell>
          <cell r="G2030" t="str">
            <v>Затраты по ШПЗ (основные)</v>
          </cell>
          <cell r="H2030">
            <v>2011</v>
          </cell>
          <cell r="I2030">
            <v>7920</v>
          </cell>
          <cell r="J2030">
            <v>6305.45</v>
          </cell>
          <cell r="K2030">
            <v>1</v>
          </cell>
          <cell r="L2030">
            <v>0</v>
          </cell>
          <cell r="M2030">
            <v>0</v>
          </cell>
          <cell r="N2030">
            <v>0</v>
          </cell>
          <cell r="R2030">
            <v>0</v>
          </cell>
          <cell r="S2030">
            <v>0</v>
          </cell>
          <cell r="T2030">
            <v>0</v>
          </cell>
          <cell r="U2030">
            <v>37</v>
          </cell>
          <cell r="V2030">
            <v>0</v>
          </cell>
          <cell r="W2030">
            <v>0</v>
          </cell>
          <cell r="AA2030">
            <v>0</v>
          </cell>
          <cell r="AB2030">
            <v>0</v>
          </cell>
          <cell r="AC2030">
            <v>0</v>
          </cell>
          <cell r="AD2030">
            <v>37</v>
          </cell>
          <cell r="AE2030">
            <v>505400</v>
          </cell>
          <cell r="AF2030">
            <v>0</v>
          </cell>
          <cell r="AI2030">
            <v>2251</v>
          </cell>
          <cell r="AK2030">
            <v>0</v>
          </cell>
          <cell r="AM2030">
            <v>773</v>
          </cell>
          <cell r="AN2030">
            <v>1</v>
          </cell>
          <cell r="AO2030">
            <v>393216</v>
          </cell>
          <cell r="AQ2030">
            <v>0</v>
          </cell>
          <cell r="AR2030">
            <v>0</v>
          </cell>
          <cell r="AS2030" t="str">
            <v>Ы</v>
          </cell>
          <cell r="AT2030" t="str">
            <v>Ы</v>
          </cell>
          <cell r="AU2030">
            <v>0</v>
          </cell>
          <cell r="AV2030">
            <v>0</v>
          </cell>
          <cell r="AW2030">
            <v>23</v>
          </cell>
          <cell r="AX2030">
            <v>1</v>
          </cell>
          <cell r="AY2030">
            <v>0</v>
          </cell>
          <cell r="AZ2030">
            <v>0</v>
          </cell>
          <cell r="BA2030">
            <v>0</v>
          </cell>
          <cell r="BB2030">
            <v>0</v>
          </cell>
          <cell r="BC2030">
            <v>38828</v>
          </cell>
        </row>
        <row r="2031">
          <cell r="A2031">
            <v>2006</v>
          </cell>
          <cell r="B2031">
            <v>2</v>
          </cell>
          <cell r="C2031">
            <v>645</v>
          </cell>
          <cell r="D2031">
            <v>21</v>
          </cell>
          <cell r="E2031">
            <v>792020</v>
          </cell>
          <cell r="F2031">
            <v>0</v>
          </cell>
          <cell r="G2031" t="str">
            <v>Затраты по ШПЗ (основные)</v>
          </cell>
          <cell r="H2031">
            <v>2011</v>
          </cell>
          <cell r="I2031">
            <v>7920</v>
          </cell>
          <cell r="J2031">
            <v>2153241.5</v>
          </cell>
          <cell r="K2031">
            <v>1</v>
          </cell>
          <cell r="L2031">
            <v>0</v>
          </cell>
          <cell r="M2031">
            <v>0</v>
          </cell>
          <cell r="N2031">
            <v>0</v>
          </cell>
          <cell r="R2031">
            <v>0</v>
          </cell>
          <cell r="S2031">
            <v>0</v>
          </cell>
          <cell r="T2031">
            <v>0</v>
          </cell>
          <cell r="U2031">
            <v>37</v>
          </cell>
          <cell r="V2031">
            <v>0</v>
          </cell>
          <cell r="W2031">
            <v>0</v>
          </cell>
          <cell r="AA2031">
            <v>0</v>
          </cell>
          <cell r="AB2031">
            <v>0</v>
          </cell>
          <cell r="AC2031">
            <v>0</v>
          </cell>
          <cell r="AD2031">
            <v>37</v>
          </cell>
          <cell r="AE2031">
            <v>510100</v>
          </cell>
          <cell r="AF2031">
            <v>0</v>
          </cell>
          <cell r="AI2031">
            <v>2251</v>
          </cell>
          <cell r="AK2031">
            <v>0</v>
          </cell>
          <cell r="AM2031">
            <v>774</v>
          </cell>
          <cell r="AN2031">
            <v>1</v>
          </cell>
          <cell r="AO2031">
            <v>393216</v>
          </cell>
          <cell r="AQ2031">
            <v>0</v>
          </cell>
          <cell r="AR2031">
            <v>0</v>
          </cell>
          <cell r="AS2031" t="str">
            <v>Ы</v>
          </cell>
          <cell r="AT2031" t="str">
            <v>Ы</v>
          </cell>
          <cell r="AU2031">
            <v>0</v>
          </cell>
          <cell r="AV2031">
            <v>0</v>
          </cell>
          <cell r="AW2031">
            <v>23</v>
          </cell>
          <cell r="AX2031">
            <v>1</v>
          </cell>
          <cell r="AY2031">
            <v>0</v>
          </cell>
          <cell r="AZ2031">
            <v>0</v>
          </cell>
          <cell r="BA2031">
            <v>0</v>
          </cell>
          <cell r="BB2031">
            <v>0</v>
          </cell>
          <cell r="BC2031">
            <v>38828</v>
          </cell>
        </row>
        <row r="2032">
          <cell r="A2032">
            <v>2006</v>
          </cell>
          <cell r="B2032">
            <v>2</v>
          </cell>
          <cell r="C2032">
            <v>646</v>
          </cell>
          <cell r="D2032">
            <v>21</v>
          </cell>
          <cell r="E2032">
            <v>792020</v>
          </cell>
          <cell r="F2032">
            <v>0</v>
          </cell>
          <cell r="G2032" t="str">
            <v>Затраты по ШПЗ (основные)</v>
          </cell>
          <cell r="H2032">
            <v>2011</v>
          </cell>
          <cell r="I2032">
            <v>7920</v>
          </cell>
          <cell r="J2032">
            <v>700.6</v>
          </cell>
          <cell r="K2032">
            <v>1</v>
          </cell>
          <cell r="L2032">
            <v>0</v>
          </cell>
          <cell r="M2032">
            <v>0</v>
          </cell>
          <cell r="N2032">
            <v>0</v>
          </cell>
          <cell r="R2032">
            <v>0</v>
          </cell>
          <cell r="S2032">
            <v>0</v>
          </cell>
          <cell r="T2032">
            <v>0</v>
          </cell>
          <cell r="U2032">
            <v>37</v>
          </cell>
          <cell r="V2032">
            <v>0</v>
          </cell>
          <cell r="W2032">
            <v>0</v>
          </cell>
          <cell r="AA2032">
            <v>0</v>
          </cell>
          <cell r="AB2032">
            <v>0</v>
          </cell>
          <cell r="AC2032">
            <v>0</v>
          </cell>
          <cell r="AD2032">
            <v>37</v>
          </cell>
          <cell r="AE2032">
            <v>510200</v>
          </cell>
          <cell r="AF2032">
            <v>0</v>
          </cell>
          <cell r="AI2032">
            <v>2251</v>
          </cell>
          <cell r="AK2032">
            <v>0</v>
          </cell>
          <cell r="AM2032">
            <v>775</v>
          </cell>
          <cell r="AN2032">
            <v>1</v>
          </cell>
          <cell r="AO2032">
            <v>393216</v>
          </cell>
          <cell r="AQ2032">
            <v>0</v>
          </cell>
          <cell r="AR2032">
            <v>0</v>
          </cell>
          <cell r="AS2032" t="str">
            <v>Ы</v>
          </cell>
          <cell r="AT2032" t="str">
            <v>Ы</v>
          </cell>
          <cell r="AU2032">
            <v>0</v>
          </cell>
          <cell r="AV2032">
            <v>0</v>
          </cell>
          <cell r="AW2032">
            <v>23</v>
          </cell>
          <cell r="AX2032">
            <v>1</v>
          </cell>
          <cell r="AY2032">
            <v>0</v>
          </cell>
          <cell r="AZ2032">
            <v>0</v>
          </cell>
          <cell r="BA2032">
            <v>0</v>
          </cell>
          <cell r="BB2032">
            <v>0</v>
          </cell>
          <cell r="BC2032">
            <v>38828</v>
          </cell>
        </row>
        <row r="2033">
          <cell r="A2033">
            <v>2006</v>
          </cell>
          <cell r="B2033">
            <v>2</v>
          </cell>
          <cell r="C2033">
            <v>647</v>
          </cell>
          <cell r="D2033">
            <v>21</v>
          </cell>
          <cell r="E2033">
            <v>792020</v>
          </cell>
          <cell r="F2033">
            <v>0</v>
          </cell>
          <cell r="G2033" t="str">
            <v>Затраты по ШПЗ (основные)</v>
          </cell>
          <cell r="H2033">
            <v>2011</v>
          </cell>
          <cell r="I2033">
            <v>7920</v>
          </cell>
          <cell r="J2033">
            <v>594</v>
          </cell>
          <cell r="K2033">
            <v>1</v>
          </cell>
          <cell r="L2033">
            <v>0</v>
          </cell>
          <cell r="M2033">
            <v>0</v>
          </cell>
          <cell r="N2033">
            <v>0</v>
          </cell>
          <cell r="R2033">
            <v>0</v>
          </cell>
          <cell r="S2033">
            <v>0</v>
          </cell>
          <cell r="T2033">
            <v>0</v>
          </cell>
          <cell r="U2033">
            <v>37</v>
          </cell>
          <cell r="V2033">
            <v>0</v>
          </cell>
          <cell r="W2033">
            <v>0</v>
          </cell>
          <cell r="AA2033">
            <v>0</v>
          </cell>
          <cell r="AB2033">
            <v>0</v>
          </cell>
          <cell r="AC2033">
            <v>0</v>
          </cell>
          <cell r="AD2033">
            <v>37</v>
          </cell>
          <cell r="AE2033">
            <v>510300</v>
          </cell>
          <cell r="AF2033">
            <v>0</v>
          </cell>
          <cell r="AI2033">
            <v>2251</v>
          </cell>
          <cell r="AK2033">
            <v>0</v>
          </cell>
          <cell r="AM2033">
            <v>776</v>
          </cell>
          <cell r="AN2033">
            <v>1</v>
          </cell>
          <cell r="AO2033">
            <v>393216</v>
          </cell>
          <cell r="AQ2033">
            <v>0</v>
          </cell>
          <cell r="AR2033">
            <v>0</v>
          </cell>
          <cell r="AS2033" t="str">
            <v>Ы</v>
          </cell>
          <cell r="AT2033" t="str">
            <v>Ы</v>
          </cell>
          <cell r="AU2033">
            <v>0</v>
          </cell>
          <cell r="AV2033">
            <v>0</v>
          </cell>
          <cell r="AW2033">
            <v>23</v>
          </cell>
          <cell r="AX2033">
            <v>1</v>
          </cell>
          <cell r="AY2033">
            <v>0</v>
          </cell>
          <cell r="AZ2033">
            <v>0</v>
          </cell>
          <cell r="BA2033">
            <v>0</v>
          </cell>
          <cell r="BB2033">
            <v>0</v>
          </cell>
          <cell r="BC2033">
            <v>38828</v>
          </cell>
        </row>
        <row r="2034">
          <cell r="A2034">
            <v>2006</v>
          </cell>
          <cell r="B2034">
            <v>2</v>
          </cell>
          <cell r="C2034">
            <v>648</v>
          </cell>
          <cell r="D2034">
            <v>21</v>
          </cell>
          <cell r="E2034">
            <v>792020</v>
          </cell>
          <cell r="F2034">
            <v>0</v>
          </cell>
          <cell r="G2034" t="str">
            <v>Затраты по ШПЗ (основные)</v>
          </cell>
          <cell r="H2034">
            <v>2011</v>
          </cell>
          <cell r="I2034">
            <v>7920</v>
          </cell>
          <cell r="J2034">
            <v>10363.719999999999</v>
          </cell>
          <cell r="K2034">
            <v>1</v>
          </cell>
          <cell r="L2034">
            <v>0</v>
          </cell>
          <cell r="M2034">
            <v>0</v>
          </cell>
          <cell r="N2034">
            <v>0</v>
          </cell>
          <cell r="R2034">
            <v>0</v>
          </cell>
          <cell r="S2034">
            <v>0</v>
          </cell>
          <cell r="T2034">
            <v>0</v>
          </cell>
          <cell r="U2034">
            <v>37</v>
          </cell>
          <cell r="V2034">
            <v>0</v>
          </cell>
          <cell r="W2034">
            <v>0</v>
          </cell>
          <cell r="AA2034">
            <v>0</v>
          </cell>
          <cell r="AB2034">
            <v>0</v>
          </cell>
          <cell r="AC2034">
            <v>0</v>
          </cell>
          <cell r="AD2034">
            <v>37</v>
          </cell>
          <cell r="AE2034">
            <v>510400</v>
          </cell>
          <cell r="AF2034">
            <v>0</v>
          </cell>
          <cell r="AI2034">
            <v>2251</v>
          </cell>
          <cell r="AK2034">
            <v>0</v>
          </cell>
          <cell r="AM2034">
            <v>777</v>
          </cell>
          <cell r="AN2034">
            <v>1</v>
          </cell>
          <cell r="AO2034">
            <v>393216</v>
          </cell>
          <cell r="AQ2034">
            <v>0</v>
          </cell>
          <cell r="AR2034">
            <v>0</v>
          </cell>
          <cell r="AS2034" t="str">
            <v>Ы</v>
          </cell>
          <cell r="AT2034" t="str">
            <v>Ы</v>
          </cell>
          <cell r="AU2034">
            <v>0</v>
          </cell>
          <cell r="AV2034">
            <v>0</v>
          </cell>
          <cell r="AW2034">
            <v>23</v>
          </cell>
          <cell r="AX2034">
            <v>1</v>
          </cell>
          <cell r="AY2034">
            <v>0</v>
          </cell>
          <cell r="AZ2034">
            <v>0</v>
          </cell>
          <cell r="BA2034">
            <v>0</v>
          </cell>
          <cell r="BB2034">
            <v>0</v>
          </cell>
          <cell r="BC2034">
            <v>38828</v>
          </cell>
        </row>
        <row r="2035">
          <cell r="A2035">
            <v>2006</v>
          </cell>
          <cell r="B2035">
            <v>2</v>
          </cell>
          <cell r="C2035">
            <v>649</v>
          </cell>
          <cell r="D2035">
            <v>21</v>
          </cell>
          <cell r="E2035">
            <v>792020</v>
          </cell>
          <cell r="F2035">
            <v>0</v>
          </cell>
          <cell r="G2035" t="str">
            <v>Затраты по ШПЗ (основные)</v>
          </cell>
          <cell r="H2035">
            <v>2011</v>
          </cell>
          <cell r="I2035">
            <v>7920</v>
          </cell>
          <cell r="J2035">
            <v>1617125</v>
          </cell>
          <cell r="K2035">
            <v>1</v>
          </cell>
          <cell r="L2035">
            <v>0</v>
          </cell>
          <cell r="M2035">
            <v>0</v>
          </cell>
          <cell r="N2035">
            <v>0</v>
          </cell>
          <cell r="R2035">
            <v>0</v>
          </cell>
          <cell r="S2035">
            <v>0</v>
          </cell>
          <cell r="T2035">
            <v>0</v>
          </cell>
          <cell r="U2035">
            <v>37</v>
          </cell>
          <cell r="V2035">
            <v>0</v>
          </cell>
          <cell r="W2035">
            <v>0</v>
          </cell>
          <cell r="AA2035">
            <v>0</v>
          </cell>
          <cell r="AB2035">
            <v>0</v>
          </cell>
          <cell r="AC2035">
            <v>0</v>
          </cell>
          <cell r="AD2035">
            <v>37</v>
          </cell>
          <cell r="AE2035">
            <v>510600</v>
          </cell>
          <cell r="AF2035">
            <v>0</v>
          </cell>
          <cell r="AI2035">
            <v>2251</v>
          </cell>
          <cell r="AK2035">
            <v>0</v>
          </cell>
          <cell r="AM2035">
            <v>778</v>
          </cell>
          <cell r="AN2035">
            <v>1</v>
          </cell>
          <cell r="AO2035">
            <v>393216</v>
          </cell>
          <cell r="AQ2035">
            <v>0</v>
          </cell>
          <cell r="AR2035">
            <v>0</v>
          </cell>
          <cell r="AS2035" t="str">
            <v>Ы</v>
          </cell>
          <cell r="AT2035" t="str">
            <v>Ы</v>
          </cell>
          <cell r="AU2035">
            <v>0</v>
          </cell>
          <cell r="AV2035">
            <v>0</v>
          </cell>
          <cell r="AW2035">
            <v>23</v>
          </cell>
          <cell r="AX2035">
            <v>1</v>
          </cell>
          <cell r="AY2035">
            <v>0</v>
          </cell>
          <cell r="AZ2035">
            <v>0</v>
          </cell>
          <cell r="BA2035">
            <v>0</v>
          </cell>
          <cell r="BB2035">
            <v>0</v>
          </cell>
          <cell r="BC2035">
            <v>38828</v>
          </cell>
        </row>
        <row r="2036">
          <cell r="A2036">
            <v>2006</v>
          </cell>
          <cell r="B2036">
            <v>2</v>
          </cell>
          <cell r="C2036">
            <v>650</v>
          </cell>
          <cell r="D2036">
            <v>21</v>
          </cell>
          <cell r="E2036">
            <v>792020</v>
          </cell>
          <cell r="F2036">
            <v>0</v>
          </cell>
          <cell r="G2036" t="str">
            <v>Затраты по ШПЗ (основные)</v>
          </cell>
          <cell r="H2036">
            <v>2011</v>
          </cell>
          <cell r="I2036">
            <v>7920</v>
          </cell>
          <cell r="J2036">
            <v>23486.17</v>
          </cell>
          <cell r="K2036">
            <v>1</v>
          </cell>
          <cell r="L2036">
            <v>0</v>
          </cell>
          <cell r="M2036">
            <v>0</v>
          </cell>
          <cell r="N2036">
            <v>0</v>
          </cell>
          <cell r="R2036">
            <v>0</v>
          </cell>
          <cell r="S2036">
            <v>0</v>
          </cell>
          <cell r="T2036">
            <v>0</v>
          </cell>
          <cell r="U2036">
            <v>37</v>
          </cell>
          <cell r="V2036">
            <v>0</v>
          </cell>
          <cell r="W2036">
            <v>0</v>
          </cell>
          <cell r="AA2036">
            <v>0</v>
          </cell>
          <cell r="AB2036">
            <v>0</v>
          </cell>
          <cell r="AC2036">
            <v>0</v>
          </cell>
          <cell r="AD2036">
            <v>37</v>
          </cell>
          <cell r="AE2036">
            <v>513600</v>
          </cell>
          <cell r="AF2036">
            <v>0</v>
          </cell>
          <cell r="AI2036">
            <v>2251</v>
          </cell>
          <cell r="AK2036">
            <v>0</v>
          </cell>
          <cell r="AM2036">
            <v>779</v>
          </cell>
          <cell r="AN2036">
            <v>1</v>
          </cell>
          <cell r="AO2036">
            <v>393216</v>
          </cell>
          <cell r="AQ2036">
            <v>0</v>
          </cell>
          <cell r="AR2036">
            <v>0</v>
          </cell>
          <cell r="AS2036" t="str">
            <v>Ы</v>
          </cell>
          <cell r="AT2036" t="str">
            <v>Ы</v>
          </cell>
          <cell r="AU2036">
            <v>0</v>
          </cell>
          <cell r="AV2036">
            <v>0</v>
          </cell>
          <cell r="AW2036">
            <v>23</v>
          </cell>
          <cell r="AX2036">
            <v>1</v>
          </cell>
          <cell r="AY2036">
            <v>0</v>
          </cell>
          <cell r="AZ2036">
            <v>0</v>
          </cell>
          <cell r="BA2036">
            <v>0</v>
          </cell>
          <cell r="BB2036">
            <v>0</v>
          </cell>
          <cell r="BC2036">
            <v>38828</v>
          </cell>
        </row>
        <row r="2037">
          <cell r="A2037">
            <v>2006</v>
          </cell>
          <cell r="B2037">
            <v>2</v>
          </cell>
          <cell r="C2037">
            <v>651</v>
          </cell>
          <cell r="D2037">
            <v>21</v>
          </cell>
          <cell r="E2037">
            <v>792020</v>
          </cell>
          <cell r="F2037">
            <v>0</v>
          </cell>
          <cell r="G2037" t="str">
            <v>Затраты по ШПЗ (основные)</v>
          </cell>
          <cell r="H2037">
            <v>2011</v>
          </cell>
          <cell r="I2037">
            <v>7920</v>
          </cell>
          <cell r="J2037">
            <v>2655</v>
          </cell>
          <cell r="K2037">
            <v>1</v>
          </cell>
          <cell r="L2037">
            <v>0</v>
          </cell>
          <cell r="M2037">
            <v>0</v>
          </cell>
          <cell r="N2037">
            <v>0</v>
          </cell>
          <cell r="R2037">
            <v>0</v>
          </cell>
          <cell r="S2037">
            <v>0</v>
          </cell>
          <cell r="T2037">
            <v>0</v>
          </cell>
          <cell r="U2037">
            <v>37</v>
          </cell>
          <cell r="V2037">
            <v>0</v>
          </cell>
          <cell r="W2037">
            <v>0</v>
          </cell>
          <cell r="AA2037">
            <v>0</v>
          </cell>
          <cell r="AB2037">
            <v>0</v>
          </cell>
          <cell r="AC2037">
            <v>0</v>
          </cell>
          <cell r="AD2037">
            <v>37</v>
          </cell>
          <cell r="AE2037">
            <v>530000</v>
          </cell>
          <cell r="AF2037">
            <v>0</v>
          </cell>
          <cell r="AI2037">
            <v>2251</v>
          </cell>
          <cell r="AK2037">
            <v>0</v>
          </cell>
          <cell r="AM2037">
            <v>780</v>
          </cell>
          <cell r="AN2037">
            <v>1</v>
          </cell>
          <cell r="AO2037">
            <v>393216</v>
          </cell>
          <cell r="AQ2037">
            <v>0</v>
          </cell>
          <cell r="AR2037">
            <v>0</v>
          </cell>
          <cell r="AS2037" t="str">
            <v>Ы</v>
          </cell>
          <cell r="AT2037" t="str">
            <v>Ы</v>
          </cell>
          <cell r="AU2037">
            <v>0</v>
          </cell>
          <cell r="AV2037">
            <v>0</v>
          </cell>
          <cell r="AW2037">
            <v>23</v>
          </cell>
          <cell r="AX2037">
            <v>1</v>
          </cell>
          <cell r="AY2037">
            <v>0</v>
          </cell>
          <cell r="AZ2037">
            <v>0</v>
          </cell>
          <cell r="BA2037">
            <v>0</v>
          </cell>
          <cell r="BB2037">
            <v>0</v>
          </cell>
          <cell r="BC2037">
            <v>38828</v>
          </cell>
        </row>
        <row r="2038">
          <cell r="A2038">
            <v>2006</v>
          </cell>
          <cell r="B2038">
            <v>3</v>
          </cell>
          <cell r="C2038">
            <v>12</v>
          </cell>
          <cell r="D2038">
            <v>21</v>
          </cell>
          <cell r="E2038">
            <v>792020</v>
          </cell>
          <cell r="F2038">
            <v>0</v>
          </cell>
          <cell r="G2038" t="str">
            <v>Затраты по ШПЗ (основные)</v>
          </cell>
          <cell r="H2038">
            <v>2011</v>
          </cell>
          <cell r="I2038">
            <v>7920</v>
          </cell>
          <cell r="J2038">
            <v>60588.79</v>
          </cell>
          <cell r="K2038">
            <v>1</v>
          </cell>
          <cell r="L2038">
            <v>0</v>
          </cell>
          <cell r="M2038">
            <v>0</v>
          </cell>
          <cell r="N2038">
            <v>0</v>
          </cell>
          <cell r="R2038">
            <v>0</v>
          </cell>
          <cell r="S2038">
            <v>0</v>
          </cell>
          <cell r="T2038">
            <v>0</v>
          </cell>
          <cell r="U2038">
            <v>33</v>
          </cell>
          <cell r="V2038">
            <v>0</v>
          </cell>
          <cell r="W2038">
            <v>0</v>
          </cell>
          <cell r="AA2038">
            <v>0</v>
          </cell>
          <cell r="AB2038">
            <v>0</v>
          </cell>
          <cell r="AC2038">
            <v>0</v>
          </cell>
          <cell r="AD2038">
            <v>33</v>
          </cell>
          <cell r="AE2038">
            <v>110000</v>
          </cell>
          <cell r="AF2038">
            <v>0</v>
          </cell>
          <cell r="AI2038">
            <v>2282</v>
          </cell>
          <cell r="AK2038">
            <v>0</v>
          </cell>
          <cell r="AM2038">
            <v>169</v>
          </cell>
          <cell r="AN2038">
            <v>1</v>
          </cell>
          <cell r="AO2038">
            <v>393216</v>
          </cell>
          <cell r="AQ2038">
            <v>0</v>
          </cell>
          <cell r="AR2038">
            <v>0</v>
          </cell>
          <cell r="AS2038" t="str">
            <v>Ы</v>
          </cell>
          <cell r="AT2038" t="str">
            <v>Ы</v>
          </cell>
          <cell r="AU2038">
            <v>0</v>
          </cell>
          <cell r="AV2038">
            <v>0</v>
          </cell>
          <cell r="AW2038">
            <v>23</v>
          </cell>
          <cell r="AX2038">
            <v>1</v>
          </cell>
          <cell r="AY2038">
            <v>0</v>
          </cell>
          <cell r="AZ2038">
            <v>0</v>
          </cell>
          <cell r="BA2038">
            <v>0</v>
          </cell>
          <cell r="BB2038">
            <v>0</v>
          </cell>
          <cell r="BC2038">
            <v>38828</v>
          </cell>
        </row>
        <row r="2039">
          <cell r="A2039">
            <v>2006</v>
          </cell>
          <cell r="B2039">
            <v>3</v>
          </cell>
          <cell r="C2039">
            <v>13</v>
          </cell>
          <cell r="D2039">
            <v>21</v>
          </cell>
          <cell r="E2039">
            <v>792020</v>
          </cell>
          <cell r="F2039">
            <v>0</v>
          </cell>
          <cell r="G2039" t="str">
            <v>Затраты по ШПЗ (основные)</v>
          </cell>
          <cell r="H2039">
            <v>2011</v>
          </cell>
          <cell r="I2039">
            <v>7920</v>
          </cell>
          <cell r="J2039">
            <v>3587.46</v>
          </cell>
          <cell r="K2039">
            <v>1</v>
          </cell>
          <cell r="L2039">
            <v>0</v>
          </cell>
          <cell r="M2039">
            <v>0</v>
          </cell>
          <cell r="N2039">
            <v>0</v>
          </cell>
          <cell r="R2039">
            <v>0</v>
          </cell>
          <cell r="S2039">
            <v>0</v>
          </cell>
          <cell r="T2039">
            <v>0</v>
          </cell>
          <cell r="U2039">
            <v>33</v>
          </cell>
          <cell r="V2039">
            <v>0</v>
          </cell>
          <cell r="W2039">
            <v>0</v>
          </cell>
          <cell r="AA2039">
            <v>0</v>
          </cell>
          <cell r="AB2039">
            <v>0</v>
          </cell>
          <cell r="AC2039">
            <v>0</v>
          </cell>
          <cell r="AD2039">
            <v>33</v>
          </cell>
          <cell r="AE2039">
            <v>114020</v>
          </cell>
          <cell r="AF2039">
            <v>0</v>
          </cell>
          <cell r="AI2039">
            <v>2282</v>
          </cell>
          <cell r="AK2039">
            <v>0</v>
          </cell>
          <cell r="AM2039">
            <v>170</v>
          </cell>
          <cell r="AN2039">
            <v>1</v>
          </cell>
          <cell r="AO2039">
            <v>393216</v>
          </cell>
          <cell r="AQ2039">
            <v>0</v>
          </cell>
          <cell r="AR2039">
            <v>0</v>
          </cell>
          <cell r="AS2039" t="str">
            <v>Ы</v>
          </cell>
          <cell r="AT2039" t="str">
            <v>Ы</v>
          </cell>
          <cell r="AU2039">
            <v>0</v>
          </cell>
          <cell r="AV2039">
            <v>0</v>
          </cell>
          <cell r="AW2039">
            <v>23</v>
          </cell>
          <cell r="AX2039">
            <v>1</v>
          </cell>
          <cell r="AY2039">
            <v>0</v>
          </cell>
          <cell r="AZ2039">
            <v>0</v>
          </cell>
          <cell r="BA2039">
            <v>0</v>
          </cell>
          <cell r="BB2039">
            <v>0</v>
          </cell>
          <cell r="BC2039">
            <v>38828</v>
          </cell>
        </row>
        <row r="2040">
          <cell r="A2040">
            <v>2006</v>
          </cell>
          <cell r="B2040">
            <v>3</v>
          </cell>
          <cell r="C2040">
            <v>14</v>
          </cell>
          <cell r="D2040">
            <v>21</v>
          </cell>
          <cell r="E2040">
            <v>792020</v>
          </cell>
          <cell r="F2040">
            <v>0</v>
          </cell>
          <cell r="G2040" t="str">
            <v>Затраты по ШПЗ (основные)</v>
          </cell>
          <cell r="H2040">
            <v>2011</v>
          </cell>
          <cell r="I2040">
            <v>7920</v>
          </cell>
          <cell r="J2040">
            <v>337952.47</v>
          </cell>
          <cell r="K2040">
            <v>1</v>
          </cell>
          <cell r="L2040">
            <v>0</v>
          </cell>
          <cell r="M2040">
            <v>0</v>
          </cell>
          <cell r="N2040">
            <v>0</v>
          </cell>
          <cell r="R2040">
            <v>0</v>
          </cell>
          <cell r="S2040">
            <v>0</v>
          </cell>
          <cell r="T2040">
            <v>0</v>
          </cell>
          <cell r="U2040">
            <v>33</v>
          </cell>
          <cell r="V2040">
            <v>0</v>
          </cell>
          <cell r="W2040">
            <v>0</v>
          </cell>
          <cell r="AA2040">
            <v>0</v>
          </cell>
          <cell r="AB2040">
            <v>0</v>
          </cell>
          <cell r="AC2040">
            <v>0</v>
          </cell>
          <cell r="AD2040">
            <v>33</v>
          </cell>
          <cell r="AE2040">
            <v>116000</v>
          </cell>
          <cell r="AF2040">
            <v>0</v>
          </cell>
          <cell r="AI2040">
            <v>2282</v>
          </cell>
          <cell r="AK2040">
            <v>0</v>
          </cell>
          <cell r="AM2040">
            <v>171</v>
          </cell>
          <cell r="AN2040">
            <v>1</v>
          </cell>
          <cell r="AO2040">
            <v>393216</v>
          </cell>
          <cell r="AQ2040">
            <v>0</v>
          </cell>
          <cell r="AR2040">
            <v>0</v>
          </cell>
          <cell r="AS2040" t="str">
            <v>Ы</v>
          </cell>
          <cell r="AT2040" t="str">
            <v>Ы</v>
          </cell>
          <cell r="AU2040">
            <v>0</v>
          </cell>
          <cell r="AV2040">
            <v>0</v>
          </cell>
          <cell r="AW2040">
            <v>23</v>
          </cell>
          <cell r="AX2040">
            <v>1</v>
          </cell>
          <cell r="AY2040">
            <v>0</v>
          </cell>
          <cell r="AZ2040">
            <v>0</v>
          </cell>
          <cell r="BA2040">
            <v>0</v>
          </cell>
          <cell r="BB2040">
            <v>0</v>
          </cell>
          <cell r="BC2040">
            <v>38828</v>
          </cell>
        </row>
        <row r="2041">
          <cell r="A2041">
            <v>2006</v>
          </cell>
          <cell r="B2041">
            <v>3</v>
          </cell>
          <cell r="C2041">
            <v>15</v>
          </cell>
          <cell r="D2041">
            <v>21</v>
          </cell>
          <cell r="E2041">
            <v>792020</v>
          </cell>
          <cell r="F2041">
            <v>0</v>
          </cell>
          <cell r="G2041" t="str">
            <v>Затраты по ШПЗ (основные)</v>
          </cell>
          <cell r="H2041">
            <v>2011</v>
          </cell>
          <cell r="I2041">
            <v>7920</v>
          </cell>
          <cell r="J2041">
            <v>9015.26</v>
          </cell>
          <cell r="K2041">
            <v>1</v>
          </cell>
          <cell r="L2041">
            <v>0</v>
          </cell>
          <cell r="M2041">
            <v>0</v>
          </cell>
          <cell r="N2041">
            <v>0</v>
          </cell>
          <cell r="R2041">
            <v>0</v>
          </cell>
          <cell r="S2041">
            <v>0</v>
          </cell>
          <cell r="T2041">
            <v>0</v>
          </cell>
          <cell r="U2041">
            <v>33</v>
          </cell>
          <cell r="V2041">
            <v>0</v>
          </cell>
          <cell r="W2041">
            <v>0</v>
          </cell>
          <cell r="AA2041">
            <v>0</v>
          </cell>
          <cell r="AB2041">
            <v>0</v>
          </cell>
          <cell r="AC2041">
            <v>0</v>
          </cell>
          <cell r="AD2041">
            <v>33</v>
          </cell>
          <cell r="AE2041">
            <v>117000</v>
          </cell>
          <cell r="AF2041">
            <v>0</v>
          </cell>
          <cell r="AI2041">
            <v>2282</v>
          </cell>
          <cell r="AK2041">
            <v>0</v>
          </cell>
          <cell r="AM2041">
            <v>172</v>
          </cell>
          <cell r="AN2041">
            <v>1</v>
          </cell>
          <cell r="AO2041">
            <v>393216</v>
          </cell>
          <cell r="AQ2041">
            <v>0</v>
          </cell>
          <cell r="AR2041">
            <v>0</v>
          </cell>
          <cell r="AS2041" t="str">
            <v>Ы</v>
          </cell>
          <cell r="AT2041" t="str">
            <v>Ы</v>
          </cell>
          <cell r="AU2041">
            <v>0</v>
          </cell>
          <cell r="AV2041">
            <v>0</v>
          </cell>
          <cell r="AW2041">
            <v>23</v>
          </cell>
          <cell r="AX2041">
            <v>1</v>
          </cell>
          <cell r="AY2041">
            <v>0</v>
          </cell>
          <cell r="AZ2041">
            <v>0</v>
          </cell>
          <cell r="BA2041">
            <v>0</v>
          </cell>
          <cell r="BB2041">
            <v>0</v>
          </cell>
          <cell r="BC2041">
            <v>38828</v>
          </cell>
        </row>
        <row r="2042">
          <cell r="A2042">
            <v>2006</v>
          </cell>
          <cell r="B2042">
            <v>3</v>
          </cell>
          <cell r="C2042">
            <v>16</v>
          </cell>
          <cell r="D2042">
            <v>21</v>
          </cell>
          <cell r="E2042">
            <v>792020</v>
          </cell>
          <cell r="F2042">
            <v>0</v>
          </cell>
          <cell r="G2042" t="str">
            <v>Затраты по ШПЗ (основные)</v>
          </cell>
          <cell r="H2042">
            <v>2011</v>
          </cell>
          <cell r="I2042">
            <v>7920</v>
          </cell>
          <cell r="J2042">
            <v>2040</v>
          </cell>
          <cell r="K2042">
            <v>1</v>
          </cell>
          <cell r="L2042">
            <v>0</v>
          </cell>
          <cell r="M2042">
            <v>0</v>
          </cell>
          <cell r="N2042">
            <v>0</v>
          </cell>
          <cell r="R2042">
            <v>0</v>
          </cell>
          <cell r="S2042">
            <v>0</v>
          </cell>
          <cell r="T2042">
            <v>0</v>
          </cell>
          <cell r="U2042">
            <v>33</v>
          </cell>
          <cell r="V2042">
            <v>0</v>
          </cell>
          <cell r="W2042">
            <v>0</v>
          </cell>
          <cell r="AA2042">
            <v>0</v>
          </cell>
          <cell r="AB2042">
            <v>0</v>
          </cell>
          <cell r="AC2042">
            <v>0</v>
          </cell>
          <cell r="AD2042">
            <v>33</v>
          </cell>
          <cell r="AE2042">
            <v>118000</v>
          </cell>
          <cell r="AF2042">
            <v>0</v>
          </cell>
          <cell r="AI2042">
            <v>2282</v>
          </cell>
          <cell r="AK2042">
            <v>0</v>
          </cell>
          <cell r="AM2042">
            <v>173</v>
          </cell>
          <cell r="AN2042">
            <v>1</v>
          </cell>
          <cell r="AO2042">
            <v>393216</v>
          </cell>
          <cell r="AQ2042">
            <v>0</v>
          </cell>
          <cell r="AR2042">
            <v>0</v>
          </cell>
          <cell r="AS2042" t="str">
            <v>Ы</v>
          </cell>
          <cell r="AT2042" t="str">
            <v>Ы</v>
          </cell>
          <cell r="AU2042">
            <v>0</v>
          </cell>
          <cell r="AV2042">
            <v>0</v>
          </cell>
          <cell r="AW2042">
            <v>23</v>
          </cell>
          <cell r="AX2042">
            <v>1</v>
          </cell>
          <cell r="AY2042">
            <v>0</v>
          </cell>
          <cell r="AZ2042">
            <v>0</v>
          </cell>
          <cell r="BA2042">
            <v>0</v>
          </cell>
          <cell r="BB2042">
            <v>0</v>
          </cell>
          <cell r="BC2042">
            <v>38828</v>
          </cell>
        </row>
        <row r="2043">
          <cell r="A2043">
            <v>2006</v>
          </cell>
          <cell r="B2043">
            <v>3</v>
          </cell>
          <cell r="C2043">
            <v>17</v>
          </cell>
          <cell r="D2043">
            <v>21</v>
          </cell>
          <cell r="E2043">
            <v>792020</v>
          </cell>
          <cell r="F2043">
            <v>0</v>
          </cell>
          <cell r="G2043" t="str">
            <v>Затраты по ШПЗ (основные)</v>
          </cell>
          <cell r="H2043">
            <v>2011</v>
          </cell>
          <cell r="I2043">
            <v>7920</v>
          </cell>
          <cell r="J2043">
            <v>15272.51</v>
          </cell>
          <cell r="K2043">
            <v>1</v>
          </cell>
          <cell r="L2043">
            <v>0</v>
          </cell>
          <cell r="M2043">
            <v>0</v>
          </cell>
          <cell r="N2043">
            <v>0</v>
          </cell>
          <cell r="R2043">
            <v>0</v>
          </cell>
          <cell r="S2043">
            <v>0</v>
          </cell>
          <cell r="T2043">
            <v>0</v>
          </cell>
          <cell r="U2043">
            <v>33</v>
          </cell>
          <cell r="V2043">
            <v>0</v>
          </cell>
          <cell r="W2043">
            <v>0</v>
          </cell>
          <cell r="AA2043">
            <v>0</v>
          </cell>
          <cell r="AB2043">
            <v>0</v>
          </cell>
          <cell r="AC2043">
            <v>0</v>
          </cell>
          <cell r="AD2043">
            <v>33</v>
          </cell>
          <cell r="AE2043">
            <v>130100</v>
          </cell>
          <cell r="AF2043">
            <v>0</v>
          </cell>
          <cell r="AI2043">
            <v>2282</v>
          </cell>
          <cell r="AK2043">
            <v>0</v>
          </cell>
          <cell r="AM2043">
            <v>174</v>
          </cell>
          <cell r="AN2043">
            <v>1</v>
          </cell>
          <cell r="AO2043">
            <v>393216</v>
          </cell>
          <cell r="AQ2043">
            <v>0</v>
          </cell>
          <cell r="AR2043">
            <v>0</v>
          </cell>
          <cell r="AS2043" t="str">
            <v>Ы</v>
          </cell>
          <cell r="AT2043" t="str">
            <v>Ы</v>
          </cell>
          <cell r="AU2043">
            <v>0</v>
          </cell>
          <cell r="AV2043">
            <v>0</v>
          </cell>
          <cell r="AW2043">
            <v>23</v>
          </cell>
          <cell r="AX2043">
            <v>1</v>
          </cell>
          <cell r="AY2043">
            <v>0</v>
          </cell>
          <cell r="AZ2043">
            <v>0</v>
          </cell>
          <cell r="BA2043">
            <v>0</v>
          </cell>
          <cell r="BB2043">
            <v>0</v>
          </cell>
          <cell r="BC2043">
            <v>38828</v>
          </cell>
        </row>
        <row r="2044">
          <cell r="A2044">
            <v>2006</v>
          </cell>
          <cell r="B2044">
            <v>3</v>
          </cell>
          <cell r="C2044">
            <v>18</v>
          </cell>
          <cell r="D2044">
            <v>21</v>
          </cell>
          <cell r="E2044">
            <v>792020</v>
          </cell>
          <cell r="F2044">
            <v>0</v>
          </cell>
          <cell r="G2044" t="str">
            <v>Затраты по ШПЗ (основные)</v>
          </cell>
          <cell r="H2044">
            <v>2011</v>
          </cell>
          <cell r="I2044">
            <v>7920</v>
          </cell>
          <cell r="J2044">
            <v>637073.25</v>
          </cell>
          <cell r="K2044">
            <v>1</v>
          </cell>
          <cell r="L2044">
            <v>0</v>
          </cell>
          <cell r="M2044">
            <v>0</v>
          </cell>
          <cell r="N2044">
            <v>0</v>
          </cell>
          <cell r="R2044">
            <v>0</v>
          </cell>
          <cell r="S2044">
            <v>0</v>
          </cell>
          <cell r="T2044">
            <v>0</v>
          </cell>
          <cell r="U2044">
            <v>33</v>
          </cell>
          <cell r="V2044">
            <v>0</v>
          </cell>
          <cell r="W2044">
            <v>0</v>
          </cell>
          <cell r="AA2044">
            <v>0</v>
          </cell>
          <cell r="AB2044">
            <v>0</v>
          </cell>
          <cell r="AC2044">
            <v>0</v>
          </cell>
          <cell r="AD2044">
            <v>33</v>
          </cell>
          <cell r="AE2044">
            <v>131000</v>
          </cell>
          <cell r="AF2044">
            <v>0</v>
          </cell>
          <cell r="AI2044">
            <v>2282</v>
          </cell>
          <cell r="AK2044">
            <v>0</v>
          </cell>
          <cell r="AM2044">
            <v>175</v>
          </cell>
          <cell r="AN2044">
            <v>1</v>
          </cell>
          <cell r="AO2044">
            <v>393216</v>
          </cell>
          <cell r="AQ2044">
            <v>0</v>
          </cell>
          <cell r="AR2044">
            <v>0</v>
          </cell>
          <cell r="AS2044" t="str">
            <v>Ы</v>
          </cell>
          <cell r="AT2044" t="str">
            <v>Ы</v>
          </cell>
          <cell r="AU2044">
            <v>0</v>
          </cell>
          <cell r="AV2044">
            <v>0</v>
          </cell>
          <cell r="AW2044">
            <v>23</v>
          </cell>
          <cell r="AX2044">
            <v>1</v>
          </cell>
          <cell r="AY2044">
            <v>0</v>
          </cell>
          <cell r="AZ2044">
            <v>0</v>
          </cell>
          <cell r="BA2044">
            <v>0</v>
          </cell>
          <cell r="BB2044">
            <v>0</v>
          </cell>
          <cell r="BC2044">
            <v>38828</v>
          </cell>
        </row>
        <row r="2045">
          <cell r="A2045">
            <v>2006</v>
          </cell>
          <cell r="B2045">
            <v>3</v>
          </cell>
          <cell r="C2045">
            <v>19</v>
          </cell>
          <cell r="D2045">
            <v>21</v>
          </cell>
          <cell r="E2045">
            <v>792020</v>
          </cell>
          <cell r="F2045">
            <v>0</v>
          </cell>
          <cell r="G2045" t="str">
            <v>Затраты по ШПЗ (основные)</v>
          </cell>
          <cell r="H2045">
            <v>2011</v>
          </cell>
          <cell r="I2045">
            <v>7920</v>
          </cell>
          <cell r="J2045">
            <v>2420.98</v>
          </cell>
          <cell r="K2045">
            <v>1</v>
          </cell>
          <cell r="L2045">
            <v>0</v>
          </cell>
          <cell r="M2045">
            <v>0</v>
          </cell>
          <cell r="N2045">
            <v>0</v>
          </cell>
          <cell r="R2045">
            <v>0</v>
          </cell>
          <cell r="S2045">
            <v>0</v>
          </cell>
          <cell r="T2045">
            <v>0</v>
          </cell>
          <cell r="U2045">
            <v>33</v>
          </cell>
          <cell r="V2045">
            <v>0</v>
          </cell>
          <cell r="W2045">
            <v>0</v>
          </cell>
          <cell r="AA2045">
            <v>0</v>
          </cell>
          <cell r="AB2045">
            <v>0</v>
          </cell>
          <cell r="AC2045">
            <v>0</v>
          </cell>
          <cell r="AD2045">
            <v>33</v>
          </cell>
          <cell r="AE2045">
            <v>135000</v>
          </cell>
          <cell r="AF2045">
            <v>0</v>
          </cell>
          <cell r="AI2045">
            <v>2282</v>
          </cell>
          <cell r="AK2045">
            <v>0</v>
          </cell>
          <cell r="AM2045">
            <v>176</v>
          </cell>
          <cell r="AN2045">
            <v>1</v>
          </cell>
          <cell r="AO2045">
            <v>393216</v>
          </cell>
          <cell r="AQ2045">
            <v>0</v>
          </cell>
          <cell r="AR2045">
            <v>0</v>
          </cell>
          <cell r="AS2045" t="str">
            <v>Ы</v>
          </cell>
          <cell r="AT2045" t="str">
            <v>Ы</v>
          </cell>
          <cell r="AU2045">
            <v>0</v>
          </cell>
          <cell r="AV2045">
            <v>0</v>
          </cell>
          <cell r="AW2045">
            <v>23</v>
          </cell>
          <cell r="AX2045">
            <v>1</v>
          </cell>
          <cell r="AY2045">
            <v>0</v>
          </cell>
          <cell r="AZ2045">
            <v>0</v>
          </cell>
          <cell r="BA2045">
            <v>0</v>
          </cell>
          <cell r="BB2045">
            <v>0</v>
          </cell>
          <cell r="BC2045">
            <v>38828</v>
          </cell>
        </row>
        <row r="2046">
          <cell r="A2046">
            <v>2006</v>
          </cell>
          <cell r="B2046">
            <v>3</v>
          </cell>
          <cell r="C2046">
            <v>20</v>
          </cell>
          <cell r="D2046">
            <v>21</v>
          </cell>
          <cell r="E2046">
            <v>792020</v>
          </cell>
          <cell r="F2046">
            <v>0</v>
          </cell>
          <cell r="G2046" t="str">
            <v>Затраты по ШПЗ (основные)</v>
          </cell>
          <cell r="H2046">
            <v>2011</v>
          </cell>
          <cell r="I2046">
            <v>7920</v>
          </cell>
          <cell r="J2046">
            <v>340195.56</v>
          </cell>
          <cell r="K2046">
            <v>1</v>
          </cell>
          <cell r="L2046">
            <v>0</v>
          </cell>
          <cell r="M2046">
            <v>0</v>
          </cell>
          <cell r="N2046">
            <v>0</v>
          </cell>
          <cell r="R2046">
            <v>0</v>
          </cell>
          <cell r="S2046">
            <v>0</v>
          </cell>
          <cell r="T2046">
            <v>0</v>
          </cell>
          <cell r="U2046">
            <v>33</v>
          </cell>
          <cell r="V2046">
            <v>0</v>
          </cell>
          <cell r="W2046">
            <v>0</v>
          </cell>
          <cell r="AA2046">
            <v>0</v>
          </cell>
          <cell r="AB2046">
            <v>0</v>
          </cell>
          <cell r="AC2046">
            <v>0</v>
          </cell>
          <cell r="AD2046">
            <v>33</v>
          </cell>
          <cell r="AE2046">
            <v>143000</v>
          </cell>
          <cell r="AF2046">
            <v>0</v>
          </cell>
          <cell r="AI2046">
            <v>2282</v>
          </cell>
          <cell r="AK2046">
            <v>0</v>
          </cell>
          <cell r="AM2046">
            <v>177</v>
          </cell>
          <cell r="AN2046">
            <v>1</v>
          </cell>
          <cell r="AO2046">
            <v>393216</v>
          </cell>
          <cell r="AQ2046">
            <v>0</v>
          </cell>
          <cell r="AR2046">
            <v>0</v>
          </cell>
          <cell r="AS2046" t="str">
            <v>Ы</v>
          </cell>
          <cell r="AT2046" t="str">
            <v>Ы</v>
          </cell>
          <cell r="AU2046">
            <v>0</v>
          </cell>
          <cell r="AV2046">
            <v>0</v>
          </cell>
          <cell r="AW2046">
            <v>23</v>
          </cell>
          <cell r="AX2046">
            <v>1</v>
          </cell>
          <cell r="AY2046">
            <v>0</v>
          </cell>
          <cell r="AZ2046">
            <v>0</v>
          </cell>
          <cell r="BA2046">
            <v>0</v>
          </cell>
          <cell r="BB2046">
            <v>0</v>
          </cell>
          <cell r="BC2046">
            <v>38828</v>
          </cell>
        </row>
        <row r="2047">
          <cell r="A2047">
            <v>2006</v>
          </cell>
          <cell r="B2047">
            <v>3</v>
          </cell>
          <cell r="C2047">
            <v>21</v>
          </cell>
          <cell r="D2047">
            <v>21</v>
          </cell>
          <cell r="E2047">
            <v>792020</v>
          </cell>
          <cell r="F2047">
            <v>0</v>
          </cell>
          <cell r="G2047" t="str">
            <v>Затраты по ШПЗ (основные)</v>
          </cell>
          <cell r="H2047">
            <v>2011</v>
          </cell>
          <cell r="I2047">
            <v>7920</v>
          </cell>
          <cell r="J2047">
            <v>495492.4</v>
          </cell>
          <cell r="K2047">
            <v>1</v>
          </cell>
          <cell r="L2047">
            <v>0</v>
          </cell>
          <cell r="M2047">
            <v>0</v>
          </cell>
          <cell r="N2047">
            <v>0</v>
          </cell>
          <cell r="R2047">
            <v>0</v>
          </cell>
          <cell r="S2047">
            <v>0</v>
          </cell>
          <cell r="T2047">
            <v>0</v>
          </cell>
          <cell r="U2047">
            <v>33</v>
          </cell>
          <cell r="V2047">
            <v>0</v>
          </cell>
          <cell r="W2047">
            <v>0</v>
          </cell>
          <cell r="AA2047">
            <v>0</v>
          </cell>
          <cell r="AB2047">
            <v>0</v>
          </cell>
          <cell r="AC2047">
            <v>0</v>
          </cell>
          <cell r="AD2047">
            <v>33</v>
          </cell>
          <cell r="AE2047">
            <v>151000</v>
          </cell>
          <cell r="AF2047">
            <v>0</v>
          </cell>
          <cell r="AI2047">
            <v>2282</v>
          </cell>
          <cell r="AK2047">
            <v>0</v>
          </cell>
          <cell r="AM2047">
            <v>178</v>
          </cell>
          <cell r="AN2047">
            <v>1</v>
          </cell>
          <cell r="AO2047">
            <v>393216</v>
          </cell>
          <cell r="AQ2047">
            <v>0</v>
          </cell>
          <cell r="AR2047">
            <v>0</v>
          </cell>
          <cell r="AS2047" t="str">
            <v>Ы</v>
          </cell>
          <cell r="AT2047" t="str">
            <v>Ы</v>
          </cell>
          <cell r="AU2047">
            <v>0</v>
          </cell>
          <cell r="AV2047">
            <v>0</v>
          </cell>
          <cell r="AW2047">
            <v>23</v>
          </cell>
          <cell r="AX2047">
            <v>1</v>
          </cell>
          <cell r="AY2047">
            <v>0</v>
          </cell>
          <cell r="AZ2047">
            <v>0</v>
          </cell>
          <cell r="BA2047">
            <v>0</v>
          </cell>
          <cell r="BB2047">
            <v>0</v>
          </cell>
          <cell r="BC2047">
            <v>38828</v>
          </cell>
        </row>
        <row r="2048">
          <cell r="A2048">
            <v>2006</v>
          </cell>
          <cell r="B2048">
            <v>3</v>
          </cell>
          <cell r="C2048">
            <v>22</v>
          </cell>
          <cell r="D2048">
            <v>21</v>
          </cell>
          <cell r="E2048">
            <v>792020</v>
          </cell>
          <cell r="F2048">
            <v>0</v>
          </cell>
          <cell r="G2048" t="str">
            <v>Затраты по ШПЗ (основные)</v>
          </cell>
          <cell r="H2048">
            <v>2011</v>
          </cell>
          <cell r="I2048">
            <v>7920</v>
          </cell>
          <cell r="J2048">
            <v>51317.599999999999</v>
          </cell>
          <cell r="K2048">
            <v>1</v>
          </cell>
          <cell r="L2048">
            <v>0</v>
          </cell>
          <cell r="M2048">
            <v>0</v>
          </cell>
          <cell r="N2048">
            <v>0</v>
          </cell>
          <cell r="R2048">
            <v>0</v>
          </cell>
          <cell r="S2048">
            <v>0</v>
          </cell>
          <cell r="T2048">
            <v>0</v>
          </cell>
          <cell r="U2048">
            <v>33</v>
          </cell>
          <cell r="V2048">
            <v>0</v>
          </cell>
          <cell r="W2048">
            <v>0</v>
          </cell>
          <cell r="AA2048">
            <v>0</v>
          </cell>
          <cell r="AB2048">
            <v>0</v>
          </cell>
          <cell r="AC2048">
            <v>0</v>
          </cell>
          <cell r="AD2048">
            <v>33</v>
          </cell>
          <cell r="AE2048">
            <v>152000</v>
          </cell>
          <cell r="AF2048">
            <v>0</v>
          </cell>
          <cell r="AI2048">
            <v>2282</v>
          </cell>
          <cell r="AK2048">
            <v>0</v>
          </cell>
          <cell r="AM2048">
            <v>179</v>
          </cell>
          <cell r="AN2048">
            <v>1</v>
          </cell>
          <cell r="AO2048">
            <v>393216</v>
          </cell>
          <cell r="AQ2048">
            <v>0</v>
          </cell>
          <cell r="AR2048">
            <v>0</v>
          </cell>
          <cell r="AS2048" t="str">
            <v>Ы</v>
          </cell>
          <cell r="AT2048" t="str">
            <v>Ы</v>
          </cell>
          <cell r="AU2048">
            <v>0</v>
          </cell>
          <cell r="AV2048">
            <v>0</v>
          </cell>
          <cell r="AW2048">
            <v>23</v>
          </cell>
          <cell r="AX2048">
            <v>1</v>
          </cell>
          <cell r="AY2048">
            <v>0</v>
          </cell>
          <cell r="AZ2048">
            <v>0</v>
          </cell>
          <cell r="BA2048">
            <v>0</v>
          </cell>
          <cell r="BB2048">
            <v>0</v>
          </cell>
          <cell r="BC2048">
            <v>38828</v>
          </cell>
        </row>
        <row r="2049">
          <cell r="A2049">
            <v>2006</v>
          </cell>
          <cell r="B2049">
            <v>3</v>
          </cell>
          <cell r="C2049">
            <v>23</v>
          </cell>
          <cell r="D2049">
            <v>21</v>
          </cell>
          <cell r="E2049">
            <v>792020</v>
          </cell>
          <cell r="F2049">
            <v>0</v>
          </cell>
          <cell r="G2049" t="str">
            <v>Затраты по ШПЗ (основные)</v>
          </cell>
          <cell r="H2049">
            <v>2011</v>
          </cell>
          <cell r="I2049">
            <v>7920</v>
          </cell>
          <cell r="J2049">
            <v>1592604.57</v>
          </cell>
          <cell r="K2049">
            <v>1</v>
          </cell>
          <cell r="L2049">
            <v>0</v>
          </cell>
          <cell r="M2049">
            <v>0</v>
          </cell>
          <cell r="N2049">
            <v>0</v>
          </cell>
          <cell r="R2049">
            <v>0</v>
          </cell>
          <cell r="S2049">
            <v>0</v>
          </cell>
          <cell r="T2049">
            <v>0</v>
          </cell>
          <cell r="U2049">
            <v>33</v>
          </cell>
          <cell r="V2049">
            <v>0</v>
          </cell>
          <cell r="W2049">
            <v>0</v>
          </cell>
          <cell r="AA2049">
            <v>0</v>
          </cell>
          <cell r="AB2049">
            <v>0</v>
          </cell>
          <cell r="AC2049">
            <v>0</v>
          </cell>
          <cell r="AD2049">
            <v>33</v>
          </cell>
          <cell r="AE2049">
            <v>220000</v>
          </cell>
          <cell r="AF2049">
            <v>0</v>
          </cell>
          <cell r="AI2049">
            <v>2282</v>
          </cell>
          <cell r="AK2049">
            <v>0</v>
          </cell>
          <cell r="AM2049">
            <v>180</v>
          </cell>
          <cell r="AN2049">
            <v>1</v>
          </cell>
          <cell r="AO2049">
            <v>393216</v>
          </cell>
          <cell r="AQ2049">
            <v>0</v>
          </cell>
          <cell r="AR2049">
            <v>0</v>
          </cell>
          <cell r="AS2049" t="str">
            <v>Ы</v>
          </cell>
          <cell r="AT2049" t="str">
            <v>Ы</v>
          </cell>
          <cell r="AU2049">
            <v>0</v>
          </cell>
          <cell r="AV2049">
            <v>0</v>
          </cell>
          <cell r="AW2049">
            <v>23</v>
          </cell>
          <cell r="AX2049">
            <v>1</v>
          </cell>
          <cell r="AY2049">
            <v>0</v>
          </cell>
          <cell r="AZ2049">
            <v>0</v>
          </cell>
          <cell r="BA2049">
            <v>0</v>
          </cell>
          <cell r="BB2049">
            <v>0</v>
          </cell>
          <cell r="BC2049">
            <v>38828</v>
          </cell>
        </row>
        <row r="2050">
          <cell r="A2050">
            <v>2006</v>
          </cell>
          <cell r="B2050">
            <v>3</v>
          </cell>
          <cell r="C2050">
            <v>24</v>
          </cell>
          <cell r="D2050">
            <v>21</v>
          </cell>
          <cell r="E2050">
            <v>792020</v>
          </cell>
          <cell r="F2050">
            <v>0</v>
          </cell>
          <cell r="G2050" t="str">
            <v>Затраты по ШПЗ (основные)</v>
          </cell>
          <cell r="H2050">
            <v>2011</v>
          </cell>
          <cell r="I2050">
            <v>7920</v>
          </cell>
          <cell r="J2050">
            <v>871688.26</v>
          </cell>
          <cell r="K2050">
            <v>1</v>
          </cell>
          <cell r="L2050">
            <v>0</v>
          </cell>
          <cell r="M2050">
            <v>0</v>
          </cell>
          <cell r="N2050">
            <v>0</v>
          </cell>
          <cell r="R2050">
            <v>0</v>
          </cell>
          <cell r="S2050">
            <v>0</v>
          </cell>
          <cell r="T2050">
            <v>0</v>
          </cell>
          <cell r="U2050">
            <v>33</v>
          </cell>
          <cell r="V2050">
            <v>0</v>
          </cell>
          <cell r="W2050">
            <v>0</v>
          </cell>
          <cell r="AA2050">
            <v>0</v>
          </cell>
          <cell r="AB2050">
            <v>0</v>
          </cell>
          <cell r="AC2050">
            <v>0</v>
          </cell>
          <cell r="AD2050">
            <v>33</v>
          </cell>
          <cell r="AE2050">
            <v>230000</v>
          </cell>
          <cell r="AF2050">
            <v>0</v>
          </cell>
          <cell r="AI2050">
            <v>2282</v>
          </cell>
          <cell r="AK2050">
            <v>0</v>
          </cell>
          <cell r="AM2050">
            <v>181</v>
          </cell>
          <cell r="AN2050">
            <v>1</v>
          </cell>
          <cell r="AO2050">
            <v>393216</v>
          </cell>
          <cell r="AQ2050">
            <v>0</v>
          </cell>
          <cell r="AR2050">
            <v>0</v>
          </cell>
          <cell r="AS2050" t="str">
            <v>Ы</v>
          </cell>
          <cell r="AT2050" t="str">
            <v>Ы</v>
          </cell>
          <cell r="AU2050">
            <v>0</v>
          </cell>
          <cell r="AV2050">
            <v>0</v>
          </cell>
          <cell r="AW2050">
            <v>23</v>
          </cell>
          <cell r="AX2050">
            <v>1</v>
          </cell>
          <cell r="AY2050">
            <v>0</v>
          </cell>
          <cell r="AZ2050">
            <v>0</v>
          </cell>
          <cell r="BA2050">
            <v>0</v>
          </cell>
          <cell r="BB2050">
            <v>0</v>
          </cell>
          <cell r="BC2050">
            <v>38828</v>
          </cell>
        </row>
        <row r="2051">
          <cell r="A2051">
            <v>2006</v>
          </cell>
          <cell r="B2051">
            <v>3</v>
          </cell>
          <cell r="C2051">
            <v>25</v>
          </cell>
          <cell r="D2051">
            <v>21</v>
          </cell>
          <cell r="E2051">
            <v>792020</v>
          </cell>
          <cell r="F2051">
            <v>0</v>
          </cell>
          <cell r="G2051" t="str">
            <v>Затраты по ШПЗ (основные)</v>
          </cell>
          <cell r="H2051">
            <v>2011</v>
          </cell>
          <cell r="I2051">
            <v>7920</v>
          </cell>
          <cell r="J2051">
            <v>163358.07999999999</v>
          </cell>
          <cell r="K2051">
            <v>1</v>
          </cell>
          <cell r="L2051">
            <v>0</v>
          </cell>
          <cell r="M2051">
            <v>0</v>
          </cell>
          <cell r="N2051">
            <v>0</v>
          </cell>
          <cell r="R2051">
            <v>0</v>
          </cell>
          <cell r="S2051">
            <v>0</v>
          </cell>
          <cell r="T2051">
            <v>0</v>
          </cell>
          <cell r="U2051">
            <v>33</v>
          </cell>
          <cell r="V2051">
            <v>0</v>
          </cell>
          <cell r="W2051">
            <v>0</v>
          </cell>
          <cell r="AA2051">
            <v>0</v>
          </cell>
          <cell r="AB2051">
            <v>0</v>
          </cell>
          <cell r="AC2051">
            <v>0</v>
          </cell>
          <cell r="AD2051">
            <v>33</v>
          </cell>
          <cell r="AE2051">
            <v>260000</v>
          </cell>
          <cell r="AF2051">
            <v>0</v>
          </cell>
          <cell r="AI2051">
            <v>2282</v>
          </cell>
          <cell r="AK2051">
            <v>0</v>
          </cell>
          <cell r="AM2051">
            <v>182</v>
          </cell>
          <cell r="AN2051">
            <v>1</v>
          </cell>
          <cell r="AO2051">
            <v>393216</v>
          </cell>
          <cell r="AQ2051">
            <v>0</v>
          </cell>
          <cell r="AR2051">
            <v>0</v>
          </cell>
          <cell r="AS2051" t="str">
            <v>Ы</v>
          </cell>
          <cell r="AT2051" t="str">
            <v>Ы</v>
          </cell>
          <cell r="AU2051">
            <v>0</v>
          </cell>
          <cell r="AV2051">
            <v>0</v>
          </cell>
          <cell r="AW2051">
            <v>23</v>
          </cell>
          <cell r="AX2051">
            <v>1</v>
          </cell>
          <cell r="AY2051">
            <v>0</v>
          </cell>
          <cell r="AZ2051">
            <v>0</v>
          </cell>
          <cell r="BA2051">
            <v>0</v>
          </cell>
          <cell r="BB2051">
            <v>0</v>
          </cell>
          <cell r="BC2051">
            <v>38828</v>
          </cell>
        </row>
        <row r="2052">
          <cell r="A2052">
            <v>2006</v>
          </cell>
          <cell r="B2052">
            <v>3</v>
          </cell>
          <cell r="C2052">
            <v>26</v>
          </cell>
          <cell r="D2052">
            <v>21</v>
          </cell>
          <cell r="E2052">
            <v>792020</v>
          </cell>
          <cell r="F2052">
            <v>0</v>
          </cell>
          <cell r="G2052" t="str">
            <v>Затраты по ШПЗ (основные)</v>
          </cell>
          <cell r="H2052">
            <v>2011</v>
          </cell>
          <cell r="I2052">
            <v>7920</v>
          </cell>
          <cell r="J2052">
            <v>231733.05</v>
          </cell>
          <cell r="K2052">
            <v>1</v>
          </cell>
          <cell r="L2052">
            <v>0</v>
          </cell>
          <cell r="M2052">
            <v>0</v>
          </cell>
          <cell r="N2052">
            <v>0</v>
          </cell>
          <cell r="R2052">
            <v>0</v>
          </cell>
          <cell r="S2052">
            <v>0</v>
          </cell>
          <cell r="T2052">
            <v>0</v>
          </cell>
          <cell r="U2052">
            <v>33</v>
          </cell>
          <cell r="V2052">
            <v>0</v>
          </cell>
          <cell r="W2052">
            <v>0</v>
          </cell>
          <cell r="AA2052">
            <v>0</v>
          </cell>
          <cell r="AB2052">
            <v>0</v>
          </cell>
          <cell r="AC2052">
            <v>0</v>
          </cell>
          <cell r="AD2052">
            <v>33</v>
          </cell>
          <cell r="AE2052">
            <v>270000</v>
          </cell>
          <cell r="AF2052">
            <v>0</v>
          </cell>
          <cell r="AI2052">
            <v>2282</v>
          </cell>
          <cell r="AK2052">
            <v>0</v>
          </cell>
          <cell r="AM2052">
            <v>183</v>
          </cell>
          <cell r="AN2052">
            <v>1</v>
          </cell>
          <cell r="AO2052">
            <v>393216</v>
          </cell>
          <cell r="AQ2052">
            <v>0</v>
          </cell>
          <cell r="AR2052">
            <v>0</v>
          </cell>
          <cell r="AS2052" t="str">
            <v>Ы</v>
          </cell>
          <cell r="AT2052" t="str">
            <v>Ы</v>
          </cell>
          <cell r="AU2052">
            <v>0</v>
          </cell>
          <cell r="AV2052">
            <v>0</v>
          </cell>
          <cell r="AW2052">
            <v>23</v>
          </cell>
          <cell r="AX2052">
            <v>1</v>
          </cell>
          <cell r="AY2052">
            <v>0</v>
          </cell>
          <cell r="AZ2052">
            <v>0</v>
          </cell>
          <cell r="BA2052">
            <v>0</v>
          </cell>
          <cell r="BB2052">
            <v>0</v>
          </cell>
          <cell r="BC2052">
            <v>38828</v>
          </cell>
        </row>
        <row r="2053">
          <cell r="A2053">
            <v>2006</v>
          </cell>
          <cell r="B2053">
            <v>3</v>
          </cell>
          <cell r="C2053">
            <v>27</v>
          </cell>
          <cell r="D2053">
            <v>21</v>
          </cell>
          <cell r="E2053">
            <v>792020</v>
          </cell>
          <cell r="F2053">
            <v>0</v>
          </cell>
          <cell r="G2053" t="str">
            <v>Затраты по ШПЗ (основные)</v>
          </cell>
          <cell r="H2053">
            <v>2011</v>
          </cell>
          <cell r="I2053">
            <v>7920</v>
          </cell>
          <cell r="J2053">
            <v>8009.15</v>
          </cell>
          <cell r="K2053">
            <v>1</v>
          </cell>
          <cell r="L2053">
            <v>0</v>
          </cell>
          <cell r="M2053">
            <v>0</v>
          </cell>
          <cell r="N2053">
            <v>0</v>
          </cell>
          <cell r="R2053">
            <v>0</v>
          </cell>
          <cell r="S2053">
            <v>0</v>
          </cell>
          <cell r="T2053">
            <v>0</v>
          </cell>
          <cell r="U2053">
            <v>33</v>
          </cell>
          <cell r="V2053">
            <v>0</v>
          </cell>
          <cell r="W2053">
            <v>0</v>
          </cell>
          <cell r="AA2053">
            <v>0</v>
          </cell>
          <cell r="AB2053">
            <v>0</v>
          </cell>
          <cell r="AC2053">
            <v>0</v>
          </cell>
          <cell r="AD2053">
            <v>33</v>
          </cell>
          <cell r="AE2053">
            <v>280000</v>
          </cell>
          <cell r="AF2053">
            <v>0</v>
          </cell>
          <cell r="AI2053">
            <v>2282</v>
          </cell>
          <cell r="AK2053">
            <v>0</v>
          </cell>
          <cell r="AM2053">
            <v>184</v>
          </cell>
          <cell r="AN2053">
            <v>1</v>
          </cell>
          <cell r="AO2053">
            <v>393216</v>
          </cell>
          <cell r="AQ2053">
            <v>0</v>
          </cell>
          <cell r="AR2053">
            <v>0</v>
          </cell>
          <cell r="AS2053" t="str">
            <v>Ы</v>
          </cell>
          <cell r="AT2053" t="str">
            <v>Ы</v>
          </cell>
          <cell r="AU2053">
            <v>0</v>
          </cell>
          <cell r="AV2053">
            <v>0</v>
          </cell>
          <cell r="AW2053">
            <v>23</v>
          </cell>
          <cell r="AX2053">
            <v>1</v>
          </cell>
          <cell r="AY2053">
            <v>0</v>
          </cell>
          <cell r="AZ2053">
            <v>0</v>
          </cell>
          <cell r="BA2053">
            <v>0</v>
          </cell>
          <cell r="BB2053">
            <v>0</v>
          </cell>
          <cell r="BC2053">
            <v>38828</v>
          </cell>
        </row>
        <row r="2054">
          <cell r="A2054">
            <v>2006</v>
          </cell>
          <cell r="B2054">
            <v>3</v>
          </cell>
          <cell r="C2054">
            <v>28</v>
          </cell>
          <cell r="D2054">
            <v>21</v>
          </cell>
          <cell r="E2054">
            <v>792020</v>
          </cell>
          <cell r="F2054">
            <v>0</v>
          </cell>
          <cell r="G2054" t="str">
            <v>Затраты по ШПЗ (основные)</v>
          </cell>
          <cell r="H2054">
            <v>2011</v>
          </cell>
          <cell r="I2054">
            <v>7920</v>
          </cell>
          <cell r="J2054">
            <v>55215.73</v>
          </cell>
          <cell r="K2054">
            <v>1</v>
          </cell>
          <cell r="L2054">
            <v>0</v>
          </cell>
          <cell r="M2054">
            <v>0</v>
          </cell>
          <cell r="N2054">
            <v>0</v>
          </cell>
          <cell r="R2054">
            <v>0</v>
          </cell>
          <cell r="S2054">
            <v>0</v>
          </cell>
          <cell r="T2054">
            <v>0</v>
          </cell>
          <cell r="U2054">
            <v>33</v>
          </cell>
          <cell r="V2054">
            <v>0</v>
          </cell>
          <cell r="W2054">
            <v>0</v>
          </cell>
          <cell r="AA2054">
            <v>0</v>
          </cell>
          <cell r="AB2054">
            <v>0</v>
          </cell>
          <cell r="AC2054">
            <v>0</v>
          </cell>
          <cell r="AD2054">
            <v>33</v>
          </cell>
          <cell r="AE2054">
            <v>280100</v>
          </cell>
          <cell r="AF2054">
            <v>0</v>
          </cell>
          <cell r="AI2054">
            <v>2282</v>
          </cell>
          <cell r="AK2054">
            <v>0</v>
          </cell>
          <cell r="AM2054">
            <v>185</v>
          </cell>
          <cell r="AN2054">
            <v>1</v>
          </cell>
          <cell r="AO2054">
            <v>393216</v>
          </cell>
          <cell r="AQ2054">
            <v>0</v>
          </cell>
          <cell r="AR2054">
            <v>0</v>
          </cell>
          <cell r="AS2054" t="str">
            <v>Ы</v>
          </cell>
          <cell r="AT2054" t="str">
            <v>Ы</v>
          </cell>
          <cell r="AU2054">
            <v>0</v>
          </cell>
          <cell r="AV2054">
            <v>0</v>
          </cell>
          <cell r="AW2054">
            <v>23</v>
          </cell>
          <cell r="AX2054">
            <v>1</v>
          </cell>
          <cell r="AY2054">
            <v>0</v>
          </cell>
          <cell r="AZ2054">
            <v>0</v>
          </cell>
          <cell r="BA2054">
            <v>0</v>
          </cell>
          <cell r="BB2054">
            <v>0</v>
          </cell>
          <cell r="BC2054">
            <v>38828</v>
          </cell>
        </row>
        <row r="2055">
          <cell r="A2055">
            <v>2006</v>
          </cell>
          <cell r="B2055">
            <v>3</v>
          </cell>
          <cell r="C2055">
            <v>29</v>
          </cell>
          <cell r="D2055">
            <v>21</v>
          </cell>
          <cell r="E2055">
            <v>792020</v>
          </cell>
          <cell r="F2055">
            <v>0</v>
          </cell>
          <cell r="G2055" t="str">
            <v>Затраты по ШПЗ (основные)</v>
          </cell>
          <cell r="H2055">
            <v>2011</v>
          </cell>
          <cell r="I2055">
            <v>7920</v>
          </cell>
          <cell r="J2055">
            <v>49626.21</v>
          </cell>
          <cell r="K2055">
            <v>1</v>
          </cell>
          <cell r="L2055">
            <v>0</v>
          </cell>
          <cell r="M2055">
            <v>0</v>
          </cell>
          <cell r="N2055">
            <v>0</v>
          </cell>
          <cell r="R2055">
            <v>0</v>
          </cell>
          <cell r="S2055">
            <v>0</v>
          </cell>
          <cell r="T2055">
            <v>0</v>
          </cell>
          <cell r="U2055">
            <v>33</v>
          </cell>
          <cell r="V2055">
            <v>0</v>
          </cell>
          <cell r="W2055">
            <v>0</v>
          </cell>
          <cell r="AA2055">
            <v>0</v>
          </cell>
          <cell r="AB2055">
            <v>0</v>
          </cell>
          <cell r="AC2055">
            <v>0</v>
          </cell>
          <cell r="AD2055">
            <v>33</v>
          </cell>
          <cell r="AE2055">
            <v>280200</v>
          </cell>
          <cell r="AF2055">
            <v>0</v>
          </cell>
          <cell r="AI2055">
            <v>2282</v>
          </cell>
          <cell r="AK2055">
            <v>0</v>
          </cell>
          <cell r="AM2055">
            <v>186</v>
          </cell>
          <cell r="AN2055">
            <v>1</v>
          </cell>
          <cell r="AO2055">
            <v>393216</v>
          </cell>
          <cell r="AQ2055">
            <v>0</v>
          </cell>
          <cell r="AR2055">
            <v>0</v>
          </cell>
          <cell r="AS2055" t="str">
            <v>Ы</v>
          </cell>
          <cell r="AT2055" t="str">
            <v>Ы</v>
          </cell>
          <cell r="AU2055">
            <v>0</v>
          </cell>
          <cell r="AV2055">
            <v>0</v>
          </cell>
          <cell r="AW2055">
            <v>23</v>
          </cell>
          <cell r="AX2055">
            <v>1</v>
          </cell>
          <cell r="AY2055">
            <v>0</v>
          </cell>
          <cell r="AZ2055">
            <v>0</v>
          </cell>
          <cell r="BA2055">
            <v>0</v>
          </cell>
          <cell r="BB2055">
            <v>0</v>
          </cell>
          <cell r="BC2055">
            <v>38828</v>
          </cell>
        </row>
        <row r="2056">
          <cell r="A2056">
            <v>2006</v>
          </cell>
          <cell r="B2056">
            <v>3</v>
          </cell>
          <cell r="C2056">
            <v>30</v>
          </cell>
          <cell r="D2056">
            <v>21</v>
          </cell>
          <cell r="E2056">
            <v>792020</v>
          </cell>
          <cell r="F2056">
            <v>0</v>
          </cell>
          <cell r="G2056" t="str">
            <v>Затраты по ШПЗ (основные)</v>
          </cell>
          <cell r="H2056">
            <v>2011</v>
          </cell>
          <cell r="I2056">
            <v>7920</v>
          </cell>
          <cell r="J2056">
            <v>4119.8</v>
          </cell>
          <cell r="K2056">
            <v>1</v>
          </cell>
          <cell r="L2056">
            <v>0</v>
          </cell>
          <cell r="M2056">
            <v>0</v>
          </cell>
          <cell r="N2056">
            <v>0</v>
          </cell>
          <cell r="R2056">
            <v>0</v>
          </cell>
          <cell r="S2056">
            <v>0</v>
          </cell>
          <cell r="T2056">
            <v>0</v>
          </cell>
          <cell r="U2056">
            <v>33</v>
          </cell>
          <cell r="V2056">
            <v>0</v>
          </cell>
          <cell r="W2056">
            <v>0</v>
          </cell>
          <cell r="AA2056">
            <v>0</v>
          </cell>
          <cell r="AB2056">
            <v>0</v>
          </cell>
          <cell r="AC2056">
            <v>0</v>
          </cell>
          <cell r="AD2056">
            <v>33</v>
          </cell>
          <cell r="AE2056">
            <v>280300</v>
          </cell>
          <cell r="AF2056">
            <v>0</v>
          </cell>
          <cell r="AI2056">
            <v>2282</v>
          </cell>
          <cell r="AK2056">
            <v>0</v>
          </cell>
          <cell r="AM2056">
            <v>187</v>
          </cell>
          <cell r="AN2056">
            <v>1</v>
          </cell>
          <cell r="AO2056">
            <v>393216</v>
          </cell>
          <cell r="AQ2056">
            <v>0</v>
          </cell>
          <cell r="AR2056">
            <v>0</v>
          </cell>
          <cell r="AS2056" t="str">
            <v>Ы</v>
          </cell>
          <cell r="AT2056" t="str">
            <v>Ы</v>
          </cell>
          <cell r="AU2056">
            <v>0</v>
          </cell>
          <cell r="AV2056">
            <v>0</v>
          </cell>
          <cell r="AW2056">
            <v>23</v>
          </cell>
          <cell r="AX2056">
            <v>1</v>
          </cell>
          <cell r="AY2056">
            <v>0</v>
          </cell>
          <cell r="AZ2056">
            <v>0</v>
          </cell>
          <cell r="BA2056">
            <v>0</v>
          </cell>
          <cell r="BB2056">
            <v>0</v>
          </cell>
          <cell r="BC2056">
            <v>38828</v>
          </cell>
        </row>
        <row r="2057">
          <cell r="A2057">
            <v>2006</v>
          </cell>
          <cell r="B2057">
            <v>3</v>
          </cell>
          <cell r="C2057">
            <v>31</v>
          </cell>
          <cell r="D2057">
            <v>21</v>
          </cell>
          <cell r="E2057">
            <v>792020</v>
          </cell>
          <cell r="F2057">
            <v>0</v>
          </cell>
          <cell r="G2057" t="str">
            <v>Затраты по ШПЗ (основные)</v>
          </cell>
          <cell r="H2057">
            <v>2011</v>
          </cell>
          <cell r="I2057">
            <v>7920</v>
          </cell>
          <cell r="J2057">
            <v>138599.04999999999</v>
          </cell>
          <cell r="K2057">
            <v>1</v>
          </cell>
          <cell r="L2057">
            <v>0</v>
          </cell>
          <cell r="M2057">
            <v>0</v>
          </cell>
          <cell r="N2057">
            <v>0</v>
          </cell>
          <cell r="R2057">
            <v>0</v>
          </cell>
          <cell r="S2057">
            <v>0</v>
          </cell>
          <cell r="T2057">
            <v>0</v>
          </cell>
          <cell r="U2057">
            <v>33</v>
          </cell>
          <cell r="V2057">
            <v>0</v>
          </cell>
          <cell r="W2057">
            <v>0</v>
          </cell>
          <cell r="AA2057">
            <v>0</v>
          </cell>
          <cell r="AB2057">
            <v>0</v>
          </cell>
          <cell r="AC2057">
            <v>0</v>
          </cell>
          <cell r="AD2057">
            <v>33</v>
          </cell>
          <cell r="AE2057">
            <v>280400</v>
          </cell>
          <cell r="AF2057">
            <v>0</v>
          </cell>
          <cell r="AI2057">
            <v>2282</v>
          </cell>
          <cell r="AK2057">
            <v>0</v>
          </cell>
          <cell r="AM2057">
            <v>188</v>
          </cell>
          <cell r="AN2057">
            <v>1</v>
          </cell>
          <cell r="AO2057">
            <v>393216</v>
          </cell>
          <cell r="AQ2057">
            <v>0</v>
          </cell>
          <cell r="AR2057">
            <v>0</v>
          </cell>
          <cell r="AS2057" t="str">
            <v>Ы</v>
          </cell>
          <cell r="AT2057" t="str">
            <v>Ы</v>
          </cell>
          <cell r="AU2057">
            <v>0</v>
          </cell>
          <cell r="AV2057">
            <v>0</v>
          </cell>
          <cell r="AW2057">
            <v>23</v>
          </cell>
          <cell r="AX2057">
            <v>1</v>
          </cell>
          <cell r="AY2057">
            <v>0</v>
          </cell>
          <cell r="AZ2057">
            <v>0</v>
          </cell>
          <cell r="BA2057">
            <v>0</v>
          </cell>
          <cell r="BB2057">
            <v>0</v>
          </cell>
          <cell r="BC2057">
            <v>38828</v>
          </cell>
        </row>
        <row r="2058">
          <cell r="A2058">
            <v>2006</v>
          </cell>
          <cell r="B2058">
            <v>3</v>
          </cell>
          <cell r="C2058">
            <v>32</v>
          </cell>
          <cell r="D2058">
            <v>21</v>
          </cell>
          <cell r="E2058">
            <v>792020</v>
          </cell>
          <cell r="F2058">
            <v>0</v>
          </cell>
          <cell r="G2058" t="str">
            <v>Затраты по ШПЗ (основные)</v>
          </cell>
          <cell r="H2058">
            <v>2011</v>
          </cell>
          <cell r="I2058">
            <v>7920</v>
          </cell>
          <cell r="J2058">
            <v>-17312.189999999999</v>
          </cell>
          <cell r="K2058">
            <v>1</v>
          </cell>
          <cell r="L2058">
            <v>0</v>
          </cell>
          <cell r="M2058">
            <v>0</v>
          </cell>
          <cell r="N2058">
            <v>0</v>
          </cell>
          <cell r="R2058">
            <v>0</v>
          </cell>
          <cell r="S2058">
            <v>0</v>
          </cell>
          <cell r="T2058">
            <v>0</v>
          </cell>
          <cell r="U2058">
            <v>33</v>
          </cell>
          <cell r="V2058">
            <v>0</v>
          </cell>
          <cell r="W2058">
            <v>0</v>
          </cell>
          <cell r="AA2058">
            <v>0</v>
          </cell>
          <cell r="AB2058">
            <v>0</v>
          </cell>
          <cell r="AC2058">
            <v>0</v>
          </cell>
          <cell r="AD2058">
            <v>33</v>
          </cell>
          <cell r="AE2058">
            <v>281000</v>
          </cell>
          <cell r="AF2058">
            <v>0</v>
          </cell>
          <cell r="AI2058">
            <v>2282</v>
          </cell>
          <cell r="AK2058">
            <v>0</v>
          </cell>
          <cell r="AM2058">
            <v>189</v>
          </cell>
          <cell r="AN2058">
            <v>1</v>
          </cell>
          <cell r="AO2058">
            <v>393216</v>
          </cell>
          <cell r="AQ2058">
            <v>0</v>
          </cell>
          <cell r="AR2058">
            <v>0</v>
          </cell>
          <cell r="AS2058" t="str">
            <v>Ы</v>
          </cell>
          <cell r="AT2058" t="str">
            <v>Ы</v>
          </cell>
          <cell r="AU2058">
            <v>0</v>
          </cell>
          <cell r="AV2058">
            <v>0</v>
          </cell>
          <cell r="AW2058">
            <v>23</v>
          </cell>
          <cell r="AX2058">
            <v>1</v>
          </cell>
          <cell r="AY2058">
            <v>0</v>
          </cell>
          <cell r="AZ2058">
            <v>0</v>
          </cell>
          <cell r="BA2058">
            <v>0</v>
          </cell>
          <cell r="BB2058">
            <v>0</v>
          </cell>
          <cell r="BC2058">
            <v>38828</v>
          </cell>
        </row>
        <row r="2059">
          <cell r="A2059">
            <v>2006</v>
          </cell>
          <cell r="B2059">
            <v>3</v>
          </cell>
          <cell r="C2059">
            <v>33</v>
          </cell>
          <cell r="D2059">
            <v>21</v>
          </cell>
          <cell r="E2059">
            <v>792020</v>
          </cell>
          <cell r="F2059">
            <v>0</v>
          </cell>
          <cell r="G2059" t="str">
            <v>Затраты по ШПЗ (основные)</v>
          </cell>
          <cell r="H2059">
            <v>2011</v>
          </cell>
          <cell r="I2059">
            <v>7920</v>
          </cell>
          <cell r="J2059">
            <v>45480.68</v>
          </cell>
          <cell r="K2059">
            <v>1</v>
          </cell>
          <cell r="L2059">
            <v>0</v>
          </cell>
          <cell r="M2059">
            <v>0</v>
          </cell>
          <cell r="N2059">
            <v>0</v>
          </cell>
          <cell r="R2059">
            <v>0</v>
          </cell>
          <cell r="S2059">
            <v>0</v>
          </cell>
          <cell r="T2059">
            <v>0</v>
          </cell>
          <cell r="U2059">
            <v>33</v>
          </cell>
          <cell r="V2059">
            <v>0</v>
          </cell>
          <cell r="W2059">
            <v>0</v>
          </cell>
          <cell r="AA2059">
            <v>0</v>
          </cell>
          <cell r="AB2059">
            <v>0</v>
          </cell>
          <cell r="AC2059">
            <v>0</v>
          </cell>
          <cell r="AD2059">
            <v>33</v>
          </cell>
          <cell r="AE2059">
            <v>281100</v>
          </cell>
          <cell r="AF2059">
            <v>0</v>
          </cell>
          <cell r="AI2059">
            <v>2282</v>
          </cell>
          <cell r="AK2059">
            <v>0</v>
          </cell>
          <cell r="AM2059">
            <v>190</v>
          </cell>
          <cell r="AN2059">
            <v>1</v>
          </cell>
          <cell r="AO2059">
            <v>393216</v>
          </cell>
          <cell r="AQ2059">
            <v>0</v>
          </cell>
          <cell r="AR2059">
            <v>0</v>
          </cell>
          <cell r="AS2059" t="str">
            <v>Ы</v>
          </cell>
          <cell r="AT2059" t="str">
            <v>Ы</v>
          </cell>
          <cell r="AU2059">
            <v>0</v>
          </cell>
          <cell r="AV2059">
            <v>0</v>
          </cell>
          <cell r="AW2059">
            <v>23</v>
          </cell>
          <cell r="AX2059">
            <v>1</v>
          </cell>
          <cell r="AY2059">
            <v>0</v>
          </cell>
          <cell r="AZ2059">
            <v>0</v>
          </cell>
          <cell r="BA2059">
            <v>0</v>
          </cell>
          <cell r="BB2059">
            <v>0</v>
          </cell>
          <cell r="BC2059">
            <v>38828</v>
          </cell>
        </row>
        <row r="2060">
          <cell r="A2060">
            <v>2006</v>
          </cell>
          <cell r="B2060">
            <v>3</v>
          </cell>
          <cell r="C2060">
            <v>34</v>
          </cell>
          <cell r="D2060">
            <v>21</v>
          </cell>
          <cell r="E2060">
            <v>792020</v>
          </cell>
          <cell r="F2060">
            <v>0</v>
          </cell>
          <cell r="G2060" t="str">
            <v>Затраты по ШПЗ (основные)</v>
          </cell>
          <cell r="H2060">
            <v>2011</v>
          </cell>
          <cell r="I2060">
            <v>7920</v>
          </cell>
          <cell r="J2060">
            <v>23699.89</v>
          </cell>
          <cell r="K2060">
            <v>1</v>
          </cell>
          <cell r="L2060">
            <v>0</v>
          </cell>
          <cell r="M2060">
            <v>0</v>
          </cell>
          <cell r="N2060">
            <v>0</v>
          </cell>
          <cell r="R2060">
            <v>0</v>
          </cell>
          <cell r="S2060">
            <v>0</v>
          </cell>
          <cell r="T2060">
            <v>0</v>
          </cell>
          <cell r="U2060">
            <v>33</v>
          </cell>
          <cell r="V2060">
            <v>0</v>
          </cell>
          <cell r="W2060">
            <v>0</v>
          </cell>
          <cell r="AA2060">
            <v>0</v>
          </cell>
          <cell r="AB2060">
            <v>0</v>
          </cell>
          <cell r="AC2060">
            <v>0</v>
          </cell>
          <cell r="AD2060">
            <v>33</v>
          </cell>
          <cell r="AE2060">
            <v>282200</v>
          </cell>
          <cell r="AF2060">
            <v>0</v>
          </cell>
          <cell r="AI2060">
            <v>2282</v>
          </cell>
          <cell r="AK2060">
            <v>0</v>
          </cell>
          <cell r="AM2060">
            <v>191</v>
          </cell>
          <cell r="AN2060">
            <v>1</v>
          </cell>
          <cell r="AO2060">
            <v>393216</v>
          </cell>
          <cell r="AQ2060">
            <v>0</v>
          </cell>
          <cell r="AR2060">
            <v>0</v>
          </cell>
          <cell r="AS2060" t="str">
            <v>Ы</v>
          </cell>
          <cell r="AT2060" t="str">
            <v>Ы</v>
          </cell>
          <cell r="AU2060">
            <v>0</v>
          </cell>
          <cell r="AV2060">
            <v>0</v>
          </cell>
          <cell r="AW2060">
            <v>23</v>
          </cell>
          <cell r="AX2060">
            <v>1</v>
          </cell>
          <cell r="AY2060">
            <v>0</v>
          </cell>
          <cell r="AZ2060">
            <v>0</v>
          </cell>
          <cell r="BA2060">
            <v>0</v>
          </cell>
          <cell r="BB2060">
            <v>0</v>
          </cell>
          <cell r="BC2060">
            <v>38828</v>
          </cell>
        </row>
        <row r="2061">
          <cell r="A2061">
            <v>2006</v>
          </cell>
          <cell r="B2061">
            <v>3</v>
          </cell>
          <cell r="C2061">
            <v>35</v>
          </cell>
          <cell r="D2061">
            <v>21</v>
          </cell>
          <cell r="E2061">
            <v>792020</v>
          </cell>
          <cell r="F2061">
            <v>0</v>
          </cell>
          <cell r="G2061" t="str">
            <v>Затраты по ШПЗ (основные)</v>
          </cell>
          <cell r="H2061">
            <v>2011</v>
          </cell>
          <cell r="I2061">
            <v>7920</v>
          </cell>
          <cell r="J2061">
            <v>2356.7600000000002</v>
          </cell>
          <cell r="K2061">
            <v>1</v>
          </cell>
          <cell r="L2061">
            <v>0</v>
          </cell>
          <cell r="M2061">
            <v>0</v>
          </cell>
          <cell r="N2061">
            <v>0</v>
          </cell>
          <cell r="R2061">
            <v>0</v>
          </cell>
          <cell r="S2061">
            <v>0</v>
          </cell>
          <cell r="T2061">
            <v>0</v>
          </cell>
          <cell r="U2061">
            <v>33</v>
          </cell>
          <cell r="V2061">
            <v>0</v>
          </cell>
          <cell r="W2061">
            <v>0</v>
          </cell>
          <cell r="AA2061">
            <v>0</v>
          </cell>
          <cell r="AB2061">
            <v>0</v>
          </cell>
          <cell r="AC2061">
            <v>0</v>
          </cell>
          <cell r="AD2061">
            <v>33</v>
          </cell>
          <cell r="AE2061">
            <v>282300</v>
          </cell>
          <cell r="AF2061">
            <v>0</v>
          </cell>
          <cell r="AI2061">
            <v>2282</v>
          </cell>
          <cell r="AK2061">
            <v>0</v>
          </cell>
          <cell r="AM2061">
            <v>192</v>
          </cell>
          <cell r="AN2061">
            <v>1</v>
          </cell>
          <cell r="AO2061">
            <v>393216</v>
          </cell>
          <cell r="AQ2061">
            <v>0</v>
          </cell>
          <cell r="AR2061">
            <v>0</v>
          </cell>
          <cell r="AS2061" t="str">
            <v>Ы</v>
          </cell>
          <cell r="AT2061" t="str">
            <v>Ы</v>
          </cell>
          <cell r="AU2061">
            <v>0</v>
          </cell>
          <cell r="AV2061">
            <v>0</v>
          </cell>
          <cell r="AW2061">
            <v>23</v>
          </cell>
          <cell r="AX2061">
            <v>1</v>
          </cell>
          <cell r="AY2061">
            <v>0</v>
          </cell>
          <cell r="AZ2061">
            <v>0</v>
          </cell>
          <cell r="BA2061">
            <v>0</v>
          </cell>
          <cell r="BB2061">
            <v>0</v>
          </cell>
          <cell r="BC2061">
            <v>38828</v>
          </cell>
        </row>
        <row r="2062">
          <cell r="A2062">
            <v>2006</v>
          </cell>
          <cell r="B2062">
            <v>3</v>
          </cell>
          <cell r="C2062">
            <v>36</v>
          </cell>
          <cell r="D2062">
            <v>21</v>
          </cell>
          <cell r="E2062">
            <v>792020</v>
          </cell>
          <cell r="F2062">
            <v>0</v>
          </cell>
          <cell r="G2062" t="str">
            <v>Затраты по ШПЗ (основные)</v>
          </cell>
          <cell r="H2062">
            <v>2011</v>
          </cell>
          <cell r="I2062">
            <v>7920</v>
          </cell>
          <cell r="J2062">
            <v>101260.51</v>
          </cell>
          <cell r="K2062">
            <v>1</v>
          </cell>
          <cell r="L2062">
            <v>0</v>
          </cell>
          <cell r="M2062">
            <v>0</v>
          </cell>
          <cell r="N2062">
            <v>0</v>
          </cell>
          <cell r="R2062">
            <v>0</v>
          </cell>
          <cell r="S2062">
            <v>0</v>
          </cell>
          <cell r="T2062">
            <v>0</v>
          </cell>
          <cell r="U2062">
            <v>33</v>
          </cell>
          <cell r="V2062">
            <v>0</v>
          </cell>
          <cell r="W2062">
            <v>0</v>
          </cell>
          <cell r="AA2062">
            <v>0</v>
          </cell>
          <cell r="AB2062">
            <v>0</v>
          </cell>
          <cell r="AC2062">
            <v>0</v>
          </cell>
          <cell r="AD2062">
            <v>33</v>
          </cell>
          <cell r="AE2062">
            <v>283000</v>
          </cell>
          <cell r="AF2062">
            <v>0</v>
          </cell>
          <cell r="AI2062">
            <v>2282</v>
          </cell>
          <cell r="AK2062">
            <v>0</v>
          </cell>
          <cell r="AM2062">
            <v>193</v>
          </cell>
          <cell r="AN2062">
            <v>1</v>
          </cell>
          <cell r="AO2062">
            <v>393216</v>
          </cell>
          <cell r="AQ2062">
            <v>0</v>
          </cell>
          <cell r="AR2062">
            <v>0</v>
          </cell>
          <cell r="AS2062" t="str">
            <v>Ы</v>
          </cell>
          <cell r="AT2062" t="str">
            <v>Ы</v>
          </cell>
          <cell r="AU2062">
            <v>0</v>
          </cell>
          <cell r="AV2062">
            <v>0</v>
          </cell>
          <cell r="AW2062">
            <v>23</v>
          </cell>
          <cell r="AX2062">
            <v>1</v>
          </cell>
          <cell r="AY2062">
            <v>0</v>
          </cell>
          <cell r="AZ2062">
            <v>0</v>
          </cell>
          <cell r="BA2062">
            <v>0</v>
          </cell>
          <cell r="BB2062">
            <v>0</v>
          </cell>
          <cell r="BC2062">
            <v>38828</v>
          </cell>
        </row>
        <row r="2063">
          <cell r="A2063">
            <v>2006</v>
          </cell>
          <cell r="B2063">
            <v>3</v>
          </cell>
          <cell r="C2063">
            <v>37</v>
          </cell>
          <cell r="D2063">
            <v>21</v>
          </cell>
          <cell r="E2063">
            <v>792020</v>
          </cell>
          <cell r="F2063">
            <v>0</v>
          </cell>
          <cell r="G2063" t="str">
            <v>Затраты по ШПЗ (основные)</v>
          </cell>
          <cell r="H2063">
            <v>2011</v>
          </cell>
          <cell r="I2063">
            <v>7920</v>
          </cell>
          <cell r="J2063">
            <v>17489.310000000001</v>
          </cell>
          <cell r="K2063">
            <v>1</v>
          </cell>
          <cell r="L2063">
            <v>0</v>
          </cell>
          <cell r="M2063">
            <v>0</v>
          </cell>
          <cell r="N2063">
            <v>0</v>
          </cell>
          <cell r="R2063">
            <v>0</v>
          </cell>
          <cell r="S2063">
            <v>0</v>
          </cell>
          <cell r="T2063">
            <v>0</v>
          </cell>
          <cell r="U2063">
            <v>33</v>
          </cell>
          <cell r="V2063">
            <v>0</v>
          </cell>
          <cell r="W2063">
            <v>0</v>
          </cell>
          <cell r="AA2063">
            <v>0</v>
          </cell>
          <cell r="AB2063">
            <v>0</v>
          </cell>
          <cell r="AC2063">
            <v>0</v>
          </cell>
          <cell r="AD2063">
            <v>33</v>
          </cell>
          <cell r="AE2063">
            <v>285000</v>
          </cell>
          <cell r="AF2063">
            <v>0</v>
          </cell>
          <cell r="AI2063">
            <v>2282</v>
          </cell>
          <cell r="AK2063">
            <v>0</v>
          </cell>
          <cell r="AM2063">
            <v>194</v>
          </cell>
          <cell r="AN2063">
            <v>1</v>
          </cell>
          <cell r="AO2063">
            <v>393216</v>
          </cell>
          <cell r="AQ2063">
            <v>0</v>
          </cell>
          <cell r="AR2063">
            <v>0</v>
          </cell>
          <cell r="AS2063" t="str">
            <v>Ы</v>
          </cell>
          <cell r="AT2063" t="str">
            <v>Ы</v>
          </cell>
          <cell r="AU2063">
            <v>0</v>
          </cell>
          <cell r="AV2063">
            <v>0</v>
          </cell>
          <cell r="AW2063">
            <v>23</v>
          </cell>
          <cell r="AX2063">
            <v>1</v>
          </cell>
          <cell r="AY2063">
            <v>0</v>
          </cell>
          <cell r="AZ2063">
            <v>0</v>
          </cell>
          <cell r="BA2063">
            <v>0</v>
          </cell>
          <cell r="BB2063">
            <v>0</v>
          </cell>
          <cell r="BC2063">
            <v>38828</v>
          </cell>
        </row>
        <row r="2064">
          <cell r="A2064">
            <v>2006</v>
          </cell>
          <cell r="B2064">
            <v>3</v>
          </cell>
          <cell r="C2064">
            <v>38</v>
          </cell>
          <cell r="D2064">
            <v>21</v>
          </cell>
          <cell r="E2064">
            <v>792020</v>
          </cell>
          <cell r="F2064">
            <v>0</v>
          </cell>
          <cell r="G2064" t="str">
            <v>Затраты по ШПЗ (основные)</v>
          </cell>
          <cell r="H2064">
            <v>2011</v>
          </cell>
          <cell r="I2064">
            <v>7920</v>
          </cell>
          <cell r="J2064">
            <v>93607.31</v>
          </cell>
          <cell r="K2064">
            <v>1</v>
          </cell>
          <cell r="L2064">
            <v>0</v>
          </cell>
          <cell r="M2064">
            <v>0</v>
          </cell>
          <cell r="N2064">
            <v>0</v>
          </cell>
          <cell r="R2064">
            <v>0</v>
          </cell>
          <cell r="S2064">
            <v>0</v>
          </cell>
          <cell r="T2064">
            <v>0</v>
          </cell>
          <cell r="U2064">
            <v>33</v>
          </cell>
          <cell r="V2064">
            <v>0</v>
          </cell>
          <cell r="W2064">
            <v>0</v>
          </cell>
          <cell r="AA2064">
            <v>0</v>
          </cell>
          <cell r="AB2064">
            <v>0</v>
          </cell>
          <cell r="AC2064">
            <v>0</v>
          </cell>
          <cell r="AD2064">
            <v>33</v>
          </cell>
          <cell r="AE2064">
            <v>311000</v>
          </cell>
          <cell r="AF2064">
            <v>0</v>
          </cell>
          <cell r="AI2064">
            <v>2282</v>
          </cell>
          <cell r="AK2064">
            <v>0</v>
          </cell>
          <cell r="AM2064">
            <v>195</v>
          </cell>
          <cell r="AN2064">
            <v>1</v>
          </cell>
          <cell r="AO2064">
            <v>393216</v>
          </cell>
          <cell r="AQ2064">
            <v>0</v>
          </cell>
          <cell r="AR2064">
            <v>0</v>
          </cell>
          <cell r="AS2064" t="str">
            <v>Ы</v>
          </cell>
          <cell r="AT2064" t="str">
            <v>Ы</v>
          </cell>
          <cell r="AU2064">
            <v>0</v>
          </cell>
          <cell r="AV2064">
            <v>0</v>
          </cell>
          <cell r="AW2064">
            <v>23</v>
          </cell>
          <cell r="AX2064">
            <v>1</v>
          </cell>
          <cell r="AY2064">
            <v>0</v>
          </cell>
          <cell r="AZ2064">
            <v>0</v>
          </cell>
          <cell r="BA2064">
            <v>0</v>
          </cell>
          <cell r="BB2064">
            <v>0</v>
          </cell>
          <cell r="BC2064">
            <v>38828</v>
          </cell>
        </row>
        <row r="2065">
          <cell r="A2065">
            <v>2006</v>
          </cell>
          <cell r="B2065">
            <v>3</v>
          </cell>
          <cell r="C2065">
            <v>39</v>
          </cell>
          <cell r="D2065">
            <v>21</v>
          </cell>
          <cell r="E2065">
            <v>792020</v>
          </cell>
          <cell r="F2065">
            <v>0</v>
          </cell>
          <cell r="G2065" t="str">
            <v>Затраты по ШПЗ (основные)</v>
          </cell>
          <cell r="H2065">
            <v>2011</v>
          </cell>
          <cell r="I2065">
            <v>7920</v>
          </cell>
          <cell r="J2065">
            <v>193670.5</v>
          </cell>
          <cell r="K2065">
            <v>1</v>
          </cell>
          <cell r="L2065">
            <v>0</v>
          </cell>
          <cell r="M2065">
            <v>0</v>
          </cell>
          <cell r="N2065">
            <v>0</v>
          </cell>
          <cell r="R2065">
            <v>0</v>
          </cell>
          <cell r="S2065">
            <v>0</v>
          </cell>
          <cell r="T2065">
            <v>0</v>
          </cell>
          <cell r="U2065">
            <v>33</v>
          </cell>
          <cell r="V2065">
            <v>0</v>
          </cell>
          <cell r="W2065">
            <v>0</v>
          </cell>
          <cell r="AA2065">
            <v>0</v>
          </cell>
          <cell r="AB2065">
            <v>0</v>
          </cell>
          <cell r="AC2065">
            <v>0</v>
          </cell>
          <cell r="AD2065">
            <v>33</v>
          </cell>
          <cell r="AE2065">
            <v>312000</v>
          </cell>
          <cell r="AF2065">
            <v>0</v>
          </cell>
          <cell r="AI2065">
            <v>2282</v>
          </cell>
          <cell r="AK2065">
            <v>0</v>
          </cell>
          <cell r="AM2065">
            <v>196</v>
          </cell>
          <cell r="AN2065">
            <v>1</v>
          </cell>
          <cell r="AO2065">
            <v>393216</v>
          </cell>
          <cell r="AQ2065">
            <v>0</v>
          </cell>
          <cell r="AR2065">
            <v>0</v>
          </cell>
          <cell r="AS2065" t="str">
            <v>Ы</v>
          </cell>
          <cell r="AT2065" t="str">
            <v>Ы</v>
          </cell>
          <cell r="AU2065">
            <v>0</v>
          </cell>
          <cell r="AV2065">
            <v>0</v>
          </cell>
          <cell r="AW2065">
            <v>23</v>
          </cell>
          <cell r="AX2065">
            <v>1</v>
          </cell>
          <cell r="AY2065">
            <v>0</v>
          </cell>
          <cell r="AZ2065">
            <v>0</v>
          </cell>
          <cell r="BA2065">
            <v>0</v>
          </cell>
          <cell r="BB2065">
            <v>0</v>
          </cell>
          <cell r="BC2065">
            <v>38828</v>
          </cell>
        </row>
        <row r="2066">
          <cell r="A2066">
            <v>2006</v>
          </cell>
          <cell r="B2066">
            <v>3</v>
          </cell>
          <cell r="C2066">
            <v>40</v>
          </cell>
          <cell r="D2066">
            <v>21</v>
          </cell>
          <cell r="E2066">
            <v>792020</v>
          </cell>
          <cell r="F2066">
            <v>0</v>
          </cell>
          <cell r="G2066" t="str">
            <v>Затраты по ШПЗ (основные)</v>
          </cell>
          <cell r="H2066">
            <v>2011</v>
          </cell>
          <cell r="I2066">
            <v>7920</v>
          </cell>
          <cell r="J2066">
            <v>32800.239999999998</v>
          </cell>
          <cell r="K2066">
            <v>1</v>
          </cell>
          <cell r="L2066">
            <v>0</v>
          </cell>
          <cell r="M2066">
            <v>0</v>
          </cell>
          <cell r="N2066">
            <v>0</v>
          </cell>
          <cell r="R2066">
            <v>0</v>
          </cell>
          <cell r="S2066">
            <v>0</v>
          </cell>
          <cell r="T2066">
            <v>0</v>
          </cell>
          <cell r="U2066">
            <v>33</v>
          </cell>
          <cell r="V2066">
            <v>0</v>
          </cell>
          <cell r="W2066">
            <v>0</v>
          </cell>
          <cell r="AA2066">
            <v>0</v>
          </cell>
          <cell r="AB2066">
            <v>0</v>
          </cell>
          <cell r="AC2066">
            <v>0</v>
          </cell>
          <cell r="AD2066">
            <v>33</v>
          </cell>
          <cell r="AE2066">
            <v>312100</v>
          </cell>
          <cell r="AF2066">
            <v>0</v>
          </cell>
          <cell r="AI2066">
            <v>2282</v>
          </cell>
          <cell r="AK2066">
            <v>0</v>
          </cell>
          <cell r="AM2066">
            <v>197</v>
          </cell>
          <cell r="AN2066">
            <v>1</v>
          </cell>
          <cell r="AO2066">
            <v>393216</v>
          </cell>
          <cell r="AQ2066">
            <v>0</v>
          </cell>
          <cell r="AR2066">
            <v>0</v>
          </cell>
          <cell r="AS2066" t="str">
            <v>Ы</v>
          </cell>
          <cell r="AT2066" t="str">
            <v>Ы</v>
          </cell>
          <cell r="AU2066">
            <v>0</v>
          </cell>
          <cell r="AV2066">
            <v>0</v>
          </cell>
          <cell r="AW2066">
            <v>23</v>
          </cell>
          <cell r="AX2066">
            <v>1</v>
          </cell>
          <cell r="AY2066">
            <v>0</v>
          </cell>
          <cell r="AZ2066">
            <v>0</v>
          </cell>
          <cell r="BA2066">
            <v>0</v>
          </cell>
          <cell r="BB2066">
            <v>0</v>
          </cell>
          <cell r="BC2066">
            <v>38828</v>
          </cell>
        </row>
        <row r="2067">
          <cell r="A2067">
            <v>2006</v>
          </cell>
          <cell r="B2067">
            <v>3</v>
          </cell>
          <cell r="C2067">
            <v>41</v>
          </cell>
          <cell r="D2067">
            <v>21</v>
          </cell>
          <cell r="E2067">
            <v>792020</v>
          </cell>
          <cell r="F2067">
            <v>0</v>
          </cell>
          <cell r="G2067" t="str">
            <v>Затраты по ШПЗ (основные)</v>
          </cell>
          <cell r="H2067">
            <v>2011</v>
          </cell>
          <cell r="I2067">
            <v>7920</v>
          </cell>
          <cell r="J2067">
            <v>421413.41</v>
          </cell>
          <cell r="K2067">
            <v>1</v>
          </cell>
          <cell r="L2067">
            <v>0</v>
          </cell>
          <cell r="M2067">
            <v>0</v>
          </cell>
          <cell r="N2067">
            <v>0</v>
          </cell>
          <cell r="R2067">
            <v>0</v>
          </cell>
          <cell r="S2067">
            <v>0</v>
          </cell>
          <cell r="T2067">
            <v>0</v>
          </cell>
          <cell r="U2067">
            <v>33</v>
          </cell>
          <cell r="V2067">
            <v>0</v>
          </cell>
          <cell r="W2067">
            <v>0</v>
          </cell>
          <cell r="AA2067">
            <v>0</v>
          </cell>
          <cell r="AB2067">
            <v>0</v>
          </cell>
          <cell r="AC2067">
            <v>0</v>
          </cell>
          <cell r="AD2067">
            <v>33</v>
          </cell>
          <cell r="AE2067">
            <v>312200</v>
          </cell>
          <cell r="AF2067">
            <v>0</v>
          </cell>
          <cell r="AI2067">
            <v>2282</v>
          </cell>
          <cell r="AK2067">
            <v>0</v>
          </cell>
          <cell r="AM2067">
            <v>198</v>
          </cell>
          <cell r="AN2067">
            <v>1</v>
          </cell>
          <cell r="AO2067">
            <v>393216</v>
          </cell>
          <cell r="AQ2067">
            <v>0</v>
          </cell>
          <cell r="AR2067">
            <v>0</v>
          </cell>
          <cell r="AS2067" t="str">
            <v>Ы</v>
          </cell>
          <cell r="AT2067" t="str">
            <v>Ы</v>
          </cell>
          <cell r="AU2067">
            <v>0</v>
          </cell>
          <cell r="AV2067">
            <v>0</v>
          </cell>
          <cell r="AW2067">
            <v>23</v>
          </cell>
          <cell r="AX2067">
            <v>1</v>
          </cell>
          <cell r="AY2067">
            <v>0</v>
          </cell>
          <cell r="AZ2067">
            <v>0</v>
          </cell>
          <cell r="BA2067">
            <v>0</v>
          </cell>
          <cell r="BB2067">
            <v>0</v>
          </cell>
          <cell r="BC2067">
            <v>38828</v>
          </cell>
        </row>
        <row r="2068">
          <cell r="A2068">
            <v>2006</v>
          </cell>
          <cell r="B2068">
            <v>3</v>
          </cell>
          <cell r="C2068">
            <v>42</v>
          </cell>
          <cell r="D2068">
            <v>21</v>
          </cell>
          <cell r="E2068">
            <v>792020</v>
          </cell>
          <cell r="F2068">
            <v>0</v>
          </cell>
          <cell r="G2068" t="str">
            <v>Затраты по ШПЗ (основные)</v>
          </cell>
          <cell r="H2068">
            <v>2011</v>
          </cell>
          <cell r="I2068">
            <v>7920</v>
          </cell>
          <cell r="J2068">
            <v>35506.33</v>
          </cell>
          <cell r="K2068">
            <v>1</v>
          </cell>
          <cell r="L2068">
            <v>0</v>
          </cell>
          <cell r="M2068">
            <v>0</v>
          </cell>
          <cell r="N2068">
            <v>0</v>
          </cell>
          <cell r="R2068">
            <v>0</v>
          </cell>
          <cell r="S2068">
            <v>0</v>
          </cell>
          <cell r="T2068">
            <v>0</v>
          </cell>
          <cell r="U2068">
            <v>33</v>
          </cell>
          <cell r="V2068">
            <v>0</v>
          </cell>
          <cell r="W2068">
            <v>0</v>
          </cell>
          <cell r="AA2068">
            <v>0</v>
          </cell>
          <cell r="AB2068">
            <v>0</v>
          </cell>
          <cell r="AC2068">
            <v>0</v>
          </cell>
          <cell r="AD2068">
            <v>33</v>
          </cell>
          <cell r="AE2068">
            <v>313000</v>
          </cell>
          <cell r="AF2068">
            <v>0</v>
          </cell>
          <cell r="AI2068">
            <v>2282</v>
          </cell>
          <cell r="AK2068">
            <v>0</v>
          </cell>
          <cell r="AM2068">
            <v>199</v>
          </cell>
          <cell r="AN2068">
            <v>1</v>
          </cell>
          <cell r="AO2068">
            <v>393216</v>
          </cell>
          <cell r="AQ2068">
            <v>0</v>
          </cell>
          <cell r="AR2068">
            <v>0</v>
          </cell>
          <cell r="AS2068" t="str">
            <v>Ы</v>
          </cell>
          <cell r="AT2068" t="str">
            <v>Ы</v>
          </cell>
          <cell r="AU2068">
            <v>0</v>
          </cell>
          <cell r="AV2068">
            <v>0</v>
          </cell>
          <cell r="AW2068">
            <v>23</v>
          </cell>
          <cell r="AX2068">
            <v>1</v>
          </cell>
          <cell r="AY2068">
            <v>0</v>
          </cell>
          <cell r="AZ2068">
            <v>0</v>
          </cell>
          <cell r="BA2068">
            <v>0</v>
          </cell>
          <cell r="BB2068">
            <v>0</v>
          </cell>
          <cell r="BC2068">
            <v>38828</v>
          </cell>
        </row>
        <row r="2069">
          <cell r="A2069">
            <v>2006</v>
          </cell>
          <cell r="B2069">
            <v>3</v>
          </cell>
          <cell r="C2069">
            <v>43</v>
          </cell>
          <cell r="D2069">
            <v>21</v>
          </cell>
          <cell r="E2069">
            <v>792020</v>
          </cell>
          <cell r="F2069">
            <v>0</v>
          </cell>
          <cell r="G2069" t="str">
            <v>Затраты по ШПЗ (основные)</v>
          </cell>
          <cell r="H2069">
            <v>2011</v>
          </cell>
          <cell r="I2069">
            <v>7920</v>
          </cell>
          <cell r="J2069">
            <v>64556.93</v>
          </cell>
          <cell r="K2069">
            <v>1</v>
          </cell>
          <cell r="L2069">
            <v>0</v>
          </cell>
          <cell r="M2069">
            <v>0</v>
          </cell>
          <cell r="N2069">
            <v>0</v>
          </cell>
          <cell r="R2069">
            <v>0</v>
          </cell>
          <cell r="S2069">
            <v>0</v>
          </cell>
          <cell r="T2069">
            <v>0</v>
          </cell>
          <cell r="U2069">
            <v>33</v>
          </cell>
          <cell r="V2069">
            <v>0</v>
          </cell>
          <cell r="W2069">
            <v>0</v>
          </cell>
          <cell r="AA2069">
            <v>0</v>
          </cell>
          <cell r="AB2069">
            <v>0</v>
          </cell>
          <cell r="AC2069">
            <v>0</v>
          </cell>
          <cell r="AD2069">
            <v>33</v>
          </cell>
          <cell r="AE2069">
            <v>314000</v>
          </cell>
          <cell r="AF2069">
            <v>0</v>
          </cell>
          <cell r="AI2069">
            <v>2282</v>
          </cell>
          <cell r="AK2069">
            <v>0</v>
          </cell>
          <cell r="AM2069">
            <v>200</v>
          </cell>
          <cell r="AN2069">
            <v>1</v>
          </cell>
          <cell r="AO2069">
            <v>393216</v>
          </cell>
          <cell r="AQ2069">
            <v>0</v>
          </cell>
          <cell r="AR2069">
            <v>0</v>
          </cell>
          <cell r="AS2069" t="str">
            <v>Ы</v>
          </cell>
          <cell r="AT2069" t="str">
            <v>Ы</v>
          </cell>
          <cell r="AU2069">
            <v>0</v>
          </cell>
          <cell r="AV2069">
            <v>0</v>
          </cell>
          <cell r="AW2069">
            <v>23</v>
          </cell>
          <cell r="AX2069">
            <v>1</v>
          </cell>
          <cell r="AY2069">
            <v>0</v>
          </cell>
          <cell r="AZ2069">
            <v>0</v>
          </cell>
          <cell r="BA2069">
            <v>0</v>
          </cell>
          <cell r="BB2069">
            <v>0</v>
          </cell>
          <cell r="BC2069">
            <v>38828</v>
          </cell>
        </row>
        <row r="2070">
          <cell r="A2070">
            <v>2006</v>
          </cell>
          <cell r="B2070">
            <v>3</v>
          </cell>
          <cell r="C2070">
            <v>44</v>
          </cell>
          <cell r="D2070">
            <v>21</v>
          </cell>
          <cell r="E2070">
            <v>792020</v>
          </cell>
          <cell r="F2070">
            <v>0</v>
          </cell>
          <cell r="G2070" t="str">
            <v>Затраты по ШПЗ (основные)</v>
          </cell>
          <cell r="H2070">
            <v>2011</v>
          </cell>
          <cell r="I2070">
            <v>7920</v>
          </cell>
          <cell r="J2070">
            <v>12981.95</v>
          </cell>
          <cell r="K2070">
            <v>1</v>
          </cell>
          <cell r="L2070">
            <v>0</v>
          </cell>
          <cell r="M2070">
            <v>0</v>
          </cell>
          <cell r="N2070">
            <v>0</v>
          </cell>
          <cell r="R2070">
            <v>0</v>
          </cell>
          <cell r="S2070">
            <v>0</v>
          </cell>
          <cell r="T2070">
            <v>0</v>
          </cell>
          <cell r="U2070">
            <v>33</v>
          </cell>
          <cell r="V2070">
            <v>0</v>
          </cell>
          <cell r="W2070">
            <v>0</v>
          </cell>
          <cell r="AA2070">
            <v>0</v>
          </cell>
          <cell r="AB2070">
            <v>0</v>
          </cell>
          <cell r="AC2070">
            <v>0</v>
          </cell>
          <cell r="AD2070">
            <v>33</v>
          </cell>
          <cell r="AE2070">
            <v>315000</v>
          </cell>
          <cell r="AF2070">
            <v>0</v>
          </cell>
          <cell r="AI2070">
            <v>2282</v>
          </cell>
          <cell r="AK2070">
            <v>0</v>
          </cell>
          <cell r="AM2070">
            <v>201</v>
          </cell>
          <cell r="AN2070">
            <v>1</v>
          </cell>
          <cell r="AO2070">
            <v>393216</v>
          </cell>
          <cell r="AQ2070">
            <v>0</v>
          </cell>
          <cell r="AR2070">
            <v>0</v>
          </cell>
          <cell r="AS2070" t="str">
            <v>Ы</v>
          </cell>
          <cell r="AT2070" t="str">
            <v>Ы</v>
          </cell>
          <cell r="AU2070">
            <v>0</v>
          </cell>
          <cell r="AV2070">
            <v>0</v>
          </cell>
          <cell r="AW2070">
            <v>23</v>
          </cell>
          <cell r="AX2070">
            <v>1</v>
          </cell>
          <cell r="AY2070">
            <v>0</v>
          </cell>
          <cell r="AZ2070">
            <v>0</v>
          </cell>
          <cell r="BA2070">
            <v>0</v>
          </cell>
          <cell r="BB2070">
            <v>0</v>
          </cell>
          <cell r="BC2070">
            <v>38828</v>
          </cell>
        </row>
        <row r="2071">
          <cell r="A2071">
            <v>2006</v>
          </cell>
          <cell r="B2071">
            <v>3</v>
          </cell>
          <cell r="C2071">
            <v>45</v>
          </cell>
          <cell r="D2071">
            <v>21</v>
          </cell>
          <cell r="E2071">
            <v>792020</v>
          </cell>
          <cell r="F2071">
            <v>0</v>
          </cell>
          <cell r="G2071" t="str">
            <v>Затраты по ШПЗ (основные)</v>
          </cell>
          <cell r="H2071">
            <v>2011</v>
          </cell>
          <cell r="I2071">
            <v>7920</v>
          </cell>
          <cell r="J2071">
            <v>689069</v>
          </cell>
          <cell r="K2071">
            <v>1</v>
          </cell>
          <cell r="L2071">
            <v>0</v>
          </cell>
          <cell r="M2071">
            <v>0</v>
          </cell>
          <cell r="N2071">
            <v>0</v>
          </cell>
          <cell r="R2071">
            <v>0</v>
          </cell>
          <cell r="S2071">
            <v>0</v>
          </cell>
          <cell r="T2071">
            <v>0</v>
          </cell>
          <cell r="U2071">
            <v>33</v>
          </cell>
          <cell r="V2071">
            <v>0</v>
          </cell>
          <cell r="W2071">
            <v>0</v>
          </cell>
          <cell r="AA2071">
            <v>0</v>
          </cell>
          <cell r="AB2071">
            <v>0</v>
          </cell>
          <cell r="AC2071">
            <v>0</v>
          </cell>
          <cell r="AD2071">
            <v>33</v>
          </cell>
          <cell r="AE2071">
            <v>410000</v>
          </cell>
          <cell r="AF2071">
            <v>0</v>
          </cell>
          <cell r="AI2071">
            <v>2282</v>
          </cell>
          <cell r="AK2071">
            <v>0</v>
          </cell>
          <cell r="AM2071">
            <v>202</v>
          </cell>
          <cell r="AN2071">
            <v>1</v>
          </cell>
          <cell r="AO2071">
            <v>393216</v>
          </cell>
          <cell r="AQ2071">
            <v>0</v>
          </cell>
          <cell r="AR2071">
            <v>0</v>
          </cell>
          <cell r="AS2071" t="str">
            <v>Ы</v>
          </cell>
          <cell r="AT2071" t="str">
            <v>Ы</v>
          </cell>
          <cell r="AU2071">
            <v>0</v>
          </cell>
          <cell r="AV2071">
            <v>0</v>
          </cell>
          <cell r="AW2071">
            <v>23</v>
          </cell>
          <cell r="AX2071">
            <v>1</v>
          </cell>
          <cell r="AY2071">
            <v>0</v>
          </cell>
          <cell r="AZ2071">
            <v>0</v>
          </cell>
          <cell r="BA2071">
            <v>0</v>
          </cell>
          <cell r="BB2071">
            <v>0</v>
          </cell>
          <cell r="BC2071">
            <v>38828</v>
          </cell>
        </row>
        <row r="2072">
          <cell r="A2072">
            <v>2006</v>
          </cell>
          <cell r="B2072">
            <v>3</v>
          </cell>
          <cell r="C2072">
            <v>46</v>
          </cell>
          <cell r="D2072">
            <v>21</v>
          </cell>
          <cell r="E2072">
            <v>792020</v>
          </cell>
          <cell r="F2072">
            <v>0</v>
          </cell>
          <cell r="G2072" t="str">
            <v>Затраты по ШПЗ (основные)</v>
          </cell>
          <cell r="H2072">
            <v>2011</v>
          </cell>
          <cell r="I2072">
            <v>7920</v>
          </cell>
          <cell r="J2072">
            <v>164818</v>
          </cell>
          <cell r="K2072">
            <v>1</v>
          </cell>
          <cell r="L2072">
            <v>0</v>
          </cell>
          <cell r="M2072">
            <v>0</v>
          </cell>
          <cell r="N2072">
            <v>0</v>
          </cell>
          <cell r="R2072">
            <v>0</v>
          </cell>
          <cell r="S2072">
            <v>0</v>
          </cell>
          <cell r="T2072">
            <v>0</v>
          </cell>
          <cell r="U2072">
            <v>33</v>
          </cell>
          <cell r="V2072">
            <v>0</v>
          </cell>
          <cell r="W2072">
            <v>0</v>
          </cell>
          <cell r="AA2072">
            <v>0</v>
          </cell>
          <cell r="AB2072">
            <v>0</v>
          </cell>
          <cell r="AC2072">
            <v>0</v>
          </cell>
          <cell r="AD2072">
            <v>33</v>
          </cell>
          <cell r="AE2072">
            <v>410100</v>
          </cell>
          <cell r="AF2072">
            <v>0</v>
          </cell>
          <cell r="AI2072">
            <v>2282</v>
          </cell>
          <cell r="AK2072">
            <v>0</v>
          </cell>
          <cell r="AM2072">
            <v>203</v>
          </cell>
          <cell r="AN2072">
            <v>1</v>
          </cell>
          <cell r="AO2072">
            <v>393216</v>
          </cell>
          <cell r="AQ2072">
            <v>0</v>
          </cell>
          <cell r="AR2072">
            <v>0</v>
          </cell>
          <cell r="AS2072" t="str">
            <v>Ы</v>
          </cell>
          <cell r="AT2072" t="str">
            <v>Ы</v>
          </cell>
          <cell r="AU2072">
            <v>0</v>
          </cell>
          <cell r="AV2072">
            <v>0</v>
          </cell>
          <cell r="AW2072">
            <v>23</v>
          </cell>
          <cell r="AX2072">
            <v>1</v>
          </cell>
          <cell r="AY2072">
            <v>0</v>
          </cell>
          <cell r="AZ2072">
            <v>0</v>
          </cell>
          <cell r="BA2072">
            <v>0</v>
          </cell>
          <cell r="BB2072">
            <v>0</v>
          </cell>
          <cell r="BC2072">
            <v>38828</v>
          </cell>
        </row>
        <row r="2073">
          <cell r="A2073">
            <v>2006</v>
          </cell>
          <cell r="B2073">
            <v>3</v>
          </cell>
          <cell r="C2073">
            <v>47</v>
          </cell>
          <cell r="D2073">
            <v>21</v>
          </cell>
          <cell r="E2073">
            <v>792020</v>
          </cell>
          <cell r="F2073">
            <v>0</v>
          </cell>
          <cell r="G2073" t="str">
            <v>Затраты по ШПЗ (основные)</v>
          </cell>
          <cell r="H2073">
            <v>2011</v>
          </cell>
          <cell r="I2073">
            <v>7920</v>
          </cell>
          <cell r="J2073">
            <v>102</v>
          </cell>
          <cell r="K2073">
            <v>1</v>
          </cell>
          <cell r="L2073">
            <v>0</v>
          </cell>
          <cell r="M2073">
            <v>0</v>
          </cell>
          <cell r="N2073">
            <v>0</v>
          </cell>
          <cell r="R2073">
            <v>0</v>
          </cell>
          <cell r="S2073">
            <v>0</v>
          </cell>
          <cell r="T2073">
            <v>0</v>
          </cell>
          <cell r="U2073">
            <v>33</v>
          </cell>
          <cell r="V2073">
            <v>0</v>
          </cell>
          <cell r="W2073">
            <v>0</v>
          </cell>
          <cell r="AA2073">
            <v>0</v>
          </cell>
          <cell r="AB2073">
            <v>0</v>
          </cell>
          <cell r="AC2073">
            <v>0</v>
          </cell>
          <cell r="AD2073">
            <v>33</v>
          </cell>
          <cell r="AE2073">
            <v>410200</v>
          </cell>
          <cell r="AF2073">
            <v>0</v>
          </cell>
          <cell r="AI2073">
            <v>2282</v>
          </cell>
          <cell r="AK2073">
            <v>0</v>
          </cell>
          <cell r="AM2073">
            <v>204</v>
          </cell>
          <cell r="AN2073">
            <v>1</v>
          </cell>
          <cell r="AO2073">
            <v>393216</v>
          </cell>
          <cell r="AQ2073">
            <v>0</v>
          </cell>
          <cell r="AR2073">
            <v>0</v>
          </cell>
          <cell r="AS2073" t="str">
            <v>Ы</v>
          </cell>
          <cell r="AT2073" t="str">
            <v>Ы</v>
          </cell>
          <cell r="AU2073">
            <v>0</v>
          </cell>
          <cell r="AV2073">
            <v>0</v>
          </cell>
          <cell r="AW2073">
            <v>23</v>
          </cell>
          <cell r="AX2073">
            <v>1</v>
          </cell>
          <cell r="AY2073">
            <v>0</v>
          </cell>
          <cell r="AZ2073">
            <v>0</v>
          </cell>
          <cell r="BA2073">
            <v>0</v>
          </cell>
          <cell r="BB2073">
            <v>0</v>
          </cell>
          <cell r="BC2073">
            <v>38828</v>
          </cell>
        </row>
        <row r="2074">
          <cell r="A2074">
            <v>2006</v>
          </cell>
          <cell r="B2074">
            <v>3</v>
          </cell>
          <cell r="C2074">
            <v>48</v>
          </cell>
          <cell r="D2074">
            <v>21</v>
          </cell>
          <cell r="E2074">
            <v>792020</v>
          </cell>
          <cell r="F2074">
            <v>0</v>
          </cell>
          <cell r="G2074" t="str">
            <v>Затраты по ШПЗ (основные)</v>
          </cell>
          <cell r="H2074">
            <v>2011</v>
          </cell>
          <cell r="I2074">
            <v>7920</v>
          </cell>
          <cell r="J2074">
            <v>198680</v>
          </cell>
          <cell r="K2074">
            <v>1</v>
          </cell>
          <cell r="L2074">
            <v>0</v>
          </cell>
          <cell r="M2074">
            <v>0</v>
          </cell>
          <cell r="N2074">
            <v>0</v>
          </cell>
          <cell r="R2074">
            <v>0</v>
          </cell>
          <cell r="S2074">
            <v>0</v>
          </cell>
          <cell r="T2074">
            <v>0</v>
          </cell>
          <cell r="U2074">
            <v>33</v>
          </cell>
          <cell r="V2074">
            <v>0</v>
          </cell>
          <cell r="W2074">
            <v>0</v>
          </cell>
          <cell r="AA2074">
            <v>0</v>
          </cell>
          <cell r="AB2074">
            <v>0</v>
          </cell>
          <cell r="AC2074">
            <v>0</v>
          </cell>
          <cell r="AD2074">
            <v>33</v>
          </cell>
          <cell r="AE2074">
            <v>420000</v>
          </cell>
          <cell r="AF2074">
            <v>0</v>
          </cell>
          <cell r="AI2074">
            <v>2282</v>
          </cell>
          <cell r="AK2074">
            <v>0</v>
          </cell>
          <cell r="AM2074">
            <v>205</v>
          </cell>
          <cell r="AN2074">
            <v>1</v>
          </cell>
          <cell r="AO2074">
            <v>393216</v>
          </cell>
          <cell r="AQ2074">
            <v>0</v>
          </cell>
          <cell r="AR2074">
            <v>0</v>
          </cell>
          <cell r="AS2074" t="str">
            <v>Ы</v>
          </cell>
          <cell r="AT2074" t="str">
            <v>Ы</v>
          </cell>
          <cell r="AU2074">
            <v>0</v>
          </cell>
          <cell r="AV2074">
            <v>0</v>
          </cell>
          <cell r="AW2074">
            <v>23</v>
          </cell>
          <cell r="AX2074">
            <v>1</v>
          </cell>
          <cell r="AY2074">
            <v>0</v>
          </cell>
          <cell r="AZ2074">
            <v>0</v>
          </cell>
          <cell r="BA2074">
            <v>0</v>
          </cell>
          <cell r="BB2074">
            <v>0</v>
          </cell>
          <cell r="BC2074">
            <v>38828</v>
          </cell>
        </row>
        <row r="2075">
          <cell r="A2075">
            <v>2006</v>
          </cell>
          <cell r="B2075">
            <v>3</v>
          </cell>
          <cell r="C2075">
            <v>49</v>
          </cell>
          <cell r="D2075">
            <v>21</v>
          </cell>
          <cell r="E2075">
            <v>792020</v>
          </cell>
          <cell r="F2075">
            <v>0</v>
          </cell>
          <cell r="G2075" t="str">
            <v>Затраты по ШПЗ (основные)</v>
          </cell>
          <cell r="H2075">
            <v>2011</v>
          </cell>
          <cell r="I2075">
            <v>7920</v>
          </cell>
          <cell r="J2075">
            <v>650412</v>
          </cell>
          <cell r="K2075">
            <v>1</v>
          </cell>
          <cell r="L2075">
            <v>0</v>
          </cell>
          <cell r="M2075">
            <v>0</v>
          </cell>
          <cell r="N2075">
            <v>0</v>
          </cell>
          <cell r="R2075">
            <v>0</v>
          </cell>
          <cell r="S2075">
            <v>0</v>
          </cell>
          <cell r="T2075">
            <v>0</v>
          </cell>
          <cell r="U2075">
            <v>33</v>
          </cell>
          <cell r="V2075">
            <v>0</v>
          </cell>
          <cell r="W2075">
            <v>0</v>
          </cell>
          <cell r="AA2075">
            <v>0</v>
          </cell>
          <cell r="AB2075">
            <v>0</v>
          </cell>
          <cell r="AC2075">
            <v>0</v>
          </cell>
          <cell r="AD2075">
            <v>33</v>
          </cell>
          <cell r="AE2075">
            <v>430000</v>
          </cell>
          <cell r="AF2075">
            <v>0</v>
          </cell>
          <cell r="AI2075">
            <v>2282</v>
          </cell>
          <cell r="AK2075">
            <v>0</v>
          </cell>
          <cell r="AM2075">
            <v>206</v>
          </cell>
          <cell r="AN2075">
            <v>1</v>
          </cell>
          <cell r="AO2075">
            <v>393216</v>
          </cell>
          <cell r="AQ2075">
            <v>0</v>
          </cell>
          <cell r="AR2075">
            <v>0</v>
          </cell>
          <cell r="AS2075" t="str">
            <v>Ы</v>
          </cell>
          <cell r="AT2075" t="str">
            <v>Ы</v>
          </cell>
          <cell r="AU2075">
            <v>0</v>
          </cell>
          <cell r="AV2075">
            <v>0</v>
          </cell>
          <cell r="AW2075">
            <v>23</v>
          </cell>
          <cell r="AX2075">
            <v>1</v>
          </cell>
          <cell r="AY2075">
            <v>0</v>
          </cell>
          <cell r="AZ2075">
            <v>0</v>
          </cell>
          <cell r="BA2075">
            <v>0</v>
          </cell>
          <cell r="BB2075">
            <v>0</v>
          </cell>
          <cell r="BC2075">
            <v>38828</v>
          </cell>
        </row>
        <row r="2076">
          <cell r="A2076">
            <v>2006</v>
          </cell>
          <cell r="B2076">
            <v>3</v>
          </cell>
          <cell r="C2076">
            <v>50</v>
          </cell>
          <cell r="D2076">
            <v>21</v>
          </cell>
          <cell r="E2076">
            <v>792020</v>
          </cell>
          <cell r="F2076">
            <v>0</v>
          </cell>
          <cell r="G2076" t="str">
            <v>Затраты по ШПЗ (основные)</v>
          </cell>
          <cell r="H2076">
            <v>2011</v>
          </cell>
          <cell r="I2076">
            <v>7920</v>
          </cell>
          <cell r="J2076">
            <v>2073896</v>
          </cell>
          <cell r="K2076">
            <v>1</v>
          </cell>
          <cell r="L2076">
            <v>0</v>
          </cell>
          <cell r="M2076">
            <v>0</v>
          </cell>
          <cell r="N2076">
            <v>0</v>
          </cell>
          <cell r="R2076">
            <v>0</v>
          </cell>
          <cell r="S2076">
            <v>0</v>
          </cell>
          <cell r="T2076">
            <v>0</v>
          </cell>
          <cell r="U2076">
            <v>33</v>
          </cell>
          <cell r="V2076">
            <v>0</v>
          </cell>
          <cell r="W2076">
            <v>0</v>
          </cell>
          <cell r="AA2076">
            <v>0</v>
          </cell>
          <cell r="AB2076">
            <v>0</v>
          </cell>
          <cell r="AC2076">
            <v>0</v>
          </cell>
          <cell r="AD2076">
            <v>33</v>
          </cell>
          <cell r="AE2076">
            <v>430110</v>
          </cell>
          <cell r="AF2076">
            <v>0</v>
          </cell>
          <cell r="AI2076">
            <v>2282</v>
          </cell>
          <cell r="AK2076">
            <v>0</v>
          </cell>
          <cell r="AM2076">
            <v>207</v>
          </cell>
          <cell r="AN2076">
            <v>1</v>
          </cell>
          <cell r="AO2076">
            <v>393216</v>
          </cell>
          <cell r="AQ2076">
            <v>0</v>
          </cell>
          <cell r="AR2076">
            <v>0</v>
          </cell>
          <cell r="AS2076" t="str">
            <v>Ы</v>
          </cell>
          <cell r="AT2076" t="str">
            <v>Ы</v>
          </cell>
          <cell r="AU2076">
            <v>0</v>
          </cell>
          <cell r="AV2076">
            <v>0</v>
          </cell>
          <cell r="AW2076">
            <v>23</v>
          </cell>
          <cell r="AX2076">
            <v>1</v>
          </cell>
          <cell r="AY2076">
            <v>0</v>
          </cell>
          <cell r="AZ2076">
            <v>0</v>
          </cell>
          <cell r="BA2076">
            <v>0</v>
          </cell>
          <cell r="BB2076">
            <v>0</v>
          </cell>
          <cell r="BC2076">
            <v>38828</v>
          </cell>
        </row>
        <row r="2077">
          <cell r="A2077">
            <v>2006</v>
          </cell>
          <cell r="B2077">
            <v>3</v>
          </cell>
          <cell r="C2077">
            <v>51</v>
          </cell>
          <cell r="D2077">
            <v>21</v>
          </cell>
          <cell r="E2077">
            <v>792020</v>
          </cell>
          <cell r="F2077">
            <v>0</v>
          </cell>
          <cell r="G2077" t="str">
            <v>Затраты по ШПЗ (основные)</v>
          </cell>
          <cell r="H2077">
            <v>2011</v>
          </cell>
          <cell r="I2077">
            <v>7920</v>
          </cell>
          <cell r="J2077">
            <v>164885</v>
          </cell>
          <cell r="K2077">
            <v>1</v>
          </cell>
          <cell r="L2077">
            <v>0</v>
          </cell>
          <cell r="M2077">
            <v>0</v>
          </cell>
          <cell r="N2077">
            <v>0</v>
          </cell>
          <cell r="R2077">
            <v>0</v>
          </cell>
          <cell r="S2077">
            <v>0</v>
          </cell>
          <cell r="T2077">
            <v>0</v>
          </cell>
          <cell r="U2077">
            <v>33</v>
          </cell>
          <cell r="V2077">
            <v>0</v>
          </cell>
          <cell r="W2077">
            <v>0</v>
          </cell>
          <cell r="AA2077">
            <v>0</v>
          </cell>
          <cell r="AB2077">
            <v>0</v>
          </cell>
          <cell r="AC2077">
            <v>0</v>
          </cell>
          <cell r="AD2077">
            <v>33</v>
          </cell>
          <cell r="AE2077">
            <v>430120</v>
          </cell>
          <cell r="AF2077">
            <v>0</v>
          </cell>
          <cell r="AI2077">
            <v>2282</v>
          </cell>
          <cell r="AK2077">
            <v>0</v>
          </cell>
          <cell r="AM2077">
            <v>208</v>
          </cell>
          <cell r="AN2077">
            <v>1</v>
          </cell>
          <cell r="AO2077">
            <v>393216</v>
          </cell>
          <cell r="AQ2077">
            <v>0</v>
          </cell>
          <cell r="AR2077">
            <v>0</v>
          </cell>
          <cell r="AS2077" t="str">
            <v>Ы</v>
          </cell>
          <cell r="AT2077" t="str">
            <v>Ы</v>
          </cell>
          <cell r="AU2077">
            <v>0</v>
          </cell>
          <cell r="AV2077">
            <v>0</v>
          </cell>
          <cell r="AW2077">
            <v>23</v>
          </cell>
          <cell r="AX2077">
            <v>1</v>
          </cell>
          <cell r="AY2077">
            <v>0</v>
          </cell>
          <cell r="AZ2077">
            <v>0</v>
          </cell>
          <cell r="BA2077">
            <v>0</v>
          </cell>
          <cell r="BB2077">
            <v>0</v>
          </cell>
          <cell r="BC2077">
            <v>38828</v>
          </cell>
        </row>
        <row r="2078">
          <cell r="A2078">
            <v>2006</v>
          </cell>
          <cell r="B2078">
            <v>3</v>
          </cell>
          <cell r="C2078">
            <v>52</v>
          </cell>
          <cell r="D2078">
            <v>21</v>
          </cell>
          <cell r="E2078">
            <v>792020</v>
          </cell>
          <cell r="F2078">
            <v>0</v>
          </cell>
          <cell r="G2078" t="str">
            <v>Затраты по ШПЗ (основные)</v>
          </cell>
          <cell r="H2078">
            <v>2011</v>
          </cell>
          <cell r="I2078">
            <v>7920</v>
          </cell>
          <cell r="J2078">
            <v>996208</v>
          </cell>
          <cell r="K2078">
            <v>1</v>
          </cell>
          <cell r="L2078">
            <v>0</v>
          </cell>
          <cell r="M2078">
            <v>0</v>
          </cell>
          <cell r="N2078">
            <v>0</v>
          </cell>
          <cell r="R2078">
            <v>0</v>
          </cell>
          <cell r="S2078">
            <v>0</v>
          </cell>
          <cell r="T2078">
            <v>0</v>
          </cell>
          <cell r="U2078">
            <v>33</v>
          </cell>
          <cell r="V2078">
            <v>0</v>
          </cell>
          <cell r="W2078">
            <v>0</v>
          </cell>
          <cell r="AA2078">
            <v>0</v>
          </cell>
          <cell r="AB2078">
            <v>0</v>
          </cell>
          <cell r="AC2078">
            <v>0</v>
          </cell>
          <cell r="AD2078">
            <v>33</v>
          </cell>
          <cell r="AE2078">
            <v>430130</v>
          </cell>
          <cell r="AF2078">
            <v>0</v>
          </cell>
          <cell r="AI2078">
            <v>2282</v>
          </cell>
          <cell r="AK2078">
            <v>0</v>
          </cell>
          <cell r="AM2078">
            <v>209</v>
          </cell>
          <cell r="AN2078">
            <v>1</v>
          </cell>
          <cell r="AO2078">
            <v>393216</v>
          </cell>
          <cell r="AQ2078">
            <v>0</v>
          </cell>
          <cell r="AR2078">
            <v>0</v>
          </cell>
          <cell r="AS2078" t="str">
            <v>Ы</v>
          </cell>
          <cell r="AT2078" t="str">
            <v>Ы</v>
          </cell>
          <cell r="AU2078">
            <v>0</v>
          </cell>
          <cell r="AV2078">
            <v>0</v>
          </cell>
          <cell r="AW2078">
            <v>23</v>
          </cell>
          <cell r="AX2078">
            <v>1</v>
          </cell>
          <cell r="AY2078">
            <v>0</v>
          </cell>
          <cell r="AZ2078">
            <v>0</v>
          </cell>
          <cell r="BA2078">
            <v>0</v>
          </cell>
          <cell r="BB2078">
            <v>0</v>
          </cell>
          <cell r="BC2078">
            <v>38828</v>
          </cell>
        </row>
        <row r="2079">
          <cell r="A2079">
            <v>2006</v>
          </cell>
          <cell r="B2079">
            <v>3</v>
          </cell>
          <cell r="C2079">
            <v>53</v>
          </cell>
          <cell r="D2079">
            <v>21</v>
          </cell>
          <cell r="E2079">
            <v>792020</v>
          </cell>
          <cell r="F2079">
            <v>0</v>
          </cell>
          <cell r="G2079" t="str">
            <v>Затраты по ШПЗ (основные)</v>
          </cell>
          <cell r="H2079">
            <v>2011</v>
          </cell>
          <cell r="I2079">
            <v>7920</v>
          </cell>
          <cell r="J2079">
            <v>680553</v>
          </cell>
          <cell r="K2079">
            <v>1</v>
          </cell>
          <cell r="L2079">
            <v>0</v>
          </cell>
          <cell r="M2079">
            <v>0</v>
          </cell>
          <cell r="N2079">
            <v>0</v>
          </cell>
          <cell r="R2079">
            <v>0</v>
          </cell>
          <cell r="S2079">
            <v>0</v>
          </cell>
          <cell r="T2079">
            <v>0</v>
          </cell>
          <cell r="U2079">
            <v>33</v>
          </cell>
          <cell r="V2079">
            <v>0</v>
          </cell>
          <cell r="W2079">
            <v>0</v>
          </cell>
          <cell r="AA2079">
            <v>0</v>
          </cell>
          <cell r="AB2079">
            <v>0</v>
          </cell>
          <cell r="AC2079">
            <v>0</v>
          </cell>
          <cell r="AD2079">
            <v>33</v>
          </cell>
          <cell r="AE2079">
            <v>430140</v>
          </cell>
          <cell r="AF2079">
            <v>0</v>
          </cell>
          <cell r="AI2079">
            <v>2282</v>
          </cell>
          <cell r="AK2079">
            <v>0</v>
          </cell>
          <cell r="AM2079">
            <v>210</v>
          </cell>
          <cell r="AN2079">
            <v>1</v>
          </cell>
          <cell r="AO2079">
            <v>393216</v>
          </cell>
          <cell r="AQ2079">
            <v>0</v>
          </cell>
          <cell r="AR2079">
            <v>0</v>
          </cell>
          <cell r="AS2079" t="str">
            <v>Ы</v>
          </cell>
          <cell r="AT2079" t="str">
            <v>Ы</v>
          </cell>
          <cell r="AU2079">
            <v>0</v>
          </cell>
          <cell r="AV2079">
            <v>0</v>
          </cell>
          <cell r="AW2079">
            <v>23</v>
          </cell>
          <cell r="AX2079">
            <v>1</v>
          </cell>
          <cell r="AY2079">
            <v>0</v>
          </cell>
          <cell r="AZ2079">
            <v>0</v>
          </cell>
          <cell r="BA2079">
            <v>0</v>
          </cell>
          <cell r="BB2079">
            <v>0</v>
          </cell>
          <cell r="BC2079">
            <v>38828</v>
          </cell>
        </row>
        <row r="2080">
          <cell r="A2080">
            <v>2006</v>
          </cell>
          <cell r="B2080">
            <v>3</v>
          </cell>
          <cell r="C2080">
            <v>54</v>
          </cell>
          <cell r="D2080">
            <v>21</v>
          </cell>
          <cell r="E2080">
            <v>792020</v>
          </cell>
          <cell r="F2080">
            <v>0</v>
          </cell>
          <cell r="G2080" t="str">
            <v>Затраты по ШПЗ (основные)</v>
          </cell>
          <cell r="H2080">
            <v>2011</v>
          </cell>
          <cell r="I2080">
            <v>7920</v>
          </cell>
          <cell r="J2080">
            <v>942</v>
          </cell>
          <cell r="K2080">
            <v>1</v>
          </cell>
          <cell r="L2080">
            <v>0</v>
          </cell>
          <cell r="M2080">
            <v>0</v>
          </cell>
          <cell r="N2080">
            <v>0</v>
          </cell>
          <cell r="R2080">
            <v>0</v>
          </cell>
          <cell r="S2080">
            <v>0</v>
          </cell>
          <cell r="T2080">
            <v>0</v>
          </cell>
          <cell r="U2080">
            <v>33</v>
          </cell>
          <cell r="V2080">
            <v>0</v>
          </cell>
          <cell r="W2080">
            <v>0</v>
          </cell>
          <cell r="AA2080">
            <v>0</v>
          </cell>
          <cell r="AB2080">
            <v>0</v>
          </cell>
          <cell r="AC2080">
            <v>0</v>
          </cell>
          <cell r="AD2080">
            <v>33</v>
          </cell>
          <cell r="AE2080">
            <v>430210</v>
          </cell>
          <cell r="AF2080">
            <v>0</v>
          </cell>
          <cell r="AI2080">
            <v>2282</v>
          </cell>
          <cell r="AK2080">
            <v>0</v>
          </cell>
          <cell r="AM2080">
            <v>211</v>
          </cell>
          <cell r="AN2080">
            <v>1</v>
          </cell>
          <cell r="AO2080">
            <v>393216</v>
          </cell>
          <cell r="AQ2080">
            <v>0</v>
          </cell>
          <cell r="AR2080">
            <v>0</v>
          </cell>
          <cell r="AS2080" t="str">
            <v>Ы</v>
          </cell>
          <cell r="AT2080" t="str">
            <v>Ы</v>
          </cell>
          <cell r="AU2080">
            <v>0</v>
          </cell>
          <cell r="AV2080">
            <v>0</v>
          </cell>
          <cell r="AW2080">
            <v>23</v>
          </cell>
          <cell r="AX2080">
            <v>1</v>
          </cell>
          <cell r="AY2080">
            <v>0</v>
          </cell>
          <cell r="AZ2080">
            <v>0</v>
          </cell>
          <cell r="BA2080">
            <v>0</v>
          </cell>
          <cell r="BB2080">
            <v>0</v>
          </cell>
          <cell r="BC2080">
            <v>38828</v>
          </cell>
        </row>
        <row r="2081">
          <cell r="A2081">
            <v>2006</v>
          </cell>
          <cell r="B2081">
            <v>3</v>
          </cell>
          <cell r="C2081">
            <v>55</v>
          </cell>
          <cell r="D2081">
            <v>21</v>
          </cell>
          <cell r="E2081">
            <v>792020</v>
          </cell>
          <cell r="F2081">
            <v>0</v>
          </cell>
          <cell r="G2081" t="str">
            <v>Затраты по ШПЗ (основные)</v>
          </cell>
          <cell r="H2081">
            <v>2011</v>
          </cell>
          <cell r="I2081">
            <v>7920</v>
          </cell>
          <cell r="J2081">
            <v>4010</v>
          </cell>
          <cell r="K2081">
            <v>1</v>
          </cell>
          <cell r="L2081">
            <v>0</v>
          </cell>
          <cell r="M2081">
            <v>0</v>
          </cell>
          <cell r="N2081">
            <v>0</v>
          </cell>
          <cell r="R2081">
            <v>0</v>
          </cell>
          <cell r="S2081">
            <v>0</v>
          </cell>
          <cell r="T2081">
            <v>0</v>
          </cell>
          <cell r="U2081">
            <v>33</v>
          </cell>
          <cell r="V2081">
            <v>0</v>
          </cell>
          <cell r="W2081">
            <v>0</v>
          </cell>
          <cell r="AA2081">
            <v>0</v>
          </cell>
          <cell r="AB2081">
            <v>0</v>
          </cell>
          <cell r="AC2081">
            <v>0</v>
          </cell>
          <cell r="AD2081">
            <v>33</v>
          </cell>
          <cell r="AE2081">
            <v>430230</v>
          </cell>
          <cell r="AF2081">
            <v>0</v>
          </cell>
          <cell r="AI2081">
            <v>2282</v>
          </cell>
          <cell r="AK2081">
            <v>0</v>
          </cell>
          <cell r="AM2081">
            <v>212</v>
          </cell>
          <cell r="AN2081">
            <v>1</v>
          </cell>
          <cell r="AO2081">
            <v>393216</v>
          </cell>
          <cell r="AQ2081">
            <v>0</v>
          </cell>
          <cell r="AR2081">
            <v>0</v>
          </cell>
          <cell r="AS2081" t="str">
            <v>Ы</v>
          </cell>
          <cell r="AT2081" t="str">
            <v>Ы</v>
          </cell>
          <cell r="AU2081">
            <v>0</v>
          </cell>
          <cell r="AV2081">
            <v>0</v>
          </cell>
          <cell r="AW2081">
            <v>23</v>
          </cell>
          <cell r="AX2081">
            <v>1</v>
          </cell>
          <cell r="AY2081">
            <v>0</v>
          </cell>
          <cell r="AZ2081">
            <v>0</v>
          </cell>
          <cell r="BA2081">
            <v>0</v>
          </cell>
          <cell r="BB2081">
            <v>0</v>
          </cell>
          <cell r="BC2081">
            <v>38828</v>
          </cell>
        </row>
        <row r="2082">
          <cell r="A2082">
            <v>2006</v>
          </cell>
          <cell r="B2082">
            <v>3</v>
          </cell>
          <cell r="C2082">
            <v>56</v>
          </cell>
          <cell r="D2082">
            <v>21</v>
          </cell>
          <cell r="E2082">
            <v>792020</v>
          </cell>
          <cell r="F2082">
            <v>0</v>
          </cell>
          <cell r="G2082" t="str">
            <v>Затраты по ШПЗ (основные)</v>
          </cell>
          <cell r="H2082">
            <v>2011</v>
          </cell>
          <cell r="I2082">
            <v>7920</v>
          </cell>
          <cell r="J2082">
            <v>32628</v>
          </cell>
          <cell r="K2082">
            <v>1</v>
          </cell>
          <cell r="L2082">
            <v>0</v>
          </cell>
          <cell r="M2082">
            <v>0</v>
          </cell>
          <cell r="N2082">
            <v>0</v>
          </cell>
          <cell r="R2082">
            <v>0</v>
          </cell>
          <cell r="S2082">
            <v>0</v>
          </cell>
          <cell r="T2082">
            <v>0</v>
          </cell>
          <cell r="U2082">
            <v>33</v>
          </cell>
          <cell r="V2082">
            <v>0</v>
          </cell>
          <cell r="W2082">
            <v>0</v>
          </cell>
          <cell r="AA2082">
            <v>0</v>
          </cell>
          <cell r="AB2082">
            <v>0</v>
          </cell>
          <cell r="AC2082">
            <v>0</v>
          </cell>
          <cell r="AD2082">
            <v>33</v>
          </cell>
          <cell r="AE2082">
            <v>430240</v>
          </cell>
          <cell r="AF2082">
            <v>0</v>
          </cell>
          <cell r="AI2082">
            <v>2282</v>
          </cell>
          <cell r="AK2082">
            <v>0</v>
          </cell>
          <cell r="AM2082">
            <v>213</v>
          </cell>
          <cell r="AN2082">
            <v>1</v>
          </cell>
          <cell r="AO2082">
            <v>393216</v>
          </cell>
          <cell r="AQ2082">
            <v>0</v>
          </cell>
          <cell r="AR2082">
            <v>0</v>
          </cell>
          <cell r="AS2082" t="str">
            <v>Ы</v>
          </cell>
          <cell r="AT2082" t="str">
            <v>Ы</v>
          </cell>
          <cell r="AU2082">
            <v>0</v>
          </cell>
          <cell r="AV2082">
            <v>0</v>
          </cell>
          <cell r="AW2082">
            <v>23</v>
          </cell>
          <cell r="AX2082">
            <v>1</v>
          </cell>
          <cell r="AY2082">
            <v>0</v>
          </cell>
          <cell r="AZ2082">
            <v>0</v>
          </cell>
          <cell r="BA2082">
            <v>0</v>
          </cell>
          <cell r="BB2082">
            <v>0</v>
          </cell>
          <cell r="BC2082">
            <v>38828</v>
          </cell>
        </row>
        <row r="2083">
          <cell r="A2083">
            <v>2006</v>
          </cell>
          <cell r="B2083">
            <v>3</v>
          </cell>
          <cell r="C2083">
            <v>57</v>
          </cell>
          <cell r="D2083">
            <v>21</v>
          </cell>
          <cell r="E2083">
            <v>792020</v>
          </cell>
          <cell r="F2083">
            <v>0</v>
          </cell>
          <cell r="G2083" t="str">
            <v>Затраты по ШПЗ (основные)</v>
          </cell>
          <cell r="H2083">
            <v>2011</v>
          </cell>
          <cell r="I2083">
            <v>7920</v>
          </cell>
          <cell r="J2083">
            <v>76857</v>
          </cell>
          <cell r="K2083">
            <v>1</v>
          </cell>
          <cell r="L2083">
            <v>0</v>
          </cell>
          <cell r="M2083">
            <v>0</v>
          </cell>
          <cell r="N2083">
            <v>0</v>
          </cell>
          <cell r="R2083">
            <v>0</v>
          </cell>
          <cell r="S2083">
            <v>0</v>
          </cell>
          <cell r="T2083">
            <v>0</v>
          </cell>
          <cell r="U2083">
            <v>33</v>
          </cell>
          <cell r="V2083">
            <v>0</v>
          </cell>
          <cell r="W2083">
            <v>0</v>
          </cell>
          <cell r="AA2083">
            <v>0</v>
          </cell>
          <cell r="AB2083">
            <v>0</v>
          </cell>
          <cell r="AC2083">
            <v>0</v>
          </cell>
          <cell r="AD2083">
            <v>33</v>
          </cell>
          <cell r="AE2083">
            <v>450000</v>
          </cell>
          <cell r="AF2083">
            <v>0</v>
          </cell>
          <cell r="AI2083">
            <v>2282</v>
          </cell>
          <cell r="AK2083">
            <v>0</v>
          </cell>
          <cell r="AM2083">
            <v>214</v>
          </cell>
          <cell r="AN2083">
            <v>1</v>
          </cell>
          <cell r="AO2083">
            <v>393216</v>
          </cell>
          <cell r="AQ2083">
            <v>0</v>
          </cell>
          <cell r="AR2083">
            <v>0</v>
          </cell>
          <cell r="AS2083" t="str">
            <v>Ы</v>
          </cell>
          <cell r="AT2083" t="str">
            <v>Ы</v>
          </cell>
          <cell r="AU2083">
            <v>0</v>
          </cell>
          <cell r="AV2083">
            <v>0</v>
          </cell>
          <cell r="AW2083">
            <v>23</v>
          </cell>
          <cell r="AX2083">
            <v>1</v>
          </cell>
          <cell r="AY2083">
            <v>0</v>
          </cell>
          <cell r="AZ2083">
            <v>0</v>
          </cell>
          <cell r="BA2083">
            <v>0</v>
          </cell>
          <cell r="BB2083">
            <v>0</v>
          </cell>
          <cell r="BC2083">
            <v>38828</v>
          </cell>
        </row>
        <row r="2084">
          <cell r="A2084">
            <v>2006</v>
          </cell>
          <cell r="B2084">
            <v>3</v>
          </cell>
          <cell r="C2084">
            <v>58</v>
          </cell>
          <cell r="D2084">
            <v>21</v>
          </cell>
          <cell r="E2084">
            <v>792020</v>
          </cell>
          <cell r="F2084">
            <v>0</v>
          </cell>
          <cell r="G2084" t="str">
            <v>Затраты по ШПЗ (основные)</v>
          </cell>
          <cell r="H2084">
            <v>2011</v>
          </cell>
          <cell r="I2084">
            <v>7920</v>
          </cell>
          <cell r="J2084">
            <v>23623</v>
          </cell>
          <cell r="K2084">
            <v>1</v>
          </cell>
          <cell r="L2084">
            <v>0</v>
          </cell>
          <cell r="M2084">
            <v>0</v>
          </cell>
          <cell r="N2084">
            <v>0</v>
          </cell>
          <cell r="R2084">
            <v>0</v>
          </cell>
          <cell r="S2084">
            <v>0</v>
          </cell>
          <cell r="T2084">
            <v>0</v>
          </cell>
          <cell r="U2084">
            <v>33</v>
          </cell>
          <cell r="V2084">
            <v>0</v>
          </cell>
          <cell r="W2084">
            <v>0</v>
          </cell>
          <cell r="AA2084">
            <v>0</v>
          </cell>
          <cell r="AB2084">
            <v>0</v>
          </cell>
          <cell r="AC2084">
            <v>0</v>
          </cell>
          <cell r="AD2084">
            <v>33</v>
          </cell>
          <cell r="AE2084">
            <v>460000</v>
          </cell>
          <cell r="AF2084">
            <v>0</v>
          </cell>
          <cell r="AI2084">
            <v>2282</v>
          </cell>
          <cell r="AK2084">
            <v>0</v>
          </cell>
          <cell r="AM2084">
            <v>215</v>
          </cell>
          <cell r="AN2084">
            <v>1</v>
          </cell>
          <cell r="AO2084">
            <v>393216</v>
          </cell>
          <cell r="AQ2084">
            <v>0</v>
          </cell>
          <cell r="AR2084">
            <v>0</v>
          </cell>
          <cell r="AS2084" t="str">
            <v>Ы</v>
          </cell>
          <cell r="AT2084" t="str">
            <v>Ы</v>
          </cell>
          <cell r="AU2084">
            <v>0</v>
          </cell>
          <cell r="AV2084">
            <v>0</v>
          </cell>
          <cell r="AW2084">
            <v>23</v>
          </cell>
          <cell r="AX2084">
            <v>1</v>
          </cell>
          <cell r="AY2084">
            <v>0</v>
          </cell>
          <cell r="AZ2084">
            <v>0</v>
          </cell>
          <cell r="BA2084">
            <v>0</v>
          </cell>
          <cell r="BB2084">
            <v>0</v>
          </cell>
          <cell r="BC2084">
            <v>38828</v>
          </cell>
        </row>
        <row r="2085">
          <cell r="A2085">
            <v>2006</v>
          </cell>
          <cell r="B2085">
            <v>3</v>
          </cell>
          <cell r="C2085">
            <v>59</v>
          </cell>
          <cell r="D2085">
            <v>21</v>
          </cell>
          <cell r="E2085">
            <v>792020</v>
          </cell>
          <cell r="F2085">
            <v>0</v>
          </cell>
          <cell r="G2085" t="str">
            <v>Затраты по ШПЗ (основные)</v>
          </cell>
          <cell r="H2085">
            <v>2011</v>
          </cell>
          <cell r="I2085">
            <v>7920</v>
          </cell>
          <cell r="J2085">
            <v>518592.69</v>
          </cell>
          <cell r="K2085">
            <v>1</v>
          </cell>
          <cell r="L2085">
            <v>0</v>
          </cell>
          <cell r="M2085">
            <v>0</v>
          </cell>
          <cell r="N2085">
            <v>0</v>
          </cell>
          <cell r="R2085">
            <v>0</v>
          </cell>
          <cell r="S2085">
            <v>0</v>
          </cell>
          <cell r="T2085">
            <v>0</v>
          </cell>
          <cell r="U2085">
            <v>33</v>
          </cell>
          <cell r="V2085">
            <v>0</v>
          </cell>
          <cell r="W2085">
            <v>0</v>
          </cell>
          <cell r="AA2085">
            <v>0</v>
          </cell>
          <cell r="AB2085">
            <v>0</v>
          </cell>
          <cell r="AC2085">
            <v>0</v>
          </cell>
          <cell r="AD2085">
            <v>33</v>
          </cell>
          <cell r="AE2085">
            <v>501103</v>
          </cell>
          <cell r="AF2085">
            <v>0</v>
          </cell>
          <cell r="AI2085">
            <v>2282</v>
          </cell>
          <cell r="AK2085">
            <v>0</v>
          </cell>
          <cell r="AM2085">
            <v>216</v>
          </cell>
          <cell r="AN2085">
            <v>1</v>
          </cell>
          <cell r="AO2085">
            <v>393216</v>
          </cell>
          <cell r="AQ2085">
            <v>0</v>
          </cell>
          <cell r="AR2085">
            <v>0</v>
          </cell>
          <cell r="AS2085" t="str">
            <v>Ы</v>
          </cell>
          <cell r="AT2085" t="str">
            <v>Ы</v>
          </cell>
          <cell r="AU2085">
            <v>0</v>
          </cell>
          <cell r="AV2085">
            <v>0</v>
          </cell>
          <cell r="AW2085">
            <v>23</v>
          </cell>
          <cell r="AX2085">
            <v>1</v>
          </cell>
          <cell r="AY2085">
            <v>0</v>
          </cell>
          <cell r="AZ2085">
            <v>0</v>
          </cell>
          <cell r="BA2085">
            <v>0</v>
          </cell>
          <cell r="BB2085">
            <v>0</v>
          </cell>
          <cell r="BC2085">
            <v>38828</v>
          </cell>
        </row>
        <row r="2086">
          <cell r="A2086">
            <v>2006</v>
          </cell>
          <cell r="B2086">
            <v>3</v>
          </cell>
          <cell r="C2086">
            <v>60</v>
          </cell>
          <cell r="D2086">
            <v>21</v>
          </cell>
          <cell r="E2086">
            <v>792020</v>
          </cell>
          <cell r="F2086">
            <v>0</v>
          </cell>
          <cell r="G2086" t="str">
            <v>Затраты по ШПЗ (основные)</v>
          </cell>
          <cell r="H2086">
            <v>2011</v>
          </cell>
          <cell r="I2086">
            <v>7920</v>
          </cell>
          <cell r="J2086">
            <v>77983</v>
          </cell>
          <cell r="K2086">
            <v>1</v>
          </cell>
          <cell r="L2086">
            <v>0</v>
          </cell>
          <cell r="M2086">
            <v>0</v>
          </cell>
          <cell r="N2086">
            <v>0</v>
          </cell>
          <cell r="R2086">
            <v>0</v>
          </cell>
          <cell r="S2086">
            <v>0</v>
          </cell>
          <cell r="T2086">
            <v>0</v>
          </cell>
          <cell r="U2086">
            <v>33</v>
          </cell>
          <cell r="V2086">
            <v>0</v>
          </cell>
          <cell r="W2086">
            <v>0</v>
          </cell>
          <cell r="AA2086">
            <v>0</v>
          </cell>
          <cell r="AB2086">
            <v>0</v>
          </cell>
          <cell r="AC2086">
            <v>0</v>
          </cell>
          <cell r="AD2086">
            <v>33</v>
          </cell>
          <cell r="AE2086">
            <v>501105</v>
          </cell>
          <cell r="AF2086">
            <v>0</v>
          </cell>
          <cell r="AI2086">
            <v>2282</v>
          </cell>
          <cell r="AK2086">
            <v>0</v>
          </cell>
          <cell r="AM2086">
            <v>217</v>
          </cell>
          <cell r="AN2086">
            <v>1</v>
          </cell>
          <cell r="AO2086">
            <v>393216</v>
          </cell>
          <cell r="AQ2086">
            <v>0</v>
          </cell>
          <cell r="AR2086">
            <v>0</v>
          </cell>
          <cell r="AS2086" t="str">
            <v>Ы</v>
          </cell>
          <cell r="AT2086" t="str">
            <v>Ы</v>
          </cell>
          <cell r="AU2086">
            <v>0</v>
          </cell>
          <cell r="AV2086">
            <v>0</v>
          </cell>
          <cell r="AW2086">
            <v>23</v>
          </cell>
          <cell r="AX2086">
            <v>1</v>
          </cell>
          <cell r="AY2086">
            <v>0</v>
          </cell>
          <cell r="AZ2086">
            <v>0</v>
          </cell>
          <cell r="BA2086">
            <v>0</v>
          </cell>
          <cell r="BB2086">
            <v>0</v>
          </cell>
          <cell r="BC2086">
            <v>38828</v>
          </cell>
        </row>
        <row r="2087">
          <cell r="A2087">
            <v>2006</v>
          </cell>
          <cell r="B2087">
            <v>3</v>
          </cell>
          <cell r="C2087">
            <v>61</v>
          </cell>
          <cell r="D2087">
            <v>21</v>
          </cell>
          <cell r="E2087">
            <v>792020</v>
          </cell>
          <cell r="F2087">
            <v>0</v>
          </cell>
          <cell r="G2087" t="str">
            <v>Затраты по ШПЗ (основные)</v>
          </cell>
          <cell r="H2087">
            <v>2011</v>
          </cell>
          <cell r="I2087">
            <v>7920</v>
          </cell>
          <cell r="J2087">
            <v>6530</v>
          </cell>
          <cell r="K2087">
            <v>1</v>
          </cell>
          <cell r="L2087">
            <v>0</v>
          </cell>
          <cell r="M2087">
            <v>0</v>
          </cell>
          <cell r="N2087">
            <v>0</v>
          </cell>
          <cell r="R2087">
            <v>0</v>
          </cell>
          <cell r="S2087">
            <v>0</v>
          </cell>
          <cell r="T2087">
            <v>0</v>
          </cell>
          <cell r="U2087">
            <v>33</v>
          </cell>
          <cell r="V2087">
            <v>0</v>
          </cell>
          <cell r="W2087">
            <v>0</v>
          </cell>
          <cell r="AA2087">
            <v>0</v>
          </cell>
          <cell r="AB2087">
            <v>0</v>
          </cell>
          <cell r="AC2087">
            <v>0</v>
          </cell>
          <cell r="AD2087">
            <v>33</v>
          </cell>
          <cell r="AE2087">
            <v>501106</v>
          </cell>
          <cell r="AF2087">
            <v>0</v>
          </cell>
          <cell r="AI2087">
            <v>2282</v>
          </cell>
          <cell r="AK2087">
            <v>0</v>
          </cell>
          <cell r="AM2087">
            <v>218</v>
          </cell>
          <cell r="AN2087">
            <v>1</v>
          </cell>
          <cell r="AO2087">
            <v>393216</v>
          </cell>
          <cell r="AQ2087">
            <v>0</v>
          </cell>
          <cell r="AR2087">
            <v>0</v>
          </cell>
          <cell r="AS2087" t="str">
            <v>Ы</v>
          </cell>
          <cell r="AT2087" t="str">
            <v>Ы</v>
          </cell>
          <cell r="AU2087">
            <v>0</v>
          </cell>
          <cell r="AV2087">
            <v>0</v>
          </cell>
          <cell r="AW2087">
            <v>23</v>
          </cell>
          <cell r="AX2087">
            <v>1</v>
          </cell>
          <cell r="AY2087">
            <v>0</v>
          </cell>
          <cell r="AZ2087">
            <v>0</v>
          </cell>
          <cell r="BA2087">
            <v>0</v>
          </cell>
          <cell r="BB2087">
            <v>0</v>
          </cell>
          <cell r="BC2087">
            <v>38828</v>
          </cell>
        </row>
        <row r="2088">
          <cell r="A2088">
            <v>2006</v>
          </cell>
          <cell r="B2088">
            <v>3</v>
          </cell>
          <cell r="C2088">
            <v>62</v>
          </cell>
          <cell r="D2088">
            <v>21</v>
          </cell>
          <cell r="E2088">
            <v>792020</v>
          </cell>
          <cell r="F2088">
            <v>0</v>
          </cell>
          <cell r="G2088" t="str">
            <v>Затраты по ШПЗ (основные)</v>
          </cell>
          <cell r="H2088">
            <v>2011</v>
          </cell>
          <cell r="I2088">
            <v>7920</v>
          </cell>
          <cell r="J2088">
            <v>391453.36</v>
          </cell>
          <cell r="K2088">
            <v>1</v>
          </cell>
          <cell r="L2088">
            <v>0</v>
          </cell>
          <cell r="M2088">
            <v>0</v>
          </cell>
          <cell r="N2088">
            <v>0</v>
          </cell>
          <cell r="R2088">
            <v>0</v>
          </cell>
          <cell r="S2088">
            <v>0</v>
          </cell>
          <cell r="T2088">
            <v>0</v>
          </cell>
          <cell r="U2088">
            <v>33</v>
          </cell>
          <cell r="V2088">
            <v>0</v>
          </cell>
          <cell r="W2088">
            <v>0</v>
          </cell>
          <cell r="AA2088">
            <v>0</v>
          </cell>
          <cell r="AB2088">
            <v>0</v>
          </cell>
          <cell r="AC2088">
            <v>0</v>
          </cell>
          <cell r="AD2088">
            <v>33</v>
          </cell>
          <cell r="AE2088">
            <v>503000</v>
          </cell>
          <cell r="AF2088">
            <v>0</v>
          </cell>
          <cell r="AI2088">
            <v>2282</v>
          </cell>
          <cell r="AK2088">
            <v>0</v>
          </cell>
          <cell r="AM2088">
            <v>219</v>
          </cell>
          <cell r="AN2088">
            <v>1</v>
          </cell>
          <cell r="AO2088">
            <v>393216</v>
          </cell>
          <cell r="AQ2088">
            <v>0</v>
          </cell>
          <cell r="AR2088">
            <v>0</v>
          </cell>
          <cell r="AS2088" t="str">
            <v>Ы</v>
          </cell>
          <cell r="AT2088" t="str">
            <v>Ы</v>
          </cell>
          <cell r="AU2088">
            <v>0</v>
          </cell>
          <cell r="AV2088">
            <v>0</v>
          </cell>
          <cell r="AW2088">
            <v>23</v>
          </cell>
          <cell r="AX2088">
            <v>1</v>
          </cell>
          <cell r="AY2088">
            <v>0</v>
          </cell>
          <cell r="AZ2088">
            <v>0</v>
          </cell>
          <cell r="BA2088">
            <v>0</v>
          </cell>
          <cell r="BB2088">
            <v>0</v>
          </cell>
          <cell r="BC2088">
            <v>38828</v>
          </cell>
        </row>
        <row r="2089">
          <cell r="A2089">
            <v>2006</v>
          </cell>
          <cell r="B2089">
            <v>3</v>
          </cell>
          <cell r="C2089">
            <v>63</v>
          </cell>
          <cell r="D2089">
            <v>21</v>
          </cell>
          <cell r="E2089">
            <v>792020</v>
          </cell>
          <cell r="F2089">
            <v>0</v>
          </cell>
          <cell r="G2089" t="str">
            <v>Затраты по ШПЗ (основные)</v>
          </cell>
          <cell r="H2089">
            <v>2011</v>
          </cell>
          <cell r="I2089">
            <v>7920</v>
          </cell>
          <cell r="J2089">
            <v>1198</v>
          </cell>
          <cell r="K2089">
            <v>1</v>
          </cell>
          <cell r="L2089">
            <v>0</v>
          </cell>
          <cell r="M2089">
            <v>0</v>
          </cell>
          <cell r="N2089">
            <v>0</v>
          </cell>
          <cell r="R2089">
            <v>0</v>
          </cell>
          <cell r="S2089">
            <v>0</v>
          </cell>
          <cell r="T2089">
            <v>0</v>
          </cell>
          <cell r="U2089">
            <v>33</v>
          </cell>
          <cell r="V2089">
            <v>0</v>
          </cell>
          <cell r="W2089">
            <v>0</v>
          </cell>
          <cell r="AA2089">
            <v>0</v>
          </cell>
          <cell r="AB2089">
            <v>0</v>
          </cell>
          <cell r="AC2089">
            <v>0</v>
          </cell>
          <cell r="AD2089">
            <v>33</v>
          </cell>
          <cell r="AE2089">
            <v>504900</v>
          </cell>
          <cell r="AF2089">
            <v>0</v>
          </cell>
          <cell r="AI2089">
            <v>2282</v>
          </cell>
          <cell r="AK2089">
            <v>0</v>
          </cell>
          <cell r="AM2089">
            <v>220</v>
          </cell>
          <cell r="AN2089">
            <v>1</v>
          </cell>
          <cell r="AO2089">
            <v>393216</v>
          </cell>
          <cell r="AQ2089">
            <v>0</v>
          </cell>
          <cell r="AR2089">
            <v>0</v>
          </cell>
          <cell r="AS2089" t="str">
            <v>Ы</v>
          </cell>
          <cell r="AT2089" t="str">
            <v>Ы</v>
          </cell>
          <cell r="AU2089">
            <v>0</v>
          </cell>
          <cell r="AV2089">
            <v>0</v>
          </cell>
          <cell r="AW2089">
            <v>23</v>
          </cell>
          <cell r="AX2089">
            <v>1</v>
          </cell>
          <cell r="AY2089">
            <v>0</v>
          </cell>
          <cell r="AZ2089">
            <v>0</v>
          </cell>
          <cell r="BA2089">
            <v>0</v>
          </cell>
          <cell r="BB2089">
            <v>0</v>
          </cell>
          <cell r="BC2089">
            <v>38828</v>
          </cell>
        </row>
        <row r="2090">
          <cell r="A2090">
            <v>2006</v>
          </cell>
          <cell r="B2090">
            <v>3</v>
          </cell>
          <cell r="C2090">
            <v>64</v>
          </cell>
          <cell r="D2090">
            <v>21</v>
          </cell>
          <cell r="E2090">
            <v>792020</v>
          </cell>
          <cell r="F2090">
            <v>0</v>
          </cell>
          <cell r="G2090" t="str">
            <v>Затраты по ШПЗ (основные)</v>
          </cell>
          <cell r="H2090">
            <v>2011</v>
          </cell>
          <cell r="I2090">
            <v>7920</v>
          </cell>
          <cell r="J2090">
            <v>2103.65</v>
          </cell>
          <cell r="K2090">
            <v>1</v>
          </cell>
          <cell r="L2090">
            <v>0</v>
          </cell>
          <cell r="M2090">
            <v>0</v>
          </cell>
          <cell r="N2090">
            <v>0</v>
          </cell>
          <cell r="R2090">
            <v>0</v>
          </cell>
          <cell r="S2090">
            <v>0</v>
          </cell>
          <cell r="T2090">
            <v>0</v>
          </cell>
          <cell r="U2090">
            <v>33</v>
          </cell>
          <cell r="V2090">
            <v>0</v>
          </cell>
          <cell r="W2090">
            <v>0</v>
          </cell>
          <cell r="AA2090">
            <v>0</v>
          </cell>
          <cell r="AB2090">
            <v>0</v>
          </cell>
          <cell r="AC2090">
            <v>0</v>
          </cell>
          <cell r="AD2090">
            <v>33</v>
          </cell>
          <cell r="AE2090">
            <v>505100</v>
          </cell>
          <cell r="AF2090">
            <v>0</v>
          </cell>
          <cell r="AI2090">
            <v>2282</v>
          </cell>
          <cell r="AK2090">
            <v>0</v>
          </cell>
          <cell r="AM2090">
            <v>221</v>
          </cell>
          <cell r="AN2090">
            <v>1</v>
          </cell>
          <cell r="AO2090">
            <v>393216</v>
          </cell>
          <cell r="AQ2090">
            <v>0</v>
          </cell>
          <cell r="AR2090">
            <v>0</v>
          </cell>
          <cell r="AS2090" t="str">
            <v>Ы</v>
          </cell>
          <cell r="AT2090" t="str">
            <v>Ы</v>
          </cell>
          <cell r="AU2090">
            <v>0</v>
          </cell>
          <cell r="AV2090">
            <v>0</v>
          </cell>
          <cell r="AW2090">
            <v>23</v>
          </cell>
          <cell r="AX2090">
            <v>1</v>
          </cell>
          <cell r="AY2090">
            <v>0</v>
          </cell>
          <cell r="AZ2090">
            <v>0</v>
          </cell>
          <cell r="BA2090">
            <v>0</v>
          </cell>
          <cell r="BB2090">
            <v>0</v>
          </cell>
          <cell r="BC2090">
            <v>38828</v>
          </cell>
        </row>
        <row r="2091">
          <cell r="A2091">
            <v>2006</v>
          </cell>
          <cell r="B2091">
            <v>3</v>
          </cell>
          <cell r="C2091">
            <v>65</v>
          </cell>
          <cell r="D2091">
            <v>21</v>
          </cell>
          <cell r="E2091">
            <v>792020</v>
          </cell>
          <cell r="F2091">
            <v>0</v>
          </cell>
          <cell r="G2091" t="str">
            <v>Затраты по ШПЗ (основные)</v>
          </cell>
          <cell r="H2091">
            <v>2011</v>
          </cell>
          <cell r="I2091">
            <v>7920</v>
          </cell>
          <cell r="J2091">
            <v>153756.10999999999</v>
          </cell>
          <cell r="K2091">
            <v>1</v>
          </cell>
          <cell r="L2091">
            <v>0</v>
          </cell>
          <cell r="M2091">
            <v>0</v>
          </cell>
          <cell r="N2091">
            <v>0</v>
          </cell>
          <cell r="R2091">
            <v>0</v>
          </cell>
          <cell r="S2091">
            <v>0</v>
          </cell>
          <cell r="T2091">
            <v>0</v>
          </cell>
          <cell r="U2091">
            <v>33</v>
          </cell>
          <cell r="V2091">
            <v>0</v>
          </cell>
          <cell r="W2091">
            <v>0</v>
          </cell>
          <cell r="AA2091">
            <v>0</v>
          </cell>
          <cell r="AB2091">
            <v>0</v>
          </cell>
          <cell r="AC2091">
            <v>0</v>
          </cell>
          <cell r="AD2091">
            <v>33</v>
          </cell>
          <cell r="AE2091">
            <v>505200</v>
          </cell>
          <cell r="AF2091">
            <v>0</v>
          </cell>
          <cell r="AI2091">
            <v>2282</v>
          </cell>
          <cell r="AK2091">
            <v>0</v>
          </cell>
          <cell r="AM2091">
            <v>222</v>
          </cell>
          <cell r="AN2091">
            <v>1</v>
          </cell>
          <cell r="AO2091">
            <v>393216</v>
          </cell>
          <cell r="AQ2091">
            <v>0</v>
          </cell>
          <cell r="AR2091">
            <v>0</v>
          </cell>
          <cell r="AS2091" t="str">
            <v>Ы</v>
          </cell>
          <cell r="AT2091" t="str">
            <v>Ы</v>
          </cell>
          <cell r="AU2091">
            <v>0</v>
          </cell>
          <cell r="AV2091">
            <v>0</v>
          </cell>
          <cell r="AW2091">
            <v>23</v>
          </cell>
          <cell r="AX2091">
            <v>1</v>
          </cell>
          <cell r="AY2091">
            <v>0</v>
          </cell>
          <cell r="AZ2091">
            <v>0</v>
          </cell>
          <cell r="BA2091">
            <v>0</v>
          </cell>
          <cell r="BB2091">
            <v>0</v>
          </cell>
          <cell r="BC2091">
            <v>38828</v>
          </cell>
        </row>
        <row r="2092">
          <cell r="A2092">
            <v>2006</v>
          </cell>
          <cell r="B2092">
            <v>3</v>
          </cell>
          <cell r="C2092">
            <v>66</v>
          </cell>
          <cell r="D2092">
            <v>21</v>
          </cell>
          <cell r="E2092">
            <v>792020</v>
          </cell>
          <cell r="F2092">
            <v>0</v>
          </cell>
          <cell r="G2092" t="str">
            <v>Затраты по ШПЗ (основные)</v>
          </cell>
          <cell r="H2092">
            <v>2011</v>
          </cell>
          <cell r="I2092">
            <v>7920</v>
          </cell>
          <cell r="J2092">
            <v>2080</v>
          </cell>
          <cell r="K2092">
            <v>1</v>
          </cell>
          <cell r="L2092">
            <v>0</v>
          </cell>
          <cell r="M2092">
            <v>0</v>
          </cell>
          <cell r="N2092">
            <v>0</v>
          </cell>
          <cell r="R2092">
            <v>0</v>
          </cell>
          <cell r="S2092">
            <v>0</v>
          </cell>
          <cell r="T2092">
            <v>0</v>
          </cell>
          <cell r="U2092">
            <v>33</v>
          </cell>
          <cell r="V2092">
            <v>0</v>
          </cell>
          <cell r="W2092">
            <v>0</v>
          </cell>
          <cell r="AA2092">
            <v>0</v>
          </cell>
          <cell r="AB2092">
            <v>0</v>
          </cell>
          <cell r="AC2092">
            <v>0</v>
          </cell>
          <cell r="AD2092">
            <v>33</v>
          </cell>
          <cell r="AE2092">
            <v>505300</v>
          </cell>
          <cell r="AF2092">
            <v>0</v>
          </cell>
          <cell r="AI2092">
            <v>2282</v>
          </cell>
          <cell r="AK2092">
            <v>0</v>
          </cell>
          <cell r="AM2092">
            <v>223</v>
          </cell>
          <cell r="AN2092">
            <v>1</v>
          </cell>
          <cell r="AO2092">
            <v>393216</v>
          </cell>
          <cell r="AQ2092">
            <v>0</v>
          </cell>
          <cell r="AR2092">
            <v>0</v>
          </cell>
          <cell r="AS2092" t="str">
            <v>Ы</v>
          </cell>
          <cell r="AT2092" t="str">
            <v>Ы</v>
          </cell>
          <cell r="AU2092">
            <v>0</v>
          </cell>
          <cell r="AV2092">
            <v>0</v>
          </cell>
          <cell r="AW2092">
            <v>23</v>
          </cell>
          <cell r="AX2092">
            <v>1</v>
          </cell>
          <cell r="AY2092">
            <v>0</v>
          </cell>
          <cell r="AZ2092">
            <v>0</v>
          </cell>
          <cell r="BA2092">
            <v>0</v>
          </cell>
          <cell r="BB2092">
            <v>0</v>
          </cell>
          <cell r="BC2092">
            <v>38828</v>
          </cell>
        </row>
        <row r="2093">
          <cell r="A2093">
            <v>2006</v>
          </cell>
          <cell r="B2093">
            <v>3</v>
          </cell>
          <cell r="C2093">
            <v>67</v>
          </cell>
          <cell r="D2093">
            <v>21</v>
          </cell>
          <cell r="E2093">
            <v>792020</v>
          </cell>
          <cell r="F2093">
            <v>0</v>
          </cell>
          <cell r="G2093" t="str">
            <v>Затраты по ШПЗ (основные)</v>
          </cell>
          <cell r="H2093">
            <v>2011</v>
          </cell>
          <cell r="I2093">
            <v>7920</v>
          </cell>
          <cell r="J2093">
            <v>17738.52</v>
          </cell>
          <cell r="K2093">
            <v>1</v>
          </cell>
          <cell r="L2093">
            <v>0</v>
          </cell>
          <cell r="M2093">
            <v>0</v>
          </cell>
          <cell r="N2093">
            <v>0</v>
          </cell>
          <cell r="R2093">
            <v>0</v>
          </cell>
          <cell r="S2093">
            <v>0</v>
          </cell>
          <cell r="T2093">
            <v>0</v>
          </cell>
          <cell r="U2093">
            <v>33</v>
          </cell>
          <cell r="V2093">
            <v>0</v>
          </cell>
          <cell r="W2093">
            <v>0</v>
          </cell>
          <cell r="AA2093">
            <v>0</v>
          </cell>
          <cell r="AB2093">
            <v>0</v>
          </cell>
          <cell r="AC2093">
            <v>0</v>
          </cell>
          <cell r="AD2093">
            <v>33</v>
          </cell>
          <cell r="AE2093">
            <v>505400</v>
          </cell>
          <cell r="AF2093">
            <v>0</v>
          </cell>
          <cell r="AI2093">
            <v>2282</v>
          </cell>
          <cell r="AK2093">
            <v>0</v>
          </cell>
          <cell r="AM2093">
            <v>224</v>
          </cell>
          <cell r="AN2093">
            <v>1</v>
          </cell>
          <cell r="AO2093">
            <v>393216</v>
          </cell>
          <cell r="AQ2093">
            <v>0</v>
          </cell>
          <cell r="AR2093">
            <v>0</v>
          </cell>
          <cell r="AS2093" t="str">
            <v>Ы</v>
          </cell>
          <cell r="AT2093" t="str">
            <v>Ы</v>
          </cell>
          <cell r="AU2093">
            <v>0</v>
          </cell>
          <cell r="AV2093">
            <v>0</v>
          </cell>
          <cell r="AW2093">
            <v>23</v>
          </cell>
          <cell r="AX2093">
            <v>1</v>
          </cell>
          <cell r="AY2093">
            <v>0</v>
          </cell>
          <cell r="AZ2093">
            <v>0</v>
          </cell>
          <cell r="BA2093">
            <v>0</v>
          </cell>
          <cell r="BB2093">
            <v>0</v>
          </cell>
          <cell r="BC2093">
            <v>38828</v>
          </cell>
        </row>
        <row r="2094">
          <cell r="A2094">
            <v>2006</v>
          </cell>
          <cell r="B2094">
            <v>3</v>
          </cell>
          <cell r="C2094">
            <v>68</v>
          </cell>
          <cell r="D2094">
            <v>21</v>
          </cell>
          <cell r="E2094">
            <v>792020</v>
          </cell>
          <cell r="F2094">
            <v>0</v>
          </cell>
          <cell r="G2094" t="str">
            <v>Затраты по ШПЗ (основные)</v>
          </cell>
          <cell r="H2094">
            <v>2011</v>
          </cell>
          <cell r="I2094">
            <v>7920</v>
          </cell>
          <cell r="J2094">
            <v>1222.48</v>
          </cell>
          <cell r="K2094">
            <v>1</v>
          </cell>
          <cell r="L2094">
            <v>0</v>
          </cell>
          <cell r="M2094">
            <v>0</v>
          </cell>
          <cell r="N2094">
            <v>0</v>
          </cell>
          <cell r="R2094">
            <v>0</v>
          </cell>
          <cell r="S2094">
            <v>0</v>
          </cell>
          <cell r="T2094">
            <v>0</v>
          </cell>
          <cell r="U2094">
            <v>33</v>
          </cell>
          <cell r="V2094">
            <v>0</v>
          </cell>
          <cell r="W2094">
            <v>0</v>
          </cell>
          <cell r="AA2094">
            <v>0</v>
          </cell>
          <cell r="AB2094">
            <v>0</v>
          </cell>
          <cell r="AC2094">
            <v>0</v>
          </cell>
          <cell r="AD2094">
            <v>33</v>
          </cell>
          <cell r="AE2094">
            <v>507000</v>
          </cell>
          <cell r="AF2094">
            <v>0</v>
          </cell>
          <cell r="AI2094">
            <v>2282</v>
          </cell>
          <cell r="AK2094">
            <v>0</v>
          </cell>
          <cell r="AM2094">
            <v>225</v>
          </cell>
          <cell r="AN2094">
            <v>1</v>
          </cell>
          <cell r="AO2094">
            <v>393216</v>
          </cell>
          <cell r="AQ2094">
            <v>0</v>
          </cell>
          <cell r="AR2094">
            <v>0</v>
          </cell>
          <cell r="AS2094" t="str">
            <v>Ы</v>
          </cell>
          <cell r="AT2094" t="str">
            <v>Ы</v>
          </cell>
          <cell r="AU2094">
            <v>0</v>
          </cell>
          <cell r="AV2094">
            <v>0</v>
          </cell>
          <cell r="AW2094">
            <v>23</v>
          </cell>
          <cell r="AX2094">
            <v>1</v>
          </cell>
          <cell r="AY2094">
            <v>0</v>
          </cell>
          <cell r="AZ2094">
            <v>0</v>
          </cell>
          <cell r="BA2094">
            <v>0</v>
          </cell>
          <cell r="BB2094">
            <v>0</v>
          </cell>
          <cell r="BC2094">
            <v>38828</v>
          </cell>
        </row>
        <row r="2095">
          <cell r="A2095">
            <v>2006</v>
          </cell>
          <cell r="B2095">
            <v>3</v>
          </cell>
          <cell r="C2095">
            <v>69</v>
          </cell>
          <cell r="D2095">
            <v>21</v>
          </cell>
          <cell r="E2095">
            <v>792020</v>
          </cell>
          <cell r="F2095">
            <v>0</v>
          </cell>
          <cell r="G2095" t="str">
            <v>Затраты по ШПЗ (основные)</v>
          </cell>
          <cell r="H2095">
            <v>2011</v>
          </cell>
          <cell r="I2095">
            <v>7920</v>
          </cell>
          <cell r="J2095">
            <v>1341</v>
          </cell>
          <cell r="K2095">
            <v>1</v>
          </cell>
          <cell r="L2095">
            <v>0</v>
          </cell>
          <cell r="M2095">
            <v>0</v>
          </cell>
          <cell r="N2095">
            <v>0</v>
          </cell>
          <cell r="R2095">
            <v>0</v>
          </cell>
          <cell r="S2095">
            <v>0</v>
          </cell>
          <cell r="T2095">
            <v>0</v>
          </cell>
          <cell r="U2095">
            <v>33</v>
          </cell>
          <cell r="V2095">
            <v>0</v>
          </cell>
          <cell r="W2095">
            <v>0</v>
          </cell>
          <cell r="AA2095">
            <v>0</v>
          </cell>
          <cell r="AB2095">
            <v>0</v>
          </cell>
          <cell r="AC2095">
            <v>0</v>
          </cell>
          <cell r="AD2095">
            <v>33</v>
          </cell>
          <cell r="AE2095">
            <v>508310</v>
          </cell>
          <cell r="AF2095">
            <v>0</v>
          </cell>
          <cell r="AI2095">
            <v>2282</v>
          </cell>
          <cell r="AK2095">
            <v>0</v>
          </cell>
          <cell r="AM2095">
            <v>226</v>
          </cell>
          <cell r="AN2095">
            <v>1</v>
          </cell>
          <cell r="AO2095">
            <v>393216</v>
          </cell>
          <cell r="AQ2095">
            <v>0</v>
          </cell>
          <cell r="AR2095">
            <v>0</v>
          </cell>
          <cell r="AS2095" t="str">
            <v>Ы</v>
          </cell>
          <cell r="AT2095" t="str">
            <v>Ы</v>
          </cell>
          <cell r="AU2095">
            <v>0</v>
          </cell>
          <cell r="AV2095">
            <v>0</v>
          </cell>
          <cell r="AW2095">
            <v>23</v>
          </cell>
          <cell r="AX2095">
            <v>1</v>
          </cell>
          <cell r="AY2095">
            <v>0</v>
          </cell>
          <cell r="AZ2095">
            <v>0</v>
          </cell>
          <cell r="BA2095">
            <v>0</v>
          </cell>
          <cell r="BB2095">
            <v>0</v>
          </cell>
          <cell r="BC2095">
            <v>38828</v>
          </cell>
        </row>
        <row r="2096">
          <cell r="A2096">
            <v>2006</v>
          </cell>
          <cell r="B2096">
            <v>3</v>
          </cell>
          <cell r="C2096">
            <v>70</v>
          </cell>
          <cell r="D2096">
            <v>21</v>
          </cell>
          <cell r="E2096">
            <v>792020</v>
          </cell>
          <cell r="F2096">
            <v>0</v>
          </cell>
          <cell r="G2096" t="str">
            <v>Затраты по ШПЗ (основные)</v>
          </cell>
          <cell r="H2096">
            <v>2011</v>
          </cell>
          <cell r="I2096">
            <v>7920</v>
          </cell>
          <cell r="J2096">
            <v>1870</v>
          </cell>
          <cell r="K2096">
            <v>1</v>
          </cell>
          <cell r="L2096">
            <v>0</v>
          </cell>
          <cell r="M2096">
            <v>0</v>
          </cell>
          <cell r="N2096">
            <v>0</v>
          </cell>
          <cell r="R2096">
            <v>0</v>
          </cell>
          <cell r="S2096">
            <v>0</v>
          </cell>
          <cell r="T2096">
            <v>0</v>
          </cell>
          <cell r="U2096">
            <v>33</v>
          </cell>
          <cell r="V2096">
            <v>0</v>
          </cell>
          <cell r="W2096">
            <v>0</v>
          </cell>
          <cell r="AA2096">
            <v>0</v>
          </cell>
          <cell r="AB2096">
            <v>0</v>
          </cell>
          <cell r="AC2096">
            <v>0</v>
          </cell>
          <cell r="AD2096">
            <v>33</v>
          </cell>
          <cell r="AE2096">
            <v>508700</v>
          </cell>
          <cell r="AF2096">
            <v>0</v>
          </cell>
          <cell r="AI2096">
            <v>2282</v>
          </cell>
          <cell r="AK2096">
            <v>0</v>
          </cell>
          <cell r="AM2096">
            <v>227</v>
          </cell>
          <cell r="AN2096">
            <v>1</v>
          </cell>
          <cell r="AO2096">
            <v>393216</v>
          </cell>
          <cell r="AQ2096">
            <v>0</v>
          </cell>
          <cell r="AR2096">
            <v>0</v>
          </cell>
          <cell r="AS2096" t="str">
            <v>Ы</v>
          </cell>
          <cell r="AT2096" t="str">
            <v>Ы</v>
          </cell>
          <cell r="AU2096">
            <v>0</v>
          </cell>
          <cell r="AV2096">
            <v>0</v>
          </cell>
          <cell r="AW2096">
            <v>23</v>
          </cell>
          <cell r="AX2096">
            <v>1</v>
          </cell>
          <cell r="AY2096">
            <v>0</v>
          </cell>
          <cell r="AZ2096">
            <v>0</v>
          </cell>
          <cell r="BA2096">
            <v>0</v>
          </cell>
          <cell r="BB2096">
            <v>0</v>
          </cell>
          <cell r="BC2096">
            <v>38828</v>
          </cell>
        </row>
        <row r="2097">
          <cell r="A2097">
            <v>2006</v>
          </cell>
          <cell r="B2097">
            <v>3</v>
          </cell>
          <cell r="C2097">
            <v>71</v>
          </cell>
          <cell r="D2097">
            <v>21</v>
          </cell>
          <cell r="E2097">
            <v>792020</v>
          </cell>
          <cell r="F2097">
            <v>0</v>
          </cell>
          <cell r="G2097" t="str">
            <v>Затраты по ШПЗ (основные)</v>
          </cell>
          <cell r="H2097">
            <v>2011</v>
          </cell>
          <cell r="I2097">
            <v>7920</v>
          </cell>
          <cell r="J2097">
            <v>401007.92</v>
          </cell>
          <cell r="K2097">
            <v>1</v>
          </cell>
          <cell r="L2097">
            <v>0</v>
          </cell>
          <cell r="M2097">
            <v>0</v>
          </cell>
          <cell r="N2097">
            <v>0</v>
          </cell>
          <cell r="R2097">
            <v>0</v>
          </cell>
          <cell r="S2097">
            <v>0</v>
          </cell>
          <cell r="T2097">
            <v>0</v>
          </cell>
          <cell r="U2097">
            <v>33</v>
          </cell>
          <cell r="V2097">
            <v>0</v>
          </cell>
          <cell r="W2097">
            <v>0</v>
          </cell>
          <cell r="AA2097">
            <v>0</v>
          </cell>
          <cell r="AB2097">
            <v>0</v>
          </cell>
          <cell r="AC2097">
            <v>0</v>
          </cell>
          <cell r="AD2097">
            <v>33</v>
          </cell>
          <cell r="AE2097">
            <v>510100</v>
          </cell>
          <cell r="AF2097">
            <v>0</v>
          </cell>
          <cell r="AI2097">
            <v>2282</v>
          </cell>
          <cell r="AK2097">
            <v>0</v>
          </cell>
          <cell r="AM2097">
            <v>228</v>
          </cell>
          <cell r="AN2097">
            <v>1</v>
          </cell>
          <cell r="AO2097">
            <v>393216</v>
          </cell>
          <cell r="AQ2097">
            <v>0</v>
          </cell>
          <cell r="AR2097">
            <v>0</v>
          </cell>
          <cell r="AS2097" t="str">
            <v>Ы</v>
          </cell>
          <cell r="AT2097" t="str">
            <v>Ы</v>
          </cell>
          <cell r="AU2097">
            <v>0</v>
          </cell>
          <cell r="AV2097">
            <v>0</v>
          </cell>
          <cell r="AW2097">
            <v>23</v>
          </cell>
          <cell r="AX2097">
            <v>1</v>
          </cell>
          <cell r="AY2097">
            <v>0</v>
          </cell>
          <cell r="AZ2097">
            <v>0</v>
          </cell>
          <cell r="BA2097">
            <v>0</v>
          </cell>
          <cell r="BB2097">
            <v>0</v>
          </cell>
          <cell r="BC2097">
            <v>38828</v>
          </cell>
        </row>
        <row r="2098">
          <cell r="A2098">
            <v>2006</v>
          </cell>
          <cell r="B2098">
            <v>3</v>
          </cell>
          <cell r="C2098">
            <v>72</v>
          </cell>
          <cell r="D2098">
            <v>21</v>
          </cell>
          <cell r="E2098">
            <v>792020</v>
          </cell>
          <cell r="F2098">
            <v>0</v>
          </cell>
          <cell r="G2098" t="str">
            <v>Затраты по ШПЗ (основные)</v>
          </cell>
          <cell r="H2098">
            <v>2011</v>
          </cell>
          <cell r="I2098">
            <v>7920</v>
          </cell>
          <cell r="J2098">
            <v>7160.58</v>
          </cell>
          <cell r="K2098">
            <v>1</v>
          </cell>
          <cell r="L2098">
            <v>0</v>
          </cell>
          <cell r="M2098">
            <v>0</v>
          </cell>
          <cell r="N2098">
            <v>0</v>
          </cell>
          <cell r="R2098">
            <v>0</v>
          </cell>
          <cell r="S2098">
            <v>0</v>
          </cell>
          <cell r="T2098">
            <v>0</v>
          </cell>
          <cell r="U2098">
            <v>33</v>
          </cell>
          <cell r="V2098">
            <v>0</v>
          </cell>
          <cell r="W2098">
            <v>0</v>
          </cell>
          <cell r="AA2098">
            <v>0</v>
          </cell>
          <cell r="AB2098">
            <v>0</v>
          </cell>
          <cell r="AC2098">
            <v>0</v>
          </cell>
          <cell r="AD2098">
            <v>33</v>
          </cell>
          <cell r="AE2098">
            <v>510400</v>
          </cell>
          <cell r="AF2098">
            <v>0</v>
          </cell>
          <cell r="AI2098">
            <v>2282</v>
          </cell>
          <cell r="AK2098">
            <v>0</v>
          </cell>
          <cell r="AM2098">
            <v>229</v>
          </cell>
          <cell r="AN2098">
            <v>1</v>
          </cell>
          <cell r="AO2098">
            <v>393216</v>
          </cell>
          <cell r="AQ2098">
            <v>0</v>
          </cell>
          <cell r="AR2098">
            <v>0</v>
          </cell>
          <cell r="AS2098" t="str">
            <v>Ы</v>
          </cell>
          <cell r="AT2098" t="str">
            <v>Ы</v>
          </cell>
          <cell r="AU2098">
            <v>0</v>
          </cell>
          <cell r="AV2098">
            <v>0</v>
          </cell>
          <cell r="AW2098">
            <v>23</v>
          </cell>
          <cell r="AX2098">
            <v>1</v>
          </cell>
          <cell r="AY2098">
            <v>0</v>
          </cell>
          <cell r="AZ2098">
            <v>0</v>
          </cell>
          <cell r="BA2098">
            <v>0</v>
          </cell>
          <cell r="BB2098">
            <v>0</v>
          </cell>
          <cell r="BC2098">
            <v>38828</v>
          </cell>
        </row>
        <row r="2099">
          <cell r="A2099">
            <v>2006</v>
          </cell>
          <cell r="B2099">
            <v>3</v>
          </cell>
          <cell r="C2099">
            <v>73</v>
          </cell>
          <cell r="D2099">
            <v>21</v>
          </cell>
          <cell r="E2099">
            <v>792020</v>
          </cell>
          <cell r="F2099">
            <v>0</v>
          </cell>
          <cell r="G2099" t="str">
            <v>Затраты по ШПЗ (основные)</v>
          </cell>
          <cell r="H2099">
            <v>2011</v>
          </cell>
          <cell r="I2099">
            <v>7920</v>
          </cell>
          <cell r="J2099">
            <v>407332</v>
          </cell>
          <cell r="K2099">
            <v>1</v>
          </cell>
          <cell r="L2099">
            <v>0</v>
          </cell>
          <cell r="M2099">
            <v>0</v>
          </cell>
          <cell r="N2099">
            <v>0</v>
          </cell>
          <cell r="R2099">
            <v>0</v>
          </cell>
          <cell r="S2099">
            <v>0</v>
          </cell>
          <cell r="T2099">
            <v>0</v>
          </cell>
          <cell r="U2099">
            <v>33</v>
          </cell>
          <cell r="V2099">
            <v>0</v>
          </cell>
          <cell r="W2099">
            <v>0</v>
          </cell>
          <cell r="AA2099">
            <v>0</v>
          </cell>
          <cell r="AB2099">
            <v>0</v>
          </cell>
          <cell r="AC2099">
            <v>0</v>
          </cell>
          <cell r="AD2099">
            <v>33</v>
          </cell>
          <cell r="AE2099">
            <v>510600</v>
          </cell>
          <cell r="AF2099">
            <v>0</v>
          </cell>
          <cell r="AI2099">
            <v>2282</v>
          </cell>
          <cell r="AK2099">
            <v>0</v>
          </cell>
          <cell r="AM2099">
            <v>230</v>
          </cell>
          <cell r="AN2099">
            <v>1</v>
          </cell>
          <cell r="AO2099">
            <v>393216</v>
          </cell>
          <cell r="AQ2099">
            <v>0</v>
          </cell>
          <cell r="AR2099">
            <v>0</v>
          </cell>
          <cell r="AS2099" t="str">
            <v>Ы</v>
          </cell>
          <cell r="AT2099" t="str">
            <v>Ы</v>
          </cell>
          <cell r="AU2099">
            <v>0</v>
          </cell>
          <cell r="AV2099">
            <v>0</v>
          </cell>
          <cell r="AW2099">
            <v>23</v>
          </cell>
          <cell r="AX2099">
            <v>1</v>
          </cell>
          <cell r="AY2099">
            <v>0</v>
          </cell>
          <cell r="AZ2099">
            <v>0</v>
          </cell>
          <cell r="BA2099">
            <v>0</v>
          </cell>
          <cell r="BB2099">
            <v>0</v>
          </cell>
          <cell r="BC2099">
            <v>38828</v>
          </cell>
        </row>
        <row r="2100">
          <cell r="A2100">
            <v>2006</v>
          </cell>
          <cell r="B2100">
            <v>3</v>
          </cell>
          <cell r="C2100">
            <v>74</v>
          </cell>
          <cell r="D2100">
            <v>21</v>
          </cell>
          <cell r="E2100">
            <v>792020</v>
          </cell>
          <cell r="F2100">
            <v>0</v>
          </cell>
          <cell r="G2100" t="str">
            <v>Затраты по ШПЗ (основные)</v>
          </cell>
          <cell r="H2100">
            <v>2011</v>
          </cell>
          <cell r="I2100">
            <v>7920</v>
          </cell>
          <cell r="J2100">
            <v>388.42</v>
          </cell>
          <cell r="K2100">
            <v>1</v>
          </cell>
          <cell r="L2100">
            <v>0</v>
          </cell>
          <cell r="M2100">
            <v>0</v>
          </cell>
          <cell r="N2100">
            <v>0</v>
          </cell>
          <cell r="R2100">
            <v>0</v>
          </cell>
          <cell r="S2100">
            <v>0</v>
          </cell>
          <cell r="T2100">
            <v>0</v>
          </cell>
          <cell r="U2100">
            <v>33</v>
          </cell>
          <cell r="V2100">
            <v>0</v>
          </cell>
          <cell r="W2100">
            <v>0</v>
          </cell>
          <cell r="AA2100">
            <v>0</v>
          </cell>
          <cell r="AB2100">
            <v>0</v>
          </cell>
          <cell r="AC2100">
            <v>0</v>
          </cell>
          <cell r="AD2100">
            <v>33</v>
          </cell>
          <cell r="AE2100">
            <v>512000</v>
          </cell>
          <cell r="AF2100">
            <v>0</v>
          </cell>
          <cell r="AI2100">
            <v>2282</v>
          </cell>
          <cell r="AK2100">
            <v>0</v>
          </cell>
          <cell r="AM2100">
            <v>231</v>
          </cell>
          <cell r="AN2100">
            <v>1</v>
          </cell>
          <cell r="AO2100">
            <v>393216</v>
          </cell>
          <cell r="AQ2100">
            <v>0</v>
          </cell>
          <cell r="AR2100">
            <v>0</v>
          </cell>
          <cell r="AS2100" t="str">
            <v>Ы</v>
          </cell>
          <cell r="AT2100" t="str">
            <v>Ы</v>
          </cell>
          <cell r="AU2100">
            <v>0</v>
          </cell>
          <cell r="AV2100">
            <v>0</v>
          </cell>
          <cell r="AW2100">
            <v>23</v>
          </cell>
          <cell r="AX2100">
            <v>1</v>
          </cell>
          <cell r="AY2100">
            <v>0</v>
          </cell>
          <cell r="AZ2100">
            <v>0</v>
          </cell>
          <cell r="BA2100">
            <v>0</v>
          </cell>
          <cell r="BB2100">
            <v>0</v>
          </cell>
          <cell r="BC2100">
            <v>38828</v>
          </cell>
        </row>
        <row r="2101">
          <cell r="A2101">
            <v>2006</v>
          </cell>
          <cell r="B2101">
            <v>3</v>
          </cell>
          <cell r="C2101">
            <v>75</v>
          </cell>
          <cell r="D2101">
            <v>21</v>
          </cell>
          <cell r="E2101">
            <v>792020</v>
          </cell>
          <cell r="F2101">
            <v>0</v>
          </cell>
          <cell r="G2101" t="str">
            <v>Затраты по ШПЗ (основные)</v>
          </cell>
          <cell r="H2101">
            <v>2011</v>
          </cell>
          <cell r="I2101">
            <v>7920</v>
          </cell>
          <cell r="J2101">
            <v>10498.48</v>
          </cell>
          <cell r="K2101">
            <v>1</v>
          </cell>
          <cell r="L2101">
            <v>0</v>
          </cell>
          <cell r="M2101">
            <v>0</v>
          </cell>
          <cell r="N2101">
            <v>0</v>
          </cell>
          <cell r="R2101">
            <v>0</v>
          </cell>
          <cell r="S2101">
            <v>0</v>
          </cell>
          <cell r="T2101">
            <v>0</v>
          </cell>
          <cell r="U2101">
            <v>33</v>
          </cell>
          <cell r="V2101">
            <v>0</v>
          </cell>
          <cell r="W2101">
            <v>0</v>
          </cell>
          <cell r="AA2101">
            <v>0</v>
          </cell>
          <cell r="AB2101">
            <v>0</v>
          </cell>
          <cell r="AC2101">
            <v>0</v>
          </cell>
          <cell r="AD2101">
            <v>33</v>
          </cell>
          <cell r="AE2101">
            <v>513100</v>
          </cell>
          <cell r="AF2101">
            <v>0</v>
          </cell>
          <cell r="AI2101">
            <v>2282</v>
          </cell>
          <cell r="AK2101">
            <v>0</v>
          </cell>
          <cell r="AM2101">
            <v>232</v>
          </cell>
          <cell r="AN2101">
            <v>1</v>
          </cell>
          <cell r="AO2101">
            <v>393216</v>
          </cell>
          <cell r="AQ2101">
            <v>0</v>
          </cell>
          <cell r="AR2101">
            <v>0</v>
          </cell>
          <cell r="AS2101" t="str">
            <v>Ы</v>
          </cell>
          <cell r="AT2101" t="str">
            <v>Ы</v>
          </cell>
          <cell r="AU2101">
            <v>0</v>
          </cell>
          <cell r="AV2101">
            <v>0</v>
          </cell>
          <cell r="AW2101">
            <v>23</v>
          </cell>
          <cell r="AX2101">
            <v>1</v>
          </cell>
          <cell r="AY2101">
            <v>0</v>
          </cell>
          <cell r="AZ2101">
            <v>0</v>
          </cell>
          <cell r="BA2101">
            <v>0</v>
          </cell>
          <cell r="BB2101">
            <v>0</v>
          </cell>
          <cell r="BC2101">
            <v>38828</v>
          </cell>
        </row>
        <row r="2102">
          <cell r="A2102">
            <v>2006</v>
          </cell>
          <cell r="B2102">
            <v>3</v>
          </cell>
          <cell r="C2102">
            <v>114</v>
          </cell>
          <cell r="D2102">
            <v>21</v>
          </cell>
          <cell r="E2102">
            <v>792020</v>
          </cell>
          <cell r="F2102">
            <v>0</v>
          </cell>
          <cell r="G2102" t="str">
            <v>Затраты по ШПЗ (основные)</v>
          </cell>
          <cell r="H2102">
            <v>2011</v>
          </cell>
          <cell r="I2102">
            <v>7920</v>
          </cell>
          <cell r="J2102">
            <v>68788.72</v>
          </cell>
          <cell r="K2102">
            <v>1</v>
          </cell>
          <cell r="L2102">
            <v>0</v>
          </cell>
          <cell r="M2102">
            <v>0</v>
          </cell>
          <cell r="N2102">
            <v>0</v>
          </cell>
          <cell r="R2102">
            <v>0</v>
          </cell>
          <cell r="S2102">
            <v>0</v>
          </cell>
          <cell r="T2102">
            <v>0</v>
          </cell>
          <cell r="U2102">
            <v>35</v>
          </cell>
          <cell r="V2102">
            <v>0</v>
          </cell>
          <cell r="W2102">
            <v>0</v>
          </cell>
          <cell r="AA2102">
            <v>0</v>
          </cell>
          <cell r="AB2102">
            <v>0</v>
          </cell>
          <cell r="AC2102">
            <v>0</v>
          </cell>
          <cell r="AD2102">
            <v>35</v>
          </cell>
          <cell r="AE2102">
            <v>110000</v>
          </cell>
          <cell r="AF2102">
            <v>0</v>
          </cell>
          <cell r="AI2102">
            <v>2282</v>
          </cell>
          <cell r="AK2102">
            <v>0</v>
          </cell>
          <cell r="AM2102">
            <v>271</v>
          </cell>
          <cell r="AN2102">
            <v>1</v>
          </cell>
          <cell r="AO2102">
            <v>393216</v>
          </cell>
          <cell r="AQ2102">
            <v>0</v>
          </cell>
          <cell r="AR2102">
            <v>0</v>
          </cell>
          <cell r="AS2102" t="str">
            <v>Ы</v>
          </cell>
          <cell r="AT2102" t="str">
            <v>Ы</v>
          </cell>
          <cell r="AU2102">
            <v>0</v>
          </cell>
          <cell r="AV2102">
            <v>0</v>
          </cell>
          <cell r="AW2102">
            <v>23</v>
          </cell>
          <cell r="AX2102">
            <v>1</v>
          </cell>
          <cell r="AY2102">
            <v>0</v>
          </cell>
          <cell r="AZ2102">
            <v>0</v>
          </cell>
          <cell r="BA2102">
            <v>0</v>
          </cell>
          <cell r="BB2102">
            <v>0</v>
          </cell>
          <cell r="BC2102">
            <v>38828</v>
          </cell>
        </row>
        <row r="2103">
          <cell r="A2103">
            <v>2006</v>
          </cell>
          <cell r="B2103">
            <v>3</v>
          </cell>
          <cell r="C2103">
            <v>115</v>
          </cell>
          <cell r="D2103">
            <v>21</v>
          </cell>
          <cell r="E2103">
            <v>792020</v>
          </cell>
          <cell r="F2103">
            <v>0</v>
          </cell>
          <cell r="G2103" t="str">
            <v>Затраты по ШПЗ (основные)</v>
          </cell>
          <cell r="H2103">
            <v>2011</v>
          </cell>
          <cell r="I2103">
            <v>7920</v>
          </cell>
          <cell r="J2103">
            <v>2293.14</v>
          </cell>
          <cell r="K2103">
            <v>1</v>
          </cell>
          <cell r="L2103">
            <v>0</v>
          </cell>
          <cell r="M2103">
            <v>0</v>
          </cell>
          <cell r="N2103">
            <v>0</v>
          </cell>
          <cell r="R2103">
            <v>0</v>
          </cell>
          <cell r="S2103">
            <v>0</v>
          </cell>
          <cell r="T2103">
            <v>0</v>
          </cell>
          <cell r="U2103">
            <v>35</v>
          </cell>
          <cell r="V2103">
            <v>0</v>
          </cell>
          <cell r="W2103">
            <v>0</v>
          </cell>
          <cell r="AA2103">
            <v>0</v>
          </cell>
          <cell r="AB2103">
            <v>0</v>
          </cell>
          <cell r="AC2103">
            <v>0</v>
          </cell>
          <cell r="AD2103">
            <v>35</v>
          </cell>
          <cell r="AE2103">
            <v>114020</v>
          </cell>
          <cell r="AF2103">
            <v>0</v>
          </cell>
          <cell r="AI2103">
            <v>2282</v>
          </cell>
          <cell r="AK2103">
            <v>0</v>
          </cell>
          <cell r="AM2103">
            <v>272</v>
          </cell>
          <cell r="AN2103">
            <v>1</v>
          </cell>
          <cell r="AO2103">
            <v>393216</v>
          </cell>
          <cell r="AQ2103">
            <v>0</v>
          </cell>
          <cell r="AR2103">
            <v>0</v>
          </cell>
          <cell r="AS2103" t="str">
            <v>Ы</v>
          </cell>
          <cell r="AT2103" t="str">
            <v>Ы</v>
          </cell>
          <cell r="AU2103">
            <v>0</v>
          </cell>
          <cell r="AV2103">
            <v>0</v>
          </cell>
          <cell r="AW2103">
            <v>23</v>
          </cell>
          <cell r="AX2103">
            <v>1</v>
          </cell>
          <cell r="AY2103">
            <v>0</v>
          </cell>
          <cell r="AZ2103">
            <v>0</v>
          </cell>
          <cell r="BA2103">
            <v>0</v>
          </cell>
          <cell r="BB2103">
            <v>0</v>
          </cell>
          <cell r="BC2103">
            <v>38828</v>
          </cell>
        </row>
        <row r="2104">
          <cell r="A2104">
            <v>2006</v>
          </cell>
          <cell r="B2104">
            <v>3</v>
          </cell>
          <cell r="C2104">
            <v>116</v>
          </cell>
          <cell r="D2104">
            <v>21</v>
          </cell>
          <cell r="E2104">
            <v>792020</v>
          </cell>
          <cell r="F2104">
            <v>0</v>
          </cell>
          <cell r="G2104" t="str">
            <v>Затраты по ШПЗ (основные)</v>
          </cell>
          <cell r="H2104">
            <v>2011</v>
          </cell>
          <cell r="I2104">
            <v>7920</v>
          </cell>
          <cell r="J2104">
            <v>39439.949999999997</v>
          </cell>
          <cell r="K2104">
            <v>1</v>
          </cell>
          <cell r="L2104">
            <v>0</v>
          </cell>
          <cell r="M2104">
            <v>0</v>
          </cell>
          <cell r="N2104">
            <v>0</v>
          </cell>
          <cell r="R2104">
            <v>0</v>
          </cell>
          <cell r="S2104">
            <v>0</v>
          </cell>
          <cell r="T2104">
            <v>0</v>
          </cell>
          <cell r="U2104">
            <v>35</v>
          </cell>
          <cell r="V2104">
            <v>0</v>
          </cell>
          <cell r="W2104">
            <v>0</v>
          </cell>
          <cell r="AA2104">
            <v>0</v>
          </cell>
          <cell r="AB2104">
            <v>0</v>
          </cell>
          <cell r="AC2104">
            <v>0</v>
          </cell>
          <cell r="AD2104">
            <v>35</v>
          </cell>
          <cell r="AE2104">
            <v>116000</v>
          </cell>
          <cell r="AF2104">
            <v>0</v>
          </cell>
          <cell r="AI2104">
            <v>2282</v>
          </cell>
          <cell r="AK2104">
            <v>0</v>
          </cell>
          <cell r="AM2104">
            <v>273</v>
          </cell>
          <cell r="AN2104">
            <v>1</v>
          </cell>
          <cell r="AO2104">
            <v>393216</v>
          </cell>
          <cell r="AQ2104">
            <v>0</v>
          </cell>
          <cell r="AR2104">
            <v>0</v>
          </cell>
          <cell r="AS2104" t="str">
            <v>Ы</v>
          </cell>
          <cell r="AT2104" t="str">
            <v>Ы</v>
          </cell>
          <cell r="AU2104">
            <v>0</v>
          </cell>
          <cell r="AV2104">
            <v>0</v>
          </cell>
          <cell r="AW2104">
            <v>23</v>
          </cell>
          <cell r="AX2104">
            <v>1</v>
          </cell>
          <cell r="AY2104">
            <v>0</v>
          </cell>
          <cell r="AZ2104">
            <v>0</v>
          </cell>
          <cell r="BA2104">
            <v>0</v>
          </cell>
          <cell r="BB2104">
            <v>0</v>
          </cell>
          <cell r="BC2104">
            <v>38828</v>
          </cell>
        </row>
        <row r="2105">
          <cell r="A2105">
            <v>2006</v>
          </cell>
          <cell r="B2105">
            <v>3</v>
          </cell>
          <cell r="C2105">
            <v>117</v>
          </cell>
          <cell r="D2105">
            <v>21</v>
          </cell>
          <cell r="E2105">
            <v>792020</v>
          </cell>
          <cell r="F2105">
            <v>0</v>
          </cell>
          <cell r="G2105" t="str">
            <v>Затраты по ШПЗ (основные)</v>
          </cell>
          <cell r="H2105">
            <v>2011</v>
          </cell>
          <cell r="I2105">
            <v>7920</v>
          </cell>
          <cell r="J2105">
            <v>15904.73</v>
          </cell>
          <cell r="K2105">
            <v>1</v>
          </cell>
          <cell r="L2105">
            <v>0</v>
          </cell>
          <cell r="M2105">
            <v>0</v>
          </cell>
          <cell r="N2105">
            <v>0</v>
          </cell>
          <cell r="R2105">
            <v>0</v>
          </cell>
          <cell r="S2105">
            <v>0</v>
          </cell>
          <cell r="T2105">
            <v>0</v>
          </cell>
          <cell r="U2105">
            <v>35</v>
          </cell>
          <cell r="V2105">
            <v>0</v>
          </cell>
          <cell r="W2105">
            <v>0</v>
          </cell>
          <cell r="AA2105">
            <v>0</v>
          </cell>
          <cell r="AB2105">
            <v>0</v>
          </cell>
          <cell r="AC2105">
            <v>0</v>
          </cell>
          <cell r="AD2105">
            <v>35</v>
          </cell>
          <cell r="AE2105">
            <v>117000</v>
          </cell>
          <cell r="AF2105">
            <v>0</v>
          </cell>
          <cell r="AI2105">
            <v>2282</v>
          </cell>
          <cell r="AK2105">
            <v>0</v>
          </cell>
          <cell r="AM2105">
            <v>274</v>
          </cell>
          <cell r="AN2105">
            <v>1</v>
          </cell>
          <cell r="AO2105">
            <v>393216</v>
          </cell>
          <cell r="AQ2105">
            <v>0</v>
          </cell>
          <cell r="AR2105">
            <v>0</v>
          </cell>
          <cell r="AS2105" t="str">
            <v>Ы</v>
          </cell>
          <cell r="AT2105" t="str">
            <v>Ы</v>
          </cell>
          <cell r="AU2105">
            <v>0</v>
          </cell>
          <cell r="AV2105">
            <v>0</v>
          </cell>
          <cell r="AW2105">
            <v>23</v>
          </cell>
          <cell r="AX2105">
            <v>1</v>
          </cell>
          <cell r="AY2105">
            <v>0</v>
          </cell>
          <cell r="AZ2105">
            <v>0</v>
          </cell>
          <cell r="BA2105">
            <v>0</v>
          </cell>
          <cell r="BB2105">
            <v>0</v>
          </cell>
          <cell r="BC2105">
            <v>38828</v>
          </cell>
        </row>
        <row r="2106">
          <cell r="A2106">
            <v>2006</v>
          </cell>
          <cell r="B2106">
            <v>3</v>
          </cell>
          <cell r="C2106">
            <v>118</v>
          </cell>
          <cell r="D2106">
            <v>21</v>
          </cell>
          <cell r="E2106">
            <v>792020</v>
          </cell>
          <cell r="F2106">
            <v>0</v>
          </cell>
          <cell r="G2106" t="str">
            <v>Затраты по ШПЗ (основные)</v>
          </cell>
          <cell r="H2106">
            <v>2011</v>
          </cell>
          <cell r="I2106">
            <v>7920</v>
          </cell>
          <cell r="J2106">
            <v>27618.29</v>
          </cell>
          <cell r="K2106">
            <v>1</v>
          </cell>
          <cell r="L2106">
            <v>0</v>
          </cell>
          <cell r="M2106">
            <v>0</v>
          </cell>
          <cell r="N2106">
            <v>0</v>
          </cell>
          <cell r="R2106">
            <v>0</v>
          </cell>
          <cell r="S2106">
            <v>0</v>
          </cell>
          <cell r="T2106">
            <v>0</v>
          </cell>
          <cell r="U2106">
            <v>35</v>
          </cell>
          <cell r="V2106">
            <v>0</v>
          </cell>
          <cell r="W2106">
            <v>0</v>
          </cell>
          <cell r="AA2106">
            <v>0</v>
          </cell>
          <cell r="AB2106">
            <v>0</v>
          </cell>
          <cell r="AC2106">
            <v>0</v>
          </cell>
          <cell r="AD2106">
            <v>35</v>
          </cell>
          <cell r="AE2106">
            <v>118000</v>
          </cell>
          <cell r="AF2106">
            <v>0</v>
          </cell>
          <cell r="AI2106">
            <v>2282</v>
          </cell>
          <cell r="AK2106">
            <v>0</v>
          </cell>
          <cell r="AM2106">
            <v>275</v>
          </cell>
          <cell r="AN2106">
            <v>1</v>
          </cell>
          <cell r="AO2106">
            <v>393216</v>
          </cell>
          <cell r="AQ2106">
            <v>0</v>
          </cell>
          <cell r="AR2106">
            <v>0</v>
          </cell>
          <cell r="AS2106" t="str">
            <v>Ы</v>
          </cell>
          <cell r="AT2106" t="str">
            <v>Ы</v>
          </cell>
          <cell r="AU2106">
            <v>0</v>
          </cell>
          <cell r="AV2106">
            <v>0</v>
          </cell>
          <cell r="AW2106">
            <v>23</v>
          </cell>
          <cell r="AX2106">
            <v>1</v>
          </cell>
          <cell r="AY2106">
            <v>0</v>
          </cell>
          <cell r="AZ2106">
            <v>0</v>
          </cell>
          <cell r="BA2106">
            <v>0</v>
          </cell>
          <cell r="BB2106">
            <v>0</v>
          </cell>
          <cell r="BC2106">
            <v>38828</v>
          </cell>
        </row>
        <row r="2107">
          <cell r="A2107">
            <v>2006</v>
          </cell>
          <cell r="B2107">
            <v>3</v>
          </cell>
          <cell r="C2107">
            <v>119</v>
          </cell>
          <cell r="D2107">
            <v>21</v>
          </cell>
          <cell r="E2107">
            <v>792020</v>
          </cell>
          <cell r="F2107">
            <v>0</v>
          </cell>
          <cell r="G2107" t="str">
            <v>Затраты по ШПЗ (основные)</v>
          </cell>
          <cell r="H2107">
            <v>2011</v>
          </cell>
          <cell r="I2107">
            <v>7920</v>
          </cell>
          <cell r="J2107">
            <v>2623.28</v>
          </cell>
          <cell r="K2107">
            <v>1</v>
          </cell>
          <cell r="L2107">
            <v>0</v>
          </cell>
          <cell r="M2107">
            <v>0</v>
          </cell>
          <cell r="N2107">
            <v>0</v>
          </cell>
          <cell r="R2107">
            <v>0</v>
          </cell>
          <cell r="S2107">
            <v>0</v>
          </cell>
          <cell r="T2107">
            <v>0</v>
          </cell>
          <cell r="U2107">
            <v>35</v>
          </cell>
          <cell r="V2107">
            <v>0</v>
          </cell>
          <cell r="W2107">
            <v>0</v>
          </cell>
          <cell r="AA2107">
            <v>0</v>
          </cell>
          <cell r="AB2107">
            <v>0</v>
          </cell>
          <cell r="AC2107">
            <v>0</v>
          </cell>
          <cell r="AD2107">
            <v>35</v>
          </cell>
          <cell r="AE2107">
            <v>131000</v>
          </cell>
          <cell r="AF2107">
            <v>0</v>
          </cell>
          <cell r="AI2107">
            <v>2282</v>
          </cell>
          <cell r="AK2107">
            <v>0</v>
          </cell>
          <cell r="AM2107">
            <v>276</v>
          </cell>
          <cell r="AN2107">
            <v>1</v>
          </cell>
          <cell r="AO2107">
            <v>393216</v>
          </cell>
          <cell r="AQ2107">
            <v>0</v>
          </cell>
          <cell r="AR2107">
            <v>0</v>
          </cell>
          <cell r="AS2107" t="str">
            <v>Ы</v>
          </cell>
          <cell r="AT2107" t="str">
            <v>Ы</v>
          </cell>
          <cell r="AU2107">
            <v>0</v>
          </cell>
          <cell r="AV2107">
            <v>0</v>
          </cell>
          <cell r="AW2107">
            <v>23</v>
          </cell>
          <cell r="AX2107">
            <v>1</v>
          </cell>
          <cell r="AY2107">
            <v>0</v>
          </cell>
          <cell r="AZ2107">
            <v>0</v>
          </cell>
          <cell r="BA2107">
            <v>0</v>
          </cell>
          <cell r="BB2107">
            <v>0</v>
          </cell>
          <cell r="BC2107">
            <v>38828</v>
          </cell>
        </row>
        <row r="2108">
          <cell r="A2108">
            <v>2006</v>
          </cell>
          <cell r="B2108">
            <v>3</v>
          </cell>
          <cell r="C2108">
            <v>120</v>
          </cell>
          <cell r="D2108">
            <v>21</v>
          </cell>
          <cell r="E2108">
            <v>792020</v>
          </cell>
          <cell r="F2108">
            <v>0</v>
          </cell>
          <cell r="G2108" t="str">
            <v>Затраты по ШПЗ (основные)</v>
          </cell>
          <cell r="H2108">
            <v>2011</v>
          </cell>
          <cell r="I2108">
            <v>7920</v>
          </cell>
          <cell r="J2108">
            <v>99.64</v>
          </cell>
          <cell r="K2108">
            <v>1</v>
          </cell>
          <cell r="L2108">
            <v>0</v>
          </cell>
          <cell r="M2108">
            <v>0</v>
          </cell>
          <cell r="N2108">
            <v>0</v>
          </cell>
          <cell r="R2108">
            <v>0</v>
          </cell>
          <cell r="S2108">
            <v>0</v>
          </cell>
          <cell r="T2108">
            <v>0</v>
          </cell>
          <cell r="U2108">
            <v>35</v>
          </cell>
          <cell r="V2108">
            <v>0</v>
          </cell>
          <cell r="W2108">
            <v>0</v>
          </cell>
          <cell r="AA2108">
            <v>0</v>
          </cell>
          <cell r="AB2108">
            <v>0</v>
          </cell>
          <cell r="AC2108">
            <v>0</v>
          </cell>
          <cell r="AD2108">
            <v>35</v>
          </cell>
          <cell r="AE2108">
            <v>131100</v>
          </cell>
          <cell r="AF2108">
            <v>0</v>
          </cell>
          <cell r="AI2108">
            <v>2282</v>
          </cell>
          <cell r="AK2108">
            <v>0</v>
          </cell>
          <cell r="AM2108">
            <v>277</v>
          </cell>
          <cell r="AN2108">
            <v>1</v>
          </cell>
          <cell r="AO2108">
            <v>393216</v>
          </cell>
          <cell r="AQ2108">
            <v>0</v>
          </cell>
          <cell r="AR2108">
            <v>0</v>
          </cell>
          <cell r="AS2108" t="str">
            <v>Ы</v>
          </cell>
          <cell r="AT2108" t="str">
            <v>Ы</v>
          </cell>
          <cell r="AU2108">
            <v>0</v>
          </cell>
          <cell r="AV2108">
            <v>0</v>
          </cell>
          <cell r="AW2108">
            <v>23</v>
          </cell>
          <cell r="AX2108">
            <v>1</v>
          </cell>
          <cell r="AY2108">
            <v>0</v>
          </cell>
          <cell r="AZ2108">
            <v>0</v>
          </cell>
          <cell r="BA2108">
            <v>0</v>
          </cell>
          <cell r="BB2108">
            <v>0</v>
          </cell>
          <cell r="BC2108">
            <v>38828</v>
          </cell>
        </row>
        <row r="2109">
          <cell r="A2109">
            <v>2006</v>
          </cell>
          <cell r="B2109">
            <v>3</v>
          </cell>
          <cell r="C2109">
            <v>121</v>
          </cell>
          <cell r="D2109">
            <v>21</v>
          </cell>
          <cell r="E2109">
            <v>792020</v>
          </cell>
          <cell r="F2109">
            <v>0</v>
          </cell>
          <cell r="G2109" t="str">
            <v>Затраты по ШПЗ (основные)</v>
          </cell>
          <cell r="H2109">
            <v>2011</v>
          </cell>
          <cell r="I2109">
            <v>7920</v>
          </cell>
          <cell r="J2109">
            <v>34827.83</v>
          </cell>
          <cell r="K2109">
            <v>1</v>
          </cell>
          <cell r="L2109">
            <v>0</v>
          </cell>
          <cell r="M2109">
            <v>0</v>
          </cell>
          <cell r="N2109">
            <v>0</v>
          </cell>
          <cell r="R2109">
            <v>0</v>
          </cell>
          <cell r="S2109">
            <v>0</v>
          </cell>
          <cell r="T2109">
            <v>0</v>
          </cell>
          <cell r="U2109">
            <v>35</v>
          </cell>
          <cell r="V2109">
            <v>0</v>
          </cell>
          <cell r="W2109">
            <v>0</v>
          </cell>
          <cell r="AA2109">
            <v>0</v>
          </cell>
          <cell r="AB2109">
            <v>0</v>
          </cell>
          <cell r="AC2109">
            <v>0</v>
          </cell>
          <cell r="AD2109">
            <v>35</v>
          </cell>
          <cell r="AE2109">
            <v>132000</v>
          </cell>
          <cell r="AF2109">
            <v>0</v>
          </cell>
          <cell r="AI2109">
            <v>2282</v>
          </cell>
          <cell r="AK2109">
            <v>0</v>
          </cell>
          <cell r="AM2109">
            <v>278</v>
          </cell>
          <cell r="AN2109">
            <v>1</v>
          </cell>
          <cell r="AO2109">
            <v>393216</v>
          </cell>
          <cell r="AQ2109">
            <v>0</v>
          </cell>
          <cell r="AR2109">
            <v>0</v>
          </cell>
          <cell r="AS2109" t="str">
            <v>Ы</v>
          </cell>
          <cell r="AT2109" t="str">
            <v>Ы</v>
          </cell>
          <cell r="AU2109">
            <v>0</v>
          </cell>
          <cell r="AV2109">
            <v>0</v>
          </cell>
          <cell r="AW2109">
            <v>23</v>
          </cell>
          <cell r="AX2109">
            <v>1</v>
          </cell>
          <cell r="AY2109">
            <v>0</v>
          </cell>
          <cell r="AZ2109">
            <v>0</v>
          </cell>
          <cell r="BA2109">
            <v>0</v>
          </cell>
          <cell r="BB2109">
            <v>0</v>
          </cell>
          <cell r="BC2109">
            <v>38828</v>
          </cell>
        </row>
        <row r="2110">
          <cell r="A2110">
            <v>2006</v>
          </cell>
          <cell r="B2110">
            <v>3</v>
          </cell>
          <cell r="C2110">
            <v>122</v>
          </cell>
          <cell r="D2110">
            <v>21</v>
          </cell>
          <cell r="E2110">
            <v>792020</v>
          </cell>
          <cell r="F2110">
            <v>0</v>
          </cell>
          <cell r="G2110" t="str">
            <v>Затраты по ШПЗ (основные)</v>
          </cell>
          <cell r="H2110">
            <v>2011</v>
          </cell>
          <cell r="I2110">
            <v>7920</v>
          </cell>
          <cell r="J2110">
            <v>81044</v>
          </cell>
          <cell r="K2110">
            <v>1</v>
          </cell>
          <cell r="L2110">
            <v>0</v>
          </cell>
          <cell r="M2110">
            <v>0</v>
          </cell>
          <cell r="N2110">
            <v>0</v>
          </cell>
          <cell r="R2110">
            <v>0</v>
          </cell>
          <cell r="S2110">
            <v>0</v>
          </cell>
          <cell r="T2110">
            <v>0</v>
          </cell>
          <cell r="U2110">
            <v>35</v>
          </cell>
          <cell r="V2110">
            <v>0</v>
          </cell>
          <cell r="W2110">
            <v>0</v>
          </cell>
          <cell r="AA2110">
            <v>0</v>
          </cell>
          <cell r="AB2110">
            <v>0</v>
          </cell>
          <cell r="AC2110">
            <v>0</v>
          </cell>
          <cell r="AD2110">
            <v>35</v>
          </cell>
          <cell r="AE2110">
            <v>133200</v>
          </cell>
          <cell r="AF2110">
            <v>0</v>
          </cell>
          <cell r="AI2110">
            <v>2282</v>
          </cell>
          <cell r="AK2110">
            <v>0</v>
          </cell>
          <cell r="AM2110">
            <v>279</v>
          </cell>
          <cell r="AN2110">
            <v>1</v>
          </cell>
          <cell r="AO2110">
            <v>393216</v>
          </cell>
          <cell r="AQ2110">
            <v>0</v>
          </cell>
          <cell r="AR2110">
            <v>0</v>
          </cell>
          <cell r="AS2110" t="str">
            <v>Ы</v>
          </cell>
          <cell r="AT2110" t="str">
            <v>Ы</v>
          </cell>
          <cell r="AU2110">
            <v>0</v>
          </cell>
          <cell r="AV2110">
            <v>0</v>
          </cell>
          <cell r="AW2110">
            <v>23</v>
          </cell>
          <cell r="AX2110">
            <v>1</v>
          </cell>
          <cell r="AY2110">
            <v>0</v>
          </cell>
          <cell r="AZ2110">
            <v>0</v>
          </cell>
          <cell r="BA2110">
            <v>0</v>
          </cell>
          <cell r="BB2110">
            <v>0</v>
          </cell>
          <cell r="BC2110">
            <v>38828</v>
          </cell>
        </row>
        <row r="2111">
          <cell r="A2111">
            <v>2006</v>
          </cell>
          <cell r="B2111">
            <v>3</v>
          </cell>
          <cell r="C2111">
            <v>123</v>
          </cell>
          <cell r="D2111">
            <v>21</v>
          </cell>
          <cell r="E2111">
            <v>792020</v>
          </cell>
          <cell r="F2111">
            <v>0</v>
          </cell>
          <cell r="G2111" t="str">
            <v>Затраты по ШПЗ (основные)</v>
          </cell>
          <cell r="H2111">
            <v>2011</v>
          </cell>
          <cell r="I2111">
            <v>7920</v>
          </cell>
          <cell r="J2111">
            <v>1119.23</v>
          </cell>
          <cell r="K2111">
            <v>1</v>
          </cell>
          <cell r="L2111">
            <v>0</v>
          </cell>
          <cell r="M2111">
            <v>0</v>
          </cell>
          <cell r="N2111">
            <v>0</v>
          </cell>
          <cell r="R2111">
            <v>0</v>
          </cell>
          <cell r="S2111">
            <v>0</v>
          </cell>
          <cell r="T2111">
            <v>0</v>
          </cell>
          <cell r="U2111">
            <v>35</v>
          </cell>
          <cell r="V2111">
            <v>0</v>
          </cell>
          <cell r="W2111">
            <v>0</v>
          </cell>
          <cell r="AA2111">
            <v>0</v>
          </cell>
          <cell r="AB2111">
            <v>0</v>
          </cell>
          <cell r="AC2111">
            <v>0</v>
          </cell>
          <cell r="AD2111">
            <v>35</v>
          </cell>
          <cell r="AE2111">
            <v>135000</v>
          </cell>
          <cell r="AF2111">
            <v>0</v>
          </cell>
          <cell r="AI2111">
            <v>2282</v>
          </cell>
          <cell r="AK2111">
            <v>0</v>
          </cell>
          <cell r="AM2111">
            <v>280</v>
          </cell>
          <cell r="AN2111">
            <v>1</v>
          </cell>
          <cell r="AO2111">
            <v>393216</v>
          </cell>
          <cell r="AQ2111">
            <v>0</v>
          </cell>
          <cell r="AR2111">
            <v>0</v>
          </cell>
          <cell r="AS2111" t="str">
            <v>Ы</v>
          </cell>
          <cell r="AT2111" t="str">
            <v>Ы</v>
          </cell>
          <cell r="AU2111">
            <v>0</v>
          </cell>
          <cell r="AV2111">
            <v>0</v>
          </cell>
          <cell r="AW2111">
            <v>23</v>
          </cell>
          <cell r="AX2111">
            <v>1</v>
          </cell>
          <cell r="AY2111">
            <v>0</v>
          </cell>
          <cell r="AZ2111">
            <v>0</v>
          </cell>
          <cell r="BA2111">
            <v>0</v>
          </cell>
          <cell r="BB2111">
            <v>0</v>
          </cell>
          <cell r="BC2111">
            <v>38828</v>
          </cell>
        </row>
        <row r="2112">
          <cell r="A2112">
            <v>2006</v>
          </cell>
          <cell r="B2112">
            <v>3</v>
          </cell>
          <cell r="C2112">
            <v>124</v>
          </cell>
          <cell r="D2112">
            <v>21</v>
          </cell>
          <cell r="E2112">
            <v>792020</v>
          </cell>
          <cell r="F2112">
            <v>0</v>
          </cell>
          <cell r="G2112" t="str">
            <v>Затраты по ШПЗ (основные)</v>
          </cell>
          <cell r="H2112">
            <v>2011</v>
          </cell>
          <cell r="I2112">
            <v>7920</v>
          </cell>
          <cell r="J2112">
            <v>229836.15</v>
          </cell>
          <cell r="K2112">
            <v>1</v>
          </cell>
          <cell r="L2112">
            <v>0</v>
          </cell>
          <cell r="M2112">
            <v>0</v>
          </cell>
          <cell r="N2112">
            <v>0</v>
          </cell>
          <cell r="R2112">
            <v>0</v>
          </cell>
          <cell r="S2112">
            <v>0</v>
          </cell>
          <cell r="T2112">
            <v>0</v>
          </cell>
          <cell r="U2112">
            <v>35</v>
          </cell>
          <cell r="V2112">
            <v>0</v>
          </cell>
          <cell r="W2112">
            <v>0</v>
          </cell>
          <cell r="AA2112">
            <v>0</v>
          </cell>
          <cell r="AB2112">
            <v>0</v>
          </cell>
          <cell r="AC2112">
            <v>0</v>
          </cell>
          <cell r="AD2112">
            <v>35</v>
          </cell>
          <cell r="AE2112">
            <v>143000</v>
          </cell>
          <cell r="AF2112">
            <v>0</v>
          </cell>
          <cell r="AI2112">
            <v>2282</v>
          </cell>
          <cell r="AK2112">
            <v>0</v>
          </cell>
          <cell r="AM2112">
            <v>281</v>
          </cell>
          <cell r="AN2112">
            <v>1</v>
          </cell>
          <cell r="AO2112">
            <v>393216</v>
          </cell>
          <cell r="AQ2112">
            <v>0</v>
          </cell>
          <cell r="AR2112">
            <v>0</v>
          </cell>
          <cell r="AS2112" t="str">
            <v>Ы</v>
          </cell>
          <cell r="AT2112" t="str">
            <v>Ы</v>
          </cell>
          <cell r="AU2112">
            <v>0</v>
          </cell>
          <cell r="AV2112">
            <v>0</v>
          </cell>
          <cell r="AW2112">
            <v>23</v>
          </cell>
          <cell r="AX2112">
            <v>1</v>
          </cell>
          <cell r="AY2112">
            <v>0</v>
          </cell>
          <cell r="AZ2112">
            <v>0</v>
          </cell>
          <cell r="BA2112">
            <v>0</v>
          </cell>
          <cell r="BB2112">
            <v>0</v>
          </cell>
          <cell r="BC2112">
            <v>38828</v>
          </cell>
        </row>
        <row r="2113">
          <cell r="A2113">
            <v>2006</v>
          </cell>
          <cell r="B2113">
            <v>3</v>
          </cell>
          <cell r="C2113">
            <v>125</v>
          </cell>
          <cell r="D2113">
            <v>21</v>
          </cell>
          <cell r="E2113">
            <v>792020</v>
          </cell>
          <cell r="F2113">
            <v>0</v>
          </cell>
          <cell r="G2113" t="str">
            <v>Затраты по ШПЗ (основные)</v>
          </cell>
          <cell r="H2113">
            <v>2011</v>
          </cell>
          <cell r="I2113">
            <v>7920</v>
          </cell>
          <cell r="J2113">
            <v>198706.3</v>
          </cell>
          <cell r="K2113">
            <v>1</v>
          </cell>
          <cell r="L2113">
            <v>0</v>
          </cell>
          <cell r="M2113">
            <v>0</v>
          </cell>
          <cell r="N2113">
            <v>0</v>
          </cell>
          <cell r="R2113">
            <v>0</v>
          </cell>
          <cell r="S2113">
            <v>0</v>
          </cell>
          <cell r="T2113">
            <v>0</v>
          </cell>
          <cell r="U2113">
            <v>35</v>
          </cell>
          <cell r="V2113">
            <v>0</v>
          </cell>
          <cell r="W2113">
            <v>0</v>
          </cell>
          <cell r="AA2113">
            <v>0</v>
          </cell>
          <cell r="AB2113">
            <v>0</v>
          </cell>
          <cell r="AC2113">
            <v>0</v>
          </cell>
          <cell r="AD2113">
            <v>35</v>
          </cell>
          <cell r="AE2113">
            <v>151000</v>
          </cell>
          <cell r="AF2113">
            <v>0</v>
          </cell>
          <cell r="AI2113">
            <v>2282</v>
          </cell>
          <cell r="AK2113">
            <v>0</v>
          </cell>
          <cell r="AM2113">
            <v>282</v>
          </cell>
          <cell r="AN2113">
            <v>1</v>
          </cell>
          <cell r="AO2113">
            <v>393216</v>
          </cell>
          <cell r="AQ2113">
            <v>0</v>
          </cell>
          <cell r="AR2113">
            <v>0</v>
          </cell>
          <cell r="AS2113" t="str">
            <v>Ы</v>
          </cell>
          <cell r="AT2113" t="str">
            <v>Ы</v>
          </cell>
          <cell r="AU2113">
            <v>0</v>
          </cell>
          <cell r="AV2113">
            <v>0</v>
          </cell>
          <cell r="AW2113">
            <v>23</v>
          </cell>
          <cell r="AX2113">
            <v>1</v>
          </cell>
          <cell r="AY2113">
            <v>0</v>
          </cell>
          <cell r="AZ2113">
            <v>0</v>
          </cell>
          <cell r="BA2113">
            <v>0</v>
          </cell>
          <cell r="BB2113">
            <v>0</v>
          </cell>
          <cell r="BC2113">
            <v>38828</v>
          </cell>
        </row>
        <row r="2114">
          <cell r="A2114">
            <v>2006</v>
          </cell>
          <cell r="B2114">
            <v>3</v>
          </cell>
          <cell r="C2114">
            <v>126</v>
          </cell>
          <cell r="D2114">
            <v>21</v>
          </cell>
          <cell r="E2114">
            <v>792020</v>
          </cell>
          <cell r="F2114">
            <v>0</v>
          </cell>
          <cell r="G2114" t="str">
            <v>Затраты по ШПЗ (основные)</v>
          </cell>
          <cell r="H2114">
            <v>2011</v>
          </cell>
          <cell r="I2114">
            <v>7920</v>
          </cell>
          <cell r="J2114">
            <v>1082450.08</v>
          </cell>
          <cell r="K2114">
            <v>1</v>
          </cell>
          <cell r="L2114">
            <v>0</v>
          </cell>
          <cell r="M2114">
            <v>0</v>
          </cell>
          <cell r="N2114">
            <v>0</v>
          </cell>
          <cell r="R2114">
            <v>0</v>
          </cell>
          <cell r="S2114">
            <v>0</v>
          </cell>
          <cell r="T2114">
            <v>0</v>
          </cell>
          <cell r="U2114">
            <v>35</v>
          </cell>
          <cell r="V2114">
            <v>0</v>
          </cell>
          <cell r="W2114">
            <v>0</v>
          </cell>
          <cell r="AA2114">
            <v>0</v>
          </cell>
          <cell r="AB2114">
            <v>0</v>
          </cell>
          <cell r="AC2114">
            <v>0</v>
          </cell>
          <cell r="AD2114">
            <v>35</v>
          </cell>
          <cell r="AE2114">
            <v>220000</v>
          </cell>
          <cell r="AF2114">
            <v>0</v>
          </cell>
          <cell r="AI2114">
            <v>2282</v>
          </cell>
          <cell r="AK2114">
            <v>0</v>
          </cell>
          <cell r="AM2114">
            <v>283</v>
          </cell>
          <cell r="AN2114">
            <v>1</v>
          </cell>
          <cell r="AO2114">
            <v>393216</v>
          </cell>
          <cell r="AQ2114">
            <v>0</v>
          </cell>
          <cell r="AR2114">
            <v>0</v>
          </cell>
          <cell r="AS2114" t="str">
            <v>Ы</v>
          </cell>
          <cell r="AT2114" t="str">
            <v>Ы</v>
          </cell>
          <cell r="AU2114">
            <v>0</v>
          </cell>
          <cell r="AV2114">
            <v>0</v>
          </cell>
          <cell r="AW2114">
            <v>23</v>
          </cell>
          <cell r="AX2114">
            <v>1</v>
          </cell>
          <cell r="AY2114">
            <v>0</v>
          </cell>
          <cell r="AZ2114">
            <v>0</v>
          </cell>
          <cell r="BA2114">
            <v>0</v>
          </cell>
          <cell r="BB2114">
            <v>0</v>
          </cell>
          <cell r="BC2114">
            <v>38828</v>
          </cell>
        </row>
        <row r="2115">
          <cell r="A2115">
            <v>2006</v>
          </cell>
          <cell r="B2115">
            <v>3</v>
          </cell>
          <cell r="C2115">
            <v>127</v>
          </cell>
          <cell r="D2115">
            <v>21</v>
          </cell>
          <cell r="E2115">
            <v>792020</v>
          </cell>
          <cell r="F2115">
            <v>0</v>
          </cell>
          <cell r="G2115" t="str">
            <v>Затраты по ШПЗ (основные)</v>
          </cell>
          <cell r="H2115">
            <v>2011</v>
          </cell>
          <cell r="I2115">
            <v>7920</v>
          </cell>
          <cell r="J2115">
            <v>539034.56999999995</v>
          </cell>
          <cell r="K2115">
            <v>1</v>
          </cell>
          <cell r="L2115">
            <v>0</v>
          </cell>
          <cell r="M2115">
            <v>0</v>
          </cell>
          <cell r="N2115">
            <v>0</v>
          </cell>
          <cell r="R2115">
            <v>0</v>
          </cell>
          <cell r="S2115">
            <v>0</v>
          </cell>
          <cell r="T2115">
            <v>0</v>
          </cell>
          <cell r="U2115">
            <v>35</v>
          </cell>
          <cell r="V2115">
            <v>0</v>
          </cell>
          <cell r="W2115">
            <v>0</v>
          </cell>
          <cell r="AA2115">
            <v>0</v>
          </cell>
          <cell r="AB2115">
            <v>0</v>
          </cell>
          <cell r="AC2115">
            <v>0</v>
          </cell>
          <cell r="AD2115">
            <v>35</v>
          </cell>
          <cell r="AE2115">
            <v>230000</v>
          </cell>
          <cell r="AF2115">
            <v>0</v>
          </cell>
          <cell r="AI2115">
            <v>2282</v>
          </cell>
          <cell r="AK2115">
            <v>0</v>
          </cell>
          <cell r="AM2115">
            <v>284</v>
          </cell>
          <cell r="AN2115">
            <v>1</v>
          </cell>
          <cell r="AO2115">
            <v>393216</v>
          </cell>
          <cell r="AQ2115">
            <v>0</v>
          </cell>
          <cell r="AR2115">
            <v>0</v>
          </cell>
          <cell r="AS2115" t="str">
            <v>Ы</v>
          </cell>
          <cell r="AT2115" t="str">
            <v>Ы</v>
          </cell>
          <cell r="AU2115">
            <v>0</v>
          </cell>
          <cell r="AV2115">
            <v>0</v>
          </cell>
          <cell r="AW2115">
            <v>23</v>
          </cell>
          <cell r="AX2115">
            <v>1</v>
          </cell>
          <cell r="AY2115">
            <v>0</v>
          </cell>
          <cell r="AZ2115">
            <v>0</v>
          </cell>
          <cell r="BA2115">
            <v>0</v>
          </cell>
          <cell r="BB2115">
            <v>0</v>
          </cell>
          <cell r="BC2115">
            <v>38828</v>
          </cell>
        </row>
        <row r="2116">
          <cell r="A2116">
            <v>2006</v>
          </cell>
          <cell r="B2116">
            <v>3</v>
          </cell>
          <cell r="C2116">
            <v>128</v>
          </cell>
          <cell r="D2116">
            <v>21</v>
          </cell>
          <cell r="E2116">
            <v>792020</v>
          </cell>
          <cell r="F2116">
            <v>0</v>
          </cell>
          <cell r="G2116" t="str">
            <v>Затраты по ШПЗ (основные)</v>
          </cell>
          <cell r="H2116">
            <v>2011</v>
          </cell>
          <cell r="I2116">
            <v>7920</v>
          </cell>
          <cell r="J2116">
            <v>50145.42</v>
          </cell>
          <cell r="K2116">
            <v>1</v>
          </cell>
          <cell r="L2116">
            <v>0</v>
          </cell>
          <cell r="M2116">
            <v>0</v>
          </cell>
          <cell r="N2116">
            <v>0</v>
          </cell>
          <cell r="R2116">
            <v>0</v>
          </cell>
          <cell r="S2116">
            <v>0</v>
          </cell>
          <cell r="T2116">
            <v>0</v>
          </cell>
          <cell r="U2116">
            <v>35</v>
          </cell>
          <cell r="V2116">
            <v>0</v>
          </cell>
          <cell r="W2116">
            <v>0</v>
          </cell>
          <cell r="AA2116">
            <v>0</v>
          </cell>
          <cell r="AB2116">
            <v>0</v>
          </cell>
          <cell r="AC2116">
            <v>0</v>
          </cell>
          <cell r="AD2116">
            <v>35</v>
          </cell>
          <cell r="AE2116">
            <v>260000</v>
          </cell>
          <cell r="AF2116">
            <v>0</v>
          </cell>
          <cell r="AI2116">
            <v>2282</v>
          </cell>
          <cell r="AK2116">
            <v>0</v>
          </cell>
          <cell r="AM2116">
            <v>285</v>
          </cell>
          <cell r="AN2116">
            <v>1</v>
          </cell>
          <cell r="AO2116">
            <v>393216</v>
          </cell>
          <cell r="AQ2116">
            <v>0</v>
          </cell>
          <cell r="AR2116">
            <v>0</v>
          </cell>
          <cell r="AS2116" t="str">
            <v>Ы</v>
          </cell>
          <cell r="AT2116" t="str">
            <v>Ы</v>
          </cell>
          <cell r="AU2116">
            <v>0</v>
          </cell>
          <cell r="AV2116">
            <v>0</v>
          </cell>
          <cell r="AW2116">
            <v>23</v>
          </cell>
          <cell r="AX2116">
            <v>1</v>
          </cell>
          <cell r="AY2116">
            <v>0</v>
          </cell>
          <cell r="AZ2116">
            <v>0</v>
          </cell>
          <cell r="BA2116">
            <v>0</v>
          </cell>
          <cell r="BB2116">
            <v>0</v>
          </cell>
          <cell r="BC2116">
            <v>38828</v>
          </cell>
        </row>
        <row r="2117">
          <cell r="A2117">
            <v>2006</v>
          </cell>
          <cell r="B2117">
            <v>3</v>
          </cell>
          <cell r="C2117">
            <v>129</v>
          </cell>
          <cell r="D2117">
            <v>21</v>
          </cell>
          <cell r="E2117">
            <v>792020</v>
          </cell>
          <cell r="F2117">
            <v>0</v>
          </cell>
          <cell r="G2117" t="str">
            <v>Затраты по ШПЗ (основные)</v>
          </cell>
          <cell r="H2117">
            <v>2011</v>
          </cell>
          <cell r="I2117">
            <v>7920</v>
          </cell>
          <cell r="J2117">
            <v>150168.32999999999</v>
          </cell>
          <cell r="K2117">
            <v>1</v>
          </cell>
          <cell r="L2117">
            <v>0</v>
          </cell>
          <cell r="M2117">
            <v>0</v>
          </cell>
          <cell r="N2117">
            <v>0</v>
          </cell>
          <cell r="R2117">
            <v>0</v>
          </cell>
          <cell r="S2117">
            <v>0</v>
          </cell>
          <cell r="T2117">
            <v>0</v>
          </cell>
          <cell r="U2117">
            <v>35</v>
          </cell>
          <cell r="V2117">
            <v>0</v>
          </cell>
          <cell r="W2117">
            <v>0</v>
          </cell>
          <cell r="AA2117">
            <v>0</v>
          </cell>
          <cell r="AB2117">
            <v>0</v>
          </cell>
          <cell r="AC2117">
            <v>0</v>
          </cell>
          <cell r="AD2117">
            <v>35</v>
          </cell>
          <cell r="AE2117">
            <v>270000</v>
          </cell>
          <cell r="AF2117">
            <v>0</v>
          </cell>
          <cell r="AI2117">
            <v>2282</v>
          </cell>
          <cell r="AK2117">
            <v>0</v>
          </cell>
          <cell r="AM2117">
            <v>286</v>
          </cell>
          <cell r="AN2117">
            <v>1</v>
          </cell>
          <cell r="AO2117">
            <v>393216</v>
          </cell>
          <cell r="AQ2117">
            <v>0</v>
          </cell>
          <cell r="AR2117">
            <v>0</v>
          </cell>
          <cell r="AS2117" t="str">
            <v>Ы</v>
          </cell>
          <cell r="AT2117" t="str">
            <v>Ы</v>
          </cell>
          <cell r="AU2117">
            <v>0</v>
          </cell>
          <cell r="AV2117">
            <v>0</v>
          </cell>
          <cell r="AW2117">
            <v>23</v>
          </cell>
          <cell r="AX2117">
            <v>1</v>
          </cell>
          <cell r="AY2117">
            <v>0</v>
          </cell>
          <cell r="AZ2117">
            <v>0</v>
          </cell>
          <cell r="BA2117">
            <v>0</v>
          </cell>
          <cell r="BB2117">
            <v>0</v>
          </cell>
          <cell r="BC2117">
            <v>38828</v>
          </cell>
        </row>
        <row r="2118">
          <cell r="A2118">
            <v>2006</v>
          </cell>
          <cell r="B2118">
            <v>3</v>
          </cell>
          <cell r="C2118">
            <v>130</v>
          </cell>
          <cell r="D2118">
            <v>21</v>
          </cell>
          <cell r="E2118">
            <v>792020</v>
          </cell>
          <cell r="F2118">
            <v>0</v>
          </cell>
          <cell r="G2118" t="str">
            <v>Затраты по ШПЗ (основные)</v>
          </cell>
          <cell r="H2118">
            <v>2011</v>
          </cell>
          <cell r="I2118">
            <v>7920</v>
          </cell>
          <cell r="J2118">
            <v>3032.29</v>
          </cell>
          <cell r="K2118">
            <v>1</v>
          </cell>
          <cell r="L2118">
            <v>0</v>
          </cell>
          <cell r="M2118">
            <v>0</v>
          </cell>
          <cell r="N2118">
            <v>0</v>
          </cell>
          <cell r="R2118">
            <v>0</v>
          </cell>
          <cell r="S2118">
            <v>0</v>
          </cell>
          <cell r="T2118">
            <v>0</v>
          </cell>
          <cell r="U2118">
            <v>35</v>
          </cell>
          <cell r="V2118">
            <v>0</v>
          </cell>
          <cell r="W2118">
            <v>0</v>
          </cell>
          <cell r="AA2118">
            <v>0</v>
          </cell>
          <cell r="AB2118">
            <v>0</v>
          </cell>
          <cell r="AC2118">
            <v>0</v>
          </cell>
          <cell r="AD2118">
            <v>35</v>
          </cell>
          <cell r="AE2118">
            <v>280000</v>
          </cell>
          <cell r="AF2118">
            <v>0</v>
          </cell>
          <cell r="AI2118">
            <v>2282</v>
          </cell>
          <cell r="AK2118">
            <v>0</v>
          </cell>
          <cell r="AM2118">
            <v>287</v>
          </cell>
          <cell r="AN2118">
            <v>1</v>
          </cell>
          <cell r="AO2118">
            <v>393216</v>
          </cell>
          <cell r="AQ2118">
            <v>0</v>
          </cell>
          <cell r="AR2118">
            <v>0</v>
          </cell>
          <cell r="AS2118" t="str">
            <v>Ы</v>
          </cell>
          <cell r="AT2118" t="str">
            <v>Ы</v>
          </cell>
          <cell r="AU2118">
            <v>0</v>
          </cell>
          <cell r="AV2118">
            <v>0</v>
          </cell>
          <cell r="AW2118">
            <v>23</v>
          </cell>
          <cell r="AX2118">
            <v>1</v>
          </cell>
          <cell r="AY2118">
            <v>0</v>
          </cell>
          <cell r="AZ2118">
            <v>0</v>
          </cell>
          <cell r="BA2118">
            <v>0</v>
          </cell>
          <cell r="BB2118">
            <v>0</v>
          </cell>
          <cell r="BC2118">
            <v>38828</v>
          </cell>
        </row>
        <row r="2119">
          <cell r="A2119">
            <v>2006</v>
          </cell>
          <cell r="B2119">
            <v>3</v>
          </cell>
          <cell r="C2119">
            <v>131</v>
          </cell>
          <cell r="D2119">
            <v>21</v>
          </cell>
          <cell r="E2119">
            <v>792020</v>
          </cell>
          <cell r="F2119">
            <v>0</v>
          </cell>
          <cell r="G2119" t="str">
            <v>Затраты по ШПЗ (основные)</v>
          </cell>
          <cell r="H2119">
            <v>2011</v>
          </cell>
          <cell r="I2119">
            <v>7920</v>
          </cell>
          <cell r="J2119">
            <v>48744.2</v>
          </cell>
          <cell r="K2119">
            <v>1</v>
          </cell>
          <cell r="L2119">
            <v>0</v>
          </cell>
          <cell r="M2119">
            <v>0</v>
          </cell>
          <cell r="N2119">
            <v>0</v>
          </cell>
          <cell r="R2119">
            <v>0</v>
          </cell>
          <cell r="S2119">
            <v>0</v>
          </cell>
          <cell r="T2119">
            <v>0</v>
          </cell>
          <cell r="U2119">
            <v>35</v>
          </cell>
          <cell r="V2119">
            <v>0</v>
          </cell>
          <cell r="W2119">
            <v>0</v>
          </cell>
          <cell r="AA2119">
            <v>0</v>
          </cell>
          <cell r="AB2119">
            <v>0</v>
          </cell>
          <cell r="AC2119">
            <v>0</v>
          </cell>
          <cell r="AD2119">
            <v>35</v>
          </cell>
          <cell r="AE2119">
            <v>280100</v>
          </cell>
          <cell r="AF2119">
            <v>0</v>
          </cell>
          <cell r="AI2119">
            <v>2282</v>
          </cell>
          <cell r="AK2119">
            <v>0</v>
          </cell>
          <cell r="AM2119">
            <v>288</v>
          </cell>
          <cell r="AN2119">
            <v>1</v>
          </cell>
          <cell r="AO2119">
            <v>393216</v>
          </cell>
          <cell r="AQ2119">
            <v>0</v>
          </cell>
          <cell r="AR2119">
            <v>0</v>
          </cell>
          <cell r="AS2119" t="str">
            <v>Ы</v>
          </cell>
          <cell r="AT2119" t="str">
            <v>Ы</v>
          </cell>
          <cell r="AU2119">
            <v>0</v>
          </cell>
          <cell r="AV2119">
            <v>0</v>
          </cell>
          <cell r="AW2119">
            <v>23</v>
          </cell>
          <cell r="AX2119">
            <v>1</v>
          </cell>
          <cell r="AY2119">
            <v>0</v>
          </cell>
          <cell r="AZ2119">
            <v>0</v>
          </cell>
          <cell r="BA2119">
            <v>0</v>
          </cell>
          <cell r="BB2119">
            <v>0</v>
          </cell>
          <cell r="BC2119">
            <v>38828</v>
          </cell>
        </row>
        <row r="2120">
          <cell r="A2120">
            <v>2006</v>
          </cell>
          <cell r="B2120">
            <v>3</v>
          </cell>
          <cell r="C2120">
            <v>132</v>
          </cell>
          <cell r="D2120">
            <v>21</v>
          </cell>
          <cell r="E2120">
            <v>792020</v>
          </cell>
          <cell r="F2120">
            <v>0</v>
          </cell>
          <cell r="G2120" t="str">
            <v>Затраты по ШПЗ (основные)</v>
          </cell>
          <cell r="H2120">
            <v>2011</v>
          </cell>
          <cell r="I2120">
            <v>7920</v>
          </cell>
          <cell r="J2120">
            <v>19967.599999999999</v>
          </cell>
          <cell r="K2120">
            <v>1</v>
          </cell>
          <cell r="L2120">
            <v>0</v>
          </cell>
          <cell r="M2120">
            <v>0</v>
          </cell>
          <cell r="N2120">
            <v>0</v>
          </cell>
          <cell r="R2120">
            <v>0</v>
          </cell>
          <cell r="S2120">
            <v>0</v>
          </cell>
          <cell r="T2120">
            <v>0</v>
          </cell>
          <cell r="U2120">
            <v>35</v>
          </cell>
          <cell r="V2120">
            <v>0</v>
          </cell>
          <cell r="W2120">
            <v>0</v>
          </cell>
          <cell r="AA2120">
            <v>0</v>
          </cell>
          <cell r="AB2120">
            <v>0</v>
          </cell>
          <cell r="AC2120">
            <v>0</v>
          </cell>
          <cell r="AD2120">
            <v>35</v>
          </cell>
          <cell r="AE2120">
            <v>280300</v>
          </cell>
          <cell r="AF2120">
            <v>0</v>
          </cell>
          <cell r="AI2120">
            <v>2282</v>
          </cell>
          <cell r="AK2120">
            <v>0</v>
          </cell>
          <cell r="AM2120">
            <v>289</v>
          </cell>
          <cell r="AN2120">
            <v>1</v>
          </cell>
          <cell r="AO2120">
            <v>393216</v>
          </cell>
          <cell r="AQ2120">
            <v>0</v>
          </cell>
          <cell r="AR2120">
            <v>0</v>
          </cell>
          <cell r="AS2120" t="str">
            <v>Ы</v>
          </cell>
          <cell r="AT2120" t="str">
            <v>Ы</v>
          </cell>
          <cell r="AU2120">
            <v>0</v>
          </cell>
          <cell r="AV2120">
            <v>0</v>
          </cell>
          <cell r="AW2120">
            <v>23</v>
          </cell>
          <cell r="AX2120">
            <v>1</v>
          </cell>
          <cell r="AY2120">
            <v>0</v>
          </cell>
          <cell r="AZ2120">
            <v>0</v>
          </cell>
          <cell r="BA2120">
            <v>0</v>
          </cell>
          <cell r="BB2120">
            <v>0</v>
          </cell>
          <cell r="BC2120">
            <v>38828</v>
          </cell>
        </row>
        <row r="2121">
          <cell r="A2121">
            <v>2006</v>
          </cell>
          <cell r="B2121">
            <v>3</v>
          </cell>
          <cell r="C2121">
            <v>133</v>
          </cell>
          <cell r="D2121">
            <v>21</v>
          </cell>
          <cell r="E2121">
            <v>792020</v>
          </cell>
          <cell r="F2121">
            <v>0</v>
          </cell>
          <cell r="G2121" t="str">
            <v>Затраты по ШПЗ (основные)</v>
          </cell>
          <cell r="H2121">
            <v>2011</v>
          </cell>
          <cell r="I2121">
            <v>7920</v>
          </cell>
          <cell r="J2121">
            <v>42992.24</v>
          </cell>
          <cell r="K2121">
            <v>1</v>
          </cell>
          <cell r="L2121">
            <v>0</v>
          </cell>
          <cell r="M2121">
            <v>0</v>
          </cell>
          <cell r="N2121">
            <v>0</v>
          </cell>
          <cell r="R2121">
            <v>0</v>
          </cell>
          <cell r="S2121">
            <v>0</v>
          </cell>
          <cell r="T2121">
            <v>0</v>
          </cell>
          <cell r="U2121">
            <v>35</v>
          </cell>
          <cell r="V2121">
            <v>0</v>
          </cell>
          <cell r="W2121">
            <v>0</v>
          </cell>
          <cell r="AA2121">
            <v>0</v>
          </cell>
          <cell r="AB2121">
            <v>0</v>
          </cell>
          <cell r="AC2121">
            <v>0</v>
          </cell>
          <cell r="AD2121">
            <v>35</v>
          </cell>
          <cell r="AE2121">
            <v>280400</v>
          </cell>
          <cell r="AF2121">
            <v>0</v>
          </cell>
          <cell r="AI2121">
            <v>2282</v>
          </cell>
          <cell r="AK2121">
            <v>0</v>
          </cell>
          <cell r="AM2121">
            <v>290</v>
          </cell>
          <cell r="AN2121">
            <v>1</v>
          </cell>
          <cell r="AO2121">
            <v>393216</v>
          </cell>
          <cell r="AQ2121">
            <v>0</v>
          </cell>
          <cell r="AR2121">
            <v>0</v>
          </cell>
          <cell r="AS2121" t="str">
            <v>Ы</v>
          </cell>
          <cell r="AT2121" t="str">
            <v>Ы</v>
          </cell>
          <cell r="AU2121">
            <v>0</v>
          </cell>
          <cell r="AV2121">
            <v>0</v>
          </cell>
          <cell r="AW2121">
            <v>23</v>
          </cell>
          <cell r="AX2121">
            <v>1</v>
          </cell>
          <cell r="AY2121">
            <v>0</v>
          </cell>
          <cell r="AZ2121">
            <v>0</v>
          </cell>
          <cell r="BA2121">
            <v>0</v>
          </cell>
          <cell r="BB2121">
            <v>0</v>
          </cell>
          <cell r="BC2121">
            <v>38828</v>
          </cell>
        </row>
        <row r="2122">
          <cell r="A2122">
            <v>2006</v>
          </cell>
          <cell r="B2122">
            <v>3</v>
          </cell>
          <cell r="C2122">
            <v>134</v>
          </cell>
          <cell r="D2122">
            <v>21</v>
          </cell>
          <cell r="E2122">
            <v>792020</v>
          </cell>
          <cell r="F2122">
            <v>0</v>
          </cell>
          <cell r="G2122" t="str">
            <v>Затраты по ШПЗ (основные)</v>
          </cell>
          <cell r="H2122">
            <v>2011</v>
          </cell>
          <cell r="I2122">
            <v>7920</v>
          </cell>
          <cell r="J2122">
            <v>7017.27</v>
          </cell>
          <cell r="K2122">
            <v>1</v>
          </cell>
          <cell r="L2122">
            <v>0</v>
          </cell>
          <cell r="M2122">
            <v>0</v>
          </cell>
          <cell r="N2122">
            <v>0</v>
          </cell>
          <cell r="R2122">
            <v>0</v>
          </cell>
          <cell r="S2122">
            <v>0</v>
          </cell>
          <cell r="T2122">
            <v>0</v>
          </cell>
          <cell r="U2122">
            <v>35</v>
          </cell>
          <cell r="V2122">
            <v>0</v>
          </cell>
          <cell r="W2122">
            <v>0</v>
          </cell>
          <cell r="AA2122">
            <v>0</v>
          </cell>
          <cell r="AB2122">
            <v>0</v>
          </cell>
          <cell r="AC2122">
            <v>0</v>
          </cell>
          <cell r="AD2122">
            <v>35</v>
          </cell>
          <cell r="AE2122">
            <v>281000</v>
          </cell>
          <cell r="AF2122">
            <v>0</v>
          </cell>
          <cell r="AI2122">
            <v>2282</v>
          </cell>
          <cell r="AK2122">
            <v>0</v>
          </cell>
          <cell r="AM2122">
            <v>291</v>
          </cell>
          <cell r="AN2122">
            <v>1</v>
          </cell>
          <cell r="AO2122">
            <v>393216</v>
          </cell>
          <cell r="AQ2122">
            <v>0</v>
          </cell>
          <cell r="AR2122">
            <v>0</v>
          </cell>
          <cell r="AS2122" t="str">
            <v>Ы</v>
          </cell>
          <cell r="AT2122" t="str">
            <v>Ы</v>
          </cell>
          <cell r="AU2122">
            <v>0</v>
          </cell>
          <cell r="AV2122">
            <v>0</v>
          </cell>
          <cell r="AW2122">
            <v>23</v>
          </cell>
          <cell r="AX2122">
            <v>1</v>
          </cell>
          <cell r="AY2122">
            <v>0</v>
          </cell>
          <cell r="AZ2122">
            <v>0</v>
          </cell>
          <cell r="BA2122">
            <v>0</v>
          </cell>
          <cell r="BB2122">
            <v>0</v>
          </cell>
          <cell r="BC2122">
            <v>38828</v>
          </cell>
        </row>
        <row r="2123">
          <cell r="A2123">
            <v>2006</v>
          </cell>
          <cell r="B2123">
            <v>3</v>
          </cell>
          <cell r="C2123">
            <v>135</v>
          </cell>
          <cell r="D2123">
            <v>21</v>
          </cell>
          <cell r="E2123">
            <v>792020</v>
          </cell>
          <cell r="F2123">
            <v>0</v>
          </cell>
          <cell r="G2123" t="str">
            <v>Затраты по ШПЗ (основные)</v>
          </cell>
          <cell r="H2123">
            <v>2011</v>
          </cell>
          <cell r="I2123">
            <v>7920</v>
          </cell>
          <cell r="J2123">
            <v>63198.04</v>
          </cell>
          <cell r="K2123">
            <v>1</v>
          </cell>
          <cell r="L2123">
            <v>0</v>
          </cell>
          <cell r="M2123">
            <v>0</v>
          </cell>
          <cell r="N2123">
            <v>0</v>
          </cell>
          <cell r="R2123">
            <v>0</v>
          </cell>
          <cell r="S2123">
            <v>0</v>
          </cell>
          <cell r="T2123">
            <v>0</v>
          </cell>
          <cell r="U2123">
            <v>35</v>
          </cell>
          <cell r="V2123">
            <v>0</v>
          </cell>
          <cell r="W2123">
            <v>0</v>
          </cell>
          <cell r="AA2123">
            <v>0</v>
          </cell>
          <cell r="AB2123">
            <v>0</v>
          </cell>
          <cell r="AC2123">
            <v>0</v>
          </cell>
          <cell r="AD2123">
            <v>35</v>
          </cell>
          <cell r="AE2123">
            <v>281100</v>
          </cell>
          <cell r="AF2123">
            <v>0</v>
          </cell>
          <cell r="AI2123">
            <v>2282</v>
          </cell>
          <cell r="AK2123">
            <v>0</v>
          </cell>
          <cell r="AM2123">
            <v>292</v>
          </cell>
          <cell r="AN2123">
            <v>1</v>
          </cell>
          <cell r="AO2123">
            <v>393216</v>
          </cell>
          <cell r="AQ2123">
            <v>0</v>
          </cell>
          <cell r="AR2123">
            <v>0</v>
          </cell>
          <cell r="AS2123" t="str">
            <v>Ы</v>
          </cell>
          <cell r="AT2123" t="str">
            <v>Ы</v>
          </cell>
          <cell r="AU2123">
            <v>0</v>
          </cell>
          <cell r="AV2123">
            <v>0</v>
          </cell>
          <cell r="AW2123">
            <v>23</v>
          </cell>
          <cell r="AX2123">
            <v>1</v>
          </cell>
          <cell r="AY2123">
            <v>0</v>
          </cell>
          <cell r="AZ2123">
            <v>0</v>
          </cell>
          <cell r="BA2123">
            <v>0</v>
          </cell>
          <cell r="BB2123">
            <v>0</v>
          </cell>
          <cell r="BC2123">
            <v>38828</v>
          </cell>
        </row>
        <row r="2124">
          <cell r="A2124">
            <v>2006</v>
          </cell>
          <cell r="B2124">
            <v>3</v>
          </cell>
          <cell r="C2124">
            <v>136</v>
          </cell>
          <cell r="D2124">
            <v>21</v>
          </cell>
          <cell r="E2124">
            <v>792020</v>
          </cell>
          <cell r="F2124">
            <v>0</v>
          </cell>
          <cell r="G2124" t="str">
            <v>Затраты по ШПЗ (основные)</v>
          </cell>
          <cell r="H2124">
            <v>2011</v>
          </cell>
          <cell r="I2124">
            <v>7920</v>
          </cell>
          <cell r="J2124">
            <v>1410.78</v>
          </cell>
          <cell r="K2124">
            <v>1</v>
          </cell>
          <cell r="L2124">
            <v>0</v>
          </cell>
          <cell r="M2124">
            <v>0</v>
          </cell>
          <cell r="N2124">
            <v>0</v>
          </cell>
          <cell r="R2124">
            <v>0</v>
          </cell>
          <cell r="S2124">
            <v>0</v>
          </cell>
          <cell r="T2124">
            <v>0</v>
          </cell>
          <cell r="U2124">
            <v>35</v>
          </cell>
          <cell r="V2124">
            <v>0</v>
          </cell>
          <cell r="W2124">
            <v>0</v>
          </cell>
          <cell r="AA2124">
            <v>0</v>
          </cell>
          <cell r="AB2124">
            <v>0</v>
          </cell>
          <cell r="AC2124">
            <v>0</v>
          </cell>
          <cell r="AD2124">
            <v>35</v>
          </cell>
          <cell r="AE2124">
            <v>282200</v>
          </cell>
          <cell r="AF2124">
            <v>0</v>
          </cell>
          <cell r="AI2124">
            <v>2282</v>
          </cell>
          <cell r="AK2124">
            <v>0</v>
          </cell>
          <cell r="AM2124">
            <v>293</v>
          </cell>
          <cell r="AN2124">
            <v>1</v>
          </cell>
          <cell r="AO2124">
            <v>393216</v>
          </cell>
          <cell r="AQ2124">
            <v>0</v>
          </cell>
          <cell r="AR2124">
            <v>0</v>
          </cell>
          <cell r="AS2124" t="str">
            <v>Ы</v>
          </cell>
          <cell r="AT2124" t="str">
            <v>Ы</v>
          </cell>
          <cell r="AU2124">
            <v>0</v>
          </cell>
          <cell r="AV2124">
            <v>0</v>
          </cell>
          <cell r="AW2124">
            <v>23</v>
          </cell>
          <cell r="AX2124">
            <v>1</v>
          </cell>
          <cell r="AY2124">
            <v>0</v>
          </cell>
          <cell r="AZ2124">
            <v>0</v>
          </cell>
          <cell r="BA2124">
            <v>0</v>
          </cell>
          <cell r="BB2124">
            <v>0</v>
          </cell>
          <cell r="BC2124">
            <v>38828</v>
          </cell>
        </row>
        <row r="2125">
          <cell r="A2125">
            <v>2006</v>
          </cell>
          <cell r="B2125">
            <v>3</v>
          </cell>
          <cell r="C2125">
            <v>137</v>
          </cell>
          <cell r="D2125">
            <v>21</v>
          </cell>
          <cell r="E2125">
            <v>792020</v>
          </cell>
          <cell r="F2125">
            <v>0</v>
          </cell>
          <cell r="G2125" t="str">
            <v>Затраты по ШПЗ (основные)</v>
          </cell>
          <cell r="H2125">
            <v>2011</v>
          </cell>
          <cell r="I2125">
            <v>7920</v>
          </cell>
          <cell r="J2125">
            <v>12680</v>
          </cell>
          <cell r="K2125">
            <v>1</v>
          </cell>
          <cell r="L2125">
            <v>0</v>
          </cell>
          <cell r="M2125">
            <v>0</v>
          </cell>
          <cell r="N2125">
            <v>0</v>
          </cell>
          <cell r="R2125">
            <v>0</v>
          </cell>
          <cell r="S2125">
            <v>0</v>
          </cell>
          <cell r="T2125">
            <v>0</v>
          </cell>
          <cell r="U2125">
            <v>35</v>
          </cell>
          <cell r="V2125">
            <v>0</v>
          </cell>
          <cell r="W2125">
            <v>0</v>
          </cell>
          <cell r="AA2125">
            <v>0</v>
          </cell>
          <cell r="AB2125">
            <v>0</v>
          </cell>
          <cell r="AC2125">
            <v>0</v>
          </cell>
          <cell r="AD2125">
            <v>35</v>
          </cell>
          <cell r="AE2125">
            <v>283000</v>
          </cell>
          <cell r="AF2125">
            <v>0</v>
          </cell>
          <cell r="AI2125">
            <v>2282</v>
          </cell>
          <cell r="AK2125">
            <v>0</v>
          </cell>
          <cell r="AM2125">
            <v>294</v>
          </cell>
          <cell r="AN2125">
            <v>1</v>
          </cell>
          <cell r="AO2125">
            <v>393216</v>
          </cell>
          <cell r="AQ2125">
            <v>0</v>
          </cell>
          <cell r="AR2125">
            <v>0</v>
          </cell>
          <cell r="AS2125" t="str">
            <v>Ы</v>
          </cell>
          <cell r="AT2125" t="str">
            <v>Ы</v>
          </cell>
          <cell r="AU2125">
            <v>0</v>
          </cell>
          <cell r="AV2125">
            <v>0</v>
          </cell>
          <cell r="AW2125">
            <v>23</v>
          </cell>
          <cell r="AX2125">
            <v>1</v>
          </cell>
          <cell r="AY2125">
            <v>0</v>
          </cell>
          <cell r="AZ2125">
            <v>0</v>
          </cell>
          <cell r="BA2125">
            <v>0</v>
          </cell>
          <cell r="BB2125">
            <v>0</v>
          </cell>
          <cell r="BC2125">
            <v>38828</v>
          </cell>
        </row>
        <row r="2126">
          <cell r="A2126">
            <v>2006</v>
          </cell>
          <cell r="B2126">
            <v>3</v>
          </cell>
          <cell r="C2126">
            <v>138</v>
          </cell>
          <cell r="D2126">
            <v>21</v>
          </cell>
          <cell r="E2126">
            <v>792020</v>
          </cell>
          <cell r="F2126">
            <v>0</v>
          </cell>
          <cell r="G2126" t="str">
            <v>Затраты по ШПЗ (основные)</v>
          </cell>
          <cell r="H2126">
            <v>2011</v>
          </cell>
          <cell r="I2126">
            <v>7920</v>
          </cell>
          <cell r="J2126">
            <v>16498.439999999999</v>
          </cell>
          <cell r="K2126">
            <v>1</v>
          </cell>
          <cell r="L2126">
            <v>0</v>
          </cell>
          <cell r="M2126">
            <v>0</v>
          </cell>
          <cell r="N2126">
            <v>0</v>
          </cell>
          <cell r="R2126">
            <v>0</v>
          </cell>
          <cell r="S2126">
            <v>0</v>
          </cell>
          <cell r="T2126">
            <v>0</v>
          </cell>
          <cell r="U2126">
            <v>35</v>
          </cell>
          <cell r="V2126">
            <v>0</v>
          </cell>
          <cell r="W2126">
            <v>0</v>
          </cell>
          <cell r="AA2126">
            <v>0</v>
          </cell>
          <cell r="AB2126">
            <v>0</v>
          </cell>
          <cell r="AC2126">
            <v>0</v>
          </cell>
          <cell r="AD2126">
            <v>35</v>
          </cell>
          <cell r="AE2126">
            <v>285000</v>
          </cell>
          <cell r="AF2126">
            <v>0</v>
          </cell>
          <cell r="AI2126">
            <v>2282</v>
          </cell>
          <cell r="AK2126">
            <v>0</v>
          </cell>
          <cell r="AM2126">
            <v>295</v>
          </cell>
          <cell r="AN2126">
            <v>1</v>
          </cell>
          <cell r="AO2126">
            <v>393216</v>
          </cell>
          <cell r="AQ2126">
            <v>0</v>
          </cell>
          <cell r="AR2126">
            <v>0</v>
          </cell>
          <cell r="AS2126" t="str">
            <v>Ы</v>
          </cell>
          <cell r="AT2126" t="str">
            <v>Ы</v>
          </cell>
          <cell r="AU2126">
            <v>0</v>
          </cell>
          <cell r="AV2126">
            <v>0</v>
          </cell>
          <cell r="AW2126">
            <v>23</v>
          </cell>
          <cell r="AX2126">
            <v>1</v>
          </cell>
          <cell r="AY2126">
            <v>0</v>
          </cell>
          <cell r="AZ2126">
            <v>0</v>
          </cell>
          <cell r="BA2126">
            <v>0</v>
          </cell>
          <cell r="BB2126">
            <v>0</v>
          </cell>
          <cell r="BC2126">
            <v>38828</v>
          </cell>
        </row>
        <row r="2127">
          <cell r="A2127">
            <v>2006</v>
          </cell>
          <cell r="B2127">
            <v>3</v>
          </cell>
          <cell r="C2127">
            <v>139</v>
          </cell>
          <cell r="D2127">
            <v>21</v>
          </cell>
          <cell r="E2127">
            <v>792020</v>
          </cell>
          <cell r="F2127">
            <v>0</v>
          </cell>
          <cell r="G2127" t="str">
            <v>Затраты по ШПЗ (основные)</v>
          </cell>
          <cell r="H2127">
            <v>2011</v>
          </cell>
          <cell r="I2127">
            <v>7920</v>
          </cell>
          <cell r="J2127">
            <v>58096.44</v>
          </cell>
          <cell r="K2127">
            <v>1</v>
          </cell>
          <cell r="L2127">
            <v>0</v>
          </cell>
          <cell r="M2127">
            <v>0</v>
          </cell>
          <cell r="N2127">
            <v>0</v>
          </cell>
          <cell r="R2127">
            <v>0</v>
          </cell>
          <cell r="S2127">
            <v>0</v>
          </cell>
          <cell r="T2127">
            <v>0</v>
          </cell>
          <cell r="U2127">
            <v>35</v>
          </cell>
          <cell r="V2127">
            <v>0</v>
          </cell>
          <cell r="W2127">
            <v>0</v>
          </cell>
          <cell r="AA2127">
            <v>0</v>
          </cell>
          <cell r="AB2127">
            <v>0</v>
          </cell>
          <cell r="AC2127">
            <v>0</v>
          </cell>
          <cell r="AD2127">
            <v>35</v>
          </cell>
          <cell r="AE2127">
            <v>311000</v>
          </cell>
          <cell r="AF2127">
            <v>0</v>
          </cell>
          <cell r="AI2127">
            <v>2282</v>
          </cell>
          <cell r="AK2127">
            <v>0</v>
          </cell>
          <cell r="AM2127">
            <v>296</v>
          </cell>
          <cell r="AN2127">
            <v>1</v>
          </cell>
          <cell r="AO2127">
            <v>393216</v>
          </cell>
          <cell r="AQ2127">
            <v>0</v>
          </cell>
          <cell r="AR2127">
            <v>0</v>
          </cell>
          <cell r="AS2127" t="str">
            <v>Ы</v>
          </cell>
          <cell r="AT2127" t="str">
            <v>Ы</v>
          </cell>
          <cell r="AU2127">
            <v>0</v>
          </cell>
          <cell r="AV2127">
            <v>0</v>
          </cell>
          <cell r="AW2127">
            <v>23</v>
          </cell>
          <cell r="AX2127">
            <v>1</v>
          </cell>
          <cell r="AY2127">
            <v>0</v>
          </cell>
          <cell r="AZ2127">
            <v>0</v>
          </cell>
          <cell r="BA2127">
            <v>0</v>
          </cell>
          <cell r="BB2127">
            <v>0</v>
          </cell>
          <cell r="BC2127">
            <v>38828</v>
          </cell>
        </row>
        <row r="2128">
          <cell r="A2128">
            <v>2006</v>
          </cell>
          <cell r="B2128">
            <v>3</v>
          </cell>
          <cell r="C2128">
            <v>140</v>
          </cell>
          <cell r="D2128">
            <v>21</v>
          </cell>
          <cell r="E2128">
            <v>792020</v>
          </cell>
          <cell r="F2128">
            <v>0</v>
          </cell>
          <cell r="G2128" t="str">
            <v>Затраты по ШПЗ (основные)</v>
          </cell>
          <cell r="H2128">
            <v>2011</v>
          </cell>
          <cell r="I2128">
            <v>7920</v>
          </cell>
          <cell r="J2128">
            <v>117944.97</v>
          </cell>
          <cell r="K2128">
            <v>1</v>
          </cell>
          <cell r="L2128">
            <v>0</v>
          </cell>
          <cell r="M2128">
            <v>0</v>
          </cell>
          <cell r="N2128">
            <v>0</v>
          </cell>
          <cell r="R2128">
            <v>0</v>
          </cell>
          <cell r="S2128">
            <v>0</v>
          </cell>
          <cell r="T2128">
            <v>0</v>
          </cell>
          <cell r="U2128">
            <v>35</v>
          </cell>
          <cell r="V2128">
            <v>0</v>
          </cell>
          <cell r="W2128">
            <v>0</v>
          </cell>
          <cell r="AA2128">
            <v>0</v>
          </cell>
          <cell r="AB2128">
            <v>0</v>
          </cell>
          <cell r="AC2128">
            <v>0</v>
          </cell>
          <cell r="AD2128">
            <v>35</v>
          </cell>
          <cell r="AE2128">
            <v>312000</v>
          </cell>
          <cell r="AF2128">
            <v>0</v>
          </cell>
          <cell r="AI2128">
            <v>2282</v>
          </cell>
          <cell r="AK2128">
            <v>0</v>
          </cell>
          <cell r="AM2128">
            <v>297</v>
          </cell>
          <cell r="AN2128">
            <v>1</v>
          </cell>
          <cell r="AO2128">
            <v>393216</v>
          </cell>
          <cell r="AQ2128">
            <v>0</v>
          </cell>
          <cell r="AR2128">
            <v>0</v>
          </cell>
          <cell r="AS2128" t="str">
            <v>Ы</v>
          </cell>
          <cell r="AT2128" t="str">
            <v>Ы</v>
          </cell>
          <cell r="AU2128">
            <v>0</v>
          </cell>
          <cell r="AV2128">
            <v>0</v>
          </cell>
          <cell r="AW2128">
            <v>23</v>
          </cell>
          <cell r="AX2128">
            <v>1</v>
          </cell>
          <cell r="AY2128">
            <v>0</v>
          </cell>
          <cell r="AZ2128">
            <v>0</v>
          </cell>
          <cell r="BA2128">
            <v>0</v>
          </cell>
          <cell r="BB2128">
            <v>0</v>
          </cell>
          <cell r="BC2128">
            <v>38828</v>
          </cell>
        </row>
        <row r="2129">
          <cell r="A2129">
            <v>2006</v>
          </cell>
          <cell r="B2129">
            <v>3</v>
          </cell>
          <cell r="C2129">
            <v>141</v>
          </cell>
          <cell r="D2129">
            <v>21</v>
          </cell>
          <cell r="E2129">
            <v>792020</v>
          </cell>
          <cell r="F2129">
            <v>0</v>
          </cell>
          <cell r="G2129" t="str">
            <v>Затраты по ШПЗ (основные)</v>
          </cell>
          <cell r="H2129">
            <v>2011</v>
          </cell>
          <cell r="I2129">
            <v>7920</v>
          </cell>
          <cell r="J2129">
            <v>28672.7</v>
          </cell>
          <cell r="K2129">
            <v>1</v>
          </cell>
          <cell r="L2129">
            <v>0</v>
          </cell>
          <cell r="M2129">
            <v>0</v>
          </cell>
          <cell r="N2129">
            <v>0</v>
          </cell>
          <cell r="R2129">
            <v>0</v>
          </cell>
          <cell r="S2129">
            <v>0</v>
          </cell>
          <cell r="T2129">
            <v>0</v>
          </cell>
          <cell r="U2129">
            <v>35</v>
          </cell>
          <cell r="V2129">
            <v>0</v>
          </cell>
          <cell r="W2129">
            <v>0</v>
          </cell>
          <cell r="AA2129">
            <v>0</v>
          </cell>
          <cell r="AB2129">
            <v>0</v>
          </cell>
          <cell r="AC2129">
            <v>0</v>
          </cell>
          <cell r="AD2129">
            <v>35</v>
          </cell>
          <cell r="AE2129">
            <v>312100</v>
          </cell>
          <cell r="AF2129">
            <v>0</v>
          </cell>
          <cell r="AI2129">
            <v>2282</v>
          </cell>
          <cell r="AK2129">
            <v>0</v>
          </cell>
          <cell r="AM2129">
            <v>298</v>
          </cell>
          <cell r="AN2129">
            <v>1</v>
          </cell>
          <cell r="AO2129">
            <v>393216</v>
          </cell>
          <cell r="AQ2129">
            <v>0</v>
          </cell>
          <cell r="AR2129">
            <v>0</v>
          </cell>
          <cell r="AS2129" t="str">
            <v>Ы</v>
          </cell>
          <cell r="AT2129" t="str">
            <v>Ы</v>
          </cell>
          <cell r="AU2129">
            <v>0</v>
          </cell>
          <cell r="AV2129">
            <v>0</v>
          </cell>
          <cell r="AW2129">
            <v>23</v>
          </cell>
          <cell r="AX2129">
            <v>1</v>
          </cell>
          <cell r="AY2129">
            <v>0</v>
          </cell>
          <cell r="AZ2129">
            <v>0</v>
          </cell>
          <cell r="BA2129">
            <v>0</v>
          </cell>
          <cell r="BB2129">
            <v>0</v>
          </cell>
          <cell r="BC2129">
            <v>38828</v>
          </cell>
        </row>
        <row r="2130">
          <cell r="A2130">
            <v>2006</v>
          </cell>
          <cell r="B2130">
            <v>3</v>
          </cell>
          <cell r="C2130">
            <v>142</v>
          </cell>
          <cell r="D2130">
            <v>21</v>
          </cell>
          <cell r="E2130">
            <v>792020</v>
          </cell>
          <cell r="F2130">
            <v>0</v>
          </cell>
          <cell r="G2130" t="str">
            <v>Затраты по ШПЗ (основные)</v>
          </cell>
          <cell r="H2130">
            <v>2011</v>
          </cell>
          <cell r="I2130">
            <v>7920</v>
          </cell>
          <cell r="J2130">
            <v>256302.05</v>
          </cell>
          <cell r="K2130">
            <v>1</v>
          </cell>
          <cell r="L2130">
            <v>0</v>
          </cell>
          <cell r="M2130">
            <v>0</v>
          </cell>
          <cell r="N2130">
            <v>0</v>
          </cell>
          <cell r="R2130">
            <v>0</v>
          </cell>
          <cell r="S2130">
            <v>0</v>
          </cell>
          <cell r="T2130">
            <v>0</v>
          </cell>
          <cell r="U2130">
            <v>35</v>
          </cell>
          <cell r="V2130">
            <v>0</v>
          </cell>
          <cell r="W2130">
            <v>0</v>
          </cell>
          <cell r="AA2130">
            <v>0</v>
          </cell>
          <cell r="AB2130">
            <v>0</v>
          </cell>
          <cell r="AC2130">
            <v>0</v>
          </cell>
          <cell r="AD2130">
            <v>35</v>
          </cell>
          <cell r="AE2130">
            <v>312200</v>
          </cell>
          <cell r="AF2130">
            <v>0</v>
          </cell>
          <cell r="AI2130">
            <v>2282</v>
          </cell>
          <cell r="AK2130">
            <v>0</v>
          </cell>
          <cell r="AM2130">
            <v>299</v>
          </cell>
          <cell r="AN2130">
            <v>1</v>
          </cell>
          <cell r="AO2130">
            <v>393216</v>
          </cell>
          <cell r="AQ2130">
            <v>0</v>
          </cell>
          <cell r="AR2130">
            <v>0</v>
          </cell>
          <cell r="AS2130" t="str">
            <v>Ы</v>
          </cell>
          <cell r="AT2130" t="str">
            <v>Ы</v>
          </cell>
          <cell r="AU2130">
            <v>0</v>
          </cell>
          <cell r="AV2130">
            <v>0</v>
          </cell>
          <cell r="AW2130">
            <v>23</v>
          </cell>
          <cell r="AX2130">
            <v>1</v>
          </cell>
          <cell r="AY2130">
            <v>0</v>
          </cell>
          <cell r="AZ2130">
            <v>0</v>
          </cell>
          <cell r="BA2130">
            <v>0</v>
          </cell>
          <cell r="BB2130">
            <v>0</v>
          </cell>
          <cell r="BC2130">
            <v>38828</v>
          </cell>
        </row>
        <row r="2131">
          <cell r="A2131">
            <v>2006</v>
          </cell>
          <cell r="B2131">
            <v>3</v>
          </cell>
          <cell r="C2131">
            <v>143</v>
          </cell>
          <cell r="D2131">
            <v>21</v>
          </cell>
          <cell r="E2131">
            <v>792020</v>
          </cell>
          <cell r="F2131">
            <v>0</v>
          </cell>
          <cell r="G2131" t="str">
            <v>Затраты по ШПЗ (основные)</v>
          </cell>
          <cell r="H2131">
            <v>2011</v>
          </cell>
          <cell r="I2131">
            <v>7920</v>
          </cell>
          <cell r="J2131">
            <v>22036.639999999999</v>
          </cell>
          <cell r="K2131">
            <v>1</v>
          </cell>
          <cell r="L2131">
            <v>0</v>
          </cell>
          <cell r="M2131">
            <v>0</v>
          </cell>
          <cell r="N2131">
            <v>0</v>
          </cell>
          <cell r="R2131">
            <v>0</v>
          </cell>
          <cell r="S2131">
            <v>0</v>
          </cell>
          <cell r="T2131">
            <v>0</v>
          </cell>
          <cell r="U2131">
            <v>35</v>
          </cell>
          <cell r="V2131">
            <v>0</v>
          </cell>
          <cell r="W2131">
            <v>0</v>
          </cell>
          <cell r="AA2131">
            <v>0</v>
          </cell>
          <cell r="AB2131">
            <v>0</v>
          </cell>
          <cell r="AC2131">
            <v>0</v>
          </cell>
          <cell r="AD2131">
            <v>35</v>
          </cell>
          <cell r="AE2131">
            <v>313000</v>
          </cell>
          <cell r="AF2131">
            <v>0</v>
          </cell>
          <cell r="AI2131">
            <v>2282</v>
          </cell>
          <cell r="AK2131">
            <v>0</v>
          </cell>
          <cell r="AM2131">
            <v>300</v>
          </cell>
          <cell r="AN2131">
            <v>1</v>
          </cell>
          <cell r="AO2131">
            <v>393216</v>
          </cell>
          <cell r="AQ2131">
            <v>0</v>
          </cell>
          <cell r="AR2131">
            <v>0</v>
          </cell>
          <cell r="AS2131" t="str">
            <v>Ы</v>
          </cell>
          <cell r="AT2131" t="str">
            <v>Ы</v>
          </cell>
          <cell r="AU2131">
            <v>0</v>
          </cell>
          <cell r="AV2131">
            <v>0</v>
          </cell>
          <cell r="AW2131">
            <v>23</v>
          </cell>
          <cell r="AX2131">
            <v>1</v>
          </cell>
          <cell r="AY2131">
            <v>0</v>
          </cell>
          <cell r="AZ2131">
            <v>0</v>
          </cell>
          <cell r="BA2131">
            <v>0</v>
          </cell>
          <cell r="BB2131">
            <v>0</v>
          </cell>
          <cell r="BC2131">
            <v>38828</v>
          </cell>
        </row>
        <row r="2132">
          <cell r="A2132">
            <v>2006</v>
          </cell>
          <cell r="B2132">
            <v>3</v>
          </cell>
          <cell r="C2132">
            <v>144</v>
          </cell>
          <cell r="D2132">
            <v>21</v>
          </cell>
          <cell r="E2132">
            <v>792020</v>
          </cell>
          <cell r="F2132">
            <v>0</v>
          </cell>
          <cell r="G2132" t="str">
            <v>Затраты по ШПЗ (основные)</v>
          </cell>
          <cell r="H2132">
            <v>2011</v>
          </cell>
          <cell r="I2132">
            <v>7920</v>
          </cell>
          <cell r="J2132">
            <v>40066.519999999997</v>
          </cell>
          <cell r="K2132">
            <v>1</v>
          </cell>
          <cell r="L2132">
            <v>0</v>
          </cell>
          <cell r="M2132">
            <v>0</v>
          </cell>
          <cell r="N2132">
            <v>0</v>
          </cell>
          <cell r="R2132">
            <v>0</v>
          </cell>
          <cell r="S2132">
            <v>0</v>
          </cell>
          <cell r="T2132">
            <v>0</v>
          </cell>
          <cell r="U2132">
            <v>35</v>
          </cell>
          <cell r="V2132">
            <v>0</v>
          </cell>
          <cell r="W2132">
            <v>0</v>
          </cell>
          <cell r="AA2132">
            <v>0</v>
          </cell>
          <cell r="AB2132">
            <v>0</v>
          </cell>
          <cell r="AC2132">
            <v>0</v>
          </cell>
          <cell r="AD2132">
            <v>35</v>
          </cell>
          <cell r="AE2132">
            <v>314000</v>
          </cell>
          <cell r="AF2132">
            <v>0</v>
          </cell>
          <cell r="AI2132">
            <v>2282</v>
          </cell>
          <cell r="AK2132">
            <v>0</v>
          </cell>
          <cell r="AM2132">
            <v>301</v>
          </cell>
          <cell r="AN2132">
            <v>1</v>
          </cell>
          <cell r="AO2132">
            <v>393216</v>
          </cell>
          <cell r="AQ2132">
            <v>0</v>
          </cell>
          <cell r="AR2132">
            <v>0</v>
          </cell>
          <cell r="AS2132" t="str">
            <v>Ы</v>
          </cell>
          <cell r="AT2132" t="str">
            <v>Ы</v>
          </cell>
          <cell r="AU2132">
            <v>0</v>
          </cell>
          <cell r="AV2132">
            <v>0</v>
          </cell>
          <cell r="AW2132">
            <v>23</v>
          </cell>
          <cell r="AX2132">
            <v>1</v>
          </cell>
          <cell r="AY2132">
            <v>0</v>
          </cell>
          <cell r="AZ2132">
            <v>0</v>
          </cell>
          <cell r="BA2132">
            <v>0</v>
          </cell>
          <cell r="BB2132">
            <v>0</v>
          </cell>
          <cell r="BC2132">
            <v>38828</v>
          </cell>
        </row>
        <row r="2133">
          <cell r="A2133">
            <v>2006</v>
          </cell>
          <cell r="B2133">
            <v>3</v>
          </cell>
          <cell r="C2133">
            <v>145</v>
          </cell>
          <cell r="D2133">
            <v>21</v>
          </cell>
          <cell r="E2133">
            <v>792020</v>
          </cell>
          <cell r="F2133">
            <v>0</v>
          </cell>
          <cell r="G2133" t="str">
            <v>Затраты по ШПЗ (основные)</v>
          </cell>
          <cell r="H2133">
            <v>2011</v>
          </cell>
          <cell r="I2133">
            <v>7920</v>
          </cell>
          <cell r="J2133">
            <v>8053.92</v>
          </cell>
          <cell r="K2133">
            <v>1</v>
          </cell>
          <cell r="L2133">
            <v>0</v>
          </cell>
          <cell r="M2133">
            <v>0</v>
          </cell>
          <cell r="N2133">
            <v>0</v>
          </cell>
          <cell r="R2133">
            <v>0</v>
          </cell>
          <cell r="S2133">
            <v>0</v>
          </cell>
          <cell r="T2133">
            <v>0</v>
          </cell>
          <cell r="U2133">
            <v>35</v>
          </cell>
          <cell r="V2133">
            <v>0</v>
          </cell>
          <cell r="W2133">
            <v>0</v>
          </cell>
          <cell r="AA2133">
            <v>0</v>
          </cell>
          <cell r="AB2133">
            <v>0</v>
          </cell>
          <cell r="AC2133">
            <v>0</v>
          </cell>
          <cell r="AD2133">
            <v>35</v>
          </cell>
          <cell r="AE2133">
            <v>315000</v>
          </cell>
          <cell r="AF2133">
            <v>0</v>
          </cell>
          <cell r="AI2133">
            <v>2282</v>
          </cell>
          <cell r="AK2133">
            <v>0</v>
          </cell>
          <cell r="AM2133">
            <v>302</v>
          </cell>
          <cell r="AN2133">
            <v>1</v>
          </cell>
          <cell r="AO2133">
            <v>393216</v>
          </cell>
          <cell r="AQ2133">
            <v>0</v>
          </cell>
          <cell r="AR2133">
            <v>0</v>
          </cell>
          <cell r="AS2133" t="str">
            <v>Ы</v>
          </cell>
          <cell r="AT2133" t="str">
            <v>Ы</v>
          </cell>
          <cell r="AU2133">
            <v>0</v>
          </cell>
          <cell r="AV2133">
            <v>0</v>
          </cell>
          <cell r="AW2133">
            <v>23</v>
          </cell>
          <cell r="AX2133">
            <v>1</v>
          </cell>
          <cell r="AY2133">
            <v>0</v>
          </cell>
          <cell r="AZ2133">
            <v>0</v>
          </cell>
          <cell r="BA2133">
            <v>0</v>
          </cell>
          <cell r="BB2133">
            <v>0</v>
          </cell>
          <cell r="BC2133">
            <v>38828</v>
          </cell>
        </row>
        <row r="2134">
          <cell r="A2134">
            <v>2006</v>
          </cell>
          <cell r="B2134">
            <v>3</v>
          </cell>
          <cell r="C2134">
            <v>146</v>
          </cell>
          <cell r="D2134">
            <v>21</v>
          </cell>
          <cell r="E2134">
            <v>792020</v>
          </cell>
          <cell r="F2134">
            <v>0</v>
          </cell>
          <cell r="G2134" t="str">
            <v>Затраты по ШПЗ (основные)</v>
          </cell>
          <cell r="H2134">
            <v>2011</v>
          </cell>
          <cell r="I2134">
            <v>7920</v>
          </cell>
          <cell r="J2134">
            <v>663913.47</v>
          </cell>
          <cell r="K2134">
            <v>1</v>
          </cell>
          <cell r="L2134">
            <v>0</v>
          </cell>
          <cell r="M2134">
            <v>0</v>
          </cell>
          <cell r="N2134">
            <v>0</v>
          </cell>
          <cell r="R2134">
            <v>0</v>
          </cell>
          <cell r="S2134">
            <v>0</v>
          </cell>
          <cell r="T2134">
            <v>0</v>
          </cell>
          <cell r="U2134">
            <v>35</v>
          </cell>
          <cell r="V2134">
            <v>0</v>
          </cell>
          <cell r="W2134">
            <v>0</v>
          </cell>
          <cell r="AA2134">
            <v>0</v>
          </cell>
          <cell r="AB2134">
            <v>0</v>
          </cell>
          <cell r="AC2134">
            <v>0</v>
          </cell>
          <cell r="AD2134">
            <v>35</v>
          </cell>
          <cell r="AE2134">
            <v>410000</v>
          </cell>
          <cell r="AF2134">
            <v>0</v>
          </cell>
          <cell r="AI2134">
            <v>2282</v>
          </cell>
          <cell r="AK2134">
            <v>0</v>
          </cell>
          <cell r="AM2134">
            <v>303</v>
          </cell>
          <cell r="AN2134">
            <v>1</v>
          </cell>
          <cell r="AO2134">
            <v>393216</v>
          </cell>
          <cell r="AQ2134">
            <v>0</v>
          </cell>
          <cell r="AR2134">
            <v>0</v>
          </cell>
          <cell r="AS2134" t="str">
            <v>Ы</v>
          </cell>
          <cell r="AT2134" t="str">
            <v>Ы</v>
          </cell>
          <cell r="AU2134">
            <v>0</v>
          </cell>
          <cell r="AV2134">
            <v>0</v>
          </cell>
          <cell r="AW2134">
            <v>23</v>
          </cell>
          <cell r="AX2134">
            <v>1</v>
          </cell>
          <cell r="AY2134">
            <v>0</v>
          </cell>
          <cell r="AZ2134">
            <v>0</v>
          </cell>
          <cell r="BA2134">
            <v>0</v>
          </cell>
          <cell r="BB2134">
            <v>0</v>
          </cell>
          <cell r="BC2134">
            <v>38828</v>
          </cell>
        </row>
        <row r="2135">
          <cell r="A2135">
            <v>2006</v>
          </cell>
          <cell r="B2135">
            <v>3</v>
          </cell>
          <cell r="C2135">
            <v>147</v>
          </cell>
          <cell r="D2135">
            <v>21</v>
          </cell>
          <cell r="E2135">
            <v>792020</v>
          </cell>
          <cell r="F2135">
            <v>0</v>
          </cell>
          <cell r="G2135" t="str">
            <v>Затраты по ШПЗ (основные)</v>
          </cell>
          <cell r="H2135">
            <v>2011</v>
          </cell>
          <cell r="I2135">
            <v>7920</v>
          </cell>
          <cell r="J2135">
            <v>85801.93</v>
          </cell>
          <cell r="K2135">
            <v>1</v>
          </cell>
          <cell r="L2135">
            <v>0</v>
          </cell>
          <cell r="M2135">
            <v>0</v>
          </cell>
          <cell r="N2135">
            <v>0</v>
          </cell>
          <cell r="R2135">
            <v>0</v>
          </cell>
          <cell r="S2135">
            <v>0</v>
          </cell>
          <cell r="T2135">
            <v>0</v>
          </cell>
          <cell r="U2135">
            <v>35</v>
          </cell>
          <cell r="V2135">
            <v>0</v>
          </cell>
          <cell r="W2135">
            <v>0</v>
          </cell>
          <cell r="AA2135">
            <v>0</v>
          </cell>
          <cell r="AB2135">
            <v>0</v>
          </cell>
          <cell r="AC2135">
            <v>0</v>
          </cell>
          <cell r="AD2135">
            <v>35</v>
          </cell>
          <cell r="AE2135">
            <v>420000</v>
          </cell>
          <cell r="AF2135">
            <v>0</v>
          </cell>
          <cell r="AI2135">
            <v>2282</v>
          </cell>
          <cell r="AK2135">
            <v>0</v>
          </cell>
          <cell r="AM2135">
            <v>304</v>
          </cell>
          <cell r="AN2135">
            <v>1</v>
          </cell>
          <cell r="AO2135">
            <v>393216</v>
          </cell>
          <cell r="AQ2135">
            <v>0</v>
          </cell>
          <cell r="AR2135">
            <v>0</v>
          </cell>
          <cell r="AS2135" t="str">
            <v>Ы</v>
          </cell>
          <cell r="AT2135" t="str">
            <v>Ы</v>
          </cell>
          <cell r="AU2135">
            <v>0</v>
          </cell>
          <cell r="AV2135">
            <v>0</v>
          </cell>
          <cell r="AW2135">
            <v>23</v>
          </cell>
          <cell r="AX2135">
            <v>1</v>
          </cell>
          <cell r="AY2135">
            <v>0</v>
          </cell>
          <cell r="AZ2135">
            <v>0</v>
          </cell>
          <cell r="BA2135">
            <v>0</v>
          </cell>
          <cell r="BB2135">
            <v>0</v>
          </cell>
          <cell r="BC2135">
            <v>38828</v>
          </cell>
        </row>
        <row r="2136">
          <cell r="A2136">
            <v>2006</v>
          </cell>
          <cell r="B2136">
            <v>3</v>
          </cell>
          <cell r="C2136">
            <v>148</v>
          </cell>
          <cell r="D2136">
            <v>21</v>
          </cell>
          <cell r="E2136">
            <v>792020</v>
          </cell>
          <cell r="F2136">
            <v>0</v>
          </cell>
          <cell r="G2136" t="str">
            <v>Затраты по ШПЗ (основные)</v>
          </cell>
          <cell r="H2136">
            <v>2011</v>
          </cell>
          <cell r="I2136">
            <v>7920</v>
          </cell>
          <cell r="J2136">
            <v>61789.89</v>
          </cell>
          <cell r="K2136">
            <v>1</v>
          </cell>
          <cell r="L2136">
            <v>0</v>
          </cell>
          <cell r="M2136">
            <v>0</v>
          </cell>
          <cell r="N2136">
            <v>0</v>
          </cell>
          <cell r="R2136">
            <v>0</v>
          </cell>
          <cell r="S2136">
            <v>0</v>
          </cell>
          <cell r="T2136">
            <v>0</v>
          </cell>
          <cell r="U2136">
            <v>35</v>
          </cell>
          <cell r="V2136">
            <v>0</v>
          </cell>
          <cell r="W2136">
            <v>0</v>
          </cell>
          <cell r="AA2136">
            <v>0</v>
          </cell>
          <cell r="AB2136">
            <v>0</v>
          </cell>
          <cell r="AC2136">
            <v>0</v>
          </cell>
          <cell r="AD2136">
            <v>35</v>
          </cell>
          <cell r="AE2136">
            <v>430000</v>
          </cell>
          <cell r="AF2136">
            <v>0</v>
          </cell>
          <cell r="AI2136">
            <v>2282</v>
          </cell>
          <cell r="AK2136">
            <v>0</v>
          </cell>
          <cell r="AM2136">
            <v>305</v>
          </cell>
          <cell r="AN2136">
            <v>1</v>
          </cell>
          <cell r="AO2136">
            <v>393216</v>
          </cell>
          <cell r="AQ2136">
            <v>0</v>
          </cell>
          <cell r="AR2136">
            <v>0</v>
          </cell>
          <cell r="AS2136" t="str">
            <v>Ы</v>
          </cell>
          <cell r="AT2136" t="str">
            <v>Ы</v>
          </cell>
          <cell r="AU2136">
            <v>0</v>
          </cell>
          <cell r="AV2136">
            <v>0</v>
          </cell>
          <cell r="AW2136">
            <v>23</v>
          </cell>
          <cell r="AX2136">
            <v>1</v>
          </cell>
          <cell r="AY2136">
            <v>0</v>
          </cell>
          <cell r="AZ2136">
            <v>0</v>
          </cell>
          <cell r="BA2136">
            <v>0</v>
          </cell>
          <cell r="BB2136">
            <v>0</v>
          </cell>
          <cell r="BC2136">
            <v>38828</v>
          </cell>
        </row>
        <row r="2137">
          <cell r="A2137">
            <v>2006</v>
          </cell>
          <cell r="B2137">
            <v>3</v>
          </cell>
          <cell r="C2137">
            <v>149</v>
          </cell>
          <cell r="D2137">
            <v>21</v>
          </cell>
          <cell r="E2137">
            <v>792020</v>
          </cell>
          <cell r="F2137">
            <v>0</v>
          </cell>
          <cell r="G2137" t="str">
            <v>Затраты по ШПЗ (основные)</v>
          </cell>
          <cell r="H2137">
            <v>2011</v>
          </cell>
          <cell r="I2137">
            <v>7920</v>
          </cell>
          <cell r="J2137">
            <v>407584.87</v>
          </cell>
          <cell r="K2137">
            <v>1</v>
          </cell>
          <cell r="L2137">
            <v>0</v>
          </cell>
          <cell r="M2137">
            <v>0</v>
          </cell>
          <cell r="N2137">
            <v>0</v>
          </cell>
          <cell r="R2137">
            <v>0</v>
          </cell>
          <cell r="S2137">
            <v>0</v>
          </cell>
          <cell r="T2137">
            <v>0</v>
          </cell>
          <cell r="U2137">
            <v>35</v>
          </cell>
          <cell r="V2137">
            <v>0</v>
          </cell>
          <cell r="W2137">
            <v>0</v>
          </cell>
          <cell r="AA2137">
            <v>0</v>
          </cell>
          <cell r="AB2137">
            <v>0</v>
          </cell>
          <cell r="AC2137">
            <v>0</v>
          </cell>
          <cell r="AD2137">
            <v>35</v>
          </cell>
          <cell r="AE2137">
            <v>430110</v>
          </cell>
          <cell r="AF2137">
            <v>0</v>
          </cell>
          <cell r="AI2137">
            <v>2282</v>
          </cell>
          <cell r="AK2137">
            <v>0</v>
          </cell>
          <cell r="AM2137">
            <v>306</v>
          </cell>
          <cell r="AN2137">
            <v>1</v>
          </cell>
          <cell r="AO2137">
            <v>393216</v>
          </cell>
          <cell r="AQ2137">
            <v>0</v>
          </cell>
          <cell r="AR2137">
            <v>0</v>
          </cell>
          <cell r="AS2137" t="str">
            <v>Ы</v>
          </cell>
          <cell r="AT2137" t="str">
            <v>Ы</v>
          </cell>
          <cell r="AU2137">
            <v>0</v>
          </cell>
          <cell r="AV2137">
            <v>0</v>
          </cell>
          <cell r="AW2137">
            <v>23</v>
          </cell>
          <cell r="AX2137">
            <v>1</v>
          </cell>
          <cell r="AY2137">
            <v>0</v>
          </cell>
          <cell r="AZ2137">
            <v>0</v>
          </cell>
          <cell r="BA2137">
            <v>0</v>
          </cell>
          <cell r="BB2137">
            <v>0</v>
          </cell>
          <cell r="BC2137">
            <v>38828</v>
          </cell>
        </row>
        <row r="2138">
          <cell r="A2138">
            <v>2006</v>
          </cell>
          <cell r="B2138">
            <v>3</v>
          </cell>
          <cell r="C2138">
            <v>150</v>
          </cell>
          <cell r="D2138">
            <v>21</v>
          </cell>
          <cell r="E2138">
            <v>792020</v>
          </cell>
          <cell r="F2138">
            <v>0</v>
          </cell>
          <cell r="G2138" t="str">
            <v>Затраты по ШПЗ (основные)</v>
          </cell>
          <cell r="H2138">
            <v>2011</v>
          </cell>
          <cell r="I2138">
            <v>7920</v>
          </cell>
          <cell r="J2138">
            <v>142019.47</v>
          </cell>
          <cell r="K2138">
            <v>1</v>
          </cell>
          <cell r="L2138">
            <v>0</v>
          </cell>
          <cell r="M2138">
            <v>0</v>
          </cell>
          <cell r="N2138">
            <v>0</v>
          </cell>
          <cell r="R2138">
            <v>0</v>
          </cell>
          <cell r="S2138">
            <v>0</v>
          </cell>
          <cell r="T2138">
            <v>0</v>
          </cell>
          <cell r="U2138">
            <v>35</v>
          </cell>
          <cell r="V2138">
            <v>0</v>
          </cell>
          <cell r="W2138">
            <v>0</v>
          </cell>
          <cell r="AA2138">
            <v>0</v>
          </cell>
          <cell r="AB2138">
            <v>0</v>
          </cell>
          <cell r="AC2138">
            <v>0</v>
          </cell>
          <cell r="AD2138">
            <v>35</v>
          </cell>
          <cell r="AE2138">
            <v>430120</v>
          </cell>
          <cell r="AF2138">
            <v>0</v>
          </cell>
          <cell r="AI2138">
            <v>2282</v>
          </cell>
          <cell r="AK2138">
            <v>0</v>
          </cell>
          <cell r="AM2138">
            <v>307</v>
          </cell>
          <cell r="AN2138">
            <v>1</v>
          </cell>
          <cell r="AO2138">
            <v>393216</v>
          </cell>
          <cell r="AQ2138">
            <v>0</v>
          </cell>
          <cell r="AR2138">
            <v>0</v>
          </cell>
          <cell r="AS2138" t="str">
            <v>Ы</v>
          </cell>
          <cell r="AT2138" t="str">
            <v>Ы</v>
          </cell>
          <cell r="AU2138">
            <v>0</v>
          </cell>
          <cell r="AV2138">
            <v>0</v>
          </cell>
          <cell r="AW2138">
            <v>23</v>
          </cell>
          <cell r="AX2138">
            <v>1</v>
          </cell>
          <cell r="AY2138">
            <v>0</v>
          </cell>
          <cell r="AZ2138">
            <v>0</v>
          </cell>
          <cell r="BA2138">
            <v>0</v>
          </cell>
          <cell r="BB2138">
            <v>0</v>
          </cell>
          <cell r="BC2138">
            <v>38828</v>
          </cell>
        </row>
        <row r="2139">
          <cell r="A2139">
            <v>2006</v>
          </cell>
          <cell r="B2139">
            <v>3</v>
          </cell>
          <cell r="C2139">
            <v>151</v>
          </cell>
          <cell r="D2139">
            <v>21</v>
          </cell>
          <cell r="E2139">
            <v>792020</v>
          </cell>
          <cell r="F2139">
            <v>0</v>
          </cell>
          <cell r="G2139" t="str">
            <v>Затраты по ШПЗ (основные)</v>
          </cell>
          <cell r="H2139">
            <v>2011</v>
          </cell>
          <cell r="I2139">
            <v>7920</v>
          </cell>
          <cell r="J2139">
            <v>784371.69</v>
          </cell>
          <cell r="K2139">
            <v>1</v>
          </cell>
          <cell r="L2139">
            <v>0</v>
          </cell>
          <cell r="M2139">
            <v>0</v>
          </cell>
          <cell r="N2139">
            <v>0</v>
          </cell>
          <cell r="R2139">
            <v>0</v>
          </cell>
          <cell r="S2139">
            <v>0</v>
          </cell>
          <cell r="T2139">
            <v>0</v>
          </cell>
          <cell r="U2139">
            <v>35</v>
          </cell>
          <cell r="V2139">
            <v>0</v>
          </cell>
          <cell r="W2139">
            <v>0</v>
          </cell>
          <cell r="AA2139">
            <v>0</v>
          </cell>
          <cell r="AB2139">
            <v>0</v>
          </cell>
          <cell r="AC2139">
            <v>0</v>
          </cell>
          <cell r="AD2139">
            <v>35</v>
          </cell>
          <cell r="AE2139">
            <v>430130</v>
          </cell>
          <cell r="AF2139">
            <v>0</v>
          </cell>
          <cell r="AI2139">
            <v>2282</v>
          </cell>
          <cell r="AK2139">
            <v>0</v>
          </cell>
          <cell r="AM2139">
            <v>308</v>
          </cell>
          <cell r="AN2139">
            <v>1</v>
          </cell>
          <cell r="AO2139">
            <v>393216</v>
          </cell>
          <cell r="AQ2139">
            <v>0</v>
          </cell>
          <cell r="AR2139">
            <v>0</v>
          </cell>
          <cell r="AS2139" t="str">
            <v>Ы</v>
          </cell>
          <cell r="AT2139" t="str">
            <v>Ы</v>
          </cell>
          <cell r="AU2139">
            <v>0</v>
          </cell>
          <cell r="AV2139">
            <v>0</v>
          </cell>
          <cell r="AW2139">
            <v>23</v>
          </cell>
          <cell r="AX2139">
            <v>1</v>
          </cell>
          <cell r="AY2139">
            <v>0</v>
          </cell>
          <cell r="AZ2139">
            <v>0</v>
          </cell>
          <cell r="BA2139">
            <v>0</v>
          </cell>
          <cell r="BB2139">
            <v>0</v>
          </cell>
          <cell r="BC2139">
            <v>38828</v>
          </cell>
        </row>
        <row r="2140">
          <cell r="A2140">
            <v>2006</v>
          </cell>
          <cell r="B2140">
            <v>3</v>
          </cell>
          <cell r="C2140">
            <v>152</v>
          </cell>
          <cell r="D2140">
            <v>21</v>
          </cell>
          <cell r="E2140">
            <v>792020</v>
          </cell>
          <cell r="F2140">
            <v>0</v>
          </cell>
          <cell r="G2140" t="str">
            <v>Затраты по ШПЗ (основные)</v>
          </cell>
          <cell r="H2140">
            <v>2011</v>
          </cell>
          <cell r="I2140">
            <v>7920</v>
          </cell>
          <cell r="J2140">
            <v>479315.27</v>
          </cell>
          <cell r="K2140">
            <v>1</v>
          </cell>
          <cell r="L2140">
            <v>0</v>
          </cell>
          <cell r="M2140">
            <v>0</v>
          </cell>
          <cell r="N2140">
            <v>0</v>
          </cell>
          <cell r="R2140">
            <v>0</v>
          </cell>
          <cell r="S2140">
            <v>0</v>
          </cell>
          <cell r="T2140">
            <v>0</v>
          </cell>
          <cell r="U2140">
            <v>35</v>
          </cell>
          <cell r="V2140">
            <v>0</v>
          </cell>
          <cell r="W2140">
            <v>0</v>
          </cell>
          <cell r="AA2140">
            <v>0</v>
          </cell>
          <cell r="AB2140">
            <v>0</v>
          </cell>
          <cell r="AC2140">
            <v>0</v>
          </cell>
          <cell r="AD2140">
            <v>35</v>
          </cell>
          <cell r="AE2140">
            <v>430140</v>
          </cell>
          <cell r="AF2140">
            <v>0</v>
          </cell>
          <cell r="AI2140">
            <v>2282</v>
          </cell>
          <cell r="AK2140">
            <v>0</v>
          </cell>
          <cell r="AM2140">
            <v>309</v>
          </cell>
          <cell r="AN2140">
            <v>1</v>
          </cell>
          <cell r="AO2140">
            <v>393216</v>
          </cell>
          <cell r="AQ2140">
            <v>0</v>
          </cell>
          <cell r="AR2140">
            <v>0</v>
          </cell>
          <cell r="AS2140" t="str">
            <v>Ы</v>
          </cell>
          <cell r="AT2140" t="str">
            <v>Ы</v>
          </cell>
          <cell r="AU2140">
            <v>0</v>
          </cell>
          <cell r="AV2140">
            <v>0</v>
          </cell>
          <cell r="AW2140">
            <v>23</v>
          </cell>
          <cell r="AX2140">
            <v>1</v>
          </cell>
          <cell r="AY2140">
            <v>0</v>
          </cell>
          <cell r="AZ2140">
            <v>0</v>
          </cell>
          <cell r="BA2140">
            <v>0</v>
          </cell>
          <cell r="BB2140">
            <v>0</v>
          </cell>
          <cell r="BC2140">
            <v>38828</v>
          </cell>
        </row>
        <row r="2141">
          <cell r="A2141">
            <v>2006</v>
          </cell>
          <cell r="B2141">
            <v>3</v>
          </cell>
          <cell r="C2141">
            <v>153</v>
          </cell>
          <cell r="D2141">
            <v>21</v>
          </cell>
          <cell r="E2141">
            <v>792020</v>
          </cell>
          <cell r="F2141">
            <v>0</v>
          </cell>
          <cell r="G2141" t="str">
            <v>Затраты по ШПЗ (основные)</v>
          </cell>
          <cell r="H2141">
            <v>2011</v>
          </cell>
          <cell r="I2141">
            <v>7920</v>
          </cell>
          <cell r="J2141">
            <v>1448.83</v>
          </cell>
          <cell r="K2141">
            <v>1</v>
          </cell>
          <cell r="L2141">
            <v>0</v>
          </cell>
          <cell r="M2141">
            <v>0</v>
          </cell>
          <cell r="N2141">
            <v>0</v>
          </cell>
          <cell r="R2141">
            <v>0</v>
          </cell>
          <cell r="S2141">
            <v>0</v>
          </cell>
          <cell r="T2141">
            <v>0</v>
          </cell>
          <cell r="U2141">
            <v>35</v>
          </cell>
          <cell r="V2141">
            <v>0</v>
          </cell>
          <cell r="W2141">
            <v>0</v>
          </cell>
          <cell r="AA2141">
            <v>0</v>
          </cell>
          <cell r="AB2141">
            <v>0</v>
          </cell>
          <cell r="AC2141">
            <v>0</v>
          </cell>
          <cell r="AD2141">
            <v>35</v>
          </cell>
          <cell r="AE2141">
            <v>430230</v>
          </cell>
          <cell r="AF2141">
            <v>0</v>
          </cell>
          <cell r="AI2141">
            <v>2282</v>
          </cell>
          <cell r="AK2141">
            <v>0</v>
          </cell>
          <cell r="AM2141">
            <v>310</v>
          </cell>
          <cell r="AN2141">
            <v>1</v>
          </cell>
          <cell r="AO2141">
            <v>393216</v>
          </cell>
          <cell r="AQ2141">
            <v>0</v>
          </cell>
          <cell r="AR2141">
            <v>0</v>
          </cell>
          <cell r="AS2141" t="str">
            <v>Ы</v>
          </cell>
          <cell r="AT2141" t="str">
            <v>Ы</v>
          </cell>
          <cell r="AU2141">
            <v>0</v>
          </cell>
          <cell r="AV2141">
            <v>0</v>
          </cell>
          <cell r="AW2141">
            <v>23</v>
          </cell>
          <cell r="AX2141">
            <v>1</v>
          </cell>
          <cell r="AY2141">
            <v>0</v>
          </cell>
          <cell r="AZ2141">
            <v>0</v>
          </cell>
          <cell r="BA2141">
            <v>0</v>
          </cell>
          <cell r="BB2141">
            <v>0</v>
          </cell>
          <cell r="BC2141">
            <v>38828</v>
          </cell>
        </row>
        <row r="2142">
          <cell r="A2142">
            <v>2006</v>
          </cell>
          <cell r="B2142">
            <v>3</v>
          </cell>
          <cell r="C2142">
            <v>154</v>
          </cell>
          <cell r="D2142">
            <v>21</v>
          </cell>
          <cell r="E2142">
            <v>792020</v>
          </cell>
          <cell r="F2142">
            <v>0</v>
          </cell>
          <cell r="G2142" t="str">
            <v>Затраты по ШПЗ (основные)</v>
          </cell>
          <cell r="H2142">
            <v>2011</v>
          </cell>
          <cell r="I2142">
            <v>7920</v>
          </cell>
          <cell r="J2142">
            <v>5070.91</v>
          </cell>
          <cell r="K2142">
            <v>1</v>
          </cell>
          <cell r="L2142">
            <v>0</v>
          </cell>
          <cell r="M2142">
            <v>0</v>
          </cell>
          <cell r="N2142">
            <v>0</v>
          </cell>
          <cell r="R2142">
            <v>0</v>
          </cell>
          <cell r="S2142">
            <v>0</v>
          </cell>
          <cell r="T2142">
            <v>0</v>
          </cell>
          <cell r="U2142">
            <v>35</v>
          </cell>
          <cell r="V2142">
            <v>0</v>
          </cell>
          <cell r="W2142">
            <v>0</v>
          </cell>
          <cell r="AA2142">
            <v>0</v>
          </cell>
          <cell r="AB2142">
            <v>0</v>
          </cell>
          <cell r="AC2142">
            <v>0</v>
          </cell>
          <cell r="AD2142">
            <v>35</v>
          </cell>
          <cell r="AE2142">
            <v>430240</v>
          </cell>
          <cell r="AF2142">
            <v>0</v>
          </cell>
          <cell r="AI2142">
            <v>2282</v>
          </cell>
          <cell r="AK2142">
            <v>0</v>
          </cell>
          <cell r="AM2142">
            <v>311</v>
          </cell>
          <cell r="AN2142">
            <v>1</v>
          </cell>
          <cell r="AO2142">
            <v>393216</v>
          </cell>
          <cell r="AQ2142">
            <v>0</v>
          </cell>
          <cell r="AR2142">
            <v>0</v>
          </cell>
          <cell r="AS2142" t="str">
            <v>Ы</v>
          </cell>
          <cell r="AT2142" t="str">
            <v>Ы</v>
          </cell>
          <cell r="AU2142">
            <v>0</v>
          </cell>
          <cell r="AV2142">
            <v>0</v>
          </cell>
          <cell r="AW2142">
            <v>23</v>
          </cell>
          <cell r="AX2142">
            <v>1</v>
          </cell>
          <cell r="AY2142">
            <v>0</v>
          </cell>
          <cell r="AZ2142">
            <v>0</v>
          </cell>
          <cell r="BA2142">
            <v>0</v>
          </cell>
          <cell r="BB2142">
            <v>0</v>
          </cell>
          <cell r="BC2142">
            <v>38828</v>
          </cell>
        </row>
        <row r="2143">
          <cell r="A2143">
            <v>2006</v>
          </cell>
          <cell r="B2143">
            <v>3</v>
          </cell>
          <cell r="C2143">
            <v>155</v>
          </cell>
          <cell r="D2143">
            <v>21</v>
          </cell>
          <cell r="E2143">
            <v>792020</v>
          </cell>
          <cell r="F2143">
            <v>0</v>
          </cell>
          <cell r="G2143" t="str">
            <v>Затраты по ШПЗ (основные)</v>
          </cell>
          <cell r="H2143">
            <v>2011</v>
          </cell>
          <cell r="I2143">
            <v>7920</v>
          </cell>
          <cell r="J2143">
            <v>48071.89</v>
          </cell>
          <cell r="K2143">
            <v>1</v>
          </cell>
          <cell r="L2143">
            <v>0</v>
          </cell>
          <cell r="M2143">
            <v>0</v>
          </cell>
          <cell r="N2143">
            <v>0</v>
          </cell>
          <cell r="R2143">
            <v>0</v>
          </cell>
          <cell r="S2143">
            <v>0</v>
          </cell>
          <cell r="T2143">
            <v>0</v>
          </cell>
          <cell r="U2143">
            <v>35</v>
          </cell>
          <cell r="V2143">
            <v>0</v>
          </cell>
          <cell r="W2143">
            <v>0</v>
          </cell>
          <cell r="AA2143">
            <v>0</v>
          </cell>
          <cell r="AB2143">
            <v>0</v>
          </cell>
          <cell r="AC2143">
            <v>0</v>
          </cell>
          <cell r="AD2143">
            <v>35</v>
          </cell>
          <cell r="AE2143">
            <v>450000</v>
          </cell>
          <cell r="AF2143">
            <v>0</v>
          </cell>
          <cell r="AI2143">
            <v>2282</v>
          </cell>
          <cell r="AK2143">
            <v>0</v>
          </cell>
          <cell r="AM2143">
            <v>312</v>
          </cell>
          <cell r="AN2143">
            <v>1</v>
          </cell>
          <cell r="AO2143">
            <v>393216</v>
          </cell>
          <cell r="AQ2143">
            <v>0</v>
          </cell>
          <cell r="AR2143">
            <v>0</v>
          </cell>
          <cell r="AS2143" t="str">
            <v>Ы</v>
          </cell>
          <cell r="AT2143" t="str">
            <v>Ы</v>
          </cell>
          <cell r="AU2143">
            <v>0</v>
          </cell>
          <cell r="AV2143">
            <v>0</v>
          </cell>
          <cell r="AW2143">
            <v>23</v>
          </cell>
          <cell r="AX2143">
            <v>1</v>
          </cell>
          <cell r="AY2143">
            <v>0</v>
          </cell>
          <cell r="AZ2143">
            <v>0</v>
          </cell>
          <cell r="BA2143">
            <v>0</v>
          </cell>
          <cell r="BB2143">
            <v>0</v>
          </cell>
          <cell r="BC2143">
            <v>38828</v>
          </cell>
        </row>
        <row r="2144">
          <cell r="A2144">
            <v>2006</v>
          </cell>
          <cell r="B2144">
            <v>3</v>
          </cell>
          <cell r="C2144">
            <v>156</v>
          </cell>
          <cell r="D2144">
            <v>21</v>
          </cell>
          <cell r="E2144">
            <v>792020</v>
          </cell>
          <cell r="F2144">
            <v>0</v>
          </cell>
          <cell r="G2144" t="str">
            <v>Затраты по ШПЗ (основные)</v>
          </cell>
          <cell r="H2144">
            <v>2011</v>
          </cell>
          <cell r="I2144">
            <v>7920</v>
          </cell>
          <cell r="J2144">
            <v>5223.12</v>
          </cell>
          <cell r="K2144">
            <v>1</v>
          </cell>
          <cell r="L2144">
            <v>0</v>
          </cell>
          <cell r="M2144">
            <v>0</v>
          </cell>
          <cell r="N2144">
            <v>0</v>
          </cell>
          <cell r="R2144">
            <v>0</v>
          </cell>
          <cell r="S2144">
            <v>0</v>
          </cell>
          <cell r="T2144">
            <v>0</v>
          </cell>
          <cell r="U2144">
            <v>35</v>
          </cell>
          <cell r="V2144">
            <v>0</v>
          </cell>
          <cell r="W2144">
            <v>0</v>
          </cell>
          <cell r="AA2144">
            <v>0</v>
          </cell>
          <cell r="AB2144">
            <v>0</v>
          </cell>
          <cell r="AC2144">
            <v>0</v>
          </cell>
          <cell r="AD2144">
            <v>35</v>
          </cell>
          <cell r="AE2144">
            <v>460000</v>
          </cell>
          <cell r="AF2144">
            <v>0</v>
          </cell>
          <cell r="AI2144">
            <v>2282</v>
          </cell>
          <cell r="AK2144">
            <v>0</v>
          </cell>
          <cell r="AM2144">
            <v>313</v>
          </cell>
          <cell r="AN2144">
            <v>1</v>
          </cell>
          <cell r="AO2144">
            <v>393216</v>
          </cell>
          <cell r="AQ2144">
            <v>0</v>
          </cell>
          <cell r="AR2144">
            <v>0</v>
          </cell>
          <cell r="AS2144" t="str">
            <v>Ы</v>
          </cell>
          <cell r="AT2144" t="str">
            <v>Ы</v>
          </cell>
          <cell r="AU2144">
            <v>0</v>
          </cell>
          <cell r="AV2144">
            <v>0</v>
          </cell>
          <cell r="AW2144">
            <v>23</v>
          </cell>
          <cell r="AX2144">
            <v>1</v>
          </cell>
          <cell r="AY2144">
            <v>0</v>
          </cell>
          <cell r="AZ2144">
            <v>0</v>
          </cell>
          <cell r="BA2144">
            <v>0</v>
          </cell>
          <cell r="BB2144">
            <v>0</v>
          </cell>
          <cell r="BC2144">
            <v>38828</v>
          </cell>
        </row>
        <row r="2145">
          <cell r="A2145">
            <v>2006</v>
          </cell>
          <cell r="B2145">
            <v>3</v>
          </cell>
          <cell r="C2145">
            <v>157</v>
          </cell>
          <cell r="D2145">
            <v>21</v>
          </cell>
          <cell r="E2145">
            <v>792020</v>
          </cell>
          <cell r="F2145">
            <v>0</v>
          </cell>
          <cell r="G2145" t="str">
            <v>Затраты по ШПЗ (основные)</v>
          </cell>
          <cell r="H2145">
            <v>2011</v>
          </cell>
          <cell r="I2145">
            <v>7920</v>
          </cell>
          <cell r="J2145">
            <v>9428.58</v>
          </cell>
          <cell r="K2145">
            <v>1</v>
          </cell>
          <cell r="L2145">
            <v>0</v>
          </cell>
          <cell r="M2145">
            <v>0</v>
          </cell>
          <cell r="N2145">
            <v>0</v>
          </cell>
          <cell r="R2145">
            <v>0</v>
          </cell>
          <cell r="S2145">
            <v>0</v>
          </cell>
          <cell r="T2145">
            <v>0</v>
          </cell>
          <cell r="U2145">
            <v>35</v>
          </cell>
          <cell r="V2145">
            <v>0</v>
          </cell>
          <cell r="W2145">
            <v>0</v>
          </cell>
          <cell r="AA2145">
            <v>0</v>
          </cell>
          <cell r="AB2145">
            <v>0</v>
          </cell>
          <cell r="AC2145">
            <v>0</v>
          </cell>
          <cell r="AD2145">
            <v>35</v>
          </cell>
          <cell r="AE2145">
            <v>465000</v>
          </cell>
          <cell r="AF2145">
            <v>0</v>
          </cell>
          <cell r="AI2145">
            <v>2282</v>
          </cell>
          <cell r="AK2145">
            <v>0</v>
          </cell>
          <cell r="AM2145">
            <v>314</v>
          </cell>
          <cell r="AN2145">
            <v>1</v>
          </cell>
          <cell r="AO2145">
            <v>393216</v>
          </cell>
          <cell r="AQ2145">
            <v>0</v>
          </cell>
          <cell r="AR2145">
            <v>0</v>
          </cell>
          <cell r="AS2145" t="str">
            <v>Ы</v>
          </cell>
          <cell r="AT2145" t="str">
            <v>Ы</v>
          </cell>
          <cell r="AU2145">
            <v>0</v>
          </cell>
          <cell r="AV2145">
            <v>0</v>
          </cell>
          <cell r="AW2145">
            <v>23</v>
          </cell>
          <cell r="AX2145">
            <v>1</v>
          </cell>
          <cell r="AY2145">
            <v>0</v>
          </cell>
          <cell r="AZ2145">
            <v>0</v>
          </cell>
          <cell r="BA2145">
            <v>0</v>
          </cell>
          <cell r="BB2145">
            <v>0</v>
          </cell>
          <cell r="BC2145">
            <v>38828</v>
          </cell>
        </row>
        <row r="2146">
          <cell r="A2146">
            <v>2006</v>
          </cell>
          <cell r="B2146">
            <v>3</v>
          </cell>
          <cell r="C2146">
            <v>158</v>
          </cell>
          <cell r="D2146">
            <v>21</v>
          </cell>
          <cell r="E2146">
            <v>792020</v>
          </cell>
          <cell r="F2146">
            <v>0</v>
          </cell>
          <cell r="G2146" t="str">
            <v>Затраты по ШПЗ (основные)</v>
          </cell>
          <cell r="H2146">
            <v>2011</v>
          </cell>
          <cell r="I2146">
            <v>7920</v>
          </cell>
          <cell r="J2146">
            <v>50403.47</v>
          </cell>
          <cell r="K2146">
            <v>1</v>
          </cell>
          <cell r="L2146">
            <v>0</v>
          </cell>
          <cell r="M2146">
            <v>0</v>
          </cell>
          <cell r="N2146">
            <v>0</v>
          </cell>
          <cell r="R2146">
            <v>0</v>
          </cell>
          <cell r="S2146">
            <v>0</v>
          </cell>
          <cell r="T2146">
            <v>0</v>
          </cell>
          <cell r="U2146">
            <v>35</v>
          </cell>
          <cell r="V2146">
            <v>0</v>
          </cell>
          <cell r="W2146">
            <v>0</v>
          </cell>
          <cell r="AA2146">
            <v>0</v>
          </cell>
          <cell r="AB2146">
            <v>0</v>
          </cell>
          <cell r="AC2146">
            <v>0</v>
          </cell>
          <cell r="AD2146">
            <v>35</v>
          </cell>
          <cell r="AE2146">
            <v>501102</v>
          </cell>
          <cell r="AF2146">
            <v>0</v>
          </cell>
          <cell r="AI2146">
            <v>2282</v>
          </cell>
          <cell r="AK2146">
            <v>0</v>
          </cell>
          <cell r="AM2146">
            <v>315</v>
          </cell>
          <cell r="AN2146">
            <v>1</v>
          </cell>
          <cell r="AO2146">
            <v>393216</v>
          </cell>
          <cell r="AQ2146">
            <v>0</v>
          </cell>
          <cell r="AR2146">
            <v>0</v>
          </cell>
          <cell r="AS2146" t="str">
            <v>Ы</v>
          </cell>
          <cell r="AT2146" t="str">
            <v>Ы</v>
          </cell>
          <cell r="AU2146">
            <v>0</v>
          </cell>
          <cell r="AV2146">
            <v>0</v>
          </cell>
          <cell r="AW2146">
            <v>23</v>
          </cell>
          <cell r="AX2146">
            <v>1</v>
          </cell>
          <cell r="AY2146">
            <v>0</v>
          </cell>
          <cell r="AZ2146">
            <v>0</v>
          </cell>
          <cell r="BA2146">
            <v>0</v>
          </cell>
          <cell r="BB2146">
            <v>0</v>
          </cell>
          <cell r="BC2146">
            <v>38828</v>
          </cell>
        </row>
        <row r="2147">
          <cell r="A2147">
            <v>2006</v>
          </cell>
          <cell r="B2147">
            <v>3</v>
          </cell>
          <cell r="C2147">
            <v>159</v>
          </cell>
          <cell r="D2147">
            <v>21</v>
          </cell>
          <cell r="E2147">
            <v>792020</v>
          </cell>
          <cell r="F2147">
            <v>0</v>
          </cell>
          <cell r="G2147" t="str">
            <v>Затраты по ШПЗ (основные)</v>
          </cell>
          <cell r="H2147">
            <v>2011</v>
          </cell>
          <cell r="I2147">
            <v>7920</v>
          </cell>
          <cell r="J2147">
            <v>30318.84</v>
          </cell>
          <cell r="K2147">
            <v>1</v>
          </cell>
          <cell r="L2147">
            <v>0</v>
          </cell>
          <cell r="M2147">
            <v>0</v>
          </cell>
          <cell r="N2147">
            <v>0</v>
          </cell>
          <cell r="R2147">
            <v>0</v>
          </cell>
          <cell r="S2147">
            <v>0</v>
          </cell>
          <cell r="T2147">
            <v>0</v>
          </cell>
          <cell r="U2147">
            <v>35</v>
          </cell>
          <cell r="V2147">
            <v>0</v>
          </cell>
          <cell r="W2147">
            <v>0</v>
          </cell>
          <cell r="AA2147">
            <v>0</v>
          </cell>
          <cell r="AB2147">
            <v>0</v>
          </cell>
          <cell r="AC2147">
            <v>0</v>
          </cell>
          <cell r="AD2147">
            <v>35</v>
          </cell>
          <cell r="AE2147">
            <v>501103</v>
          </cell>
          <cell r="AF2147">
            <v>0</v>
          </cell>
          <cell r="AI2147">
            <v>2282</v>
          </cell>
          <cell r="AK2147">
            <v>0</v>
          </cell>
          <cell r="AM2147">
            <v>316</v>
          </cell>
          <cell r="AN2147">
            <v>1</v>
          </cell>
          <cell r="AO2147">
            <v>393216</v>
          </cell>
          <cell r="AQ2147">
            <v>0</v>
          </cell>
          <cell r="AR2147">
            <v>0</v>
          </cell>
          <cell r="AS2147" t="str">
            <v>Ы</v>
          </cell>
          <cell r="AT2147" t="str">
            <v>Ы</v>
          </cell>
          <cell r="AU2147">
            <v>0</v>
          </cell>
          <cell r="AV2147">
            <v>0</v>
          </cell>
          <cell r="AW2147">
            <v>23</v>
          </cell>
          <cell r="AX2147">
            <v>1</v>
          </cell>
          <cell r="AY2147">
            <v>0</v>
          </cell>
          <cell r="AZ2147">
            <v>0</v>
          </cell>
          <cell r="BA2147">
            <v>0</v>
          </cell>
          <cell r="BB2147">
            <v>0</v>
          </cell>
          <cell r="BC2147">
            <v>38828</v>
          </cell>
        </row>
        <row r="2148">
          <cell r="A2148">
            <v>2006</v>
          </cell>
          <cell r="B2148">
            <v>3</v>
          </cell>
          <cell r="C2148">
            <v>160</v>
          </cell>
          <cell r="D2148">
            <v>21</v>
          </cell>
          <cell r="E2148">
            <v>792020</v>
          </cell>
          <cell r="F2148">
            <v>0</v>
          </cell>
          <cell r="G2148" t="str">
            <v>Затраты по ШПЗ (основные)</v>
          </cell>
          <cell r="H2148">
            <v>2011</v>
          </cell>
          <cell r="I2148">
            <v>7920</v>
          </cell>
          <cell r="J2148">
            <v>57922.53</v>
          </cell>
          <cell r="K2148">
            <v>1</v>
          </cell>
          <cell r="L2148">
            <v>0</v>
          </cell>
          <cell r="M2148">
            <v>0</v>
          </cell>
          <cell r="N2148">
            <v>0</v>
          </cell>
          <cell r="R2148">
            <v>0</v>
          </cell>
          <cell r="S2148">
            <v>0</v>
          </cell>
          <cell r="T2148">
            <v>0</v>
          </cell>
          <cell r="U2148">
            <v>35</v>
          </cell>
          <cell r="V2148">
            <v>0</v>
          </cell>
          <cell r="W2148">
            <v>0</v>
          </cell>
          <cell r="AA2148">
            <v>0</v>
          </cell>
          <cell r="AB2148">
            <v>0</v>
          </cell>
          <cell r="AC2148">
            <v>0</v>
          </cell>
          <cell r="AD2148">
            <v>35</v>
          </cell>
          <cell r="AE2148">
            <v>501105</v>
          </cell>
          <cell r="AF2148">
            <v>0</v>
          </cell>
          <cell r="AI2148">
            <v>2282</v>
          </cell>
          <cell r="AK2148">
            <v>0</v>
          </cell>
          <cell r="AM2148">
            <v>317</v>
          </cell>
          <cell r="AN2148">
            <v>1</v>
          </cell>
          <cell r="AO2148">
            <v>393216</v>
          </cell>
          <cell r="AQ2148">
            <v>0</v>
          </cell>
          <cell r="AR2148">
            <v>0</v>
          </cell>
          <cell r="AS2148" t="str">
            <v>Ы</v>
          </cell>
          <cell r="AT2148" t="str">
            <v>Ы</v>
          </cell>
          <cell r="AU2148">
            <v>0</v>
          </cell>
          <cell r="AV2148">
            <v>0</v>
          </cell>
          <cell r="AW2148">
            <v>23</v>
          </cell>
          <cell r="AX2148">
            <v>1</v>
          </cell>
          <cell r="AY2148">
            <v>0</v>
          </cell>
          <cell r="AZ2148">
            <v>0</v>
          </cell>
          <cell r="BA2148">
            <v>0</v>
          </cell>
          <cell r="BB2148">
            <v>0</v>
          </cell>
          <cell r="BC2148">
            <v>38828</v>
          </cell>
        </row>
        <row r="2149">
          <cell r="A2149">
            <v>2006</v>
          </cell>
          <cell r="B2149">
            <v>3</v>
          </cell>
          <cell r="C2149">
            <v>161</v>
          </cell>
          <cell r="D2149">
            <v>21</v>
          </cell>
          <cell r="E2149">
            <v>792020</v>
          </cell>
          <cell r="F2149">
            <v>0</v>
          </cell>
          <cell r="G2149" t="str">
            <v>Затраты по ШПЗ (основные)</v>
          </cell>
          <cell r="H2149">
            <v>2011</v>
          </cell>
          <cell r="I2149">
            <v>7920</v>
          </cell>
          <cell r="J2149">
            <v>10333.99</v>
          </cell>
          <cell r="K2149">
            <v>1</v>
          </cell>
          <cell r="L2149">
            <v>0</v>
          </cell>
          <cell r="M2149">
            <v>0</v>
          </cell>
          <cell r="N2149">
            <v>0</v>
          </cell>
          <cell r="R2149">
            <v>0</v>
          </cell>
          <cell r="S2149">
            <v>0</v>
          </cell>
          <cell r="T2149">
            <v>0</v>
          </cell>
          <cell r="U2149">
            <v>35</v>
          </cell>
          <cell r="V2149">
            <v>0</v>
          </cell>
          <cell r="W2149">
            <v>0</v>
          </cell>
          <cell r="AA2149">
            <v>0</v>
          </cell>
          <cell r="AB2149">
            <v>0</v>
          </cell>
          <cell r="AC2149">
            <v>0</v>
          </cell>
          <cell r="AD2149">
            <v>35</v>
          </cell>
          <cell r="AE2149">
            <v>501106</v>
          </cell>
          <cell r="AF2149">
            <v>0</v>
          </cell>
          <cell r="AI2149">
            <v>2282</v>
          </cell>
          <cell r="AK2149">
            <v>0</v>
          </cell>
          <cell r="AM2149">
            <v>318</v>
          </cell>
          <cell r="AN2149">
            <v>1</v>
          </cell>
          <cell r="AO2149">
            <v>393216</v>
          </cell>
          <cell r="AQ2149">
            <v>0</v>
          </cell>
          <cell r="AR2149">
            <v>0</v>
          </cell>
          <cell r="AS2149" t="str">
            <v>Ы</v>
          </cell>
          <cell r="AT2149" t="str">
            <v>Ы</v>
          </cell>
          <cell r="AU2149">
            <v>0</v>
          </cell>
          <cell r="AV2149">
            <v>0</v>
          </cell>
          <cell r="AW2149">
            <v>23</v>
          </cell>
          <cell r="AX2149">
            <v>1</v>
          </cell>
          <cell r="AY2149">
            <v>0</v>
          </cell>
          <cell r="AZ2149">
            <v>0</v>
          </cell>
          <cell r="BA2149">
            <v>0</v>
          </cell>
          <cell r="BB2149">
            <v>0</v>
          </cell>
          <cell r="BC2149">
            <v>38828</v>
          </cell>
        </row>
        <row r="2150">
          <cell r="A2150">
            <v>2006</v>
          </cell>
          <cell r="B2150">
            <v>3</v>
          </cell>
          <cell r="C2150">
            <v>162</v>
          </cell>
          <cell r="D2150">
            <v>21</v>
          </cell>
          <cell r="E2150">
            <v>792020</v>
          </cell>
          <cell r="F2150">
            <v>0</v>
          </cell>
          <cell r="G2150" t="str">
            <v>Затраты по ШПЗ (основные)</v>
          </cell>
          <cell r="H2150">
            <v>2011</v>
          </cell>
          <cell r="I2150">
            <v>7920</v>
          </cell>
          <cell r="J2150">
            <v>31517.55</v>
          </cell>
          <cell r="K2150">
            <v>1</v>
          </cell>
          <cell r="L2150">
            <v>0</v>
          </cell>
          <cell r="M2150">
            <v>0</v>
          </cell>
          <cell r="N2150">
            <v>0</v>
          </cell>
          <cell r="R2150">
            <v>0</v>
          </cell>
          <cell r="S2150">
            <v>0</v>
          </cell>
          <cell r="T2150">
            <v>0</v>
          </cell>
          <cell r="U2150">
            <v>35</v>
          </cell>
          <cell r="V2150">
            <v>0</v>
          </cell>
          <cell r="W2150">
            <v>0</v>
          </cell>
          <cell r="AA2150">
            <v>0</v>
          </cell>
          <cell r="AB2150">
            <v>0</v>
          </cell>
          <cell r="AC2150">
            <v>0</v>
          </cell>
          <cell r="AD2150">
            <v>35</v>
          </cell>
          <cell r="AE2150">
            <v>503000</v>
          </cell>
          <cell r="AF2150">
            <v>0</v>
          </cell>
          <cell r="AI2150">
            <v>2282</v>
          </cell>
          <cell r="AK2150">
            <v>0</v>
          </cell>
          <cell r="AM2150">
            <v>319</v>
          </cell>
          <cell r="AN2150">
            <v>1</v>
          </cell>
          <cell r="AO2150">
            <v>393216</v>
          </cell>
          <cell r="AQ2150">
            <v>0</v>
          </cell>
          <cell r="AR2150">
            <v>0</v>
          </cell>
          <cell r="AS2150" t="str">
            <v>Ы</v>
          </cell>
          <cell r="AT2150" t="str">
            <v>Ы</v>
          </cell>
          <cell r="AU2150">
            <v>0</v>
          </cell>
          <cell r="AV2150">
            <v>0</v>
          </cell>
          <cell r="AW2150">
            <v>23</v>
          </cell>
          <cell r="AX2150">
            <v>1</v>
          </cell>
          <cell r="AY2150">
            <v>0</v>
          </cell>
          <cell r="AZ2150">
            <v>0</v>
          </cell>
          <cell r="BA2150">
            <v>0</v>
          </cell>
          <cell r="BB2150">
            <v>0</v>
          </cell>
          <cell r="BC2150">
            <v>38828</v>
          </cell>
        </row>
        <row r="2151">
          <cell r="A2151">
            <v>2006</v>
          </cell>
          <cell r="B2151">
            <v>3</v>
          </cell>
          <cell r="C2151">
            <v>163</v>
          </cell>
          <cell r="D2151">
            <v>21</v>
          </cell>
          <cell r="E2151">
            <v>792020</v>
          </cell>
          <cell r="F2151">
            <v>0</v>
          </cell>
          <cell r="G2151" t="str">
            <v>Затраты по ШПЗ (основные)</v>
          </cell>
          <cell r="H2151">
            <v>2011</v>
          </cell>
          <cell r="I2151">
            <v>7920</v>
          </cell>
          <cell r="J2151">
            <v>2690.36</v>
          </cell>
          <cell r="K2151">
            <v>1</v>
          </cell>
          <cell r="L2151">
            <v>0</v>
          </cell>
          <cell r="M2151">
            <v>0</v>
          </cell>
          <cell r="N2151">
            <v>0</v>
          </cell>
          <cell r="R2151">
            <v>0</v>
          </cell>
          <cell r="S2151">
            <v>0</v>
          </cell>
          <cell r="T2151">
            <v>0</v>
          </cell>
          <cell r="U2151">
            <v>35</v>
          </cell>
          <cell r="V2151">
            <v>0</v>
          </cell>
          <cell r="W2151">
            <v>0</v>
          </cell>
          <cell r="AA2151">
            <v>0</v>
          </cell>
          <cell r="AB2151">
            <v>0</v>
          </cell>
          <cell r="AC2151">
            <v>0</v>
          </cell>
          <cell r="AD2151">
            <v>35</v>
          </cell>
          <cell r="AE2151">
            <v>504100</v>
          </cell>
          <cell r="AF2151">
            <v>0</v>
          </cell>
          <cell r="AI2151">
            <v>2282</v>
          </cell>
          <cell r="AK2151">
            <v>0</v>
          </cell>
          <cell r="AM2151">
            <v>320</v>
          </cell>
          <cell r="AN2151">
            <v>1</v>
          </cell>
          <cell r="AO2151">
            <v>393216</v>
          </cell>
          <cell r="AQ2151">
            <v>0</v>
          </cell>
          <cell r="AR2151">
            <v>0</v>
          </cell>
          <cell r="AS2151" t="str">
            <v>Ы</v>
          </cell>
          <cell r="AT2151" t="str">
            <v>Ы</v>
          </cell>
          <cell r="AU2151">
            <v>0</v>
          </cell>
          <cell r="AV2151">
            <v>0</v>
          </cell>
          <cell r="AW2151">
            <v>23</v>
          </cell>
          <cell r="AX2151">
            <v>1</v>
          </cell>
          <cell r="AY2151">
            <v>0</v>
          </cell>
          <cell r="AZ2151">
            <v>0</v>
          </cell>
          <cell r="BA2151">
            <v>0</v>
          </cell>
          <cell r="BB2151">
            <v>0</v>
          </cell>
          <cell r="BC2151">
            <v>38828</v>
          </cell>
        </row>
        <row r="2152">
          <cell r="A2152">
            <v>2006</v>
          </cell>
          <cell r="B2152">
            <v>3</v>
          </cell>
          <cell r="C2152">
            <v>164</v>
          </cell>
          <cell r="D2152">
            <v>21</v>
          </cell>
          <cell r="E2152">
            <v>792020</v>
          </cell>
          <cell r="F2152">
            <v>0</v>
          </cell>
          <cell r="G2152" t="str">
            <v>Затраты по ШПЗ (основные)</v>
          </cell>
          <cell r="H2152">
            <v>2011</v>
          </cell>
          <cell r="I2152">
            <v>7920</v>
          </cell>
          <cell r="J2152">
            <v>27135.01</v>
          </cell>
          <cell r="K2152">
            <v>1</v>
          </cell>
          <cell r="L2152">
            <v>0</v>
          </cell>
          <cell r="M2152">
            <v>0</v>
          </cell>
          <cell r="N2152">
            <v>0</v>
          </cell>
          <cell r="R2152">
            <v>0</v>
          </cell>
          <cell r="S2152">
            <v>0</v>
          </cell>
          <cell r="T2152">
            <v>0</v>
          </cell>
          <cell r="U2152">
            <v>35</v>
          </cell>
          <cell r="V2152">
            <v>0</v>
          </cell>
          <cell r="W2152">
            <v>0</v>
          </cell>
          <cell r="AA2152">
            <v>0</v>
          </cell>
          <cell r="AB2152">
            <v>0</v>
          </cell>
          <cell r="AC2152">
            <v>0</v>
          </cell>
          <cell r="AD2152">
            <v>35</v>
          </cell>
          <cell r="AE2152">
            <v>504200</v>
          </cell>
          <cell r="AF2152">
            <v>0</v>
          </cell>
          <cell r="AI2152">
            <v>2282</v>
          </cell>
          <cell r="AK2152">
            <v>0</v>
          </cell>
          <cell r="AM2152">
            <v>321</v>
          </cell>
          <cell r="AN2152">
            <v>1</v>
          </cell>
          <cell r="AO2152">
            <v>393216</v>
          </cell>
          <cell r="AQ2152">
            <v>0</v>
          </cell>
          <cell r="AR2152">
            <v>0</v>
          </cell>
          <cell r="AS2152" t="str">
            <v>Ы</v>
          </cell>
          <cell r="AT2152" t="str">
            <v>Ы</v>
          </cell>
          <cell r="AU2152">
            <v>0</v>
          </cell>
          <cell r="AV2152">
            <v>0</v>
          </cell>
          <cell r="AW2152">
            <v>23</v>
          </cell>
          <cell r="AX2152">
            <v>1</v>
          </cell>
          <cell r="AY2152">
            <v>0</v>
          </cell>
          <cell r="AZ2152">
            <v>0</v>
          </cell>
          <cell r="BA2152">
            <v>0</v>
          </cell>
          <cell r="BB2152">
            <v>0</v>
          </cell>
          <cell r="BC2152">
            <v>38828</v>
          </cell>
        </row>
        <row r="2153">
          <cell r="A2153">
            <v>2006</v>
          </cell>
          <cell r="B2153">
            <v>3</v>
          </cell>
          <cell r="C2153">
            <v>165</v>
          </cell>
          <cell r="D2153">
            <v>21</v>
          </cell>
          <cell r="E2153">
            <v>792020</v>
          </cell>
          <cell r="F2153">
            <v>0</v>
          </cell>
          <cell r="G2153" t="str">
            <v>Затраты по ШПЗ (основные)</v>
          </cell>
          <cell r="H2153">
            <v>2011</v>
          </cell>
          <cell r="I2153">
            <v>7920</v>
          </cell>
          <cell r="J2153">
            <v>3025.16</v>
          </cell>
          <cell r="K2153">
            <v>1</v>
          </cell>
          <cell r="L2153">
            <v>0</v>
          </cell>
          <cell r="M2153">
            <v>0</v>
          </cell>
          <cell r="N2153">
            <v>0</v>
          </cell>
          <cell r="R2153">
            <v>0</v>
          </cell>
          <cell r="S2153">
            <v>0</v>
          </cell>
          <cell r="T2153">
            <v>0</v>
          </cell>
          <cell r="U2153">
            <v>35</v>
          </cell>
          <cell r="V2153">
            <v>0</v>
          </cell>
          <cell r="W2153">
            <v>0</v>
          </cell>
          <cell r="AA2153">
            <v>0</v>
          </cell>
          <cell r="AB2153">
            <v>0</v>
          </cell>
          <cell r="AC2153">
            <v>0</v>
          </cell>
          <cell r="AD2153">
            <v>35</v>
          </cell>
          <cell r="AE2153">
            <v>504400</v>
          </cell>
          <cell r="AF2153">
            <v>0</v>
          </cell>
          <cell r="AI2153">
            <v>2282</v>
          </cell>
          <cell r="AK2153">
            <v>0</v>
          </cell>
          <cell r="AM2153">
            <v>322</v>
          </cell>
          <cell r="AN2153">
            <v>1</v>
          </cell>
          <cell r="AO2153">
            <v>393216</v>
          </cell>
          <cell r="AQ2153">
            <v>0</v>
          </cell>
          <cell r="AR2153">
            <v>0</v>
          </cell>
          <cell r="AS2153" t="str">
            <v>Ы</v>
          </cell>
          <cell r="AT2153" t="str">
            <v>Ы</v>
          </cell>
          <cell r="AU2153">
            <v>0</v>
          </cell>
          <cell r="AV2153">
            <v>0</v>
          </cell>
          <cell r="AW2153">
            <v>23</v>
          </cell>
          <cell r="AX2153">
            <v>1</v>
          </cell>
          <cell r="AY2153">
            <v>0</v>
          </cell>
          <cell r="AZ2153">
            <v>0</v>
          </cell>
          <cell r="BA2153">
            <v>0</v>
          </cell>
          <cell r="BB2153">
            <v>0</v>
          </cell>
          <cell r="BC2153">
            <v>38828</v>
          </cell>
        </row>
        <row r="2154">
          <cell r="A2154">
            <v>2006</v>
          </cell>
          <cell r="B2154">
            <v>3</v>
          </cell>
          <cell r="C2154">
            <v>166</v>
          </cell>
          <cell r="D2154">
            <v>21</v>
          </cell>
          <cell r="E2154">
            <v>792020</v>
          </cell>
          <cell r="F2154">
            <v>0</v>
          </cell>
          <cell r="G2154" t="str">
            <v>Затраты по ШПЗ (основные)</v>
          </cell>
          <cell r="H2154">
            <v>2011</v>
          </cell>
          <cell r="I2154">
            <v>7920</v>
          </cell>
          <cell r="J2154">
            <v>24413.37</v>
          </cell>
          <cell r="K2154">
            <v>1</v>
          </cell>
          <cell r="L2154">
            <v>0</v>
          </cell>
          <cell r="M2154">
            <v>0</v>
          </cell>
          <cell r="N2154">
            <v>0</v>
          </cell>
          <cell r="R2154">
            <v>0</v>
          </cell>
          <cell r="S2154">
            <v>0</v>
          </cell>
          <cell r="T2154">
            <v>0</v>
          </cell>
          <cell r="U2154">
            <v>35</v>
          </cell>
          <cell r="V2154">
            <v>0</v>
          </cell>
          <cell r="W2154">
            <v>0</v>
          </cell>
          <cell r="AA2154">
            <v>0</v>
          </cell>
          <cell r="AB2154">
            <v>0</v>
          </cell>
          <cell r="AC2154">
            <v>0</v>
          </cell>
          <cell r="AD2154">
            <v>35</v>
          </cell>
          <cell r="AE2154">
            <v>505100</v>
          </cell>
          <cell r="AF2154">
            <v>0</v>
          </cell>
          <cell r="AI2154">
            <v>2282</v>
          </cell>
          <cell r="AK2154">
            <v>0</v>
          </cell>
          <cell r="AM2154">
            <v>323</v>
          </cell>
          <cell r="AN2154">
            <v>1</v>
          </cell>
          <cell r="AO2154">
            <v>393216</v>
          </cell>
          <cell r="AQ2154">
            <v>0</v>
          </cell>
          <cell r="AR2154">
            <v>0</v>
          </cell>
          <cell r="AS2154" t="str">
            <v>Ы</v>
          </cell>
          <cell r="AT2154" t="str">
            <v>Ы</v>
          </cell>
          <cell r="AU2154">
            <v>0</v>
          </cell>
          <cell r="AV2154">
            <v>0</v>
          </cell>
          <cell r="AW2154">
            <v>23</v>
          </cell>
          <cell r="AX2154">
            <v>1</v>
          </cell>
          <cell r="AY2154">
            <v>0</v>
          </cell>
          <cell r="AZ2154">
            <v>0</v>
          </cell>
          <cell r="BA2154">
            <v>0</v>
          </cell>
          <cell r="BB2154">
            <v>0</v>
          </cell>
          <cell r="BC2154">
            <v>38828</v>
          </cell>
        </row>
        <row r="2155">
          <cell r="A2155">
            <v>2006</v>
          </cell>
          <cell r="B2155">
            <v>3</v>
          </cell>
          <cell r="C2155">
            <v>167</v>
          </cell>
          <cell r="D2155">
            <v>21</v>
          </cell>
          <cell r="E2155">
            <v>792020</v>
          </cell>
          <cell r="F2155">
            <v>0</v>
          </cell>
          <cell r="G2155" t="str">
            <v>Затраты по ШПЗ (основные)</v>
          </cell>
          <cell r="H2155">
            <v>2011</v>
          </cell>
          <cell r="I2155">
            <v>7920</v>
          </cell>
          <cell r="J2155">
            <v>55148.28</v>
          </cell>
          <cell r="K2155">
            <v>1</v>
          </cell>
          <cell r="L2155">
            <v>0</v>
          </cell>
          <cell r="M2155">
            <v>0</v>
          </cell>
          <cell r="N2155">
            <v>0</v>
          </cell>
          <cell r="R2155">
            <v>0</v>
          </cell>
          <cell r="S2155">
            <v>0</v>
          </cell>
          <cell r="T2155">
            <v>0</v>
          </cell>
          <cell r="U2155">
            <v>35</v>
          </cell>
          <cell r="V2155">
            <v>0</v>
          </cell>
          <cell r="W2155">
            <v>0</v>
          </cell>
          <cell r="AA2155">
            <v>0</v>
          </cell>
          <cell r="AB2155">
            <v>0</v>
          </cell>
          <cell r="AC2155">
            <v>0</v>
          </cell>
          <cell r="AD2155">
            <v>35</v>
          </cell>
          <cell r="AE2155">
            <v>505200</v>
          </cell>
          <cell r="AF2155">
            <v>0</v>
          </cell>
          <cell r="AI2155">
            <v>2282</v>
          </cell>
          <cell r="AK2155">
            <v>0</v>
          </cell>
          <cell r="AM2155">
            <v>324</v>
          </cell>
          <cell r="AN2155">
            <v>1</v>
          </cell>
          <cell r="AO2155">
            <v>393216</v>
          </cell>
          <cell r="AQ2155">
            <v>0</v>
          </cell>
          <cell r="AR2155">
            <v>0</v>
          </cell>
          <cell r="AS2155" t="str">
            <v>Ы</v>
          </cell>
          <cell r="AT2155" t="str">
            <v>Ы</v>
          </cell>
          <cell r="AU2155">
            <v>0</v>
          </cell>
          <cell r="AV2155">
            <v>0</v>
          </cell>
          <cell r="AW2155">
            <v>23</v>
          </cell>
          <cell r="AX2155">
            <v>1</v>
          </cell>
          <cell r="AY2155">
            <v>0</v>
          </cell>
          <cell r="AZ2155">
            <v>0</v>
          </cell>
          <cell r="BA2155">
            <v>0</v>
          </cell>
          <cell r="BB2155">
            <v>0</v>
          </cell>
          <cell r="BC2155">
            <v>38828</v>
          </cell>
        </row>
        <row r="2156">
          <cell r="A2156">
            <v>2006</v>
          </cell>
          <cell r="B2156">
            <v>3</v>
          </cell>
          <cell r="C2156">
            <v>168</v>
          </cell>
          <cell r="D2156">
            <v>21</v>
          </cell>
          <cell r="E2156">
            <v>792020</v>
          </cell>
          <cell r="F2156">
            <v>0</v>
          </cell>
          <cell r="G2156" t="str">
            <v>Затраты по ШПЗ (основные)</v>
          </cell>
          <cell r="H2156">
            <v>2011</v>
          </cell>
          <cell r="I2156">
            <v>7920</v>
          </cell>
          <cell r="J2156">
            <v>185.9</v>
          </cell>
          <cell r="K2156">
            <v>1</v>
          </cell>
          <cell r="L2156">
            <v>0</v>
          </cell>
          <cell r="M2156">
            <v>0</v>
          </cell>
          <cell r="N2156">
            <v>0</v>
          </cell>
          <cell r="R2156">
            <v>0</v>
          </cell>
          <cell r="S2156">
            <v>0</v>
          </cell>
          <cell r="T2156">
            <v>0</v>
          </cell>
          <cell r="U2156">
            <v>35</v>
          </cell>
          <cell r="V2156">
            <v>0</v>
          </cell>
          <cell r="W2156">
            <v>0</v>
          </cell>
          <cell r="AA2156">
            <v>0</v>
          </cell>
          <cell r="AB2156">
            <v>0</v>
          </cell>
          <cell r="AC2156">
            <v>0</v>
          </cell>
          <cell r="AD2156">
            <v>35</v>
          </cell>
          <cell r="AE2156">
            <v>505300</v>
          </cell>
          <cell r="AF2156">
            <v>0</v>
          </cell>
          <cell r="AI2156">
            <v>2282</v>
          </cell>
          <cell r="AK2156">
            <v>0</v>
          </cell>
          <cell r="AM2156">
            <v>325</v>
          </cell>
          <cell r="AN2156">
            <v>1</v>
          </cell>
          <cell r="AO2156">
            <v>393216</v>
          </cell>
          <cell r="AQ2156">
            <v>0</v>
          </cell>
          <cell r="AR2156">
            <v>0</v>
          </cell>
          <cell r="AS2156" t="str">
            <v>Ы</v>
          </cell>
          <cell r="AT2156" t="str">
            <v>Ы</v>
          </cell>
          <cell r="AU2156">
            <v>0</v>
          </cell>
          <cell r="AV2156">
            <v>0</v>
          </cell>
          <cell r="AW2156">
            <v>23</v>
          </cell>
          <cell r="AX2156">
            <v>1</v>
          </cell>
          <cell r="AY2156">
            <v>0</v>
          </cell>
          <cell r="AZ2156">
            <v>0</v>
          </cell>
          <cell r="BA2156">
            <v>0</v>
          </cell>
          <cell r="BB2156">
            <v>0</v>
          </cell>
          <cell r="BC2156">
            <v>38828</v>
          </cell>
        </row>
        <row r="2157">
          <cell r="A2157">
            <v>2006</v>
          </cell>
          <cell r="B2157">
            <v>3</v>
          </cell>
          <cell r="C2157">
            <v>169</v>
          </cell>
          <cell r="D2157">
            <v>21</v>
          </cell>
          <cell r="E2157">
            <v>792020</v>
          </cell>
          <cell r="F2157">
            <v>0</v>
          </cell>
          <cell r="G2157" t="str">
            <v>Затраты по ШПЗ (основные)</v>
          </cell>
          <cell r="H2157">
            <v>2011</v>
          </cell>
          <cell r="I2157">
            <v>7920</v>
          </cell>
          <cell r="J2157">
            <v>1863.33</v>
          </cell>
          <cell r="K2157">
            <v>1</v>
          </cell>
          <cell r="L2157">
            <v>0</v>
          </cell>
          <cell r="M2157">
            <v>0</v>
          </cell>
          <cell r="N2157">
            <v>0</v>
          </cell>
          <cell r="R2157">
            <v>0</v>
          </cell>
          <cell r="S2157">
            <v>0</v>
          </cell>
          <cell r="T2157">
            <v>0</v>
          </cell>
          <cell r="U2157">
            <v>35</v>
          </cell>
          <cell r="V2157">
            <v>0</v>
          </cell>
          <cell r="W2157">
            <v>0</v>
          </cell>
          <cell r="AA2157">
            <v>0</v>
          </cell>
          <cell r="AB2157">
            <v>0</v>
          </cell>
          <cell r="AC2157">
            <v>0</v>
          </cell>
          <cell r="AD2157">
            <v>35</v>
          </cell>
          <cell r="AE2157">
            <v>508700</v>
          </cell>
          <cell r="AF2157">
            <v>0</v>
          </cell>
          <cell r="AI2157">
            <v>2282</v>
          </cell>
          <cell r="AK2157">
            <v>0</v>
          </cell>
          <cell r="AM2157">
            <v>326</v>
          </cell>
          <cell r="AN2157">
            <v>1</v>
          </cell>
          <cell r="AO2157">
            <v>393216</v>
          </cell>
          <cell r="AQ2157">
            <v>0</v>
          </cell>
          <cell r="AR2157">
            <v>0</v>
          </cell>
          <cell r="AS2157" t="str">
            <v>Ы</v>
          </cell>
          <cell r="AT2157" t="str">
            <v>Ы</v>
          </cell>
          <cell r="AU2157">
            <v>0</v>
          </cell>
          <cell r="AV2157">
            <v>0</v>
          </cell>
          <cell r="AW2157">
            <v>23</v>
          </cell>
          <cell r="AX2157">
            <v>1</v>
          </cell>
          <cell r="AY2157">
            <v>0</v>
          </cell>
          <cell r="AZ2157">
            <v>0</v>
          </cell>
          <cell r="BA2157">
            <v>0</v>
          </cell>
          <cell r="BB2157">
            <v>0</v>
          </cell>
          <cell r="BC2157">
            <v>38828</v>
          </cell>
        </row>
        <row r="2158">
          <cell r="A2158">
            <v>2006</v>
          </cell>
          <cell r="B2158">
            <v>3</v>
          </cell>
          <cell r="C2158">
            <v>170</v>
          </cell>
          <cell r="D2158">
            <v>21</v>
          </cell>
          <cell r="E2158">
            <v>792020</v>
          </cell>
          <cell r="F2158">
            <v>0</v>
          </cell>
          <cell r="G2158" t="str">
            <v>Затраты по ШПЗ (основные)</v>
          </cell>
          <cell r="H2158">
            <v>2011</v>
          </cell>
          <cell r="I2158">
            <v>7920</v>
          </cell>
          <cell r="J2158">
            <v>286791.59999999998</v>
          </cell>
          <cell r="K2158">
            <v>1</v>
          </cell>
          <cell r="L2158">
            <v>0</v>
          </cell>
          <cell r="M2158">
            <v>0</v>
          </cell>
          <cell r="N2158">
            <v>0</v>
          </cell>
          <cell r="R2158">
            <v>0</v>
          </cell>
          <cell r="S2158">
            <v>0</v>
          </cell>
          <cell r="T2158">
            <v>0</v>
          </cell>
          <cell r="U2158">
            <v>35</v>
          </cell>
          <cell r="V2158">
            <v>0</v>
          </cell>
          <cell r="W2158">
            <v>0</v>
          </cell>
          <cell r="AA2158">
            <v>0</v>
          </cell>
          <cell r="AB2158">
            <v>0</v>
          </cell>
          <cell r="AC2158">
            <v>0</v>
          </cell>
          <cell r="AD2158">
            <v>35</v>
          </cell>
          <cell r="AE2158">
            <v>510100</v>
          </cell>
          <cell r="AF2158">
            <v>0</v>
          </cell>
          <cell r="AI2158">
            <v>2282</v>
          </cell>
          <cell r="AK2158">
            <v>0</v>
          </cell>
          <cell r="AM2158">
            <v>327</v>
          </cell>
          <cell r="AN2158">
            <v>1</v>
          </cell>
          <cell r="AO2158">
            <v>393216</v>
          </cell>
          <cell r="AQ2158">
            <v>0</v>
          </cell>
          <cell r="AR2158">
            <v>0</v>
          </cell>
          <cell r="AS2158" t="str">
            <v>Ы</v>
          </cell>
          <cell r="AT2158" t="str">
            <v>Ы</v>
          </cell>
          <cell r="AU2158">
            <v>0</v>
          </cell>
          <cell r="AV2158">
            <v>0</v>
          </cell>
          <cell r="AW2158">
            <v>23</v>
          </cell>
          <cell r="AX2158">
            <v>1</v>
          </cell>
          <cell r="AY2158">
            <v>0</v>
          </cell>
          <cell r="AZ2158">
            <v>0</v>
          </cell>
          <cell r="BA2158">
            <v>0</v>
          </cell>
          <cell r="BB2158">
            <v>0</v>
          </cell>
          <cell r="BC2158">
            <v>38828</v>
          </cell>
        </row>
        <row r="2159">
          <cell r="A2159">
            <v>2006</v>
          </cell>
          <cell r="B2159">
            <v>3</v>
          </cell>
          <cell r="C2159">
            <v>171</v>
          </cell>
          <cell r="D2159">
            <v>21</v>
          </cell>
          <cell r="E2159">
            <v>792020</v>
          </cell>
          <cell r="F2159">
            <v>0</v>
          </cell>
          <cell r="G2159" t="str">
            <v>Затраты по ШПЗ (основные)</v>
          </cell>
          <cell r="H2159">
            <v>2011</v>
          </cell>
          <cell r="I2159">
            <v>7920</v>
          </cell>
          <cell r="J2159">
            <v>1005.25</v>
          </cell>
          <cell r="K2159">
            <v>1</v>
          </cell>
          <cell r="L2159">
            <v>0</v>
          </cell>
          <cell r="M2159">
            <v>0</v>
          </cell>
          <cell r="N2159">
            <v>0</v>
          </cell>
          <cell r="R2159">
            <v>0</v>
          </cell>
          <cell r="S2159">
            <v>0</v>
          </cell>
          <cell r="T2159">
            <v>0</v>
          </cell>
          <cell r="U2159">
            <v>35</v>
          </cell>
          <cell r="V2159">
            <v>0</v>
          </cell>
          <cell r="W2159">
            <v>0</v>
          </cell>
          <cell r="AA2159">
            <v>0</v>
          </cell>
          <cell r="AB2159">
            <v>0</v>
          </cell>
          <cell r="AC2159">
            <v>0</v>
          </cell>
          <cell r="AD2159">
            <v>35</v>
          </cell>
          <cell r="AE2159">
            <v>510200</v>
          </cell>
          <cell r="AF2159">
            <v>0</v>
          </cell>
          <cell r="AI2159">
            <v>2282</v>
          </cell>
          <cell r="AK2159">
            <v>0</v>
          </cell>
          <cell r="AM2159">
            <v>328</v>
          </cell>
          <cell r="AN2159">
            <v>1</v>
          </cell>
          <cell r="AO2159">
            <v>393216</v>
          </cell>
          <cell r="AQ2159">
            <v>0</v>
          </cell>
          <cell r="AR2159">
            <v>0</v>
          </cell>
          <cell r="AS2159" t="str">
            <v>Ы</v>
          </cell>
          <cell r="AT2159" t="str">
            <v>Ы</v>
          </cell>
          <cell r="AU2159">
            <v>0</v>
          </cell>
          <cell r="AV2159">
            <v>0</v>
          </cell>
          <cell r="AW2159">
            <v>23</v>
          </cell>
          <cell r="AX2159">
            <v>1</v>
          </cell>
          <cell r="AY2159">
            <v>0</v>
          </cell>
          <cell r="AZ2159">
            <v>0</v>
          </cell>
          <cell r="BA2159">
            <v>0</v>
          </cell>
          <cell r="BB2159">
            <v>0</v>
          </cell>
          <cell r="BC2159">
            <v>38828</v>
          </cell>
        </row>
        <row r="2160">
          <cell r="A2160">
            <v>2006</v>
          </cell>
          <cell r="B2160">
            <v>3</v>
          </cell>
          <cell r="C2160">
            <v>172</v>
          </cell>
          <cell r="D2160">
            <v>21</v>
          </cell>
          <cell r="E2160">
            <v>792020</v>
          </cell>
          <cell r="F2160">
            <v>0</v>
          </cell>
          <cell r="G2160" t="str">
            <v>Затраты по ШПЗ (основные)</v>
          </cell>
          <cell r="H2160">
            <v>2011</v>
          </cell>
          <cell r="I2160">
            <v>7920</v>
          </cell>
          <cell r="J2160">
            <v>813.09</v>
          </cell>
          <cell r="K2160">
            <v>1</v>
          </cell>
          <cell r="L2160">
            <v>0</v>
          </cell>
          <cell r="M2160">
            <v>0</v>
          </cell>
          <cell r="N2160">
            <v>0</v>
          </cell>
          <cell r="R2160">
            <v>0</v>
          </cell>
          <cell r="S2160">
            <v>0</v>
          </cell>
          <cell r="T2160">
            <v>0</v>
          </cell>
          <cell r="U2160">
            <v>35</v>
          </cell>
          <cell r="V2160">
            <v>0</v>
          </cell>
          <cell r="W2160">
            <v>0</v>
          </cell>
          <cell r="AA2160">
            <v>0</v>
          </cell>
          <cell r="AB2160">
            <v>0</v>
          </cell>
          <cell r="AC2160">
            <v>0</v>
          </cell>
          <cell r="AD2160">
            <v>35</v>
          </cell>
          <cell r="AE2160">
            <v>510300</v>
          </cell>
          <cell r="AF2160">
            <v>0</v>
          </cell>
          <cell r="AI2160">
            <v>2282</v>
          </cell>
          <cell r="AK2160">
            <v>0</v>
          </cell>
          <cell r="AM2160">
            <v>329</v>
          </cell>
          <cell r="AN2160">
            <v>1</v>
          </cell>
          <cell r="AO2160">
            <v>393216</v>
          </cell>
          <cell r="AQ2160">
            <v>0</v>
          </cell>
          <cell r="AR2160">
            <v>0</v>
          </cell>
          <cell r="AS2160" t="str">
            <v>Ы</v>
          </cell>
          <cell r="AT2160" t="str">
            <v>Ы</v>
          </cell>
          <cell r="AU2160">
            <v>0</v>
          </cell>
          <cell r="AV2160">
            <v>0</v>
          </cell>
          <cell r="AW2160">
            <v>23</v>
          </cell>
          <cell r="AX2160">
            <v>1</v>
          </cell>
          <cell r="AY2160">
            <v>0</v>
          </cell>
          <cell r="AZ2160">
            <v>0</v>
          </cell>
          <cell r="BA2160">
            <v>0</v>
          </cell>
          <cell r="BB2160">
            <v>0</v>
          </cell>
          <cell r="BC2160">
            <v>38828</v>
          </cell>
        </row>
        <row r="2161">
          <cell r="A2161">
            <v>2006</v>
          </cell>
          <cell r="B2161">
            <v>3</v>
          </cell>
          <cell r="C2161">
            <v>173</v>
          </cell>
          <cell r="D2161">
            <v>21</v>
          </cell>
          <cell r="E2161">
            <v>792020</v>
          </cell>
          <cell r="F2161">
            <v>0</v>
          </cell>
          <cell r="G2161" t="str">
            <v>Затраты по ШПЗ (основные)</v>
          </cell>
          <cell r="H2161">
            <v>2011</v>
          </cell>
          <cell r="I2161">
            <v>7920</v>
          </cell>
          <cell r="J2161">
            <v>4733.1499999999996</v>
          </cell>
          <cell r="K2161">
            <v>1</v>
          </cell>
          <cell r="L2161">
            <v>0</v>
          </cell>
          <cell r="M2161">
            <v>0</v>
          </cell>
          <cell r="N2161">
            <v>0</v>
          </cell>
          <cell r="R2161">
            <v>0</v>
          </cell>
          <cell r="S2161">
            <v>0</v>
          </cell>
          <cell r="T2161">
            <v>0</v>
          </cell>
          <cell r="U2161">
            <v>35</v>
          </cell>
          <cell r="V2161">
            <v>0</v>
          </cell>
          <cell r="W2161">
            <v>0</v>
          </cell>
          <cell r="AA2161">
            <v>0</v>
          </cell>
          <cell r="AB2161">
            <v>0</v>
          </cell>
          <cell r="AC2161">
            <v>0</v>
          </cell>
          <cell r="AD2161">
            <v>35</v>
          </cell>
          <cell r="AE2161">
            <v>510400</v>
          </cell>
          <cell r="AF2161">
            <v>0</v>
          </cell>
          <cell r="AI2161">
            <v>2282</v>
          </cell>
          <cell r="AK2161">
            <v>0</v>
          </cell>
          <cell r="AM2161">
            <v>330</v>
          </cell>
          <cell r="AN2161">
            <v>1</v>
          </cell>
          <cell r="AO2161">
            <v>393216</v>
          </cell>
          <cell r="AQ2161">
            <v>0</v>
          </cell>
          <cell r="AR2161">
            <v>0</v>
          </cell>
          <cell r="AS2161" t="str">
            <v>Ы</v>
          </cell>
          <cell r="AT2161" t="str">
            <v>Ы</v>
          </cell>
          <cell r="AU2161">
            <v>0</v>
          </cell>
          <cell r="AV2161">
            <v>0</v>
          </cell>
          <cell r="AW2161">
            <v>23</v>
          </cell>
          <cell r="AX2161">
            <v>1</v>
          </cell>
          <cell r="AY2161">
            <v>0</v>
          </cell>
          <cell r="AZ2161">
            <v>0</v>
          </cell>
          <cell r="BA2161">
            <v>0</v>
          </cell>
          <cell r="BB2161">
            <v>0</v>
          </cell>
          <cell r="BC2161">
            <v>38828</v>
          </cell>
        </row>
        <row r="2162">
          <cell r="A2162">
            <v>2006</v>
          </cell>
          <cell r="B2162">
            <v>3</v>
          </cell>
          <cell r="C2162">
            <v>174</v>
          </cell>
          <cell r="D2162">
            <v>21</v>
          </cell>
          <cell r="E2162">
            <v>792020</v>
          </cell>
          <cell r="F2162">
            <v>0</v>
          </cell>
          <cell r="G2162" t="str">
            <v>Затраты по ШПЗ (основные)</v>
          </cell>
          <cell r="H2162">
            <v>2011</v>
          </cell>
          <cell r="I2162">
            <v>7920</v>
          </cell>
          <cell r="J2162">
            <v>337186.26</v>
          </cell>
          <cell r="K2162">
            <v>1</v>
          </cell>
          <cell r="L2162">
            <v>0</v>
          </cell>
          <cell r="M2162">
            <v>0</v>
          </cell>
          <cell r="N2162">
            <v>0</v>
          </cell>
          <cell r="R2162">
            <v>0</v>
          </cell>
          <cell r="S2162">
            <v>0</v>
          </cell>
          <cell r="T2162">
            <v>0</v>
          </cell>
          <cell r="U2162">
            <v>35</v>
          </cell>
          <cell r="V2162">
            <v>0</v>
          </cell>
          <cell r="W2162">
            <v>0</v>
          </cell>
          <cell r="AA2162">
            <v>0</v>
          </cell>
          <cell r="AB2162">
            <v>0</v>
          </cell>
          <cell r="AC2162">
            <v>0</v>
          </cell>
          <cell r="AD2162">
            <v>35</v>
          </cell>
          <cell r="AE2162">
            <v>510600</v>
          </cell>
          <cell r="AF2162">
            <v>0</v>
          </cell>
          <cell r="AI2162">
            <v>2282</v>
          </cell>
          <cell r="AK2162">
            <v>0</v>
          </cell>
          <cell r="AM2162">
            <v>331</v>
          </cell>
          <cell r="AN2162">
            <v>1</v>
          </cell>
          <cell r="AO2162">
            <v>393216</v>
          </cell>
          <cell r="AQ2162">
            <v>0</v>
          </cell>
          <cell r="AR2162">
            <v>0</v>
          </cell>
          <cell r="AS2162" t="str">
            <v>Ы</v>
          </cell>
          <cell r="AT2162" t="str">
            <v>Ы</v>
          </cell>
          <cell r="AU2162">
            <v>0</v>
          </cell>
          <cell r="AV2162">
            <v>0</v>
          </cell>
          <cell r="AW2162">
            <v>23</v>
          </cell>
          <cell r="AX2162">
            <v>1</v>
          </cell>
          <cell r="AY2162">
            <v>0</v>
          </cell>
          <cell r="AZ2162">
            <v>0</v>
          </cell>
          <cell r="BA2162">
            <v>0</v>
          </cell>
          <cell r="BB2162">
            <v>0</v>
          </cell>
          <cell r="BC2162">
            <v>38828</v>
          </cell>
        </row>
        <row r="2163">
          <cell r="A2163">
            <v>2006</v>
          </cell>
          <cell r="B2163">
            <v>3</v>
          </cell>
          <cell r="C2163">
            <v>175</v>
          </cell>
          <cell r="D2163">
            <v>21</v>
          </cell>
          <cell r="E2163">
            <v>792020</v>
          </cell>
          <cell r="F2163">
            <v>0</v>
          </cell>
          <cell r="G2163" t="str">
            <v>Затраты по ШПЗ (основные)</v>
          </cell>
          <cell r="H2163">
            <v>2011</v>
          </cell>
          <cell r="I2163">
            <v>7920</v>
          </cell>
          <cell r="J2163">
            <v>24.14</v>
          </cell>
          <cell r="K2163">
            <v>1</v>
          </cell>
          <cell r="L2163">
            <v>0</v>
          </cell>
          <cell r="M2163">
            <v>0</v>
          </cell>
          <cell r="N2163">
            <v>0</v>
          </cell>
          <cell r="R2163">
            <v>0</v>
          </cell>
          <cell r="S2163">
            <v>0</v>
          </cell>
          <cell r="T2163">
            <v>0</v>
          </cell>
          <cell r="U2163">
            <v>35</v>
          </cell>
          <cell r="V2163">
            <v>0</v>
          </cell>
          <cell r="W2163">
            <v>0</v>
          </cell>
          <cell r="AA2163">
            <v>0</v>
          </cell>
          <cell r="AB2163">
            <v>0</v>
          </cell>
          <cell r="AC2163">
            <v>0</v>
          </cell>
          <cell r="AD2163">
            <v>35</v>
          </cell>
          <cell r="AE2163">
            <v>512000</v>
          </cell>
          <cell r="AF2163">
            <v>0</v>
          </cell>
          <cell r="AI2163">
            <v>2282</v>
          </cell>
          <cell r="AK2163">
            <v>0</v>
          </cell>
          <cell r="AM2163">
            <v>332</v>
          </cell>
          <cell r="AN2163">
            <v>1</v>
          </cell>
          <cell r="AO2163">
            <v>393216</v>
          </cell>
          <cell r="AQ2163">
            <v>0</v>
          </cell>
          <cell r="AR2163">
            <v>0</v>
          </cell>
          <cell r="AS2163" t="str">
            <v>Ы</v>
          </cell>
          <cell r="AT2163" t="str">
            <v>Ы</v>
          </cell>
          <cell r="AU2163">
            <v>0</v>
          </cell>
          <cell r="AV2163">
            <v>0</v>
          </cell>
          <cell r="AW2163">
            <v>23</v>
          </cell>
          <cell r="AX2163">
            <v>1</v>
          </cell>
          <cell r="AY2163">
            <v>0</v>
          </cell>
          <cell r="AZ2163">
            <v>0</v>
          </cell>
          <cell r="BA2163">
            <v>0</v>
          </cell>
          <cell r="BB2163">
            <v>0</v>
          </cell>
          <cell r="BC2163">
            <v>38828</v>
          </cell>
        </row>
        <row r="2164">
          <cell r="A2164">
            <v>2006</v>
          </cell>
          <cell r="B2164">
            <v>3</v>
          </cell>
          <cell r="C2164">
            <v>176</v>
          </cell>
          <cell r="D2164">
            <v>21</v>
          </cell>
          <cell r="E2164">
            <v>792020</v>
          </cell>
          <cell r="F2164">
            <v>0</v>
          </cell>
          <cell r="G2164" t="str">
            <v>Затраты по ШПЗ (основные)</v>
          </cell>
          <cell r="H2164">
            <v>2011</v>
          </cell>
          <cell r="I2164">
            <v>7920</v>
          </cell>
          <cell r="J2164">
            <v>4044.51</v>
          </cell>
          <cell r="K2164">
            <v>1</v>
          </cell>
          <cell r="L2164">
            <v>0</v>
          </cell>
          <cell r="M2164">
            <v>0</v>
          </cell>
          <cell r="N2164">
            <v>0</v>
          </cell>
          <cell r="R2164">
            <v>0</v>
          </cell>
          <cell r="S2164">
            <v>0</v>
          </cell>
          <cell r="T2164">
            <v>0</v>
          </cell>
          <cell r="U2164">
            <v>35</v>
          </cell>
          <cell r="V2164">
            <v>0</v>
          </cell>
          <cell r="W2164">
            <v>0</v>
          </cell>
          <cell r="AA2164">
            <v>0</v>
          </cell>
          <cell r="AB2164">
            <v>0</v>
          </cell>
          <cell r="AC2164">
            <v>0</v>
          </cell>
          <cell r="AD2164">
            <v>35</v>
          </cell>
          <cell r="AE2164">
            <v>530000</v>
          </cell>
          <cell r="AF2164">
            <v>0</v>
          </cell>
          <cell r="AI2164">
            <v>2282</v>
          </cell>
          <cell r="AK2164">
            <v>0</v>
          </cell>
          <cell r="AM2164">
            <v>333</v>
          </cell>
          <cell r="AN2164">
            <v>1</v>
          </cell>
          <cell r="AO2164">
            <v>393216</v>
          </cell>
          <cell r="AQ2164">
            <v>0</v>
          </cell>
          <cell r="AR2164">
            <v>0</v>
          </cell>
          <cell r="AS2164" t="str">
            <v>Ы</v>
          </cell>
          <cell r="AT2164" t="str">
            <v>Ы</v>
          </cell>
          <cell r="AU2164">
            <v>0</v>
          </cell>
          <cell r="AV2164">
            <v>0</v>
          </cell>
          <cell r="AW2164">
            <v>23</v>
          </cell>
          <cell r="AX2164">
            <v>1</v>
          </cell>
          <cell r="AY2164">
            <v>0</v>
          </cell>
          <cell r="AZ2164">
            <v>0</v>
          </cell>
          <cell r="BA2164">
            <v>0</v>
          </cell>
          <cell r="BB2164">
            <v>0</v>
          </cell>
          <cell r="BC2164">
            <v>38828</v>
          </cell>
        </row>
        <row r="2165">
          <cell r="A2165">
            <v>2006</v>
          </cell>
          <cell r="B2165">
            <v>3</v>
          </cell>
          <cell r="C2165">
            <v>209</v>
          </cell>
          <cell r="D2165">
            <v>21</v>
          </cell>
          <cell r="E2165">
            <v>792020</v>
          </cell>
          <cell r="F2165">
            <v>0</v>
          </cell>
          <cell r="G2165" t="str">
            <v>Затраты по ШПЗ (основные)</v>
          </cell>
          <cell r="H2165">
            <v>2011</v>
          </cell>
          <cell r="I2165">
            <v>7920</v>
          </cell>
          <cell r="J2165">
            <v>976663.88</v>
          </cell>
          <cell r="K2165">
            <v>1</v>
          </cell>
          <cell r="L2165">
            <v>0</v>
          </cell>
          <cell r="M2165">
            <v>0</v>
          </cell>
          <cell r="N2165">
            <v>0</v>
          </cell>
          <cell r="R2165">
            <v>0</v>
          </cell>
          <cell r="S2165">
            <v>0</v>
          </cell>
          <cell r="T2165">
            <v>0</v>
          </cell>
          <cell r="U2165">
            <v>42</v>
          </cell>
          <cell r="V2165">
            <v>0</v>
          </cell>
          <cell r="W2165">
            <v>0</v>
          </cell>
          <cell r="AA2165">
            <v>0</v>
          </cell>
          <cell r="AB2165">
            <v>0</v>
          </cell>
          <cell r="AC2165">
            <v>0</v>
          </cell>
          <cell r="AD2165">
            <v>42</v>
          </cell>
          <cell r="AE2165">
            <v>110000</v>
          </cell>
          <cell r="AF2165">
            <v>0</v>
          </cell>
          <cell r="AI2165">
            <v>2282</v>
          </cell>
          <cell r="AK2165">
            <v>0</v>
          </cell>
          <cell r="AM2165">
            <v>366</v>
          </cell>
          <cell r="AN2165">
            <v>1</v>
          </cell>
          <cell r="AO2165">
            <v>393216</v>
          </cell>
          <cell r="AQ2165">
            <v>0</v>
          </cell>
          <cell r="AR2165">
            <v>0</v>
          </cell>
          <cell r="AS2165" t="str">
            <v>Ы</v>
          </cell>
          <cell r="AT2165" t="str">
            <v>Ы</v>
          </cell>
          <cell r="AU2165">
            <v>0</v>
          </cell>
          <cell r="AV2165">
            <v>0</v>
          </cell>
          <cell r="AW2165">
            <v>23</v>
          </cell>
          <cell r="AX2165">
            <v>1</v>
          </cell>
          <cell r="AY2165">
            <v>0</v>
          </cell>
          <cell r="AZ2165">
            <v>0</v>
          </cell>
          <cell r="BA2165">
            <v>0</v>
          </cell>
          <cell r="BB2165">
            <v>0</v>
          </cell>
          <cell r="BC2165">
            <v>38828</v>
          </cell>
        </row>
        <row r="2166">
          <cell r="A2166">
            <v>2006</v>
          </cell>
          <cell r="B2166">
            <v>3</v>
          </cell>
          <cell r="C2166">
            <v>210</v>
          </cell>
          <cell r="D2166">
            <v>21</v>
          </cell>
          <cell r="E2166">
            <v>792020</v>
          </cell>
          <cell r="F2166">
            <v>0</v>
          </cell>
          <cell r="G2166" t="str">
            <v>Затраты по ШПЗ (основные)</v>
          </cell>
          <cell r="H2166">
            <v>2011</v>
          </cell>
          <cell r="I2166">
            <v>7920</v>
          </cell>
          <cell r="J2166">
            <v>9608.36</v>
          </cell>
          <cell r="K2166">
            <v>1</v>
          </cell>
          <cell r="L2166">
            <v>0</v>
          </cell>
          <cell r="M2166">
            <v>0</v>
          </cell>
          <cell r="N2166">
            <v>0</v>
          </cell>
          <cell r="R2166">
            <v>0</v>
          </cell>
          <cell r="S2166">
            <v>0</v>
          </cell>
          <cell r="T2166">
            <v>0</v>
          </cell>
          <cell r="U2166">
            <v>42</v>
          </cell>
          <cell r="V2166">
            <v>0</v>
          </cell>
          <cell r="W2166">
            <v>0</v>
          </cell>
          <cell r="AA2166">
            <v>0</v>
          </cell>
          <cell r="AB2166">
            <v>0</v>
          </cell>
          <cell r="AC2166">
            <v>0</v>
          </cell>
          <cell r="AD2166">
            <v>42</v>
          </cell>
          <cell r="AE2166">
            <v>114020</v>
          </cell>
          <cell r="AF2166">
            <v>0</v>
          </cell>
          <cell r="AI2166">
            <v>2282</v>
          </cell>
          <cell r="AK2166">
            <v>0</v>
          </cell>
          <cell r="AM2166">
            <v>367</v>
          </cell>
          <cell r="AN2166">
            <v>1</v>
          </cell>
          <cell r="AO2166">
            <v>393216</v>
          </cell>
          <cell r="AQ2166">
            <v>0</v>
          </cell>
          <cell r="AR2166">
            <v>0</v>
          </cell>
          <cell r="AS2166" t="str">
            <v>Ы</v>
          </cell>
          <cell r="AT2166" t="str">
            <v>Ы</v>
          </cell>
          <cell r="AU2166">
            <v>0</v>
          </cell>
          <cell r="AV2166">
            <v>0</v>
          </cell>
          <cell r="AW2166">
            <v>23</v>
          </cell>
          <cell r="AX2166">
            <v>1</v>
          </cell>
          <cell r="AY2166">
            <v>0</v>
          </cell>
          <cell r="AZ2166">
            <v>0</v>
          </cell>
          <cell r="BA2166">
            <v>0</v>
          </cell>
          <cell r="BB2166">
            <v>0</v>
          </cell>
          <cell r="BC2166">
            <v>38828</v>
          </cell>
        </row>
        <row r="2167">
          <cell r="A2167">
            <v>2006</v>
          </cell>
          <cell r="B2167">
            <v>3</v>
          </cell>
          <cell r="C2167">
            <v>211</v>
          </cell>
          <cell r="D2167">
            <v>21</v>
          </cell>
          <cell r="E2167">
            <v>792020</v>
          </cell>
          <cell r="F2167">
            <v>0</v>
          </cell>
          <cell r="G2167" t="str">
            <v>Затраты по ШПЗ (основные)</v>
          </cell>
          <cell r="H2167">
            <v>2011</v>
          </cell>
          <cell r="I2167">
            <v>7920</v>
          </cell>
          <cell r="J2167">
            <v>1707512.23</v>
          </cell>
          <cell r="K2167">
            <v>1</v>
          </cell>
          <cell r="L2167">
            <v>0</v>
          </cell>
          <cell r="M2167">
            <v>0</v>
          </cell>
          <cell r="N2167">
            <v>0</v>
          </cell>
          <cell r="R2167">
            <v>0</v>
          </cell>
          <cell r="S2167">
            <v>0</v>
          </cell>
          <cell r="T2167">
            <v>0</v>
          </cell>
          <cell r="U2167">
            <v>42</v>
          </cell>
          <cell r="V2167">
            <v>0</v>
          </cell>
          <cell r="W2167">
            <v>0</v>
          </cell>
          <cell r="AA2167">
            <v>0</v>
          </cell>
          <cell r="AB2167">
            <v>0</v>
          </cell>
          <cell r="AC2167">
            <v>0</v>
          </cell>
          <cell r="AD2167">
            <v>42</v>
          </cell>
          <cell r="AE2167">
            <v>116000</v>
          </cell>
          <cell r="AF2167">
            <v>0</v>
          </cell>
          <cell r="AI2167">
            <v>2282</v>
          </cell>
          <cell r="AK2167">
            <v>0</v>
          </cell>
          <cell r="AM2167">
            <v>368</v>
          </cell>
          <cell r="AN2167">
            <v>1</v>
          </cell>
          <cell r="AO2167">
            <v>393216</v>
          </cell>
          <cell r="AQ2167">
            <v>0</v>
          </cell>
          <cell r="AR2167">
            <v>0</v>
          </cell>
          <cell r="AS2167" t="str">
            <v>Ы</v>
          </cell>
          <cell r="AT2167" t="str">
            <v>Ы</v>
          </cell>
          <cell r="AU2167">
            <v>0</v>
          </cell>
          <cell r="AV2167">
            <v>0</v>
          </cell>
          <cell r="AW2167">
            <v>23</v>
          </cell>
          <cell r="AX2167">
            <v>1</v>
          </cell>
          <cell r="AY2167">
            <v>0</v>
          </cell>
          <cell r="AZ2167">
            <v>0</v>
          </cell>
          <cell r="BA2167">
            <v>0</v>
          </cell>
          <cell r="BB2167">
            <v>0</v>
          </cell>
          <cell r="BC2167">
            <v>38828</v>
          </cell>
        </row>
        <row r="2168">
          <cell r="A2168">
            <v>2006</v>
          </cell>
          <cell r="B2168">
            <v>3</v>
          </cell>
          <cell r="C2168">
            <v>212</v>
          </cell>
          <cell r="D2168">
            <v>21</v>
          </cell>
          <cell r="E2168">
            <v>792020</v>
          </cell>
          <cell r="F2168">
            <v>0</v>
          </cell>
          <cell r="G2168" t="str">
            <v>Затраты по ШПЗ (основные)</v>
          </cell>
          <cell r="H2168">
            <v>2011</v>
          </cell>
          <cell r="I2168">
            <v>7920</v>
          </cell>
          <cell r="J2168">
            <v>96192.99</v>
          </cell>
          <cell r="K2168">
            <v>1</v>
          </cell>
          <cell r="L2168">
            <v>0</v>
          </cell>
          <cell r="M2168">
            <v>0</v>
          </cell>
          <cell r="N2168">
            <v>0</v>
          </cell>
          <cell r="R2168">
            <v>0</v>
          </cell>
          <cell r="S2168">
            <v>0</v>
          </cell>
          <cell r="T2168">
            <v>0</v>
          </cell>
          <cell r="U2168">
            <v>42</v>
          </cell>
          <cell r="V2168">
            <v>0</v>
          </cell>
          <cell r="W2168">
            <v>0</v>
          </cell>
          <cell r="AA2168">
            <v>0</v>
          </cell>
          <cell r="AB2168">
            <v>0</v>
          </cell>
          <cell r="AC2168">
            <v>0</v>
          </cell>
          <cell r="AD2168">
            <v>42</v>
          </cell>
          <cell r="AE2168">
            <v>117000</v>
          </cell>
          <cell r="AF2168">
            <v>0</v>
          </cell>
          <cell r="AI2168">
            <v>2282</v>
          </cell>
          <cell r="AK2168">
            <v>0</v>
          </cell>
          <cell r="AM2168">
            <v>369</v>
          </cell>
          <cell r="AN2168">
            <v>1</v>
          </cell>
          <cell r="AO2168">
            <v>393216</v>
          </cell>
          <cell r="AQ2168">
            <v>0</v>
          </cell>
          <cell r="AR2168">
            <v>0</v>
          </cell>
          <cell r="AS2168" t="str">
            <v>Ы</v>
          </cell>
          <cell r="AT2168" t="str">
            <v>Ы</v>
          </cell>
          <cell r="AU2168">
            <v>0</v>
          </cell>
          <cell r="AV2168">
            <v>0</v>
          </cell>
          <cell r="AW2168">
            <v>23</v>
          </cell>
          <cell r="AX2168">
            <v>1</v>
          </cell>
          <cell r="AY2168">
            <v>0</v>
          </cell>
          <cell r="AZ2168">
            <v>0</v>
          </cell>
          <cell r="BA2168">
            <v>0</v>
          </cell>
          <cell r="BB2168">
            <v>0</v>
          </cell>
          <cell r="BC2168">
            <v>38828</v>
          </cell>
        </row>
        <row r="2169">
          <cell r="A2169">
            <v>2006</v>
          </cell>
          <cell r="B2169">
            <v>3</v>
          </cell>
          <cell r="C2169">
            <v>213</v>
          </cell>
          <cell r="D2169">
            <v>21</v>
          </cell>
          <cell r="E2169">
            <v>792020</v>
          </cell>
          <cell r="F2169">
            <v>0</v>
          </cell>
          <cell r="G2169" t="str">
            <v>Затраты по ШПЗ (основные)</v>
          </cell>
          <cell r="H2169">
            <v>2011</v>
          </cell>
          <cell r="I2169">
            <v>7920</v>
          </cell>
          <cell r="J2169">
            <v>169053.17</v>
          </cell>
          <cell r="K2169">
            <v>1</v>
          </cell>
          <cell r="L2169">
            <v>0</v>
          </cell>
          <cell r="M2169">
            <v>0</v>
          </cell>
          <cell r="N2169">
            <v>0</v>
          </cell>
          <cell r="R2169">
            <v>0</v>
          </cell>
          <cell r="S2169">
            <v>0</v>
          </cell>
          <cell r="T2169">
            <v>0</v>
          </cell>
          <cell r="U2169">
            <v>42</v>
          </cell>
          <cell r="V2169">
            <v>0</v>
          </cell>
          <cell r="W2169">
            <v>0</v>
          </cell>
          <cell r="AA2169">
            <v>0</v>
          </cell>
          <cell r="AB2169">
            <v>0</v>
          </cell>
          <cell r="AC2169">
            <v>0</v>
          </cell>
          <cell r="AD2169">
            <v>42</v>
          </cell>
          <cell r="AE2169">
            <v>118000</v>
          </cell>
          <cell r="AF2169">
            <v>0</v>
          </cell>
          <cell r="AI2169">
            <v>2282</v>
          </cell>
          <cell r="AK2169">
            <v>0</v>
          </cell>
          <cell r="AM2169">
            <v>370</v>
          </cell>
          <cell r="AN2169">
            <v>1</v>
          </cell>
          <cell r="AO2169">
            <v>393216</v>
          </cell>
          <cell r="AQ2169">
            <v>0</v>
          </cell>
          <cell r="AR2169">
            <v>0</v>
          </cell>
          <cell r="AS2169" t="str">
            <v>Ы</v>
          </cell>
          <cell r="AT2169" t="str">
            <v>Ы</v>
          </cell>
          <cell r="AU2169">
            <v>0</v>
          </cell>
          <cell r="AV2169">
            <v>0</v>
          </cell>
          <cell r="AW2169">
            <v>23</v>
          </cell>
          <cell r="AX2169">
            <v>1</v>
          </cell>
          <cell r="AY2169">
            <v>0</v>
          </cell>
          <cell r="AZ2169">
            <v>0</v>
          </cell>
          <cell r="BA2169">
            <v>0</v>
          </cell>
          <cell r="BB2169">
            <v>0</v>
          </cell>
          <cell r="BC2169">
            <v>38828</v>
          </cell>
        </row>
        <row r="2170">
          <cell r="A2170">
            <v>2006</v>
          </cell>
          <cell r="B2170">
            <v>3</v>
          </cell>
          <cell r="C2170">
            <v>214</v>
          </cell>
          <cell r="D2170">
            <v>21</v>
          </cell>
          <cell r="E2170">
            <v>792020</v>
          </cell>
          <cell r="F2170">
            <v>0</v>
          </cell>
          <cell r="G2170" t="str">
            <v>Затраты по ШПЗ (основные)</v>
          </cell>
          <cell r="H2170">
            <v>2011</v>
          </cell>
          <cell r="I2170">
            <v>7920</v>
          </cell>
          <cell r="J2170">
            <v>51131.66</v>
          </cell>
          <cell r="K2170">
            <v>1</v>
          </cell>
          <cell r="L2170">
            <v>0</v>
          </cell>
          <cell r="M2170">
            <v>0</v>
          </cell>
          <cell r="N2170">
            <v>0</v>
          </cell>
          <cell r="R2170">
            <v>0</v>
          </cell>
          <cell r="S2170">
            <v>0</v>
          </cell>
          <cell r="T2170">
            <v>0</v>
          </cell>
          <cell r="U2170">
            <v>42</v>
          </cell>
          <cell r="V2170">
            <v>0</v>
          </cell>
          <cell r="W2170">
            <v>0</v>
          </cell>
          <cell r="AA2170">
            <v>0</v>
          </cell>
          <cell r="AB2170">
            <v>0</v>
          </cell>
          <cell r="AC2170">
            <v>0</v>
          </cell>
          <cell r="AD2170">
            <v>42</v>
          </cell>
          <cell r="AE2170">
            <v>130000</v>
          </cell>
          <cell r="AF2170">
            <v>0</v>
          </cell>
          <cell r="AI2170">
            <v>2282</v>
          </cell>
          <cell r="AK2170">
            <v>0</v>
          </cell>
          <cell r="AM2170">
            <v>371</v>
          </cell>
          <cell r="AN2170">
            <v>1</v>
          </cell>
          <cell r="AO2170">
            <v>393216</v>
          </cell>
          <cell r="AQ2170">
            <v>0</v>
          </cell>
          <cell r="AR2170">
            <v>0</v>
          </cell>
          <cell r="AS2170" t="str">
            <v>Ы</v>
          </cell>
          <cell r="AT2170" t="str">
            <v>Ы</v>
          </cell>
          <cell r="AU2170">
            <v>0</v>
          </cell>
          <cell r="AV2170">
            <v>0</v>
          </cell>
          <cell r="AW2170">
            <v>23</v>
          </cell>
          <cell r="AX2170">
            <v>1</v>
          </cell>
          <cell r="AY2170">
            <v>0</v>
          </cell>
          <cell r="AZ2170">
            <v>0</v>
          </cell>
          <cell r="BA2170">
            <v>0</v>
          </cell>
          <cell r="BB2170">
            <v>0</v>
          </cell>
          <cell r="BC2170">
            <v>38828</v>
          </cell>
        </row>
        <row r="2171">
          <cell r="A2171">
            <v>2006</v>
          </cell>
          <cell r="B2171">
            <v>3</v>
          </cell>
          <cell r="C2171">
            <v>215</v>
          </cell>
          <cell r="D2171">
            <v>21</v>
          </cell>
          <cell r="E2171">
            <v>792020</v>
          </cell>
          <cell r="F2171">
            <v>0</v>
          </cell>
          <cell r="G2171" t="str">
            <v>Затраты по ШПЗ (основные)</v>
          </cell>
          <cell r="H2171">
            <v>2011</v>
          </cell>
          <cell r="I2171">
            <v>7920</v>
          </cell>
          <cell r="J2171">
            <v>311587.96999999997</v>
          </cell>
          <cell r="K2171">
            <v>1</v>
          </cell>
          <cell r="L2171">
            <v>0</v>
          </cell>
          <cell r="M2171">
            <v>0</v>
          </cell>
          <cell r="N2171">
            <v>0</v>
          </cell>
          <cell r="R2171">
            <v>0</v>
          </cell>
          <cell r="S2171">
            <v>0</v>
          </cell>
          <cell r="T2171">
            <v>0</v>
          </cell>
          <cell r="U2171">
            <v>42</v>
          </cell>
          <cell r="V2171">
            <v>0</v>
          </cell>
          <cell r="W2171">
            <v>0</v>
          </cell>
          <cell r="AA2171">
            <v>0</v>
          </cell>
          <cell r="AB2171">
            <v>0</v>
          </cell>
          <cell r="AC2171">
            <v>0</v>
          </cell>
          <cell r="AD2171">
            <v>42</v>
          </cell>
          <cell r="AE2171">
            <v>131000</v>
          </cell>
          <cell r="AF2171">
            <v>0</v>
          </cell>
          <cell r="AI2171">
            <v>2282</v>
          </cell>
          <cell r="AK2171">
            <v>0</v>
          </cell>
          <cell r="AM2171">
            <v>372</v>
          </cell>
          <cell r="AN2171">
            <v>1</v>
          </cell>
          <cell r="AO2171">
            <v>393216</v>
          </cell>
          <cell r="AQ2171">
            <v>0</v>
          </cell>
          <cell r="AR2171">
            <v>0</v>
          </cell>
          <cell r="AS2171" t="str">
            <v>Ы</v>
          </cell>
          <cell r="AT2171" t="str">
            <v>Ы</v>
          </cell>
          <cell r="AU2171">
            <v>0</v>
          </cell>
          <cell r="AV2171">
            <v>0</v>
          </cell>
          <cell r="AW2171">
            <v>23</v>
          </cell>
          <cell r="AX2171">
            <v>1</v>
          </cell>
          <cell r="AY2171">
            <v>0</v>
          </cell>
          <cell r="AZ2171">
            <v>0</v>
          </cell>
          <cell r="BA2171">
            <v>0</v>
          </cell>
          <cell r="BB2171">
            <v>0</v>
          </cell>
          <cell r="BC2171">
            <v>38828</v>
          </cell>
        </row>
        <row r="2172">
          <cell r="A2172">
            <v>2006</v>
          </cell>
          <cell r="B2172">
            <v>3</v>
          </cell>
          <cell r="C2172">
            <v>216</v>
          </cell>
          <cell r="D2172">
            <v>21</v>
          </cell>
          <cell r="E2172">
            <v>792020</v>
          </cell>
          <cell r="F2172">
            <v>0</v>
          </cell>
          <cell r="G2172" t="str">
            <v>Затраты по ШПЗ (основные)</v>
          </cell>
          <cell r="H2172">
            <v>2011</v>
          </cell>
          <cell r="I2172">
            <v>7920</v>
          </cell>
          <cell r="J2172">
            <v>-274034.17</v>
          </cell>
          <cell r="K2172">
            <v>1</v>
          </cell>
          <cell r="L2172">
            <v>0</v>
          </cell>
          <cell r="M2172">
            <v>0</v>
          </cell>
          <cell r="N2172">
            <v>0</v>
          </cell>
          <cell r="R2172">
            <v>0</v>
          </cell>
          <cell r="S2172">
            <v>0</v>
          </cell>
          <cell r="T2172">
            <v>0</v>
          </cell>
          <cell r="U2172">
            <v>42</v>
          </cell>
          <cell r="V2172">
            <v>0</v>
          </cell>
          <cell r="W2172">
            <v>0</v>
          </cell>
          <cell r="AA2172">
            <v>0</v>
          </cell>
          <cell r="AB2172">
            <v>0</v>
          </cell>
          <cell r="AC2172">
            <v>0</v>
          </cell>
          <cell r="AD2172">
            <v>42</v>
          </cell>
          <cell r="AE2172">
            <v>131100</v>
          </cell>
          <cell r="AF2172">
            <v>0</v>
          </cell>
          <cell r="AI2172">
            <v>2282</v>
          </cell>
          <cell r="AK2172">
            <v>0</v>
          </cell>
          <cell r="AM2172">
            <v>373</v>
          </cell>
          <cell r="AN2172">
            <v>1</v>
          </cell>
          <cell r="AO2172">
            <v>393216</v>
          </cell>
          <cell r="AQ2172">
            <v>0</v>
          </cell>
          <cell r="AR2172">
            <v>0</v>
          </cell>
          <cell r="AS2172" t="str">
            <v>Ы</v>
          </cell>
          <cell r="AT2172" t="str">
            <v>Ы</v>
          </cell>
          <cell r="AU2172">
            <v>0</v>
          </cell>
          <cell r="AV2172">
            <v>0</v>
          </cell>
          <cell r="AW2172">
            <v>23</v>
          </cell>
          <cell r="AX2172">
            <v>1</v>
          </cell>
          <cell r="AY2172">
            <v>0</v>
          </cell>
          <cell r="AZ2172">
            <v>0</v>
          </cell>
          <cell r="BA2172">
            <v>0</v>
          </cell>
          <cell r="BB2172">
            <v>0</v>
          </cell>
          <cell r="BC2172">
            <v>38828</v>
          </cell>
        </row>
        <row r="2173">
          <cell r="A2173">
            <v>2006</v>
          </cell>
          <cell r="B2173">
            <v>3</v>
          </cell>
          <cell r="C2173">
            <v>217</v>
          </cell>
          <cell r="D2173">
            <v>21</v>
          </cell>
          <cell r="E2173">
            <v>792020</v>
          </cell>
          <cell r="F2173">
            <v>0</v>
          </cell>
          <cell r="G2173" t="str">
            <v>Затраты по ШПЗ (основные)</v>
          </cell>
          <cell r="H2173">
            <v>2011</v>
          </cell>
          <cell r="I2173">
            <v>7920</v>
          </cell>
          <cell r="J2173">
            <v>299719.19</v>
          </cell>
          <cell r="K2173">
            <v>1</v>
          </cell>
          <cell r="L2173">
            <v>0</v>
          </cell>
          <cell r="M2173">
            <v>0</v>
          </cell>
          <cell r="N2173">
            <v>0</v>
          </cell>
          <cell r="R2173">
            <v>0</v>
          </cell>
          <cell r="S2173">
            <v>0</v>
          </cell>
          <cell r="T2173">
            <v>0</v>
          </cell>
          <cell r="U2173">
            <v>42</v>
          </cell>
          <cell r="V2173">
            <v>0</v>
          </cell>
          <cell r="W2173">
            <v>0</v>
          </cell>
          <cell r="AA2173">
            <v>0</v>
          </cell>
          <cell r="AB2173">
            <v>0</v>
          </cell>
          <cell r="AC2173">
            <v>0</v>
          </cell>
          <cell r="AD2173">
            <v>42</v>
          </cell>
          <cell r="AE2173">
            <v>132000</v>
          </cell>
          <cell r="AF2173">
            <v>0</v>
          </cell>
          <cell r="AI2173">
            <v>2282</v>
          </cell>
          <cell r="AK2173">
            <v>0</v>
          </cell>
          <cell r="AM2173">
            <v>374</v>
          </cell>
          <cell r="AN2173">
            <v>1</v>
          </cell>
          <cell r="AO2173">
            <v>393216</v>
          </cell>
          <cell r="AQ2173">
            <v>0</v>
          </cell>
          <cell r="AR2173">
            <v>0</v>
          </cell>
          <cell r="AS2173" t="str">
            <v>Ы</v>
          </cell>
          <cell r="AT2173" t="str">
            <v>Ы</v>
          </cell>
          <cell r="AU2173">
            <v>0</v>
          </cell>
          <cell r="AV2173">
            <v>0</v>
          </cell>
          <cell r="AW2173">
            <v>23</v>
          </cell>
          <cell r="AX2173">
            <v>1</v>
          </cell>
          <cell r="AY2173">
            <v>0</v>
          </cell>
          <cell r="AZ2173">
            <v>0</v>
          </cell>
          <cell r="BA2173">
            <v>0</v>
          </cell>
          <cell r="BB2173">
            <v>0</v>
          </cell>
          <cell r="BC2173">
            <v>38828</v>
          </cell>
        </row>
        <row r="2174">
          <cell r="A2174">
            <v>2006</v>
          </cell>
          <cell r="B2174">
            <v>3</v>
          </cell>
          <cell r="C2174">
            <v>218</v>
          </cell>
          <cell r="D2174">
            <v>21</v>
          </cell>
          <cell r="E2174">
            <v>792020</v>
          </cell>
          <cell r="F2174">
            <v>0</v>
          </cell>
          <cell r="G2174" t="str">
            <v>Затраты по ШПЗ (основные)</v>
          </cell>
          <cell r="H2174">
            <v>2011</v>
          </cell>
          <cell r="I2174">
            <v>7920</v>
          </cell>
          <cell r="J2174">
            <v>4237.29</v>
          </cell>
          <cell r="K2174">
            <v>1</v>
          </cell>
          <cell r="L2174">
            <v>0</v>
          </cell>
          <cell r="M2174">
            <v>0</v>
          </cell>
          <cell r="N2174">
            <v>0</v>
          </cell>
          <cell r="R2174">
            <v>0</v>
          </cell>
          <cell r="S2174">
            <v>0</v>
          </cell>
          <cell r="T2174">
            <v>0</v>
          </cell>
          <cell r="U2174">
            <v>42</v>
          </cell>
          <cell r="V2174">
            <v>0</v>
          </cell>
          <cell r="W2174">
            <v>0</v>
          </cell>
          <cell r="AA2174">
            <v>0</v>
          </cell>
          <cell r="AB2174">
            <v>0</v>
          </cell>
          <cell r="AC2174">
            <v>0</v>
          </cell>
          <cell r="AD2174">
            <v>42</v>
          </cell>
          <cell r="AE2174">
            <v>133100</v>
          </cell>
          <cell r="AF2174">
            <v>0</v>
          </cell>
          <cell r="AI2174">
            <v>2282</v>
          </cell>
          <cell r="AK2174">
            <v>0</v>
          </cell>
          <cell r="AM2174">
            <v>375</v>
          </cell>
          <cell r="AN2174">
            <v>1</v>
          </cell>
          <cell r="AO2174">
            <v>393216</v>
          </cell>
          <cell r="AQ2174">
            <v>0</v>
          </cell>
          <cell r="AR2174">
            <v>0</v>
          </cell>
          <cell r="AS2174" t="str">
            <v>Ы</v>
          </cell>
          <cell r="AT2174" t="str">
            <v>Ы</v>
          </cell>
          <cell r="AU2174">
            <v>0</v>
          </cell>
          <cell r="AV2174">
            <v>0</v>
          </cell>
          <cell r="AW2174">
            <v>23</v>
          </cell>
          <cell r="AX2174">
            <v>1</v>
          </cell>
          <cell r="AY2174">
            <v>0</v>
          </cell>
          <cell r="AZ2174">
            <v>0</v>
          </cell>
          <cell r="BA2174">
            <v>0</v>
          </cell>
          <cell r="BB2174">
            <v>0</v>
          </cell>
          <cell r="BC2174">
            <v>38828</v>
          </cell>
        </row>
        <row r="2175">
          <cell r="A2175">
            <v>2006</v>
          </cell>
          <cell r="B2175">
            <v>3</v>
          </cell>
          <cell r="C2175">
            <v>219</v>
          </cell>
          <cell r="D2175">
            <v>21</v>
          </cell>
          <cell r="E2175">
            <v>792020</v>
          </cell>
          <cell r="F2175">
            <v>0</v>
          </cell>
          <cell r="G2175" t="str">
            <v>Затраты по ШПЗ (основные)</v>
          </cell>
          <cell r="H2175">
            <v>2011</v>
          </cell>
          <cell r="I2175">
            <v>7920</v>
          </cell>
          <cell r="J2175">
            <v>10414600.02</v>
          </cell>
          <cell r="K2175">
            <v>1</v>
          </cell>
          <cell r="L2175">
            <v>0</v>
          </cell>
          <cell r="M2175">
            <v>0</v>
          </cell>
          <cell r="N2175">
            <v>0</v>
          </cell>
          <cell r="R2175">
            <v>0</v>
          </cell>
          <cell r="S2175">
            <v>0</v>
          </cell>
          <cell r="T2175">
            <v>0</v>
          </cell>
          <cell r="U2175">
            <v>42</v>
          </cell>
          <cell r="V2175">
            <v>0</v>
          </cell>
          <cell r="W2175">
            <v>0</v>
          </cell>
          <cell r="AA2175">
            <v>0</v>
          </cell>
          <cell r="AB2175">
            <v>0</v>
          </cell>
          <cell r="AC2175">
            <v>0</v>
          </cell>
          <cell r="AD2175">
            <v>42</v>
          </cell>
          <cell r="AE2175">
            <v>133200</v>
          </cell>
          <cell r="AF2175">
            <v>0</v>
          </cell>
          <cell r="AI2175">
            <v>2282</v>
          </cell>
          <cell r="AK2175">
            <v>0</v>
          </cell>
          <cell r="AM2175">
            <v>376</v>
          </cell>
          <cell r="AN2175">
            <v>1</v>
          </cell>
          <cell r="AO2175">
            <v>393216</v>
          </cell>
          <cell r="AQ2175">
            <v>0</v>
          </cell>
          <cell r="AR2175">
            <v>0</v>
          </cell>
          <cell r="AS2175" t="str">
            <v>Ы</v>
          </cell>
          <cell r="AT2175" t="str">
            <v>Ы</v>
          </cell>
          <cell r="AU2175">
            <v>0</v>
          </cell>
          <cell r="AV2175">
            <v>0</v>
          </cell>
          <cell r="AW2175">
            <v>23</v>
          </cell>
          <cell r="AX2175">
            <v>1</v>
          </cell>
          <cell r="AY2175">
            <v>0</v>
          </cell>
          <cell r="AZ2175">
            <v>0</v>
          </cell>
          <cell r="BA2175">
            <v>0</v>
          </cell>
          <cell r="BB2175">
            <v>0</v>
          </cell>
          <cell r="BC2175">
            <v>38828</v>
          </cell>
        </row>
        <row r="2176">
          <cell r="A2176">
            <v>2006</v>
          </cell>
          <cell r="B2176">
            <v>3</v>
          </cell>
          <cell r="C2176">
            <v>220</v>
          </cell>
          <cell r="D2176">
            <v>21</v>
          </cell>
          <cell r="E2176">
            <v>792020</v>
          </cell>
          <cell r="F2176">
            <v>0</v>
          </cell>
          <cell r="G2176" t="str">
            <v>Затраты по ШПЗ (основные)</v>
          </cell>
          <cell r="H2176">
            <v>2011</v>
          </cell>
          <cell r="I2176">
            <v>7920</v>
          </cell>
          <cell r="J2176">
            <v>32776.699999999997</v>
          </cell>
          <cell r="K2176">
            <v>1</v>
          </cell>
          <cell r="L2176">
            <v>0</v>
          </cell>
          <cell r="M2176">
            <v>0</v>
          </cell>
          <cell r="N2176">
            <v>0</v>
          </cell>
          <cell r="R2176">
            <v>0</v>
          </cell>
          <cell r="S2176">
            <v>0</v>
          </cell>
          <cell r="T2176">
            <v>0</v>
          </cell>
          <cell r="U2176">
            <v>42</v>
          </cell>
          <cell r="V2176">
            <v>0</v>
          </cell>
          <cell r="W2176">
            <v>0</v>
          </cell>
          <cell r="AA2176">
            <v>0</v>
          </cell>
          <cell r="AB2176">
            <v>0</v>
          </cell>
          <cell r="AC2176">
            <v>0</v>
          </cell>
          <cell r="AD2176">
            <v>42</v>
          </cell>
          <cell r="AE2176">
            <v>135000</v>
          </cell>
          <cell r="AF2176">
            <v>0</v>
          </cell>
          <cell r="AI2176">
            <v>2282</v>
          </cell>
          <cell r="AK2176">
            <v>0</v>
          </cell>
          <cell r="AM2176">
            <v>377</v>
          </cell>
          <cell r="AN2176">
            <v>1</v>
          </cell>
          <cell r="AO2176">
            <v>393216</v>
          </cell>
          <cell r="AQ2176">
            <v>0</v>
          </cell>
          <cell r="AR2176">
            <v>0</v>
          </cell>
          <cell r="AS2176" t="str">
            <v>Ы</v>
          </cell>
          <cell r="AT2176" t="str">
            <v>Ы</v>
          </cell>
          <cell r="AU2176">
            <v>0</v>
          </cell>
          <cell r="AV2176">
            <v>0</v>
          </cell>
          <cell r="AW2176">
            <v>23</v>
          </cell>
          <cell r="AX2176">
            <v>1</v>
          </cell>
          <cell r="AY2176">
            <v>0</v>
          </cell>
          <cell r="AZ2176">
            <v>0</v>
          </cell>
          <cell r="BA2176">
            <v>0</v>
          </cell>
          <cell r="BB2176">
            <v>0</v>
          </cell>
          <cell r="BC2176">
            <v>38828</v>
          </cell>
        </row>
        <row r="2177">
          <cell r="A2177">
            <v>2006</v>
          </cell>
          <cell r="B2177">
            <v>3</v>
          </cell>
          <cell r="C2177">
            <v>221</v>
          </cell>
          <cell r="D2177">
            <v>21</v>
          </cell>
          <cell r="E2177">
            <v>792020</v>
          </cell>
          <cell r="F2177">
            <v>0</v>
          </cell>
          <cell r="G2177" t="str">
            <v>Затраты по ШПЗ (основные)</v>
          </cell>
          <cell r="H2177">
            <v>2011</v>
          </cell>
          <cell r="I2177">
            <v>7920</v>
          </cell>
          <cell r="J2177">
            <v>1145577.8700000001</v>
          </cell>
          <cell r="K2177">
            <v>1</v>
          </cell>
          <cell r="L2177">
            <v>0</v>
          </cell>
          <cell r="M2177">
            <v>0</v>
          </cell>
          <cell r="N2177">
            <v>0</v>
          </cell>
          <cell r="R2177">
            <v>0</v>
          </cell>
          <cell r="S2177">
            <v>0</v>
          </cell>
          <cell r="T2177">
            <v>0</v>
          </cell>
          <cell r="U2177">
            <v>42</v>
          </cell>
          <cell r="V2177">
            <v>0</v>
          </cell>
          <cell r="W2177">
            <v>0</v>
          </cell>
          <cell r="AA2177">
            <v>0</v>
          </cell>
          <cell r="AB2177">
            <v>0</v>
          </cell>
          <cell r="AC2177">
            <v>0</v>
          </cell>
          <cell r="AD2177">
            <v>42</v>
          </cell>
          <cell r="AE2177">
            <v>143000</v>
          </cell>
          <cell r="AF2177">
            <v>0</v>
          </cell>
          <cell r="AI2177">
            <v>2282</v>
          </cell>
          <cell r="AK2177">
            <v>0</v>
          </cell>
          <cell r="AM2177">
            <v>378</v>
          </cell>
          <cell r="AN2177">
            <v>1</v>
          </cell>
          <cell r="AO2177">
            <v>393216</v>
          </cell>
          <cell r="AQ2177">
            <v>0</v>
          </cell>
          <cell r="AR2177">
            <v>0</v>
          </cell>
          <cell r="AS2177" t="str">
            <v>Ы</v>
          </cell>
          <cell r="AT2177" t="str">
            <v>Ы</v>
          </cell>
          <cell r="AU2177">
            <v>0</v>
          </cell>
          <cell r="AV2177">
            <v>0</v>
          </cell>
          <cell r="AW2177">
            <v>23</v>
          </cell>
          <cell r="AX2177">
            <v>1</v>
          </cell>
          <cell r="AY2177">
            <v>0</v>
          </cell>
          <cell r="AZ2177">
            <v>0</v>
          </cell>
          <cell r="BA2177">
            <v>0</v>
          </cell>
          <cell r="BB2177">
            <v>0</v>
          </cell>
          <cell r="BC2177">
            <v>38828</v>
          </cell>
        </row>
        <row r="2178">
          <cell r="A2178">
            <v>2006</v>
          </cell>
          <cell r="B2178">
            <v>3</v>
          </cell>
          <cell r="C2178">
            <v>222</v>
          </cell>
          <cell r="D2178">
            <v>21</v>
          </cell>
          <cell r="E2178">
            <v>792020</v>
          </cell>
          <cell r="F2178">
            <v>0</v>
          </cell>
          <cell r="G2178" t="str">
            <v>Затраты по ШПЗ (основные)</v>
          </cell>
          <cell r="H2178">
            <v>2011</v>
          </cell>
          <cell r="I2178">
            <v>7920</v>
          </cell>
          <cell r="J2178">
            <v>356143.87</v>
          </cell>
          <cell r="K2178">
            <v>1</v>
          </cell>
          <cell r="L2178">
            <v>0</v>
          </cell>
          <cell r="M2178">
            <v>0</v>
          </cell>
          <cell r="N2178">
            <v>0</v>
          </cell>
          <cell r="R2178">
            <v>0</v>
          </cell>
          <cell r="S2178">
            <v>0</v>
          </cell>
          <cell r="T2178">
            <v>0</v>
          </cell>
          <cell r="U2178">
            <v>42</v>
          </cell>
          <cell r="V2178">
            <v>0</v>
          </cell>
          <cell r="W2178">
            <v>0</v>
          </cell>
          <cell r="AA2178">
            <v>0</v>
          </cell>
          <cell r="AB2178">
            <v>0</v>
          </cell>
          <cell r="AC2178">
            <v>0</v>
          </cell>
          <cell r="AD2178">
            <v>42</v>
          </cell>
          <cell r="AE2178">
            <v>151000</v>
          </cell>
          <cell r="AF2178">
            <v>0</v>
          </cell>
          <cell r="AI2178">
            <v>2282</v>
          </cell>
          <cell r="AK2178">
            <v>0</v>
          </cell>
          <cell r="AM2178">
            <v>379</v>
          </cell>
          <cell r="AN2178">
            <v>1</v>
          </cell>
          <cell r="AO2178">
            <v>393216</v>
          </cell>
          <cell r="AQ2178">
            <v>0</v>
          </cell>
          <cell r="AR2178">
            <v>0</v>
          </cell>
          <cell r="AS2178" t="str">
            <v>Ы</v>
          </cell>
          <cell r="AT2178" t="str">
            <v>Ы</v>
          </cell>
          <cell r="AU2178">
            <v>0</v>
          </cell>
          <cell r="AV2178">
            <v>0</v>
          </cell>
          <cell r="AW2178">
            <v>23</v>
          </cell>
          <cell r="AX2178">
            <v>1</v>
          </cell>
          <cell r="AY2178">
            <v>0</v>
          </cell>
          <cell r="AZ2178">
            <v>0</v>
          </cell>
          <cell r="BA2178">
            <v>0</v>
          </cell>
          <cell r="BB2178">
            <v>0</v>
          </cell>
          <cell r="BC2178">
            <v>38828</v>
          </cell>
        </row>
        <row r="2179">
          <cell r="A2179">
            <v>2006</v>
          </cell>
          <cell r="B2179">
            <v>3</v>
          </cell>
          <cell r="C2179">
            <v>223</v>
          </cell>
          <cell r="D2179">
            <v>21</v>
          </cell>
          <cell r="E2179">
            <v>792020</v>
          </cell>
          <cell r="F2179">
            <v>0</v>
          </cell>
          <cell r="G2179" t="str">
            <v>Затраты по ШПЗ (основные)</v>
          </cell>
          <cell r="H2179">
            <v>2011</v>
          </cell>
          <cell r="I2179">
            <v>7920</v>
          </cell>
          <cell r="J2179">
            <v>727461.24</v>
          </cell>
          <cell r="K2179">
            <v>1</v>
          </cell>
          <cell r="L2179">
            <v>0</v>
          </cell>
          <cell r="M2179">
            <v>0</v>
          </cell>
          <cell r="N2179">
            <v>0</v>
          </cell>
          <cell r="R2179">
            <v>0</v>
          </cell>
          <cell r="S2179">
            <v>0</v>
          </cell>
          <cell r="T2179">
            <v>0</v>
          </cell>
          <cell r="U2179">
            <v>42</v>
          </cell>
          <cell r="V2179">
            <v>0</v>
          </cell>
          <cell r="W2179">
            <v>0</v>
          </cell>
          <cell r="AA2179">
            <v>0</v>
          </cell>
          <cell r="AB2179">
            <v>0</v>
          </cell>
          <cell r="AC2179">
            <v>0</v>
          </cell>
          <cell r="AD2179">
            <v>42</v>
          </cell>
          <cell r="AE2179">
            <v>152000</v>
          </cell>
          <cell r="AF2179">
            <v>0</v>
          </cell>
          <cell r="AI2179">
            <v>2282</v>
          </cell>
          <cell r="AK2179">
            <v>0</v>
          </cell>
          <cell r="AM2179">
            <v>380</v>
          </cell>
          <cell r="AN2179">
            <v>1</v>
          </cell>
          <cell r="AO2179">
            <v>393216</v>
          </cell>
          <cell r="AQ2179">
            <v>0</v>
          </cell>
          <cell r="AR2179">
            <v>0</v>
          </cell>
          <cell r="AS2179" t="str">
            <v>Ы</v>
          </cell>
          <cell r="AT2179" t="str">
            <v>Ы</v>
          </cell>
          <cell r="AU2179">
            <v>0</v>
          </cell>
          <cell r="AV2179">
            <v>0</v>
          </cell>
          <cell r="AW2179">
            <v>23</v>
          </cell>
          <cell r="AX2179">
            <v>1</v>
          </cell>
          <cell r="AY2179">
            <v>0</v>
          </cell>
          <cell r="AZ2179">
            <v>0</v>
          </cell>
          <cell r="BA2179">
            <v>0</v>
          </cell>
          <cell r="BB2179">
            <v>0</v>
          </cell>
          <cell r="BC2179">
            <v>38828</v>
          </cell>
        </row>
        <row r="2180">
          <cell r="A2180">
            <v>2006</v>
          </cell>
          <cell r="B2180">
            <v>3</v>
          </cell>
          <cell r="C2180">
            <v>224</v>
          </cell>
          <cell r="D2180">
            <v>21</v>
          </cell>
          <cell r="E2180">
            <v>792020</v>
          </cell>
          <cell r="F2180">
            <v>0</v>
          </cell>
          <cell r="G2180" t="str">
            <v>Затраты по ШПЗ (основные)</v>
          </cell>
          <cell r="H2180">
            <v>2011</v>
          </cell>
          <cell r="I2180">
            <v>7920</v>
          </cell>
          <cell r="J2180">
            <v>7192093.1100000003</v>
          </cell>
          <cell r="K2180">
            <v>1</v>
          </cell>
          <cell r="L2180">
            <v>0</v>
          </cell>
          <cell r="M2180">
            <v>0</v>
          </cell>
          <cell r="N2180">
            <v>0</v>
          </cell>
          <cell r="R2180">
            <v>0</v>
          </cell>
          <cell r="S2180">
            <v>0</v>
          </cell>
          <cell r="T2180">
            <v>0</v>
          </cell>
          <cell r="U2180">
            <v>42</v>
          </cell>
          <cell r="V2180">
            <v>0</v>
          </cell>
          <cell r="W2180">
            <v>0</v>
          </cell>
          <cell r="AA2180">
            <v>0</v>
          </cell>
          <cell r="AB2180">
            <v>0</v>
          </cell>
          <cell r="AC2180">
            <v>0</v>
          </cell>
          <cell r="AD2180">
            <v>42</v>
          </cell>
          <cell r="AE2180">
            <v>220000</v>
          </cell>
          <cell r="AF2180">
            <v>0</v>
          </cell>
          <cell r="AI2180">
            <v>2282</v>
          </cell>
          <cell r="AK2180">
            <v>0</v>
          </cell>
          <cell r="AM2180">
            <v>381</v>
          </cell>
          <cell r="AN2180">
            <v>1</v>
          </cell>
          <cell r="AO2180">
            <v>393216</v>
          </cell>
          <cell r="AQ2180">
            <v>0</v>
          </cell>
          <cell r="AR2180">
            <v>0</v>
          </cell>
          <cell r="AS2180" t="str">
            <v>Ы</v>
          </cell>
          <cell r="AT2180" t="str">
            <v>Ы</v>
          </cell>
          <cell r="AU2180">
            <v>0</v>
          </cell>
          <cell r="AV2180">
            <v>0</v>
          </cell>
          <cell r="AW2180">
            <v>23</v>
          </cell>
          <cell r="AX2180">
            <v>1</v>
          </cell>
          <cell r="AY2180">
            <v>0</v>
          </cell>
          <cell r="AZ2180">
            <v>0</v>
          </cell>
          <cell r="BA2180">
            <v>0</v>
          </cell>
          <cell r="BB2180">
            <v>0</v>
          </cell>
          <cell r="BC2180">
            <v>38828</v>
          </cell>
        </row>
        <row r="2181">
          <cell r="A2181">
            <v>2006</v>
          </cell>
          <cell r="B2181">
            <v>3</v>
          </cell>
          <cell r="C2181">
            <v>225</v>
          </cell>
          <cell r="D2181">
            <v>21</v>
          </cell>
          <cell r="E2181">
            <v>792020</v>
          </cell>
          <cell r="F2181">
            <v>0</v>
          </cell>
          <cell r="G2181" t="str">
            <v>Затраты по ШПЗ (основные)</v>
          </cell>
          <cell r="H2181">
            <v>2011</v>
          </cell>
          <cell r="I2181">
            <v>7920</v>
          </cell>
          <cell r="J2181">
            <v>3773963.83</v>
          </cell>
          <cell r="K2181">
            <v>1</v>
          </cell>
          <cell r="L2181">
            <v>0</v>
          </cell>
          <cell r="M2181">
            <v>0</v>
          </cell>
          <cell r="N2181">
            <v>0</v>
          </cell>
          <cell r="R2181">
            <v>0</v>
          </cell>
          <cell r="S2181">
            <v>0</v>
          </cell>
          <cell r="T2181">
            <v>0</v>
          </cell>
          <cell r="U2181">
            <v>42</v>
          </cell>
          <cell r="V2181">
            <v>0</v>
          </cell>
          <cell r="W2181">
            <v>0</v>
          </cell>
          <cell r="AA2181">
            <v>0</v>
          </cell>
          <cell r="AB2181">
            <v>0</v>
          </cell>
          <cell r="AC2181">
            <v>0</v>
          </cell>
          <cell r="AD2181">
            <v>42</v>
          </cell>
          <cell r="AE2181">
            <v>230000</v>
          </cell>
          <cell r="AF2181">
            <v>0</v>
          </cell>
          <cell r="AI2181">
            <v>2282</v>
          </cell>
          <cell r="AK2181">
            <v>0</v>
          </cell>
          <cell r="AM2181">
            <v>382</v>
          </cell>
          <cell r="AN2181">
            <v>1</v>
          </cell>
          <cell r="AO2181">
            <v>393216</v>
          </cell>
          <cell r="AQ2181">
            <v>0</v>
          </cell>
          <cell r="AR2181">
            <v>0</v>
          </cell>
          <cell r="AS2181" t="str">
            <v>Ы</v>
          </cell>
          <cell r="AT2181" t="str">
            <v>Ы</v>
          </cell>
          <cell r="AU2181">
            <v>0</v>
          </cell>
          <cell r="AV2181">
            <v>0</v>
          </cell>
          <cell r="AW2181">
            <v>23</v>
          </cell>
          <cell r="AX2181">
            <v>1</v>
          </cell>
          <cell r="AY2181">
            <v>0</v>
          </cell>
          <cell r="AZ2181">
            <v>0</v>
          </cell>
          <cell r="BA2181">
            <v>0</v>
          </cell>
          <cell r="BB2181">
            <v>0</v>
          </cell>
          <cell r="BC2181">
            <v>38828</v>
          </cell>
        </row>
        <row r="2182">
          <cell r="A2182">
            <v>2006</v>
          </cell>
          <cell r="B2182">
            <v>3</v>
          </cell>
          <cell r="C2182">
            <v>226</v>
          </cell>
          <cell r="D2182">
            <v>21</v>
          </cell>
          <cell r="E2182">
            <v>792020</v>
          </cell>
          <cell r="F2182">
            <v>0</v>
          </cell>
          <cell r="G2182" t="str">
            <v>Затраты по ШПЗ (основные)</v>
          </cell>
          <cell r="H2182">
            <v>2011</v>
          </cell>
          <cell r="I2182">
            <v>7920</v>
          </cell>
          <cell r="J2182">
            <v>570463.51</v>
          </cell>
          <cell r="K2182">
            <v>1</v>
          </cell>
          <cell r="L2182">
            <v>0</v>
          </cell>
          <cell r="M2182">
            <v>0</v>
          </cell>
          <cell r="N2182">
            <v>0</v>
          </cell>
          <cell r="R2182">
            <v>0</v>
          </cell>
          <cell r="S2182">
            <v>0</v>
          </cell>
          <cell r="T2182">
            <v>0</v>
          </cell>
          <cell r="U2182">
            <v>42</v>
          </cell>
          <cell r="V2182">
            <v>0</v>
          </cell>
          <cell r="W2182">
            <v>0</v>
          </cell>
          <cell r="AA2182">
            <v>0</v>
          </cell>
          <cell r="AB2182">
            <v>0</v>
          </cell>
          <cell r="AC2182">
            <v>0</v>
          </cell>
          <cell r="AD2182">
            <v>42</v>
          </cell>
          <cell r="AE2182">
            <v>260000</v>
          </cell>
          <cell r="AF2182">
            <v>0</v>
          </cell>
          <cell r="AI2182">
            <v>2282</v>
          </cell>
          <cell r="AK2182">
            <v>0</v>
          </cell>
          <cell r="AM2182">
            <v>383</v>
          </cell>
          <cell r="AN2182">
            <v>1</v>
          </cell>
          <cell r="AO2182">
            <v>393216</v>
          </cell>
          <cell r="AQ2182">
            <v>0</v>
          </cell>
          <cell r="AR2182">
            <v>0</v>
          </cell>
          <cell r="AS2182" t="str">
            <v>Ы</v>
          </cell>
          <cell r="AT2182" t="str">
            <v>Ы</v>
          </cell>
          <cell r="AU2182">
            <v>0</v>
          </cell>
          <cell r="AV2182">
            <v>0</v>
          </cell>
          <cell r="AW2182">
            <v>23</v>
          </cell>
          <cell r="AX2182">
            <v>1</v>
          </cell>
          <cell r="AY2182">
            <v>0</v>
          </cell>
          <cell r="AZ2182">
            <v>0</v>
          </cell>
          <cell r="BA2182">
            <v>0</v>
          </cell>
          <cell r="BB2182">
            <v>0</v>
          </cell>
          <cell r="BC2182">
            <v>38828</v>
          </cell>
        </row>
        <row r="2183">
          <cell r="A2183">
            <v>2006</v>
          </cell>
          <cell r="B2183">
            <v>3</v>
          </cell>
          <cell r="C2183">
            <v>227</v>
          </cell>
          <cell r="D2183">
            <v>21</v>
          </cell>
          <cell r="E2183">
            <v>792020</v>
          </cell>
          <cell r="F2183">
            <v>0</v>
          </cell>
          <cell r="G2183" t="str">
            <v>Затраты по ШПЗ (основные)</v>
          </cell>
          <cell r="H2183">
            <v>2011</v>
          </cell>
          <cell r="I2183">
            <v>7920</v>
          </cell>
          <cell r="J2183">
            <v>929454.17</v>
          </cell>
          <cell r="K2183">
            <v>1</v>
          </cell>
          <cell r="L2183">
            <v>0</v>
          </cell>
          <cell r="M2183">
            <v>0</v>
          </cell>
          <cell r="N2183">
            <v>0</v>
          </cell>
          <cell r="R2183">
            <v>0</v>
          </cell>
          <cell r="S2183">
            <v>0</v>
          </cell>
          <cell r="T2183">
            <v>0</v>
          </cell>
          <cell r="U2183">
            <v>42</v>
          </cell>
          <cell r="V2183">
            <v>0</v>
          </cell>
          <cell r="W2183">
            <v>0</v>
          </cell>
          <cell r="AA2183">
            <v>0</v>
          </cell>
          <cell r="AB2183">
            <v>0</v>
          </cell>
          <cell r="AC2183">
            <v>0</v>
          </cell>
          <cell r="AD2183">
            <v>42</v>
          </cell>
          <cell r="AE2183">
            <v>270000</v>
          </cell>
          <cell r="AF2183">
            <v>0</v>
          </cell>
          <cell r="AI2183">
            <v>2282</v>
          </cell>
          <cell r="AK2183">
            <v>0</v>
          </cell>
          <cell r="AM2183">
            <v>384</v>
          </cell>
          <cell r="AN2183">
            <v>1</v>
          </cell>
          <cell r="AO2183">
            <v>393216</v>
          </cell>
          <cell r="AQ2183">
            <v>0</v>
          </cell>
          <cell r="AR2183">
            <v>0</v>
          </cell>
          <cell r="AS2183" t="str">
            <v>Ы</v>
          </cell>
          <cell r="AT2183" t="str">
            <v>Ы</v>
          </cell>
          <cell r="AU2183">
            <v>0</v>
          </cell>
          <cell r="AV2183">
            <v>0</v>
          </cell>
          <cell r="AW2183">
            <v>23</v>
          </cell>
          <cell r="AX2183">
            <v>1</v>
          </cell>
          <cell r="AY2183">
            <v>0</v>
          </cell>
          <cell r="AZ2183">
            <v>0</v>
          </cell>
          <cell r="BA2183">
            <v>0</v>
          </cell>
          <cell r="BB2183">
            <v>0</v>
          </cell>
          <cell r="BC2183">
            <v>38828</v>
          </cell>
        </row>
        <row r="2184">
          <cell r="A2184">
            <v>2006</v>
          </cell>
          <cell r="B2184">
            <v>3</v>
          </cell>
          <cell r="C2184">
            <v>228</v>
          </cell>
          <cell r="D2184">
            <v>21</v>
          </cell>
          <cell r="E2184">
            <v>792020</v>
          </cell>
          <cell r="F2184">
            <v>0</v>
          </cell>
          <cell r="G2184" t="str">
            <v>Затраты по ШПЗ (основные)</v>
          </cell>
          <cell r="H2184">
            <v>2011</v>
          </cell>
          <cell r="I2184">
            <v>7920</v>
          </cell>
          <cell r="J2184">
            <v>57726.19</v>
          </cell>
          <cell r="K2184">
            <v>1</v>
          </cell>
          <cell r="L2184">
            <v>0</v>
          </cell>
          <cell r="M2184">
            <v>0</v>
          </cell>
          <cell r="N2184">
            <v>0</v>
          </cell>
          <cell r="R2184">
            <v>0</v>
          </cell>
          <cell r="S2184">
            <v>0</v>
          </cell>
          <cell r="T2184">
            <v>0</v>
          </cell>
          <cell r="U2184">
            <v>42</v>
          </cell>
          <cell r="V2184">
            <v>0</v>
          </cell>
          <cell r="W2184">
            <v>0</v>
          </cell>
          <cell r="AA2184">
            <v>0</v>
          </cell>
          <cell r="AB2184">
            <v>0</v>
          </cell>
          <cell r="AC2184">
            <v>0</v>
          </cell>
          <cell r="AD2184">
            <v>42</v>
          </cell>
          <cell r="AE2184">
            <v>280000</v>
          </cell>
          <cell r="AF2184">
            <v>0</v>
          </cell>
          <cell r="AI2184">
            <v>2282</v>
          </cell>
          <cell r="AK2184">
            <v>0</v>
          </cell>
          <cell r="AM2184">
            <v>385</v>
          </cell>
          <cell r="AN2184">
            <v>1</v>
          </cell>
          <cell r="AO2184">
            <v>393216</v>
          </cell>
          <cell r="AQ2184">
            <v>0</v>
          </cell>
          <cell r="AR2184">
            <v>0</v>
          </cell>
          <cell r="AS2184" t="str">
            <v>Ы</v>
          </cell>
          <cell r="AT2184" t="str">
            <v>Ы</v>
          </cell>
          <cell r="AU2184">
            <v>0</v>
          </cell>
          <cell r="AV2184">
            <v>0</v>
          </cell>
          <cell r="AW2184">
            <v>23</v>
          </cell>
          <cell r="AX2184">
            <v>1</v>
          </cell>
          <cell r="AY2184">
            <v>0</v>
          </cell>
          <cell r="AZ2184">
            <v>0</v>
          </cell>
          <cell r="BA2184">
            <v>0</v>
          </cell>
          <cell r="BB2184">
            <v>0</v>
          </cell>
          <cell r="BC2184">
            <v>38828</v>
          </cell>
        </row>
        <row r="2185">
          <cell r="A2185">
            <v>2006</v>
          </cell>
          <cell r="B2185">
            <v>3</v>
          </cell>
          <cell r="C2185">
            <v>229</v>
          </cell>
          <cell r="D2185">
            <v>21</v>
          </cell>
          <cell r="E2185">
            <v>792020</v>
          </cell>
          <cell r="F2185">
            <v>0</v>
          </cell>
          <cell r="G2185" t="str">
            <v>Затраты по ШПЗ (основные)</v>
          </cell>
          <cell r="H2185">
            <v>2011</v>
          </cell>
          <cell r="I2185">
            <v>7920</v>
          </cell>
          <cell r="J2185">
            <v>321914.96999999997</v>
          </cell>
          <cell r="K2185">
            <v>1</v>
          </cell>
          <cell r="L2185">
            <v>0</v>
          </cell>
          <cell r="M2185">
            <v>0</v>
          </cell>
          <cell r="N2185">
            <v>0</v>
          </cell>
          <cell r="R2185">
            <v>0</v>
          </cell>
          <cell r="S2185">
            <v>0</v>
          </cell>
          <cell r="T2185">
            <v>0</v>
          </cell>
          <cell r="U2185">
            <v>42</v>
          </cell>
          <cell r="V2185">
            <v>0</v>
          </cell>
          <cell r="W2185">
            <v>0</v>
          </cell>
          <cell r="AA2185">
            <v>0</v>
          </cell>
          <cell r="AB2185">
            <v>0</v>
          </cell>
          <cell r="AC2185">
            <v>0</v>
          </cell>
          <cell r="AD2185">
            <v>42</v>
          </cell>
          <cell r="AE2185">
            <v>280100</v>
          </cell>
          <cell r="AF2185">
            <v>0</v>
          </cell>
          <cell r="AI2185">
            <v>2282</v>
          </cell>
          <cell r="AK2185">
            <v>0</v>
          </cell>
          <cell r="AM2185">
            <v>386</v>
          </cell>
          <cell r="AN2185">
            <v>1</v>
          </cell>
          <cell r="AO2185">
            <v>393216</v>
          </cell>
          <cell r="AQ2185">
            <v>0</v>
          </cell>
          <cell r="AR2185">
            <v>0</v>
          </cell>
          <cell r="AS2185" t="str">
            <v>Ы</v>
          </cell>
          <cell r="AT2185" t="str">
            <v>Ы</v>
          </cell>
          <cell r="AU2185">
            <v>0</v>
          </cell>
          <cell r="AV2185">
            <v>0</v>
          </cell>
          <cell r="AW2185">
            <v>23</v>
          </cell>
          <cell r="AX2185">
            <v>1</v>
          </cell>
          <cell r="AY2185">
            <v>0</v>
          </cell>
          <cell r="AZ2185">
            <v>0</v>
          </cell>
          <cell r="BA2185">
            <v>0</v>
          </cell>
          <cell r="BB2185">
            <v>0</v>
          </cell>
          <cell r="BC2185">
            <v>38828</v>
          </cell>
        </row>
        <row r="2186">
          <cell r="A2186">
            <v>2006</v>
          </cell>
          <cell r="B2186">
            <v>3</v>
          </cell>
          <cell r="C2186">
            <v>230</v>
          </cell>
          <cell r="D2186">
            <v>21</v>
          </cell>
          <cell r="E2186">
            <v>792020</v>
          </cell>
          <cell r="F2186">
            <v>0</v>
          </cell>
          <cell r="G2186" t="str">
            <v>Затраты по ШПЗ (основные)</v>
          </cell>
          <cell r="H2186">
            <v>2011</v>
          </cell>
          <cell r="I2186">
            <v>7920</v>
          </cell>
          <cell r="J2186">
            <v>41843.949999999997</v>
          </cell>
          <cell r="K2186">
            <v>1</v>
          </cell>
          <cell r="L2186">
            <v>0</v>
          </cell>
          <cell r="M2186">
            <v>0</v>
          </cell>
          <cell r="N2186">
            <v>0</v>
          </cell>
          <cell r="R2186">
            <v>0</v>
          </cell>
          <cell r="S2186">
            <v>0</v>
          </cell>
          <cell r="T2186">
            <v>0</v>
          </cell>
          <cell r="U2186">
            <v>42</v>
          </cell>
          <cell r="V2186">
            <v>0</v>
          </cell>
          <cell r="W2186">
            <v>0</v>
          </cell>
          <cell r="AA2186">
            <v>0</v>
          </cell>
          <cell r="AB2186">
            <v>0</v>
          </cell>
          <cell r="AC2186">
            <v>0</v>
          </cell>
          <cell r="AD2186">
            <v>42</v>
          </cell>
          <cell r="AE2186">
            <v>280200</v>
          </cell>
          <cell r="AF2186">
            <v>0</v>
          </cell>
          <cell r="AI2186">
            <v>2282</v>
          </cell>
          <cell r="AK2186">
            <v>0</v>
          </cell>
          <cell r="AM2186">
            <v>387</v>
          </cell>
          <cell r="AN2186">
            <v>1</v>
          </cell>
          <cell r="AO2186">
            <v>393216</v>
          </cell>
          <cell r="AQ2186">
            <v>0</v>
          </cell>
          <cell r="AR2186">
            <v>0</v>
          </cell>
          <cell r="AS2186" t="str">
            <v>Ы</v>
          </cell>
          <cell r="AT2186" t="str">
            <v>Ы</v>
          </cell>
          <cell r="AU2186">
            <v>0</v>
          </cell>
          <cell r="AV2186">
            <v>0</v>
          </cell>
          <cell r="AW2186">
            <v>23</v>
          </cell>
          <cell r="AX2186">
            <v>1</v>
          </cell>
          <cell r="AY2186">
            <v>0</v>
          </cell>
          <cell r="AZ2186">
            <v>0</v>
          </cell>
          <cell r="BA2186">
            <v>0</v>
          </cell>
          <cell r="BB2186">
            <v>0</v>
          </cell>
          <cell r="BC2186">
            <v>38828</v>
          </cell>
        </row>
        <row r="2187">
          <cell r="A2187">
            <v>2006</v>
          </cell>
          <cell r="B2187">
            <v>3</v>
          </cell>
          <cell r="C2187">
            <v>231</v>
          </cell>
          <cell r="D2187">
            <v>21</v>
          </cell>
          <cell r="E2187">
            <v>792020</v>
          </cell>
          <cell r="F2187">
            <v>0</v>
          </cell>
          <cell r="G2187" t="str">
            <v>Затраты по ШПЗ (основные)</v>
          </cell>
          <cell r="H2187">
            <v>2011</v>
          </cell>
          <cell r="I2187">
            <v>7920</v>
          </cell>
          <cell r="J2187">
            <v>563652.56999999995</v>
          </cell>
          <cell r="K2187">
            <v>1</v>
          </cell>
          <cell r="L2187">
            <v>0</v>
          </cell>
          <cell r="M2187">
            <v>0</v>
          </cell>
          <cell r="N2187">
            <v>0</v>
          </cell>
          <cell r="R2187">
            <v>0</v>
          </cell>
          <cell r="S2187">
            <v>0</v>
          </cell>
          <cell r="T2187">
            <v>0</v>
          </cell>
          <cell r="U2187">
            <v>42</v>
          </cell>
          <cell r="V2187">
            <v>0</v>
          </cell>
          <cell r="W2187">
            <v>0</v>
          </cell>
          <cell r="AA2187">
            <v>0</v>
          </cell>
          <cell r="AB2187">
            <v>0</v>
          </cell>
          <cell r="AC2187">
            <v>0</v>
          </cell>
          <cell r="AD2187">
            <v>42</v>
          </cell>
          <cell r="AE2187">
            <v>280400</v>
          </cell>
          <cell r="AF2187">
            <v>0</v>
          </cell>
          <cell r="AI2187">
            <v>2282</v>
          </cell>
          <cell r="AK2187">
            <v>0</v>
          </cell>
          <cell r="AM2187">
            <v>388</v>
          </cell>
          <cell r="AN2187">
            <v>1</v>
          </cell>
          <cell r="AO2187">
            <v>393216</v>
          </cell>
          <cell r="AQ2187">
            <v>0</v>
          </cell>
          <cell r="AR2187">
            <v>0</v>
          </cell>
          <cell r="AS2187" t="str">
            <v>Ы</v>
          </cell>
          <cell r="AT2187" t="str">
            <v>Ы</v>
          </cell>
          <cell r="AU2187">
            <v>0</v>
          </cell>
          <cell r="AV2187">
            <v>0</v>
          </cell>
          <cell r="AW2187">
            <v>23</v>
          </cell>
          <cell r="AX2187">
            <v>1</v>
          </cell>
          <cell r="AY2187">
            <v>0</v>
          </cell>
          <cell r="AZ2187">
            <v>0</v>
          </cell>
          <cell r="BA2187">
            <v>0</v>
          </cell>
          <cell r="BB2187">
            <v>0</v>
          </cell>
          <cell r="BC2187">
            <v>38828</v>
          </cell>
        </row>
        <row r="2188">
          <cell r="A2188">
            <v>2006</v>
          </cell>
          <cell r="B2188">
            <v>3</v>
          </cell>
          <cell r="C2188">
            <v>232</v>
          </cell>
          <cell r="D2188">
            <v>21</v>
          </cell>
          <cell r="E2188">
            <v>792020</v>
          </cell>
          <cell r="F2188">
            <v>0</v>
          </cell>
          <cell r="G2188" t="str">
            <v>Затраты по ШПЗ (основные)</v>
          </cell>
          <cell r="H2188">
            <v>2011</v>
          </cell>
          <cell r="I2188">
            <v>7920</v>
          </cell>
          <cell r="J2188">
            <v>163752.63</v>
          </cell>
          <cell r="K2188">
            <v>1</v>
          </cell>
          <cell r="L2188">
            <v>0</v>
          </cell>
          <cell r="M2188">
            <v>0</v>
          </cell>
          <cell r="N2188">
            <v>0</v>
          </cell>
          <cell r="R2188">
            <v>0</v>
          </cell>
          <cell r="S2188">
            <v>0</v>
          </cell>
          <cell r="T2188">
            <v>0</v>
          </cell>
          <cell r="U2188">
            <v>42</v>
          </cell>
          <cell r="V2188">
            <v>0</v>
          </cell>
          <cell r="W2188">
            <v>0</v>
          </cell>
          <cell r="AA2188">
            <v>0</v>
          </cell>
          <cell r="AB2188">
            <v>0</v>
          </cell>
          <cell r="AC2188">
            <v>0</v>
          </cell>
          <cell r="AD2188">
            <v>42</v>
          </cell>
          <cell r="AE2188">
            <v>281100</v>
          </cell>
          <cell r="AF2188">
            <v>0</v>
          </cell>
          <cell r="AI2188">
            <v>2282</v>
          </cell>
          <cell r="AK2188">
            <v>0</v>
          </cell>
          <cell r="AM2188">
            <v>389</v>
          </cell>
          <cell r="AN2188">
            <v>1</v>
          </cell>
          <cell r="AO2188">
            <v>393216</v>
          </cell>
          <cell r="AQ2188">
            <v>0</v>
          </cell>
          <cell r="AR2188">
            <v>0</v>
          </cell>
          <cell r="AS2188" t="str">
            <v>Ы</v>
          </cell>
          <cell r="AT2188" t="str">
            <v>Ы</v>
          </cell>
          <cell r="AU2188">
            <v>0</v>
          </cell>
          <cell r="AV2188">
            <v>0</v>
          </cell>
          <cell r="AW2188">
            <v>23</v>
          </cell>
          <cell r="AX2188">
            <v>1</v>
          </cell>
          <cell r="AY2188">
            <v>0</v>
          </cell>
          <cell r="AZ2188">
            <v>0</v>
          </cell>
          <cell r="BA2188">
            <v>0</v>
          </cell>
          <cell r="BB2188">
            <v>0</v>
          </cell>
          <cell r="BC2188">
            <v>38828</v>
          </cell>
        </row>
        <row r="2189">
          <cell r="A2189">
            <v>2006</v>
          </cell>
          <cell r="B2189">
            <v>3</v>
          </cell>
          <cell r="C2189">
            <v>233</v>
          </cell>
          <cell r="D2189">
            <v>21</v>
          </cell>
          <cell r="E2189">
            <v>792020</v>
          </cell>
          <cell r="F2189">
            <v>0</v>
          </cell>
          <cell r="G2189" t="str">
            <v>Затраты по ШПЗ (основные)</v>
          </cell>
          <cell r="H2189">
            <v>2011</v>
          </cell>
          <cell r="I2189">
            <v>7920</v>
          </cell>
          <cell r="J2189">
            <v>400</v>
          </cell>
          <cell r="K2189">
            <v>1</v>
          </cell>
          <cell r="L2189">
            <v>0</v>
          </cell>
          <cell r="M2189">
            <v>0</v>
          </cell>
          <cell r="N2189">
            <v>0</v>
          </cell>
          <cell r="R2189">
            <v>0</v>
          </cell>
          <cell r="S2189">
            <v>0</v>
          </cell>
          <cell r="T2189">
            <v>0</v>
          </cell>
          <cell r="U2189">
            <v>42</v>
          </cell>
          <cell r="V2189">
            <v>0</v>
          </cell>
          <cell r="W2189">
            <v>0</v>
          </cell>
          <cell r="AA2189">
            <v>0</v>
          </cell>
          <cell r="AB2189">
            <v>0</v>
          </cell>
          <cell r="AC2189">
            <v>0</v>
          </cell>
          <cell r="AD2189">
            <v>42</v>
          </cell>
          <cell r="AE2189">
            <v>282000</v>
          </cell>
          <cell r="AF2189">
            <v>0</v>
          </cell>
          <cell r="AI2189">
            <v>2282</v>
          </cell>
          <cell r="AK2189">
            <v>0</v>
          </cell>
          <cell r="AM2189">
            <v>390</v>
          </cell>
          <cell r="AN2189">
            <v>1</v>
          </cell>
          <cell r="AO2189">
            <v>393216</v>
          </cell>
          <cell r="AQ2189">
            <v>0</v>
          </cell>
          <cell r="AR2189">
            <v>0</v>
          </cell>
          <cell r="AS2189" t="str">
            <v>Ы</v>
          </cell>
          <cell r="AT2189" t="str">
            <v>Ы</v>
          </cell>
          <cell r="AU2189">
            <v>0</v>
          </cell>
          <cell r="AV2189">
            <v>0</v>
          </cell>
          <cell r="AW2189">
            <v>23</v>
          </cell>
          <cell r="AX2189">
            <v>1</v>
          </cell>
          <cell r="AY2189">
            <v>0</v>
          </cell>
          <cell r="AZ2189">
            <v>0</v>
          </cell>
          <cell r="BA2189">
            <v>0</v>
          </cell>
          <cell r="BB2189">
            <v>0</v>
          </cell>
          <cell r="BC2189">
            <v>38828</v>
          </cell>
        </row>
        <row r="2190">
          <cell r="A2190">
            <v>2006</v>
          </cell>
          <cell r="B2190">
            <v>3</v>
          </cell>
          <cell r="C2190">
            <v>234</v>
          </cell>
          <cell r="D2190">
            <v>21</v>
          </cell>
          <cell r="E2190">
            <v>792020</v>
          </cell>
          <cell r="F2190">
            <v>0</v>
          </cell>
          <cell r="G2190" t="str">
            <v>Затраты по ШПЗ (основные)</v>
          </cell>
          <cell r="H2190">
            <v>2011</v>
          </cell>
          <cell r="I2190">
            <v>7920</v>
          </cell>
          <cell r="J2190">
            <v>55816.33</v>
          </cell>
          <cell r="K2190">
            <v>1</v>
          </cell>
          <cell r="L2190">
            <v>0</v>
          </cell>
          <cell r="M2190">
            <v>0</v>
          </cell>
          <cell r="N2190">
            <v>0</v>
          </cell>
          <cell r="R2190">
            <v>0</v>
          </cell>
          <cell r="S2190">
            <v>0</v>
          </cell>
          <cell r="T2190">
            <v>0</v>
          </cell>
          <cell r="U2190">
            <v>42</v>
          </cell>
          <cell r="V2190">
            <v>0</v>
          </cell>
          <cell r="W2190">
            <v>0</v>
          </cell>
          <cell r="AA2190">
            <v>0</v>
          </cell>
          <cell r="AB2190">
            <v>0</v>
          </cell>
          <cell r="AC2190">
            <v>0</v>
          </cell>
          <cell r="AD2190">
            <v>42</v>
          </cell>
          <cell r="AE2190">
            <v>282200</v>
          </cell>
          <cell r="AF2190">
            <v>0</v>
          </cell>
          <cell r="AI2190">
            <v>2282</v>
          </cell>
          <cell r="AK2190">
            <v>0</v>
          </cell>
          <cell r="AM2190">
            <v>391</v>
          </cell>
          <cell r="AN2190">
            <v>1</v>
          </cell>
          <cell r="AO2190">
            <v>393216</v>
          </cell>
          <cell r="AQ2190">
            <v>0</v>
          </cell>
          <cell r="AR2190">
            <v>0</v>
          </cell>
          <cell r="AS2190" t="str">
            <v>Ы</v>
          </cell>
          <cell r="AT2190" t="str">
            <v>Ы</v>
          </cell>
          <cell r="AU2190">
            <v>0</v>
          </cell>
          <cell r="AV2190">
            <v>0</v>
          </cell>
          <cell r="AW2190">
            <v>23</v>
          </cell>
          <cell r="AX2190">
            <v>1</v>
          </cell>
          <cell r="AY2190">
            <v>0</v>
          </cell>
          <cell r="AZ2190">
            <v>0</v>
          </cell>
          <cell r="BA2190">
            <v>0</v>
          </cell>
          <cell r="BB2190">
            <v>0</v>
          </cell>
          <cell r="BC2190">
            <v>38828</v>
          </cell>
        </row>
        <row r="2191">
          <cell r="A2191">
            <v>2006</v>
          </cell>
          <cell r="B2191">
            <v>3</v>
          </cell>
          <cell r="C2191">
            <v>235</v>
          </cell>
          <cell r="D2191">
            <v>21</v>
          </cell>
          <cell r="E2191">
            <v>792020</v>
          </cell>
          <cell r="F2191">
            <v>0</v>
          </cell>
          <cell r="G2191" t="str">
            <v>Затраты по ШПЗ (основные)</v>
          </cell>
          <cell r="H2191">
            <v>2011</v>
          </cell>
          <cell r="I2191">
            <v>7920</v>
          </cell>
          <cell r="J2191">
            <v>414.94</v>
          </cell>
          <cell r="K2191">
            <v>1</v>
          </cell>
          <cell r="L2191">
            <v>0</v>
          </cell>
          <cell r="M2191">
            <v>0</v>
          </cell>
          <cell r="N2191">
            <v>0</v>
          </cell>
          <cell r="R2191">
            <v>0</v>
          </cell>
          <cell r="S2191">
            <v>0</v>
          </cell>
          <cell r="T2191">
            <v>0</v>
          </cell>
          <cell r="U2191">
            <v>42</v>
          </cell>
          <cell r="V2191">
            <v>0</v>
          </cell>
          <cell r="W2191">
            <v>0</v>
          </cell>
          <cell r="AA2191">
            <v>0</v>
          </cell>
          <cell r="AB2191">
            <v>0</v>
          </cell>
          <cell r="AC2191">
            <v>0</v>
          </cell>
          <cell r="AD2191">
            <v>42</v>
          </cell>
          <cell r="AE2191">
            <v>282600</v>
          </cell>
          <cell r="AF2191">
            <v>0</v>
          </cell>
          <cell r="AI2191">
            <v>2282</v>
          </cell>
          <cell r="AK2191">
            <v>0</v>
          </cell>
          <cell r="AM2191">
            <v>392</v>
          </cell>
          <cell r="AN2191">
            <v>1</v>
          </cell>
          <cell r="AO2191">
            <v>393216</v>
          </cell>
          <cell r="AQ2191">
            <v>0</v>
          </cell>
          <cell r="AR2191">
            <v>0</v>
          </cell>
          <cell r="AS2191" t="str">
            <v>Ы</v>
          </cell>
          <cell r="AT2191" t="str">
            <v>Ы</v>
          </cell>
          <cell r="AU2191">
            <v>0</v>
          </cell>
          <cell r="AV2191">
            <v>0</v>
          </cell>
          <cell r="AW2191">
            <v>23</v>
          </cell>
          <cell r="AX2191">
            <v>1</v>
          </cell>
          <cell r="AY2191">
            <v>0</v>
          </cell>
          <cell r="AZ2191">
            <v>0</v>
          </cell>
          <cell r="BA2191">
            <v>0</v>
          </cell>
          <cell r="BB2191">
            <v>0</v>
          </cell>
          <cell r="BC2191">
            <v>38828</v>
          </cell>
        </row>
        <row r="2192">
          <cell r="A2192">
            <v>2006</v>
          </cell>
          <cell r="B2192">
            <v>3</v>
          </cell>
          <cell r="C2192">
            <v>236</v>
          </cell>
          <cell r="D2192">
            <v>21</v>
          </cell>
          <cell r="E2192">
            <v>792020</v>
          </cell>
          <cell r="F2192">
            <v>0</v>
          </cell>
          <cell r="G2192" t="str">
            <v>Затраты по ШПЗ (основные)</v>
          </cell>
          <cell r="H2192">
            <v>2011</v>
          </cell>
          <cell r="I2192">
            <v>7920</v>
          </cell>
          <cell r="J2192">
            <v>211594.44</v>
          </cell>
          <cell r="K2192">
            <v>1</v>
          </cell>
          <cell r="L2192">
            <v>0</v>
          </cell>
          <cell r="M2192">
            <v>0</v>
          </cell>
          <cell r="N2192">
            <v>0</v>
          </cell>
          <cell r="R2192">
            <v>0</v>
          </cell>
          <cell r="S2192">
            <v>0</v>
          </cell>
          <cell r="T2192">
            <v>0</v>
          </cell>
          <cell r="U2192">
            <v>42</v>
          </cell>
          <cell r="V2192">
            <v>0</v>
          </cell>
          <cell r="W2192">
            <v>0</v>
          </cell>
          <cell r="AA2192">
            <v>0</v>
          </cell>
          <cell r="AB2192">
            <v>0</v>
          </cell>
          <cell r="AC2192">
            <v>0</v>
          </cell>
          <cell r="AD2192">
            <v>42</v>
          </cell>
          <cell r="AE2192">
            <v>283000</v>
          </cell>
          <cell r="AF2192">
            <v>0</v>
          </cell>
          <cell r="AI2192">
            <v>2282</v>
          </cell>
          <cell r="AK2192">
            <v>0</v>
          </cell>
          <cell r="AM2192">
            <v>393</v>
          </cell>
          <cell r="AN2192">
            <v>1</v>
          </cell>
          <cell r="AO2192">
            <v>393216</v>
          </cell>
          <cell r="AQ2192">
            <v>0</v>
          </cell>
          <cell r="AR2192">
            <v>0</v>
          </cell>
          <cell r="AS2192" t="str">
            <v>Ы</v>
          </cell>
          <cell r="AT2192" t="str">
            <v>Ы</v>
          </cell>
          <cell r="AU2192">
            <v>0</v>
          </cell>
          <cell r="AV2192">
            <v>0</v>
          </cell>
          <cell r="AW2192">
            <v>23</v>
          </cell>
          <cell r="AX2192">
            <v>1</v>
          </cell>
          <cell r="AY2192">
            <v>0</v>
          </cell>
          <cell r="AZ2192">
            <v>0</v>
          </cell>
          <cell r="BA2192">
            <v>0</v>
          </cell>
          <cell r="BB2192">
            <v>0</v>
          </cell>
          <cell r="BC2192">
            <v>38828</v>
          </cell>
        </row>
        <row r="2193">
          <cell r="A2193">
            <v>2006</v>
          </cell>
          <cell r="B2193">
            <v>3</v>
          </cell>
          <cell r="C2193">
            <v>237</v>
          </cell>
          <cell r="D2193">
            <v>21</v>
          </cell>
          <cell r="E2193">
            <v>792020</v>
          </cell>
          <cell r="F2193">
            <v>0</v>
          </cell>
          <cell r="G2193" t="str">
            <v>Затраты по ШПЗ (основные)</v>
          </cell>
          <cell r="H2193">
            <v>2011</v>
          </cell>
          <cell r="I2193">
            <v>7920</v>
          </cell>
          <cell r="J2193">
            <v>61737.56</v>
          </cell>
          <cell r="K2193">
            <v>1</v>
          </cell>
          <cell r="L2193">
            <v>0</v>
          </cell>
          <cell r="M2193">
            <v>0</v>
          </cell>
          <cell r="N2193">
            <v>0</v>
          </cell>
          <cell r="R2193">
            <v>0</v>
          </cell>
          <cell r="S2193">
            <v>0</v>
          </cell>
          <cell r="T2193">
            <v>0</v>
          </cell>
          <cell r="U2193">
            <v>42</v>
          </cell>
          <cell r="V2193">
            <v>0</v>
          </cell>
          <cell r="W2193">
            <v>0</v>
          </cell>
          <cell r="AA2193">
            <v>0</v>
          </cell>
          <cell r="AB2193">
            <v>0</v>
          </cell>
          <cell r="AC2193">
            <v>0</v>
          </cell>
          <cell r="AD2193">
            <v>42</v>
          </cell>
          <cell r="AE2193">
            <v>285000</v>
          </cell>
          <cell r="AF2193">
            <v>0</v>
          </cell>
          <cell r="AI2193">
            <v>2282</v>
          </cell>
          <cell r="AK2193">
            <v>0</v>
          </cell>
          <cell r="AM2193">
            <v>394</v>
          </cell>
          <cell r="AN2193">
            <v>1</v>
          </cell>
          <cell r="AO2193">
            <v>393216</v>
          </cell>
          <cell r="AQ2193">
            <v>0</v>
          </cell>
          <cell r="AR2193">
            <v>0</v>
          </cell>
          <cell r="AS2193" t="str">
            <v>Ы</v>
          </cell>
          <cell r="AT2193" t="str">
            <v>Ы</v>
          </cell>
          <cell r="AU2193">
            <v>0</v>
          </cell>
          <cell r="AV2193">
            <v>0</v>
          </cell>
          <cell r="AW2193">
            <v>23</v>
          </cell>
          <cell r="AX2193">
            <v>1</v>
          </cell>
          <cell r="AY2193">
            <v>0</v>
          </cell>
          <cell r="AZ2193">
            <v>0</v>
          </cell>
          <cell r="BA2193">
            <v>0</v>
          </cell>
          <cell r="BB2193">
            <v>0</v>
          </cell>
          <cell r="BC2193">
            <v>38828</v>
          </cell>
        </row>
        <row r="2194">
          <cell r="A2194">
            <v>2006</v>
          </cell>
          <cell r="B2194">
            <v>3</v>
          </cell>
          <cell r="C2194">
            <v>238</v>
          </cell>
          <cell r="D2194">
            <v>21</v>
          </cell>
          <cell r="E2194">
            <v>792020</v>
          </cell>
          <cell r="F2194">
            <v>0</v>
          </cell>
          <cell r="G2194" t="str">
            <v>Затраты по ШПЗ (основные)</v>
          </cell>
          <cell r="H2194">
            <v>2011</v>
          </cell>
          <cell r="I2194">
            <v>7920</v>
          </cell>
          <cell r="J2194">
            <v>400436.59</v>
          </cell>
          <cell r="K2194">
            <v>1</v>
          </cell>
          <cell r="L2194">
            <v>0</v>
          </cell>
          <cell r="M2194">
            <v>0</v>
          </cell>
          <cell r="N2194">
            <v>0</v>
          </cell>
          <cell r="R2194">
            <v>0</v>
          </cell>
          <cell r="S2194">
            <v>0</v>
          </cell>
          <cell r="T2194">
            <v>0</v>
          </cell>
          <cell r="U2194">
            <v>42</v>
          </cell>
          <cell r="V2194">
            <v>0</v>
          </cell>
          <cell r="W2194">
            <v>0</v>
          </cell>
          <cell r="AA2194">
            <v>0</v>
          </cell>
          <cell r="AB2194">
            <v>0</v>
          </cell>
          <cell r="AC2194">
            <v>0</v>
          </cell>
          <cell r="AD2194">
            <v>42</v>
          </cell>
          <cell r="AE2194">
            <v>311000</v>
          </cell>
          <cell r="AF2194">
            <v>0</v>
          </cell>
          <cell r="AI2194">
            <v>2282</v>
          </cell>
          <cell r="AK2194">
            <v>0</v>
          </cell>
          <cell r="AM2194">
            <v>395</v>
          </cell>
          <cell r="AN2194">
            <v>1</v>
          </cell>
          <cell r="AO2194">
            <v>393216</v>
          </cell>
          <cell r="AQ2194">
            <v>0</v>
          </cell>
          <cell r="AR2194">
            <v>0</v>
          </cell>
          <cell r="AS2194" t="str">
            <v>Ы</v>
          </cell>
          <cell r="AT2194" t="str">
            <v>Ы</v>
          </cell>
          <cell r="AU2194">
            <v>0</v>
          </cell>
          <cell r="AV2194">
            <v>0</v>
          </cell>
          <cell r="AW2194">
            <v>23</v>
          </cell>
          <cell r="AX2194">
            <v>1</v>
          </cell>
          <cell r="AY2194">
            <v>0</v>
          </cell>
          <cell r="AZ2194">
            <v>0</v>
          </cell>
          <cell r="BA2194">
            <v>0</v>
          </cell>
          <cell r="BB2194">
            <v>0</v>
          </cell>
          <cell r="BC2194">
            <v>38828</v>
          </cell>
        </row>
        <row r="2195">
          <cell r="A2195">
            <v>2006</v>
          </cell>
          <cell r="B2195">
            <v>3</v>
          </cell>
          <cell r="C2195">
            <v>239</v>
          </cell>
          <cell r="D2195">
            <v>21</v>
          </cell>
          <cell r="E2195">
            <v>792020</v>
          </cell>
          <cell r="F2195">
            <v>0</v>
          </cell>
          <cell r="G2195" t="str">
            <v>Затраты по ШПЗ (основные)</v>
          </cell>
          <cell r="H2195">
            <v>2011</v>
          </cell>
          <cell r="I2195">
            <v>7920</v>
          </cell>
          <cell r="J2195">
            <v>2764251.9</v>
          </cell>
          <cell r="K2195">
            <v>1</v>
          </cell>
          <cell r="L2195">
            <v>0</v>
          </cell>
          <cell r="M2195">
            <v>0</v>
          </cell>
          <cell r="N2195">
            <v>0</v>
          </cell>
          <cell r="R2195">
            <v>0</v>
          </cell>
          <cell r="S2195">
            <v>0</v>
          </cell>
          <cell r="T2195">
            <v>0</v>
          </cell>
          <cell r="U2195">
            <v>42</v>
          </cell>
          <cell r="V2195">
            <v>0</v>
          </cell>
          <cell r="W2195">
            <v>0</v>
          </cell>
          <cell r="AA2195">
            <v>0</v>
          </cell>
          <cell r="AB2195">
            <v>0</v>
          </cell>
          <cell r="AC2195">
            <v>0</v>
          </cell>
          <cell r="AD2195">
            <v>42</v>
          </cell>
          <cell r="AE2195">
            <v>312000</v>
          </cell>
          <cell r="AF2195">
            <v>0</v>
          </cell>
          <cell r="AI2195">
            <v>2282</v>
          </cell>
          <cell r="AK2195">
            <v>0</v>
          </cell>
          <cell r="AM2195">
            <v>396</v>
          </cell>
          <cell r="AN2195">
            <v>1</v>
          </cell>
          <cell r="AO2195">
            <v>393216</v>
          </cell>
          <cell r="AQ2195">
            <v>0</v>
          </cell>
          <cell r="AR2195">
            <v>0</v>
          </cell>
          <cell r="AS2195" t="str">
            <v>Ы</v>
          </cell>
          <cell r="AT2195" t="str">
            <v>Ы</v>
          </cell>
          <cell r="AU2195">
            <v>0</v>
          </cell>
          <cell r="AV2195">
            <v>0</v>
          </cell>
          <cell r="AW2195">
            <v>23</v>
          </cell>
          <cell r="AX2195">
            <v>1</v>
          </cell>
          <cell r="AY2195">
            <v>0</v>
          </cell>
          <cell r="AZ2195">
            <v>0</v>
          </cell>
          <cell r="BA2195">
            <v>0</v>
          </cell>
          <cell r="BB2195">
            <v>0</v>
          </cell>
          <cell r="BC2195">
            <v>38828</v>
          </cell>
        </row>
        <row r="2196">
          <cell r="A2196">
            <v>2006</v>
          </cell>
          <cell r="B2196">
            <v>3</v>
          </cell>
          <cell r="C2196">
            <v>240</v>
          </cell>
          <cell r="D2196">
            <v>21</v>
          </cell>
          <cell r="E2196">
            <v>792020</v>
          </cell>
          <cell r="F2196">
            <v>0</v>
          </cell>
          <cell r="G2196" t="str">
            <v>Затраты по ШПЗ (основные)</v>
          </cell>
          <cell r="H2196">
            <v>2011</v>
          </cell>
          <cell r="I2196">
            <v>7920</v>
          </cell>
          <cell r="J2196">
            <v>151889.68</v>
          </cell>
          <cell r="K2196">
            <v>1</v>
          </cell>
          <cell r="L2196">
            <v>0</v>
          </cell>
          <cell r="M2196">
            <v>0</v>
          </cell>
          <cell r="N2196">
            <v>0</v>
          </cell>
          <cell r="R2196">
            <v>0</v>
          </cell>
          <cell r="S2196">
            <v>0</v>
          </cell>
          <cell r="T2196">
            <v>0</v>
          </cell>
          <cell r="U2196">
            <v>42</v>
          </cell>
          <cell r="V2196">
            <v>0</v>
          </cell>
          <cell r="W2196">
            <v>0</v>
          </cell>
          <cell r="AA2196">
            <v>0</v>
          </cell>
          <cell r="AB2196">
            <v>0</v>
          </cell>
          <cell r="AC2196">
            <v>0</v>
          </cell>
          <cell r="AD2196">
            <v>42</v>
          </cell>
          <cell r="AE2196">
            <v>313000</v>
          </cell>
          <cell r="AF2196">
            <v>0</v>
          </cell>
          <cell r="AI2196">
            <v>2282</v>
          </cell>
          <cell r="AK2196">
            <v>0</v>
          </cell>
          <cell r="AM2196">
            <v>397</v>
          </cell>
          <cell r="AN2196">
            <v>1</v>
          </cell>
          <cell r="AO2196">
            <v>393216</v>
          </cell>
          <cell r="AQ2196">
            <v>0</v>
          </cell>
          <cell r="AR2196">
            <v>0</v>
          </cell>
          <cell r="AS2196" t="str">
            <v>Ы</v>
          </cell>
          <cell r="AT2196" t="str">
            <v>Ы</v>
          </cell>
          <cell r="AU2196">
            <v>0</v>
          </cell>
          <cell r="AV2196">
            <v>0</v>
          </cell>
          <cell r="AW2196">
            <v>23</v>
          </cell>
          <cell r="AX2196">
            <v>1</v>
          </cell>
          <cell r="AY2196">
            <v>0</v>
          </cell>
          <cell r="AZ2196">
            <v>0</v>
          </cell>
          <cell r="BA2196">
            <v>0</v>
          </cell>
          <cell r="BB2196">
            <v>0</v>
          </cell>
          <cell r="BC2196">
            <v>38828</v>
          </cell>
        </row>
        <row r="2197">
          <cell r="A2197">
            <v>2006</v>
          </cell>
          <cell r="B2197">
            <v>3</v>
          </cell>
          <cell r="C2197">
            <v>241</v>
          </cell>
          <cell r="D2197">
            <v>21</v>
          </cell>
          <cell r="E2197">
            <v>792020</v>
          </cell>
          <cell r="F2197">
            <v>0</v>
          </cell>
          <cell r="G2197" t="str">
            <v>Затраты по ШПЗ (основные)</v>
          </cell>
          <cell r="H2197">
            <v>2011</v>
          </cell>
          <cell r="I2197">
            <v>7920</v>
          </cell>
          <cell r="J2197">
            <v>276163.53999999998</v>
          </cell>
          <cell r="K2197">
            <v>1</v>
          </cell>
          <cell r="L2197">
            <v>0</v>
          </cell>
          <cell r="M2197">
            <v>0</v>
          </cell>
          <cell r="N2197">
            <v>0</v>
          </cell>
          <cell r="R2197">
            <v>0</v>
          </cell>
          <cell r="S2197">
            <v>0</v>
          </cell>
          <cell r="T2197">
            <v>0</v>
          </cell>
          <cell r="U2197">
            <v>42</v>
          </cell>
          <cell r="V2197">
            <v>0</v>
          </cell>
          <cell r="W2197">
            <v>0</v>
          </cell>
          <cell r="AA2197">
            <v>0</v>
          </cell>
          <cell r="AB2197">
            <v>0</v>
          </cell>
          <cell r="AC2197">
            <v>0</v>
          </cell>
          <cell r="AD2197">
            <v>42</v>
          </cell>
          <cell r="AE2197">
            <v>314000</v>
          </cell>
          <cell r="AF2197">
            <v>0</v>
          </cell>
          <cell r="AI2197">
            <v>2282</v>
          </cell>
          <cell r="AK2197">
            <v>0</v>
          </cell>
          <cell r="AM2197">
            <v>398</v>
          </cell>
          <cell r="AN2197">
            <v>1</v>
          </cell>
          <cell r="AO2197">
            <v>393216</v>
          </cell>
          <cell r="AQ2197">
            <v>0</v>
          </cell>
          <cell r="AR2197">
            <v>0</v>
          </cell>
          <cell r="AS2197" t="str">
            <v>Ы</v>
          </cell>
          <cell r="AT2197" t="str">
            <v>Ы</v>
          </cell>
          <cell r="AU2197">
            <v>0</v>
          </cell>
          <cell r="AV2197">
            <v>0</v>
          </cell>
          <cell r="AW2197">
            <v>23</v>
          </cell>
          <cell r="AX2197">
            <v>1</v>
          </cell>
          <cell r="AY2197">
            <v>0</v>
          </cell>
          <cell r="AZ2197">
            <v>0</v>
          </cell>
          <cell r="BA2197">
            <v>0</v>
          </cell>
          <cell r="BB2197">
            <v>0</v>
          </cell>
          <cell r="BC2197">
            <v>38828</v>
          </cell>
        </row>
        <row r="2198">
          <cell r="A2198">
            <v>2006</v>
          </cell>
          <cell r="B2198">
            <v>3</v>
          </cell>
          <cell r="C2198">
            <v>242</v>
          </cell>
          <cell r="D2198">
            <v>21</v>
          </cell>
          <cell r="E2198">
            <v>792020</v>
          </cell>
          <cell r="F2198">
            <v>0</v>
          </cell>
          <cell r="G2198" t="str">
            <v>Затраты по ШПЗ (основные)</v>
          </cell>
          <cell r="H2198">
            <v>2011</v>
          </cell>
          <cell r="I2198">
            <v>7920</v>
          </cell>
          <cell r="J2198">
            <v>55278.14</v>
          </cell>
          <cell r="K2198">
            <v>1</v>
          </cell>
          <cell r="L2198">
            <v>0</v>
          </cell>
          <cell r="M2198">
            <v>0</v>
          </cell>
          <cell r="N2198">
            <v>0</v>
          </cell>
          <cell r="R2198">
            <v>0</v>
          </cell>
          <cell r="S2198">
            <v>0</v>
          </cell>
          <cell r="T2198">
            <v>0</v>
          </cell>
          <cell r="U2198">
            <v>42</v>
          </cell>
          <cell r="V2198">
            <v>0</v>
          </cell>
          <cell r="W2198">
            <v>0</v>
          </cell>
          <cell r="AA2198">
            <v>0</v>
          </cell>
          <cell r="AB2198">
            <v>0</v>
          </cell>
          <cell r="AC2198">
            <v>0</v>
          </cell>
          <cell r="AD2198">
            <v>42</v>
          </cell>
          <cell r="AE2198">
            <v>315000</v>
          </cell>
          <cell r="AF2198">
            <v>0</v>
          </cell>
          <cell r="AI2198">
            <v>2282</v>
          </cell>
          <cell r="AK2198">
            <v>0</v>
          </cell>
          <cell r="AM2198">
            <v>399</v>
          </cell>
          <cell r="AN2198">
            <v>1</v>
          </cell>
          <cell r="AO2198">
            <v>393216</v>
          </cell>
          <cell r="AQ2198">
            <v>0</v>
          </cell>
          <cell r="AR2198">
            <v>0</v>
          </cell>
          <cell r="AS2198" t="str">
            <v>Ы</v>
          </cell>
          <cell r="AT2198" t="str">
            <v>Ы</v>
          </cell>
          <cell r="AU2198">
            <v>0</v>
          </cell>
          <cell r="AV2198">
            <v>0</v>
          </cell>
          <cell r="AW2198">
            <v>23</v>
          </cell>
          <cell r="AX2198">
            <v>1</v>
          </cell>
          <cell r="AY2198">
            <v>0</v>
          </cell>
          <cell r="AZ2198">
            <v>0</v>
          </cell>
          <cell r="BA2198">
            <v>0</v>
          </cell>
          <cell r="BB2198">
            <v>0</v>
          </cell>
          <cell r="BC2198">
            <v>38828</v>
          </cell>
        </row>
        <row r="2199">
          <cell r="A2199">
            <v>2006</v>
          </cell>
          <cell r="B2199">
            <v>3</v>
          </cell>
          <cell r="C2199">
            <v>243</v>
          </cell>
          <cell r="D2199">
            <v>21</v>
          </cell>
          <cell r="E2199">
            <v>792020</v>
          </cell>
          <cell r="F2199">
            <v>0</v>
          </cell>
          <cell r="G2199" t="str">
            <v>Затраты по ШПЗ (основные)</v>
          </cell>
          <cell r="H2199">
            <v>2011</v>
          </cell>
          <cell r="I2199">
            <v>7920</v>
          </cell>
          <cell r="J2199">
            <v>7822482.4199999999</v>
          </cell>
          <cell r="K2199">
            <v>1</v>
          </cell>
          <cell r="L2199">
            <v>0</v>
          </cell>
          <cell r="M2199">
            <v>0</v>
          </cell>
          <cell r="N2199">
            <v>0</v>
          </cell>
          <cell r="R2199">
            <v>0</v>
          </cell>
          <cell r="S2199">
            <v>0</v>
          </cell>
          <cell r="T2199">
            <v>0</v>
          </cell>
          <cell r="U2199">
            <v>42</v>
          </cell>
          <cell r="V2199">
            <v>0</v>
          </cell>
          <cell r="W2199">
            <v>0</v>
          </cell>
          <cell r="AA2199">
            <v>0</v>
          </cell>
          <cell r="AB2199">
            <v>0</v>
          </cell>
          <cell r="AC2199">
            <v>0</v>
          </cell>
          <cell r="AD2199">
            <v>42</v>
          </cell>
          <cell r="AE2199">
            <v>410000</v>
          </cell>
          <cell r="AF2199">
            <v>0</v>
          </cell>
          <cell r="AI2199">
            <v>2282</v>
          </cell>
          <cell r="AK2199">
            <v>0</v>
          </cell>
          <cell r="AM2199">
            <v>400</v>
          </cell>
          <cell r="AN2199">
            <v>1</v>
          </cell>
          <cell r="AO2199">
            <v>393216</v>
          </cell>
          <cell r="AQ2199">
            <v>0</v>
          </cell>
          <cell r="AR2199">
            <v>0</v>
          </cell>
          <cell r="AS2199" t="str">
            <v>Ы</v>
          </cell>
          <cell r="AT2199" t="str">
            <v>Ы</v>
          </cell>
          <cell r="AU2199">
            <v>0</v>
          </cell>
          <cell r="AV2199">
            <v>0</v>
          </cell>
          <cell r="AW2199">
            <v>23</v>
          </cell>
          <cell r="AX2199">
            <v>1</v>
          </cell>
          <cell r="AY2199">
            <v>0</v>
          </cell>
          <cell r="AZ2199">
            <v>0</v>
          </cell>
          <cell r="BA2199">
            <v>0</v>
          </cell>
          <cell r="BB2199">
            <v>0</v>
          </cell>
          <cell r="BC2199">
            <v>38828</v>
          </cell>
        </row>
        <row r="2200">
          <cell r="A2200">
            <v>2006</v>
          </cell>
          <cell r="B2200">
            <v>3</v>
          </cell>
          <cell r="C2200">
            <v>244</v>
          </cell>
          <cell r="D2200">
            <v>21</v>
          </cell>
          <cell r="E2200">
            <v>792020</v>
          </cell>
          <cell r="F2200">
            <v>0</v>
          </cell>
          <cell r="G2200" t="str">
            <v>Затраты по ШПЗ (основные)</v>
          </cell>
          <cell r="H2200">
            <v>2011</v>
          </cell>
          <cell r="I2200">
            <v>7920</v>
          </cell>
          <cell r="J2200">
            <v>1348242</v>
          </cell>
          <cell r="K2200">
            <v>1</v>
          </cell>
          <cell r="L2200">
            <v>0</v>
          </cell>
          <cell r="M2200">
            <v>0</v>
          </cell>
          <cell r="N2200">
            <v>0</v>
          </cell>
          <cell r="R2200">
            <v>0</v>
          </cell>
          <cell r="S2200">
            <v>0</v>
          </cell>
          <cell r="T2200">
            <v>0</v>
          </cell>
          <cell r="U2200">
            <v>42</v>
          </cell>
          <cell r="V2200">
            <v>0</v>
          </cell>
          <cell r="W2200">
            <v>0</v>
          </cell>
          <cell r="AA2200">
            <v>0</v>
          </cell>
          <cell r="AB2200">
            <v>0</v>
          </cell>
          <cell r="AC2200">
            <v>0</v>
          </cell>
          <cell r="AD2200">
            <v>42</v>
          </cell>
          <cell r="AE2200">
            <v>420000</v>
          </cell>
          <cell r="AF2200">
            <v>0</v>
          </cell>
          <cell r="AI2200">
            <v>2282</v>
          </cell>
          <cell r="AK2200">
            <v>0</v>
          </cell>
          <cell r="AM2200">
            <v>401</v>
          </cell>
          <cell r="AN2200">
            <v>1</v>
          </cell>
          <cell r="AO2200">
            <v>393216</v>
          </cell>
          <cell r="AQ2200">
            <v>0</v>
          </cell>
          <cell r="AR2200">
            <v>0</v>
          </cell>
          <cell r="AS2200" t="str">
            <v>Ы</v>
          </cell>
          <cell r="AT2200" t="str">
            <v>Ы</v>
          </cell>
          <cell r="AU2200">
            <v>0</v>
          </cell>
          <cell r="AV2200">
            <v>0</v>
          </cell>
          <cell r="AW2200">
            <v>23</v>
          </cell>
          <cell r="AX2200">
            <v>1</v>
          </cell>
          <cell r="AY2200">
            <v>0</v>
          </cell>
          <cell r="AZ2200">
            <v>0</v>
          </cell>
          <cell r="BA2200">
            <v>0</v>
          </cell>
          <cell r="BB2200">
            <v>0</v>
          </cell>
          <cell r="BC2200">
            <v>38828</v>
          </cell>
        </row>
        <row r="2201">
          <cell r="A2201">
            <v>2006</v>
          </cell>
          <cell r="B2201">
            <v>3</v>
          </cell>
          <cell r="C2201">
            <v>245</v>
          </cell>
          <cell r="D2201">
            <v>21</v>
          </cell>
          <cell r="E2201">
            <v>792020</v>
          </cell>
          <cell r="F2201">
            <v>0</v>
          </cell>
          <cell r="G2201" t="str">
            <v>Затраты по ШПЗ (основные)</v>
          </cell>
          <cell r="H2201">
            <v>2011</v>
          </cell>
          <cell r="I2201">
            <v>7920</v>
          </cell>
          <cell r="J2201">
            <v>26895186.640000001</v>
          </cell>
          <cell r="K2201">
            <v>1</v>
          </cell>
          <cell r="L2201">
            <v>0</v>
          </cell>
          <cell r="M2201">
            <v>0</v>
          </cell>
          <cell r="N2201">
            <v>0</v>
          </cell>
          <cell r="R2201">
            <v>0</v>
          </cell>
          <cell r="S2201">
            <v>0</v>
          </cell>
          <cell r="T2201">
            <v>0</v>
          </cell>
          <cell r="U2201">
            <v>42</v>
          </cell>
          <cell r="V2201">
            <v>0</v>
          </cell>
          <cell r="W2201">
            <v>0</v>
          </cell>
          <cell r="AA2201">
            <v>0</v>
          </cell>
          <cell r="AB2201">
            <v>0</v>
          </cell>
          <cell r="AC2201">
            <v>0</v>
          </cell>
          <cell r="AD2201">
            <v>42</v>
          </cell>
          <cell r="AE2201">
            <v>430000</v>
          </cell>
          <cell r="AF2201">
            <v>0</v>
          </cell>
          <cell r="AI2201">
            <v>2282</v>
          </cell>
          <cell r="AK2201">
            <v>0</v>
          </cell>
          <cell r="AM2201">
            <v>402</v>
          </cell>
          <cell r="AN2201">
            <v>1</v>
          </cell>
          <cell r="AO2201">
            <v>393216</v>
          </cell>
          <cell r="AQ2201">
            <v>0</v>
          </cell>
          <cell r="AR2201">
            <v>0</v>
          </cell>
          <cell r="AS2201" t="str">
            <v>Ы</v>
          </cell>
          <cell r="AT2201" t="str">
            <v>Ы</v>
          </cell>
          <cell r="AU2201">
            <v>0</v>
          </cell>
          <cell r="AV2201">
            <v>0</v>
          </cell>
          <cell r="AW2201">
            <v>23</v>
          </cell>
          <cell r="AX2201">
            <v>1</v>
          </cell>
          <cell r="AY2201">
            <v>0</v>
          </cell>
          <cell r="AZ2201">
            <v>0</v>
          </cell>
          <cell r="BA2201">
            <v>0</v>
          </cell>
          <cell r="BB2201">
            <v>0</v>
          </cell>
          <cell r="BC2201">
            <v>38828</v>
          </cell>
        </row>
        <row r="2202">
          <cell r="A2202">
            <v>2006</v>
          </cell>
          <cell r="B2202">
            <v>3</v>
          </cell>
          <cell r="C2202">
            <v>246</v>
          </cell>
          <cell r="D2202">
            <v>21</v>
          </cell>
          <cell r="E2202">
            <v>792020</v>
          </cell>
          <cell r="F2202">
            <v>0</v>
          </cell>
          <cell r="G2202" t="str">
            <v>Затраты по ШПЗ (основные)</v>
          </cell>
          <cell r="H2202">
            <v>2011</v>
          </cell>
          <cell r="I2202">
            <v>7920</v>
          </cell>
          <cell r="J2202">
            <v>243325.96</v>
          </cell>
          <cell r="K2202">
            <v>1</v>
          </cell>
          <cell r="L2202">
            <v>0</v>
          </cell>
          <cell r="M2202">
            <v>0</v>
          </cell>
          <cell r="N2202">
            <v>0</v>
          </cell>
          <cell r="R2202">
            <v>0</v>
          </cell>
          <cell r="S2202">
            <v>0</v>
          </cell>
          <cell r="T2202">
            <v>0</v>
          </cell>
          <cell r="U2202">
            <v>42</v>
          </cell>
          <cell r="V2202">
            <v>0</v>
          </cell>
          <cell r="W2202">
            <v>0</v>
          </cell>
          <cell r="AA2202">
            <v>0</v>
          </cell>
          <cell r="AB2202">
            <v>0</v>
          </cell>
          <cell r="AC2202">
            <v>0</v>
          </cell>
          <cell r="AD2202">
            <v>42</v>
          </cell>
          <cell r="AE2202">
            <v>450000</v>
          </cell>
          <cell r="AF2202">
            <v>0</v>
          </cell>
          <cell r="AI2202">
            <v>2282</v>
          </cell>
          <cell r="AK2202">
            <v>0</v>
          </cell>
          <cell r="AM2202">
            <v>403</v>
          </cell>
          <cell r="AN2202">
            <v>1</v>
          </cell>
          <cell r="AO2202">
            <v>393216</v>
          </cell>
          <cell r="AQ2202">
            <v>0</v>
          </cell>
          <cell r="AR2202">
            <v>0</v>
          </cell>
          <cell r="AS2202" t="str">
            <v>Ы</v>
          </cell>
          <cell r="AT2202" t="str">
            <v>Ы</v>
          </cell>
          <cell r="AU2202">
            <v>0</v>
          </cell>
          <cell r="AV2202">
            <v>0</v>
          </cell>
          <cell r="AW2202">
            <v>23</v>
          </cell>
          <cell r="AX2202">
            <v>1</v>
          </cell>
          <cell r="AY2202">
            <v>0</v>
          </cell>
          <cell r="AZ2202">
            <v>0</v>
          </cell>
          <cell r="BA2202">
            <v>0</v>
          </cell>
          <cell r="BB2202">
            <v>0</v>
          </cell>
          <cell r="BC2202">
            <v>38828</v>
          </cell>
        </row>
        <row r="2203">
          <cell r="A2203">
            <v>2006</v>
          </cell>
          <cell r="B2203">
            <v>3</v>
          </cell>
          <cell r="C2203">
            <v>247</v>
          </cell>
          <cell r="D2203">
            <v>21</v>
          </cell>
          <cell r="E2203">
            <v>792020</v>
          </cell>
          <cell r="F2203">
            <v>0</v>
          </cell>
          <cell r="G2203" t="str">
            <v>Затраты по ШПЗ (основные)</v>
          </cell>
          <cell r="H2203">
            <v>2011</v>
          </cell>
          <cell r="I2203">
            <v>7920</v>
          </cell>
          <cell r="J2203">
            <v>23974.55</v>
          </cell>
          <cell r="K2203">
            <v>1</v>
          </cell>
          <cell r="L2203">
            <v>0</v>
          </cell>
          <cell r="M2203">
            <v>0</v>
          </cell>
          <cell r="N2203">
            <v>0</v>
          </cell>
          <cell r="R2203">
            <v>0</v>
          </cell>
          <cell r="S2203">
            <v>0</v>
          </cell>
          <cell r="T2203">
            <v>0</v>
          </cell>
          <cell r="U2203">
            <v>42</v>
          </cell>
          <cell r="V2203">
            <v>0</v>
          </cell>
          <cell r="W2203">
            <v>0</v>
          </cell>
          <cell r="AA2203">
            <v>0</v>
          </cell>
          <cell r="AB2203">
            <v>0</v>
          </cell>
          <cell r="AC2203">
            <v>0</v>
          </cell>
          <cell r="AD2203">
            <v>42</v>
          </cell>
          <cell r="AE2203">
            <v>460000</v>
          </cell>
          <cell r="AF2203">
            <v>0</v>
          </cell>
          <cell r="AI2203">
            <v>2282</v>
          </cell>
          <cell r="AK2203">
            <v>0</v>
          </cell>
          <cell r="AM2203">
            <v>404</v>
          </cell>
          <cell r="AN2203">
            <v>1</v>
          </cell>
          <cell r="AO2203">
            <v>393216</v>
          </cell>
          <cell r="AQ2203">
            <v>0</v>
          </cell>
          <cell r="AR2203">
            <v>0</v>
          </cell>
          <cell r="AS2203" t="str">
            <v>Ы</v>
          </cell>
          <cell r="AT2203" t="str">
            <v>Ы</v>
          </cell>
          <cell r="AU2203">
            <v>0</v>
          </cell>
          <cell r="AV2203">
            <v>0</v>
          </cell>
          <cell r="AW2203">
            <v>23</v>
          </cell>
          <cell r="AX2203">
            <v>1</v>
          </cell>
          <cell r="AY2203">
            <v>0</v>
          </cell>
          <cell r="AZ2203">
            <v>0</v>
          </cell>
          <cell r="BA2203">
            <v>0</v>
          </cell>
          <cell r="BB2203">
            <v>0</v>
          </cell>
          <cell r="BC2203">
            <v>38828</v>
          </cell>
        </row>
        <row r="2204">
          <cell r="A2204">
            <v>2006</v>
          </cell>
          <cell r="B2204">
            <v>3</v>
          </cell>
          <cell r="C2204">
            <v>248</v>
          </cell>
          <cell r="D2204">
            <v>21</v>
          </cell>
          <cell r="E2204">
            <v>792020</v>
          </cell>
          <cell r="F2204">
            <v>0</v>
          </cell>
          <cell r="G2204" t="str">
            <v>Затраты по ШПЗ (основные)</v>
          </cell>
          <cell r="H2204">
            <v>2011</v>
          </cell>
          <cell r="I2204">
            <v>7920</v>
          </cell>
          <cell r="J2204">
            <v>10748.87</v>
          </cell>
          <cell r="K2204">
            <v>1</v>
          </cell>
          <cell r="L2204">
            <v>0</v>
          </cell>
          <cell r="M2204">
            <v>0</v>
          </cell>
          <cell r="N2204">
            <v>0</v>
          </cell>
          <cell r="R2204">
            <v>0</v>
          </cell>
          <cell r="S2204">
            <v>0</v>
          </cell>
          <cell r="T2204">
            <v>0</v>
          </cell>
          <cell r="U2204">
            <v>42</v>
          </cell>
          <cell r="V2204">
            <v>0</v>
          </cell>
          <cell r="W2204">
            <v>0</v>
          </cell>
          <cell r="AA2204">
            <v>0</v>
          </cell>
          <cell r="AB2204">
            <v>0</v>
          </cell>
          <cell r="AC2204">
            <v>0</v>
          </cell>
          <cell r="AD2204">
            <v>42</v>
          </cell>
          <cell r="AE2204">
            <v>465000</v>
          </cell>
          <cell r="AF2204">
            <v>0</v>
          </cell>
          <cell r="AI2204">
            <v>2282</v>
          </cell>
          <cell r="AK2204">
            <v>0</v>
          </cell>
          <cell r="AM2204">
            <v>405</v>
          </cell>
          <cell r="AN2204">
            <v>1</v>
          </cell>
          <cell r="AO2204">
            <v>393216</v>
          </cell>
          <cell r="AQ2204">
            <v>0</v>
          </cell>
          <cell r="AR2204">
            <v>0</v>
          </cell>
          <cell r="AS2204" t="str">
            <v>Ы</v>
          </cell>
          <cell r="AT2204" t="str">
            <v>Ы</v>
          </cell>
          <cell r="AU2204">
            <v>0</v>
          </cell>
          <cell r="AV2204">
            <v>0</v>
          </cell>
          <cell r="AW2204">
            <v>23</v>
          </cell>
          <cell r="AX2204">
            <v>1</v>
          </cell>
          <cell r="AY2204">
            <v>0</v>
          </cell>
          <cell r="AZ2204">
            <v>0</v>
          </cell>
          <cell r="BA2204">
            <v>0</v>
          </cell>
          <cell r="BB2204">
            <v>0</v>
          </cell>
          <cell r="BC2204">
            <v>38828</v>
          </cell>
        </row>
        <row r="2205">
          <cell r="A2205">
            <v>2006</v>
          </cell>
          <cell r="B2205">
            <v>3</v>
          </cell>
          <cell r="C2205">
            <v>249</v>
          </cell>
          <cell r="D2205">
            <v>21</v>
          </cell>
          <cell r="E2205">
            <v>792020</v>
          </cell>
          <cell r="F2205">
            <v>0</v>
          </cell>
          <cell r="G2205" t="str">
            <v>Затраты по ШПЗ (основные)</v>
          </cell>
          <cell r="H2205">
            <v>2011</v>
          </cell>
          <cell r="I2205">
            <v>7920</v>
          </cell>
          <cell r="J2205">
            <v>22718.73</v>
          </cell>
          <cell r="K2205">
            <v>1</v>
          </cell>
          <cell r="L2205">
            <v>0</v>
          </cell>
          <cell r="M2205">
            <v>0</v>
          </cell>
          <cell r="N2205">
            <v>0</v>
          </cell>
          <cell r="R2205">
            <v>0</v>
          </cell>
          <cell r="S2205">
            <v>0</v>
          </cell>
          <cell r="T2205">
            <v>0</v>
          </cell>
          <cell r="U2205">
            <v>42</v>
          </cell>
          <cell r="V2205">
            <v>0</v>
          </cell>
          <cell r="W2205">
            <v>0</v>
          </cell>
          <cell r="AA2205">
            <v>0</v>
          </cell>
          <cell r="AB2205">
            <v>0</v>
          </cell>
          <cell r="AC2205">
            <v>0</v>
          </cell>
          <cell r="AD2205">
            <v>42</v>
          </cell>
          <cell r="AE2205">
            <v>501103</v>
          </cell>
          <cell r="AF2205">
            <v>0</v>
          </cell>
          <cell r="AI2205">
            <v>2282</v>
          </cell>
          <cell r="AK2205">
            <v>0</v>
          </cell>
          <cell r="AM2205">
            <v>406</v>
          </cell>
          <cell r="AN2205">
            <v>1</v>
          </cell>
          <cell r="AO2205">
            <v>393216</v>
          </cell>
          <cell r="AQ2205">
            <v>0</v>
          </cell>
          <cell r="AR2205">
            <v>0</v>
          </cell>
          <cell r="AS2205" t="str">
            <v>Ы</v>
          </cell>
          <cell r="AT2205" t="str">
            <v>Ы</v>
          </cell>
          <cell r="AU2205">
            <v>0</v>
          </cell>
          <cell r="AV2205">
            <v>0</v>
          </cell>
          <cell r="AW2205">
            <v>23</v>
          </cell>
          <cell r="AX2205">
            <v>1</v>
          </cell>
          <cell r="AY2205">
            <v>0</v>
          </cell>
          <cell r="AZ2205">
            <v>0</v>
          </cell>
          <cell r="BA2205">
            <v>0</v>
          </cell>
          <cell r="BB2205">
            <v>0</v>
          </cell>
          <cell r="BC2205">
            <v>38828</v>
          </cell>
        </row>
        <row r="2206">
          <cell r="A2206">
            <v>2006</v>
          </cell>
          <cell r="B2206">
            <v>3</v>
          </cell>
          <cell r="C2206">
            <v>250</v>
          </cell>
          <cell r="D2206">
            <v>21</v>
          </cell>
          <cell r="E2206">
            <v>792020</v>
          </cell>
          <cell r="F2206">
            <v>0</v>
          </cell>
          <cell r="G2206" t="str">
            <v>Затраты по ШПЗ (основные)</v>
          </cell>
          <cell r="H2206">
            <v>2011</v>
          </cell>
          <cell r="I2206">
            <v>7920</v>
          </cell>
          <cell r="J2206">
            <v>63489.31</v>
          </cell>
          <cell r="K2206">
            <v>1</v>
          </cell>
          <cell r="L2206">
            <v>0</v>
          </cell>
          <cell r="M2206">
            <v>0</v>
          </cell>
          <cell r="N2206">
            <v>0</v>
          </cell>
          <cell r="R2206">
            <v>0</v>
          </cell>
          <cell r="S2206">
            <v>0</v>
          </cell>
          <cell r="T2206">
            <v>0</v>
          </cell>
          <cell r="U2206">
            <v>42</v>
          </cell>
          <cell r="V2206">
            <v>0</v>
          </cell>
          <cell r="W2206">
            <v>0</v>
          </cell>
          <cell r="AA2206">
            <v>0</v>
          </cell>
          <cell r="AB2206">
            <v>0</v>
          </cell>
          <cell r="AC2206">
            <v>0</v>
          </cell>
          <cell r="AD2206">
            <v>42</v>
          </cell>
          <cell r="AE2206">
            <v>501106</v>
          </cell>
          <cell r="AF2206">
            <v>0</v>
          </cell>
          <cell r="AI2206">
            <v>2282</v>
          </cell>
          <cell r="AK2206">
            <v>0</v>
          </cell>
          <cell r="AM2206">
            <v>407</v>
          </cell>
          <cell r="AN2206">
            <v>1</v>
          </cell>
          <cell r="AO2206">
            <v>393216</v>
          </cell>
          <cell r="AQ2206">
            <v>0</v>
          </cell>
          <cell r="AR2206">
            <v>0</v>
          </cell>
          <cell r="AS2206" t="str">
            <v>Ы</v>
          </cell>
          <cell r="AT2206" t="str">
            <v>Ы</v>
          </cell>
          <cell r="AU2206">
            <v>0</v>
          </cell>
          <cell r="AV2206">
            <v>0</v>
          </cell>
          <cell r="AW2206">
            <v>23</v>
          </cell>
          <cell r="AX2206">
            <v>1</v>
          </cell>
          <cell r="AY2206">
            <v>0</v>
          </cell>
          <cell r="AZ2206">
            <v>0</v>
          </cell>
          <cell r="BA2206">
            <v>0</v>
          </cell>
          <cell r="BB2206">
            <v>0</v>
          </cell>
          <cell r="BC2206">
            <v>38828</v>
          </cell>
        </row>
        <row r="2207">
          <cell r="A2207">
            <v>2006</v>
          </cell>
          <cell r="B2207">
            <v>3</v>
          </cell>
          <cell r="C2207">
            <v>251</v>
          </cell>
          <cell r="D2207">
            <v>21</v>
          </cell>
          <cell r="E2207">
            <v>792020</v>
          </cell>
          <cell r="F2207">
            <v>0</v>
          </cell>
          <cell r="G2207" t="str">
            <v>Затраты по ШПЗ (основные)</v>
          </cell>
          <cell r="H2207">
            <v>2011</v>
          </cell>
          <cell r="I2207">
            <v>7920</v>
          </cell>
          <cell r="J2207">
            <v>1179807.4099999999</v>
          </cell>
          <cell r="K2207">
            <v>1</v>
          </cell>
          <cell r="L2207">
            <v>0</v>
          </cell>
          <cell r="M2207">
            <v>0</v>
          </cell>
          <cell r="N2207">
            <v>0</v>
          </cell>
          <cell r="R2207">
            <v>0</v>
          </cell>
          <cell r="S2207">
            <v>0</v>
          </cell>
          <cell r="T2207">
            <v>0</v>
          </cell>
          <cell r="U2207">
            <v>42</v>
          </cell>
          <cell r="V2207">
            <v>0</v>
          </cell>
          <cell r="W2207">
            <v>0</v>
          </cell>
          <cell r="AA2207">
            <v>0</v>
          </cell>
          <cell r="AB2207">
            <v>0</v>
          </cell>
          <cell r="AC2207">
            <v>0</v>
          </cell>
          <cell r="AD2207">
            <v>42</v>
          </cell>
          <cell r="AE2207">
            <v>502100</v>
          </cell>
          <cell r="AF2207">
            <v>0</v>
          </cell>
          <cell r="AI2207">
            <v>2282</v>
          </cell>
          <cell r="AK2207">
            <v>0</v>
          </cell>
          <cell r="AM2207">
            <v>408</v>
          </cell>
          <cell r="AN2207">
            <v>1</v>
          </cell>
          <cell r="AO2207">
            <v>393216</v>
          </cell>
          <cell r="AQ2207">
            <v>0</v>
          </cell>
          <cell r="AR2207">
            <v>0</v>
          </cell>
          <cell r="AS2207" t="str">
            <v>Ы</v>
          </cell>
          <cell r="AT2207" t="str">
            <v>Ы</v>
          </cell>
          <cell r="AU2207">
            <v>0</v>
          </cell>
          <cell r="AV2207">
            <v>0</v>
          </cell>
          <cell r="AW2207">
            <v>23</v>
          </cell>
          <cell r="AX2207">
            <v>1</v>
          </cell>
          <cell r="AY2207">
            <v>0</v>
          </cell>
          <cell r="AZ2207">
            <v>0</v>
          </cell>
          <cell r="BA2207">
            <v>0</v>
          </cell>
          <cell r="BB2207">
            <v>0</v>
          </cell>
          <cell r="BC2207">
            <v>38828</v>
          </cell>
        </row>
        <row r="2208">
          <cell r="A2208">
            <v>2006</v>
          </cell>
          <cell r="B2208">
            <v>3</v>
          </cell>
          <cell r="C2208">
            <v>252</v>
          </cell>
          <cell r="D2208">
            <v>21</v>
          </cell>
          <cell r="E2208">
            <v>792020</v>
          </cell>
          <cell r="F2208">
            <v>0</v>
          </cell>
          <cell r="G2208" t="str">
            <v>Затраты по ШПЗ (основные)</v>
          </cell>
          <cell r="H2208">
            <v>2011</v>
          </cell>
          <cell r="I2208">
            <v>7920</v>
          </cell>
          <cell r="J2208">
            <v>6308.61</v>
          </cell>
          <cell r="K2208">
            <v>1</v>
          </cell>
          <cell r="L2208">
            <v>0</v>
          </cell>
          <cell r="M2208">
            <v>0</v>
          </cell>
          <cell r="N2208">
            <v>0</v>
          </cell>
          <cell r="R2208">
            <v>0</v>
          </cell>
          <cell r="S2208">
            <v>0</v>
          </cell>
          <cell r="T2208">
            <v>0</v>
          </cell>
          <cell r="U2208">
            <v>42</v>
          </cell>
          <cell r="V2208">
            <v>0</v>
          </cell>
          <cell r="W2208">
            <v>0</v>
          </cell>
          <cell r="AA2208">
            <v>0</v>
          </cell>
          <cell r="AB2208">
            <v>0</v>
          </cell>
          <cell r="AC2208">
            <v>0</v>
          </cell>
          <cell r="AD2208">
            <v>42</v>
          </cell>
          <cell r="AE2208">
            <v>502400</v>
          </cell>
          <cell r="AF2208">
            <v>0</v>
          </cell>
          <cell r="AI2208">
            <v>2282</v>
          </cell>
          <cell r="AK2208">
            <v>0</v>
          </cell>
          <cell r="AM2208">
            <v>409</v>
          </cell>
          <cell r="AN2208">
            <v>1</v>
          </cell>
          <cell r="AO2208">
            <v>393216</v>
          </cell>
          <cell r="AQ2208">
            <v>0</v>
          </cell>
          <cell r="AR2208">
            <v>0</v>
          </cell>
          <cell r="AS2208" t="str">
            <v>Ы</v>
          </cell>
          <cell r="AT2208" t="str">
            <v>Ы</v>
          </cell>
          <cell r="AU2208">
            <v>0</v>
          </cell>
          <cell r="AV2208">
            <v>0</v>
          </cell>
          <cell r="AW2208">
            <v>23</v>
          </cell>
          <cell r="AX2208">
            <v>1</v>
          </cell>
          <cell r="AY2208">
            <v>0</v>
          </cell>
          <cell r="AZ2208">
            <v>0</v>
          </cell>
          <cell r="BA2208">
            <v>0</v>
          </cell>
          <cell r="BB2208">
            <v>0</v>
          </cell>
          <cell r="BC2208">
            <v>38828</v>
          </cell>
        </row>
        <row r="2209">
          <cell r="A2209">
            <v>2006</v>
          </cell>
          <cell r="B2209">
            <v>3</v>
          </cell>
          <cell r="C2209">
            <v>253</v>
          </cell>
          <cell r="D2209">
            <v>21</v>
          </cell>
          <cell r="E2209">
            <v>792020</v>
          </cell>
          <cell r="F2209">
            <v>0</v>
          </cell>
          <cell r="G2209" t="str">
            <v>Затраты по ШПЗ (основные)</v>
          </cell>
          <cell r="H2209">
            <v>2011</v>
          </cell>
          <cell r="I2209">
            <v>7920</v>
          </cell>
          <cell r="J2209">
            <v>18133.04</v>
          </cell>
          <cell r="K2209">
            <v>1</v>
          </cell>
          <cell r="L2209">
            <v>0</v>
          </cell>
          <cell r="M2209">
            <v>0</v>
          </cell>
          <cell r="N2209">
            <v>0</v>
          </cell>
          <cell r="R2209">
            <v>0</v>
          </cell>
          <cell r="S2209">
            <v>0</v>
          </cell>
          <cell r="T2209">
            <v>0</v>
          </cell>
          <cell r="U2209">
            <v>42</v>
          </cell>
          <cell r="V2209">
            <v>0</v>
          </cell>
          <cell r="W2209">
            <v>0</v>
          </cell>
          <cell r="AA2209">
            <v>0</v>
          </cell>
          <cell r="AB2209">
            <v>0</v>
          </cell>
          <cell r="AC2209">
            <v>0</v>
          </cell>
          <cell r="AD2209">
            <v>42</v>
          </cell>
          <cell r="AE2209">
            <v>503000</v>
          </cell>
          <cell r="AF2209">
            <v>0</v>
          </cell>
          <cell r="AI2209">
            <v>2282</v>
          </cell>
          <cell r="AK2209">
            <v>0</v>
          </cell>
          <cell r="AM2209">
            <v>410</v>
          </cell>
          <cell r="AN2209">
            <v>1</v>
          </cell>
          <cell r="AO2209">
            <v>393216</v>
          </cell>
          <cell r="AQ2209">
            <v>0</v>
          </cell>
          <cell r="AR2209">
            <v>0</v>
          </cell>
          <cell r="AS2209" t="str">
            <v>Ы</v>
          </cell>
          <cell r="AT2209" t="str">
            <v>Ы</v>
          </cell>
          <cell r="AU2209">
            <v>0</v>
          </cell>
          <cell r="AV2209">
            <v>0</v>
          </cell>
          <cell r="AW2209">
            <v>23</v>
          </cell>
          <cell r="AX2209">
            <v>1</v>
          </cell>
          <cell r="AY2209">
            <v>0</v>
          </cell>
          <cell r="AZ2209">
            <v>0</v>
          </cell>
          <cell r="BA2209">
            <v>0</v>
          </cell>
          <cell r="BB2209">
            <v>0</v>
          </cell>
          <cell r="BC2209">
            <v>38828</v>
          </cell>
        </row>
        <row r="2210">
          <cell r="A2210">
            <v>2006</v>
          </cell>
          <cell r="B2210">
            <v>3</v>
          </cell>
          <cell r="C2210">
            <v>254</v>
          </cell>
          <cell r="D2210">
            <v>21</v>
          </cell>
          <cell r="E2210">
            <v>792020</v>
          </cell>
          <cell r="F2210">
            <v>0</v>
          </cell>
          <cell r="G2210" t="str">
            <v>Затраты по ШПЗ (основные)</v>
          </cell>
          <cell r="H2210">
            <v>2011</v>
          </cell>
          <cell r="I2210">
            <v>7920</v>
          </cell>
          <cell r="J2210">
            <v>127563.69</v>
          </cell>
          <cell r="K2210">
            <v>1</v>
          </cell>
          <cell r="L2210">
            <v>0</v>
          </cell>
          <cell r="M2210">
            <v>0</v>
          </cell>
          <cell r="N2210">
            <v>0</v>
          </cell>
          <cell r="R2210">
            <v>0</v>
          </cell>
          <cell r="S2210">
            <v>0</v>
          </cell>
          <cell r="T2210">
            <v>0</v>
          </cell>
          <cell r="U2210">
            <v>42</v>
          </cell>
          <cell r="V2210">
            <v>0</v>
          </cell>
          <cell r="W2210">
            <v>0</v>
          </cell>
          <cell r="AA2210">
            <v>0</v>
          </cell>
          <cell r="AB2210">
            <v>0</v>
          </cell>
          <cell r="AC2210">
            <v>0</v>
          </cell>
          <cell r="AD2210">
            <v>42</v>
          </cell>
          <cell r="AE2210">
            <v>504900</v>
          </cell>
          <cell r="AF2210">
            <v>0</v>
          </cell>
          <cell r="AI2210">
            <v>2282</v>
          </cell>
          <cell r="AK2210">
            <v>0</v>
          </cell>
          <cell r="AM2210">
            <v>411</v>
          </cell>
          <cell r="AN2210">
            <v>1</v>
          </cell>
          <cell r="AO2210">
            <v>393216</v>
          </cell>
          <cell r="AQ2210">
            <v>0</v>
          </cell>
          <cell r="AR2210">
            <v>0</v>
          </cell>
          <cell r="AS2210" t="str">
            <v>Ы</v>
          </cell>
          <cell r="AT2210" t="str">
            <v>Ы</v>
          </cell>
          <cell r="AU2210">
            <v>0</v>
          </cell>
          <cell r="AV2210">
            <v>0</v>
          </cell>
          <cell r="AW2210">
            <v>23</v>
          </cell>
          <cell r="AX2210">
            <v>1</v>
          </cell>
          <cell r="AY2210">
            <v>0</v>
          </cell>
          <cell r="AZ2210">
            <v>0</v>
          </cell>
          <cell r="BA2210">
            <v>0</v>
          </cell>
          <cell r="BB2210">
            <v>0</v>
          </cell>
          <cell r="BC2210">
            <v>38828</v>
          </cell>
        </row>
        <row r="2211">
          <cell r="A2211">
            <v>2006</v>
          </cell>
          <cell r="B2211">
            <v>3</v>
          </cell>
          <cell r="C2211">
            <v>255</v>
          </cell>
          <cell r="D2211">
            <v>21</v>
          </cell>
          <cell r="E2211">
            <v>792020</v>
          </cell>
          <cell r="F2211">
            <v>0</v>
          </cell>
          <cell r="G2211" t="str">
            <v>Затраты по ШПЗ (основные)</v>
          </cell>
          <cell r="H2211">
            <v>2011</v>
          </cell>
          <cell r="I2211">
            <v>7920</v>
          </cell>
          <cell r="J2211">
            <v>95452.19</v>
          </cell>
          <cell r="K2211">
            <v>1</v>
          </cell>
          <cell r="L2211">
            <v>0</v>
          </cell>
          <cell r="M2211">
            <v>0</v>
          </cell>
          <cell r="N2211">
            <v>0</v>
          </cell>
          <cell r="R2211">
            <v>0</v>
          </cell>
          <cell r="S2211">
            <v>0</v>
          </cell>
          <cell r="T2211">
            <v>0</v>
          </cell>
          <cell r="U2211">
            <v>42</v>
          </cell>
          <cell r="V2211">
            <v>0</v>
          </cell>
          <cell r="W2211">
            <v>0</v>
          </cell>
          <cell r="AA2211">
            <v>0</v>
          </cell>
          <cell r="AB2211">
            <v>0</v>
          </cell>
          <cell r="AC2211">
            <v>0</v>
          </cell>
          <cell r="AD2211">
            <v>42</v>
          </cell>
          <cell r="AE2211">
            <v>505100</v>
          </cell>
          <cell r="AF2211">
            <v>0</v>
          </cell>
          <cell r="AI2211">
            <v>2282</v>
          </cell>
          <cell r="AK2211">
            <v>0</v>
          </cell>
          <cell r="AM2211">
            <v>412</v>
          </cell>
          <cell r="AN2211">
            <v>1</v>
          </cell>
          <cell r="AO2211">
            <v>393216</v>
          </cell>
          <cell r="AQ2211">
            <v>0</v>
          </cell>
          <cell r="AR2211">
            <v>0</v>
          </cell>
          <cell r="AS2211" t="str">
            <v>Ы</v>
          </cell>
          <cell r="AT2211" t="str">
            <v>Ы</v>
          </cell>
          <cell r="AU2211">
            <v>0</v>
          </cell>
          <cell r="AV2211">
            <v>0</v>
          </cell>
          <cell r="AW2211">
            <v>23</v>
          </cell>
          <cell r="AX2211">
            <v>1</v>
          </cell>
          <cell r="AY2211">
            <v>0</v>
          </cell>
          <cell r="AZ2211">
            <v>0</v>
          </cell>
          <cell r="BA2211">
            <v>0</v>
          </cell>
          <cell r="BB2211">
            <v>0</v>
          </cell>
          <cell r="BC2211">
            <v>38828</v>
          </cell>
        </row>
        <row r="2212">
          <cell r="A2212">
            <v>2006</v>
          </cell>
          <cell r="B2212">
            <v>3</v>
          </cell>
          <cell r="C2212">
            <v>256</v>
          </cell>
          <cell r="D2212">
            <v>21</v>
          </cell>
          <cell r="E2212">
            <v>792020</v>
          </cell>
          <cell r="F2212">
            <v>0</v>
          </cell>
          <cell r="G2212" t="str">
            <v>Затраты по ШПЗ (основные)</v>
          </cell>
          <cell r="H2212">
            <v>2011</v>
          </cell>
          <cell r="I2212">
            <v>7920</v>
          </cell>
          <cell r="J2212">
            <v>264463.34999999998</v>
          </cell>
          <cell r="K2212">
            <v>1</v>
          </cell>
          <cell r="L2212">
            <v>0</v>
          </cell>
          <cell r="M2212">
            <v>0</v>
          </cell>
          <cell r="N2212">
            <v>0</v>
          </cell>
          <cell r="R2212">
            <v>0</v>
          </cell>
          <cell r="S2212">
            <v>0</v>
          </cell>
          <cell r="T2212">
            <v>0</v>
          </cell>
          <cell r="U2212">
            <v>42</v>
          </cell>
          <cell r="V2212">
            <v>0</v>
          </cell>
          <cell r="W2212">
            <v>0</v>
          </cell>
          <cell r="AA2212">
            <v>0</v>
          </cell>
          <cell r="AB2212">
            <v>0</v>
          </cell>
          <cell r="AC2212">
            <v>0</v>
          </cell>
          <cell r="AD2212">
            <v>42</v>
          </cell>
          <cell r="AE2212">
            <v>505200</v>
          </cell>
          <cell r="AF2212">
            <v>0</v>
          </cell>
          <cell r="AI2212">
            <v>2282</v>
          </cell>
          <cell r="AK2212">
            <v>0</v>
          </cell>
          <cell r="AM2212">
            <v>413</v>
          </cell>
          <cell r="AN2212">
            <v>1</v>
          </cell>
          <cell r="AO2212">
            <v>393216</v>
          </cell>
          <cell r="AQ2212">
            <v>0</v>
          </cell>
          <cell r="AR2212">
            <v>0</v>
          </cell>
          <cell r="AS2212" t="str">
            <v>Ы</v>
          </cell>
          <cell r="AT2212" t="str">
            <v>Ы</v>
          </cell>
          <cell r="AU2212">
            <v>0</v>
          </cell>
          <cell r="AV2212">
            <v>0</v>
          </cell>
          <cell r="AW2212">
            <v>23</v>
          </cell>
          <cell r="AX2212">
            <v>1</v>
          </cell>
          <cell r="AY2212">
            <v>0</v>
          </cell>
          <cell r="AZ2212">
            <v>0</v>
          </cell>
          <cell r="BA2212">
            <v>0</v>
          </cell>
          <cell r="BB2212">
            <v>0</v>
          </cell>
          <cell r="BC2212">
            <v>38828</v>
          </cell>
        </row>
        <row r="2213">
          <cell r="A2213">
            <v>2006</v>
          </cell>
          <cell r="B2213">
            <v>3</v>
          </cell>
          <cell r="C2213">
            <v>257</v>
          </cell>
          <cell r="D2213">
            <v>21</v>
          </cell>
          <cell r="E2213">
            <v>792020</v>
          </cell>
          <cell r="F2213">
            <v>0</v>
          </cell>
          <cell r="G2213" t="str">
            <v>Затраты по ШПЗ (основные)</v>
          </cell>
          <cell r="H2213">
            <v>2011</v>
          </cell>
          <cell r="I2213">
            <v>7920</v>
          </cell>
          <cell r="J2213">
            <v>3613</v>
          </cell>
          <cell r="K2213">
            <v>1</v>
          </cell>
          <cell r="L2213">
            <v>0</v>
          </cell>
          <cell r="M2213">
            <v>0</v>
          </cell>
          <cell r="N2213">
            <v>0</v>
          </cell>
          <cell r="R2213">
            <v>0</v>
          </cell>
          <cell r="S2213">
            <v>0</v>
          </cell>
          <cell r="T2213">
            <v>0</v>
          </cell>
          <cell r="U2213">
            <v>42</v>
          </cell>
          <cell r="V2213">
            <v>0</v>
          </cell>
          <cell r="W2213">
            <v>0</v>
          </cell>
          <cell r="AA2213">
            <v>0</v>
          </cell>
          <cell r="AB2213">
            <v>0</v>
          </cell>
          <cell r="AC2213">
            <v>0</v>
          </cell>
          <cell r="AD2213">
            <v>42</v>
          </cell>
          <cell r="AE2213">
            <v>505400</v>
          </cell>
          <cell r="AF2213">
            <v>0</v>
          </cell>
          <cell r="AI2213">
            <v>2282</v>
          </cell>
          <cell r="AK2213">
            <v>0</v>
          </cell>
          <cell r="AM2213">
            <v>414</v>
          </cell>
          <cell r="AN2213">
            <v>1</v>
          </cell>
          <cell r="AO2213">
            <v>393216</v>
          </cell>
          <cell r="AQ2213">
            <v>0</v>
          </cell>
          <cell r="AR2213">
            <v>0</v>
          </cell>
          <cell r="AS2213" t="str">
            <v>Ы</v>
          </cell>
          <cell r="AT2213" t="str">
            <v>Ы</v>
          </cell>
          <cell r="AU2213">
            <v>0</v>
          </cell>
          <cell r="AV2213">
            <v>0</v>
          </cell>
          <cell r="AW2213">
            <v>23</v>
          </cell>
          <cell r="AX2213">
            <v>1</v>
          </cell>
          <cell r="AY2213">
            <v>0</v>
          </cell>
          <cell r="AZ2213">
            <v>0</v>
          </cell>
          <cell r="BA2213">
            <v>0</v>
          </cell>
          <cell r="BB2213">
            <v>0</v>
          </cell>
          <cell r="BC2213">
            <v>38828</v>
          </cell>
        </row>
        <row r="2214">
          <cell r="A2214">
            <v>2006</v>
          </cell>
          <cell r="B2214">
            <v>3</v>
          </cell>
          <cell r="C2214">
            <v>258</v>
          </cell>
          <cell r="D2214">
            <v>21</v>
          </cell>
          <cell r="E2214">
            <v>792020</v>
          </cell>
          <cell r="F2214">
            <v>0</v>
          </cell>
          <cell r="G2214" t="str">
            <v>Затраты по ШПЗ (основные)</v>
          </cell>
          <cell r="H2214">
            <v>2011</v>
          </cell>
          <cell r="I2214">
            <v>7920</v>
          </cell>
          <cell r="J2214">
            <v>3709.08</v>
          </cell>
          <cell r="K2214">
            <v>1</v>
          </cell>
          <cell r="L2214">
            <v>0</v>
          </cell>
          <cell r="M2214">
            <v>0</v>
          </cell>
          <cell r="N2214">
            <v>0</v>
          </cell>
          <cell r="R2214">
            <v>0</v>
          </cell>
          <cell r="S2214">
            <v>0</v>
          </cell>
          <cell r="T2214">
            <v>0</v>
          </cell>
          <cell r="U2214">
            <v>42</v>
          </cell>
          <cell r="V2214">
            <v>0</v>
          </cell>
          <cell r="W2214">
            <v>0</v>
          </cell>
          <cell r="AA2214">
            <v>0</v>
          </cell>
          <cell r="AB2214">
            <v>0</v>
          </cell>
          <cell r="AC2214">
            <v>0</v>
          </cell>
          <cell r="AD2214">
            <v>42</v>
          </cell>
          <cell r="AE2214">
            <v>506200</v>
          </cell>
          <cell r="AF2214">
            <v>0</v>
          </cell>
          <cell r="AI2214">
            <v>2282</v>
          </cell>
          <cell r="AK2214">
            <v>0</v>
          </cell>
          <cell r="AM2214">
            <v>415</v>
          </cell>
          <cell r="AN2214">
            <v>1</v>
          </cell>
          <cell r="AO2214">
            <v>393216</v>
          </cell>
          <cell r="AQ2214">
            <v>0</v>
          </cell>
          <cell r="AR2214">
            <v>0</v>
          </cell>
          <cell r="AS2214" t="str">
            <v>Ы</v>
          </cell>
          <cell r="AT2214" t="str">
            <v>Ы</v>
          </cell>
          <cell r="AU2214">
            <v>0</v>
          </cell>
          <cell r="AV2214">
            <v>0</v>
          </cell>
          <cell r="AW2214">
            <v>23</v>
          </cell>
          <cell r="AX2214">
            <v>1</v>
          </cell>
          <cell r="AY2214">
            <v>0</v>
          </cell>
          <cell r="AZ2214">
            <v>0</v>
          </cell>
          <cell r="BA2214">
            <v>0</v>
          </cell>
          <cell r="BB2214">
            <v>0</v>
          </cell>
          <cell r="BC2214">
            <v>38828</v>
          </cell>
        </row>
        <row r="2215">
          <cell r="A2215">
            <v>2006</v>
          </cell>
          <cell r="B2215">
            <v>3</v>
          </cell>
          <cell r="C2215">
            <v>259</v>
          </cell>
          <cell r="D2215">
            <v>21</v>
          </cell>
          <cell r="E2215">
            <v>792020</v>
          </cell>
          <cell r="F2215">
            <v>0</v>
          </cell>
          <cell r="G2215" t="str">
            <v>Затраты по ШПЗ (основные)</v>
          </cell>
          <cell r="H2215">
            <v>2011</v>
          </cell>
          <cell r="I2215">
            <v>7920</v>
          </cell>
          <cell r="J2215">
            <v>149.96</v>
          </cell>
          <cell r="K2215">
            <v>1</v>
          </cell>
          <cell r="L2215">
            <v>0</v>
          </cell>
          <cell r="M2215">
            <v>0</v>
          </cell>
          <cell r="N2215">
            <v>0</v>
          </cell>
          <cell r="R2215">
            <v>0</v>
          </cell>
          <cell r="S2215">
            <v>0</v>
          </cell>
          <cell r="T2215">
            <v>0</v>
          </cell>
          <cell r="U2215">
            <v>42</v>
          </cell>
          <cell r="V2215">
            <v>0</v>
          </cell>
          <cell r="W2215">
            <v>0</v>
          </cell>
          <cell r="AA2215">
            <v>0</v>
          </cell>
          <cell r="AB2215">
            <v>0</v>
          </cell>
          <cell r="AC2215">
            <v>0</v>
          </cell>
          <cell r="AD2215">
            <v>42</v>
          </cell>
          <cell r="AE2215">
            <v>508400</v>
          </cell>
          <cell r="AF2215">
            <v>0</v>
          </cell>
          <cell r="AI2215">
            <v>2282</v>
          </cell>
          <cell r="AK2215">
            <v>0</v>
          </cell>
          <cell r="AM2215">
            <v>416</v>
          </cell>
          <cell r="AN2215">
            <v>1</v>
          </cell>
          <cell r="AO2215">
            <v>393216</v>
          </cell>
          <cell r="AQ2215">
            <v>0</v>
          </cell>
          <cell r="AR2215">
            <v>0</v>
          </cell>
          <cell r="AS2215" t="str">
            <v>Ы</v>
          </cell>
          <cell r="AT2215" t="str">
            <v>Ы</v>
          </cell>
          <cell r="AU2215">
            <v>0</v>
          </cell>
          <cell r="AV2215">
            <v>0</v>
          </cell>
          <cell r="AW2215">
            <v>23</v>
          </cell>
          <cell r="AX2215">
            <v>1</v>
          </cell>
          <cell r="AY2215">
            <v>0</v>
          </cell>
          <cell r="AZ2215">
            <v>0</v>
          </cell>
          <cell r="BA2215">
            <v>0</v>
          </cell>
          <cell r="BB2215">
            <v>0</v>
          </cell>
          <cell r="BC2215">
            <v>38828</v>
          </cell>
        </row>
        <row r="2216">
          <cell r="A2216">
            <v>2006</v>
          </cell>
          <cell r="B2216">
            <v>3</v>
          </cell>
          <cell r="C2216">
            <v>260</v>
          </cell>
          <cell r="D2216">
            <v>21</v>
          </cell>
          <cell r="E2216">
            <v>792020</v>
          </cell>
          <cell r="F2216">
            <v>0</v>
          </cell>
          <cell r="G2216" t="str">
            <v>Затраты по ШПЗ (основные)</v>
          </cell>
          <cell r="H2216">
            <v>2011</v>
          </cell>
          <cell r="I2216">
            <v>7920</v>
          </cell>
          <cell r="J2216">
            <v>2699.33</v>
          </cell>
          <cell r="K2216">
            <v>1</v>
          </cell>
          <cell r="L2216">
            <v>0</v>
          </cell>
          <cell r="M2216">
            <v>0</v>
          </cell>
          <cell r="N2216">
            <v>0</v>
          </cell>
          <cell r="R2216">
            <v>0</v>
          </cell>
          <cell r="S2216">
            <v>0</v>
          </cell>
          <cell r="T2216">
            <v>0</v>
          </cell>
          <cell r="U2216">
            <v>42</v>
          </cell>
          <cell r="V2216">
            <v>0</v>
          </cell>
          <cell r="W2216">
            <v>0</v>
          </cell>
          <cell r="AA2216">
            <v>0</v>
          </cell>
          <cell r="AB2216">
            <v>0</v>
          </cell>
          <cell r="AC2216">
            <v>0</v>
          </cell>
          <cell r="AD2216">
            <v>42</v>
          </cell>
          <cell r="AE2216">
            <v>508700</v>
          </cell>
          <cell r="AF2216">
            <v>0</v>
          </cell>
          <cell r="AI2216">
            <v>2282</v>
          </cell>
          <cell r="AK2216">
            <v>0</v>
          </cell>
          <cell r="AM2216">
            <v>417</v>
          </cell>
          <cell r="AN2216">
            <v>1</v>
          </cell>
          <cell r="AO2216">
            <v>393216</v>
          </cell>
          <cell r="AQ2216">
            <v>0</v>
          </cell>
          <cell r="AR2216">
            <v>0</v>
          </cell>
          <cell r="AS2216" t="str">
            <v>Ы</v>
          </cell>
          <cell r="AT2216" t="str">
            <v>Ы</v>
          </cell>
          <cell r="AU2216">
            <v>0</v>
          </cell>
          <cell r="AV2216">
            <v>0</v>
          </cell>
          <cell r="AW2216">
            <v>23</v>
          </cell>
          <cell r="AX2216">
            <v>1</v>
          </cell>
          <cell r="AY2216">
            <v>0</v>
          </cell>
          <cell r="AZ2216">
            <v>0</v>
          </cell>
          <cell r="BA2216">
            <v>0</v>
          </cell>
          <cell r="BB2216">
            <v>0</v>
          </cell>
          <cell r="BC2216">
            <v>38828</v>
          </cell>
        </row>
        <row r="2217">
          <cell r="A2217">
            <v>2006</v>
          </cell>
          <cell r="B2217">
            <v>3</v>
          </cell>
          <cell r="C2217">
            <v>261</v>
          </cell>
          <cell r="D2217">
            <v>21</v>
          </cell>
          <cell r="E2217">
            <v>792020</v>
          </cell>
          <cell r="F2217">
            <v>0</v>
          </cell>
          <cell r="G2217" t="str">
            <v>Затраты по ШПЗ (основные)</v>
          </cell>
          <cell r="H2217">
            <v>2011</v>
          </cell>
          <cell r="I2217">
            <v>7920</v>
          </cell>
          <cell r="J2217">
            <v>705652.15</v>
          </cell>
          <cell r="K2217">
            <v>1</v>
          </cell>
          <cell r="L2217">
            <v>0</v>
          </cell>
          <cell r="M2217">
            <v>0</v>
          </cell>
          <cell r="N2217">
            <v>0</v>
          </cell>
          <cell r="R2217">
            <v>0</v>
          </cell>
          <cell r="S2217">
            <v>0</v>
          </cell>
          <cell r="T2217">
            <v>0</v>
          </cell>
          <cell r="U2217">
            <v>42</v>
          </cell>
          <cell r="V2217">
            <v>0</v>
          </cell>
          <cell r="W2217">
            <v>0</v>
          </cell>
          <cell r="AA2217">
            <v>0</v>
          </cell>
          <cell r="AB2217">
            <v>0</v>
          </cell>
          <cell r="AC2217">
            <v>0</v>
          </cell>
          <cell r="AD2217">
            <v>42</v>
          </cell>
          <cell r="AE2217">
            <v>510100</v>
          </cell>
          <cell r="AF2217">
            <v>0</v>
          </cell>
          <cell r="AI2217">
            <v>2282</v>
          </cell>
          <cell r="AK2217">
            <v>0</v>
          </cell>
          <cell r="AM2217">
            <v>418</v>
          </cell>
          <cell r="AN2217">
            <v>1</v>
          </cell>
          <cell r="AO2217">
            <v>393216</v>
          </cell>
          <cell r="AQ2217">
            <v>0</v>
          </cell>
          <cell r="AR2217">
            <v>0</v>
          </cell>
          <cell r="AS2217" t="str">
            <v>Ы</v>
          </cell>
          <cell r="AT2217" t="str">
            <v>Ы</v>
          </cell>
          <cell r="AU2217">
            <v>0</v>
          </cell>
          <cell r="AV2217">
            <v>0</v>
          </cell>
          <cell r="AW2217">
            <v>23</v>
          </cell>
          <cell r="AX2217">
            <v>1</v>
          </cell>
          <cell r="AY2217">
            <v>0</v>
          </cell>
          <cell r="AZ2217">
            <v>0</v>
          </cell>
          <cell r="BA2217">
            <v>0</v>
          </cell>
          <cell r="BB2217">
            <v>0</v>
          </cell>
          <cell r="BC2217">
            <v>38828</v>
          </cell>
        </row>
        <row r="2218">
          <cell r="A2218">
            <v>2006</v>
          </cell>
          <cell r="B2218">
            <v>3</v>
          </cell>
          <cell r="C2218">
            <v>262</v>
          </cell>
          <cell r="D2218">
            <v>21</v>
          </cell>
          <cell r="E2218">
            <v>792020</v>
          </cell>
          <cell r="F2218">
            <v>0</v>
          </cell>
          <cell r="G2218" t="str">
            <v>Затраты по ШПЗ (основные)</v>
          </cell>
          <cell r="H2218">
            <v>2011</v>
          </cell>
          <cell r="I2218">
            <v>7920</v>
          </cell>
          <cell r="J2218">
            <v>1322.02</v>
          </cell>
          <cell r="K2218">
            <v>1</v>
          </cell>
          <cell r="L2218">
            <v>0</v>
          </cell>
          <cell r="M2218">
            <v>0</v>
          </cell>
          <cell r="N2218">
            <v>0</v>
          </cell>
          <cell r="R2218">
            <v>0</v>
          </cell>
          <cell r="S2218">
            <v>0</v>
          </cell>
          <cell r="T2218">
            <v>0</v>
          </cell>
          <cell r="U2218">
            <v>42</v>
          </cell>
          <cell r="V2218">
            <v>0</v>
          </cell>
          <cell r="W2218">
            <v>0</v>
          </cell>
          <cell r="AA2218">
            <v>0</v>
          </cell>
          <cell r="AB2218">
            <v>0</v>
          </cell>
          <cell r="AC2218">
            <v>0</v>
          </cell>
          <cell r="AD2218">
            <v>42</v>
          </cell>
          <cell r="AE2218">
            <v>510200</v>
          </cell>
          <cell r="AF2218">
            <v>0</v>
          </cell>
          <cell r="AI2218">
            <v>2282</v>
          </cell>
          <cell r="AK2218">
            <v>0</v>
          </cell>
          <cell r="AM2218">
            <v>419</v>
          </cell>
          <cell r="AN2218">
            <v>1</v>
          </cell>
          <cell r="AO2218">
            <v>393216</v>
          </cell>
          <cell r="AQ2218">
            <v>0</v>
          </cell>
          <cell r="AR2218">
            <v>0</v>
          </cell>
          <cell r="AS2218" t="str">
            <v>Ы</v>
          </cell>
          <cell r="AT2218" t="str">
            <v>Ы</v>
          </cell>
          <cell r="AU2218">
            <v>0</v>
          </cell>
          <cell r="AV2218">
            <v>0</v>
          </cell>
          <cell r="AW2218">
            <v>23</v>
          </cell>
          <cell r="AX2218">
            <v>1</v>
          </cell>
          <cell r="AY2218">
            <v>0</v>
          </cell>
          <cell r="AZ2218">
            <v>0</v>
          </cell>
          <cell r="BA2218">
            <v>0</v>
          </cell>
          <cell r="BB2218">
            <v>0</v>
          </cell>
          <cell r="BC2218">
            <v>38828</v>
          </cell>
        </row>
        <row r="2219">
          <cell r="A2219">
            <v>2006</v>
          </cell>
          <cell r="B2219">
            <v>3</v>
          </cell>
          <cell r="C2219">
            <v>263</v>
          </cell>
          <cell r="D2219">
            <v>21</v>
          </cell>
          <cell r="E2219">
            <v>792020</v>
          </cell>
          <cell r="F2219">
            <v>0</v>
          </cell>
          <cell r="G2219" t="str">
            <v>Затраты по ШПЗ (основные)</v>
          </cell>
          <cell r="H2219">
            <v>2011</v>
          </cell>
          <cell r="I2219">
            <v>7920</v>
          </cell>
          <cell r="J2219">
            <v>-220432.01</v>
          </cell>
          <cell r="K2219">
            <v>1</v>
          </cell>
          <cell r="L2219">
            <v>0</v>
          </cell>
          <cell r="M2219">
            <v>0</v>
          </cell>
          <cell r="N2219">
            <v>0</v>
          </cell>
          <cell r="R2219">
            <v>0</v>
          </cell>
          <cell r="S2219">
            <v>0</v>
          </cell>
          <cell r="T2219">
            <v>0</v>
          </cell>
          <cell r="U2219">
            <v>42</v>
          </cell>
          <cell r="V2219">
            <v>0</v>
          </cell>
          <cell r="W2219">
            <v>0</v>
          </cell>
          <cell r="AA2219">
            <v>0</v>
          </cell>
          <cell r="AB2219">
            <v>0</v>
          </cell>
          <cell r="AC2219">
            <v>0</v>
          </cell>
          <cell r="AD2219">
            <v>42</v>
          </cell>
          <cell r="AE2219">
            <v>510300</v>
          </cell>
          <cell r="AF2219">
            <v>0</v>
          </cell>
          <cell r="AI2219">
            <v>2282</v>
          </cell>
          <cell r="AK2219">
            <v>0</v>
          </cell>
          <cell r="AM2219">
            <v>420</v>
          </cell>
          <cell r="AN2219">
            <v>1</v>
          </cell>
          <cell r="AO2219">
            <v>393216</v>
          </cell>
          <cell r="AQ2219">
            <v>0</v>
          </cell>
          <cell r="AR2219">
            <v>0</v>
          </cell>
          <cell r="AS2219" t="str">
            <v>Ы</v>
          </cell>
          <cell r="AT2219" t="str">
            <v>Ы</v>
          </cell>
          <cell r="AU2219">
            <v>0</v>
          </cell>
          <cell r="AV2219">
            <v>0</v>
          </cell>
          <cell r="AW2219">
            <v>23</v>
          </cell>
          <cell r="AX2219">
            <v>1</v>
          </cell>
          <cell r="AY2219">
            <v>0</v>
          </cell>
          <cell r="AZ2219">
            <v>0</v>
          </cell>
          <cell r="BA2219">
            <v>0</v>
          </cell>
          <cell r="BB2219">
            <v>0</v>
          </cell>
          <cell r="BC2219">
            <v>38828</v>
          </cell>
        </row>
        <row r="2220">
          <cell r="A2220">
            <v>2006</v>
          </cell>
          <cell r="B2220">
            <v>3</v>
          </cell>
          <cell r="C2220">
            <v>264</v>
          </cell>
          <cell r="D2220">
            <v>21</v>
          </cell>
          <cell r="E2220">
            <v>792020</v>
          </cell>
          <cell r="F2220">
            <v>0</v>
          </cell>
          <cell r="G2220" t="str">
            <v>Затраты по ШПЗ (основные)</v>
          </cell>
          <cell r="H2220">
            <v>2011</v>
          </cell>
          <cell r="I2220">
            <v>7920</v>
          </cell>
          <cell r="J2220">
            <v>7392.04</v>
          </cell>
          <cell r="K2220">
            <v>1</v>
          </cell>
          <cell r="L2220">
            <v>0</v>
          </cell>
          <cell r="M2220">
            <v>0</v>
          </cell>
          <cell r="N2220">
            <v>0</v>
          </cell>
          <cell r="R2220">
            <v>0</v>
          </cell>
          <cell r="S2220">
            <v>0</v>
          </cell>
          <cell r="T2220">
            <v>0</v>
          </cell>
          <cell r="U2220">
            <v>42</v>
          </cell>
          <cell r="V2220">
            <v>0</v>
          </cell>
          <cell r="W2220">
            <v>0</v>
          </cell>
          <cell r="AA2220">
            <v>0</v>
          </cell>
          <cell r="AB2220">
            <v>0</v>
          </cell>
          <cell r="AC2220">
            <v>0</v>
          </cell>
          <cell r="AD2220">
            <v>42</v>
          </cell>
          <cell r="AE2220">
            <v>510400</v>
          </cell>
          <cell r="AF2220">
            <v>0</v>
          </cell>
          <cell r="AI2220">
            <v>2282</v>
          </cell>
          <cell r="AK2220">
            <v>0</v>
          </cell>
          <cell r="AM2220">
            <v>421</v>
          </cell>
          <cell r="AN2220">
            <v>1</v>
          </cell>
          <cell r="AO2220">
            <v>393216</v>
          </cell>
          <cell r="AQ2220">
            <v>0</v>
          </cell>
          <cell r="AR2220">
            <v>0</v>
          </cell>
          <cell r="AS2220" t="str">
            <v>Ы</v>
          </cell>
          <cell r="AT2220" t="str">
            <v>Ы</v>
          </cell>
          <cell r="AU2220">
            <v>0</v>
          </cell>
          <cell r="AV2220">
            <v>0</v>
          </cell>
          <cell r="AW2220">
            <v>23</v>
          </cell>
          <cell r="AX2220">
            <v>1</v>
          </cell>
          <cell r="AY2220">
            <v>0</v>
          </cell>
          <cell r="AZ2220">
            <v>0</v>
          </cell>
          <cell r="BA2220">
            <v>0</v>
          </cell>
          <cell r="BB2220">
            <v>0</v>
          </cell>
          <cell r="BC2220">
            <v>38828</v>
          </cell>
        </row>
        <row r="2221">
          <cell r="A2221">
            <v>2006</v>
          </cell>
          <cell r="B2221">
            <v>3</v>
          </cell>
          <cell r="C2221">
            <v>265</v>
          </cell>
          <cell r="D2221">
            <v>21</v>
          </cell>
          <cell r="E2221">
            <v>792020</v>
          </cell>
          <cell r="F2221">
            <v>0</v>
          </cell>
          <cell r="G2221" t="str">
            <v>Затраты по ШПЗ (основные)</v>
          </cell>
          <cell r="H2221">
            <v>2011</v>
          </cell>
          <cell r="I2221">
            <v>7920</v>
          </cell>
          <cell r="J2221">
            <v>5273.75</v>
          </cell>
          <cell r="K2221">
            <v>1</v>
          </cell>
          <cell r="L2221">
            <v>0</v>
          </cell>
          <cell r="M2221">
            <v>0</v>
          </cell>
          <cell r="N2221">
            <v>0</v>
          </cell>
          <cell r="R2221">
            <v>0</v>
          </cell>
          <cell r="S2221">
            <v>0</v>
          </cell>
          <cell r="T2221">
            <v>0</v>
          </cell>
          <cell r="U2221">
            <v>42</v>
          </cell>
          <cell r="V2221">
            <v>0</v>
          </cell>
          <cell r="W2221">
            <v>0</v>
          </cell>
          <cell r="AA2221">
            <v>0</v>
          </cell>
          <cell r="AB2221">
            <v>0</v>
          </cell>
          <cell r="AC2221">
            <v>0</v>
          </cell>
          <cell r="AD2221">
            <v>42</v>
          </cell>
          <cell r="AE2221">
            <v>510500</v>
          </cell>
          <cell r="AF2221">
            <v>0</v>
          </cell>
          <cell r="AI2221">
            <v>2282</v>
          </cell>
          <cell r="AK2221">
            <v>0</v>
          </cell>
          <cell r="AM2221">
            <v>422</v>
          </cell>
          <cell r="AN2221">
            <v>1</v>
          </cell>
          <cell r="AO2221">
            <v>393216</v>
          </cell>
          <cell r="AQ2221">
            <v>0</v>
          </cell>
          <cell r="AR2221">
            <v>0</v>
          </cell>
          <cell r="AS2221" t="str">
            <v>Ы</v>
          </cell>
          <cell r="AT2221" t="str">
            <v>Ы</v>
          </cell>
          <cell r="AU2221">
            <v>0</v>
          </cell>
          <cell r="AV2221">
            <v>0</v>
          </cell>
          <cell r="AW2221">
            <v>23</v>
          </cell>
          <cell r="AX2221">
            <v>1</v>
          </cell>
          <cell r="AY2221">
            <v>0</v>
          </cell>
          <cell r="AZ2221">
            <v>0</v>
          </cell>
          <cell r="BA2221">
            <v>0</v>
          </cell>
          <cell r="BB2221">
            <v>0</v>
          </cell>
          <cell r="BC2221">
            <v>38828</v>
          </cell>
        </row>
        <row r="2222">
          <cell r="A2222">
            <v>2006</v>
          </cell>
          <cell r="B2222">
            <v>3</v>
          </cell>
          <cell r="C2222">
            <v>266</v>
          </cell>
          <cell r="D2222">
            <v>21</v>
          </cell>
          <cell r="E2222">
            <v>792020</v>
          </cell>
          <cell r="F2222">
            <v>0</v>
          </cell>
          <cell r="G2222" t="str">
            <v>Затраты по ШПЗ (основные)</v>
          </cell>
          <cell r="H2222">
            <v>2011</v>
          </cell>
          <cell r="I2222">
            <v>7920</v>
          </cell>
          <cell r="J2222">
            <v>721527.97</v>
          </cell>
          <cell r="K2222">
            <v>1</v>
          </cell>
          <cell r="L2222">
            <v>0</v>
          </cell>
          <cell r="M2222">
            <v>0</v>
          </cell>
          <cell r="N2222">
            <v>0</v>
          </cell>
          <cell r="R2222">
            <v>0</v>
          </cell>
          <cell r="S2222">
            <v>0</v>
          </cell>
          <cell r="T2222">
            <v>0</v>
          </cell>
          <cell r="U2222">
            <v>42</v>
          </cell>
          <cell r="V2222">
            <v>0</v>
          </cell>
          <cell r="W2222">
            <v>0</v>
          </cell>
          <cell r="AA2222">
            <v>0</v>
          </cell>
          <cell r="AB2222">
            <v>0</v>
          </cell>
          <cell r="AC2222">
            <v>0</v>
          </cell>
          <cell r="AD2222">
            <v>42</v>
          </cell>
          <cell r="AE2222">
            <v>510600</v>
          </cell>
          <cell r="AF2222">
            <v>0</v>
          </cell>
          <cell r="AI2222">
            <v>2282</v>
          </cell>
          <cell r="AK2222">
            <v>0</v>
          </cell>
          <cell r="AM2222">
            <v>423</v>
          </cell>
          <cell r="AN2222">
            <v>1</v>
          </cell>
          <cell r="AO2222">
            <v>393216</v>
          </cell>
          <cell r="AQ2222">
            <v>0</v>
          </cell>
          <cell r="AR2222">
            <v>0</v>
          </cell>
          <cell r="AS2222" t="str">
            <v>Ы</v>
          </cell>
          <cell r="AT2222" t="str">
            <v>Ы</v>
          </cell>
          <cell r="AU2222">
            <v>0</v>
          </cell>
          <cell r="AV2222">
            <v>0</v>
          </cell>
          <cell r="AW2222">
            <v>23</v>
          </cell>
          <cell r="AX2222">
            <v>1</v>
          </cell>
          <cell r="AY2222">
            <v>0</v>
          </cell>
          <cell r="AZ2222">
            <v>0</v>
          </cell>
          <cell r="BA2222">
            <v>0</v>
          </cell>
          <cell r="BB2222">
            <v>0</v>
          </cell>
          <cell r="BC2222">
            <v>38828</v>
          </cell>
        </row>
        <row r="2223">
          <cell r="A2223">
            <v>2006</v>
          </cell>
          <cell r="B2223">
            <v>3</v>
          </cell>
          <cell r="C2223">
            <v>267</v>
          </cell>
          <cell r="D2223">
            <v>21</v>
          </cell>
          <cell r="E2223">
            <v>792020</v>
          </cell>
          <cell r="F2223">
            <v>0</v>
          </cell>
          <cell r="G2223" t="str">
            <v>Затраты по ШПЗ (основные)</v>
          </cell>
          <cell r="H2223">
            <v>2011</v>
          </cell>
          <cell r="I2223">
            <v>7920</v>
          </cell>
          <cell r="J2223">
            <v>1912.03</v>
          </cell>
          <cell r="K2223">
            <v>1</v>
          </cell>
          <cell r="L2223">
            <v>0</v>
          </cell>
          <cell r="M2223">
            <v>0</v>
          </cell>
          <cell r="N2223">
            <v>0</v>
          </cell>
          <cell r="R2223">
            <v>0</v>
          </cell>
          <cell r="S2223">
            <v>0</v>
          </cell>
          <cell r="T2223">
            <v>0</v>
          </cell>
          <cell r="U2223">
            <v>42</v>
          </cell>
          <cell r="V2223">
            <v>0</v>
          </cell>
          <cell r="W2223">
            <v>0</v>
          </cell>
          <cell r="AA2223">
            <v>0</v>
          </cell>
          <cell r="AB2223">
            <v>0</v>
          </cell>
          <cell r="AC2223">
            <v>0</v>
          </cell>
          <cell r="AD2223">
            <v>42</v>
          </cell>
          <cell r="AE2223">
            <v>510630</v>
          </cell>
          <cell r="AF2223">
            <v>0</v>
          </cell>
          <cell r="AI2223">
            <v>2282</v>
          </cell>
          <cell r="AK2223">
            <v>0</v>
          </cell>
          <cell r="AM2223">
            <v>424</v>
          </cell>
          <cell r="AN2223">
            <v>1</v>
          </cell>
          <cell r="AO2223">
            <v>393216</v>
          </cell>
          <cell r="AQ2223">
            <v>0</v>
          </cell>
          <cell r="AR2223">
            <v>0</v>
          </cell>
          <cell r="AS2223" t="str">
            <v>Ы</v>
          </cell>
          <cell r="AT2223" t="str">
            <v>Ы</v>
          </cell>
          <cell r="AU2223">
            <v>0</v>
          </cell>
          <cell r="AV2223">
            <v>0</v>
          </cell>
          <cell r="AW2223">
            <v>23</v>
          </cell>
          <cell r="AX2223">
            <v>1</v>
          </cell>
          <cell r="AY2223">
            <v>0</v>
          </cell>
          <cell r="AZ2223">
            <v>0</v>
          </cell>
          <cell r="BA2223">
            <v>0</v>
          </cell>
          <cell r="BB2223">
            <v>0</v>
          </cell>
          <cell r="BC2223">
            <v>38828</v>
          </cell>
        </row>
        <row r="2224">
          <cell r="A2224">
            <v>2006</v>
          </cell>
          <cell r="B2224">
            <v>3</v>
          </cell>
          <cell r="C2224">
            <v>294</v>
          </cell>
          <cell r="D2224">
            <v>21</v>
          </cell>
          <cell r="E2224">
            <v>792020</v>
          </cell>
          <cell r="F2224">
            <v>0</v>
          </cell>
          <cell r="G2224" t="str">
            <v>Затраты по ШПЗ (основные)</v>
          </cell>
          <cell r="H2224">
            <v>2011</v>
          </cell>
          <cell r="I2224">
            <v>7920</v>
          </cell>
          <cell r="J2224">
            <v>466863.17</v>
          </cell>
          <cell r="K2224">
            <v>1</v>
          </cell>
          <cell r="L2224">
            <v>0</v>
          </cell>
          <cell r="M2224">
            <v>0</v>
          </cell>
          <cell r="N2224">
            <v>0</v>
          </cell>
          <cell r="R2224">
            <v>0</v>
          </cell>
          <cell r="S2224">
            <v>0</v>
          </cell>
          <cell r="T2224">
            <v>0</v>
          </cell>
          <cell r="U2224">
            <v>31</v>
          </cell>
          <cell r="V2224">
            <v>0</v>
          </cell>
          <cell r="W2224">
            <v>0</v>
          </cell>
          <cell r="AA2224">
            <v>0</v>
          </cell>
          <cell r="AB2224">
            <v>0</v>
          </cell>
          <cell r="AC2224">
            <v>0</v>
          </cell>
          <cell r="AD2224">
            <v>31</v>
          </cell>
          <cell r="AE2224">
            <v>110000</v>
          </cell>
          <cell r="AF2224">
            <v>0</v>
          </cell>
          <cell r="AI2224">
            <v>2282</v>
          </cell>
          <cell r="AK2224">
            <v>0</v>
          </cell>
          <cell r="AM2224">
            <v>451</v>
          </cell>
          <cell r="AN2224">
            <v>1</v>
          </cell>
          <cell r="AO2224">
            <v>393216</v>
          </cell>
          <cell r="AQ2224">
            <v>0</v>
          </cell>
          <cell r="AR2224">
            <v>0</v>
          </cell>
          <cell r="AS2224" t="str">
            <v>Ы</v>
          </cell>
          <cell r="AT2224" t="str">
            <v>Ы</v>
          </cell>
          <cell r="AU2224">
            <v>0</v>
          </cell>
          <cell r="AV2224">
            <v>0</v>
          </cell>
          <cell r="AW2224">
            <v>23</v>
          </cell>
          <cell r="AX2224">
            <v>1</v>
          </cell>
          <cell r="AY2224">
            <v>0</v>
          </cell>
          <cell r="AZ2224">
            <v>0</v>
          </cell>
          <cell r="BA2224">
            <v>0</v>
          </cell>
          <cell r="BB2224">
            <v>0</v>
          </cell>
          <cell r="BC2224">
            <v>38828</v>
          </cell>
        </row>
        <row r="2225">
          <cell r="A2225">
            <v>2006</v>
          </cell>
          <cell r="B2225">
            <v>3</v>
          </cell>
          <cell r="C2225">
            <v>295</v>
          </cell>
          <cell r="D2225">
            <v>21</v>
          </cell>
          <cell r="E2225">
            <v>792020</v>
          </cell>
          <cell r="F2225">
            <v>0</v>
          </cell>
          <cell r="G2225" t="str">
            <v>Затраты по ШПЗ (основные)</v>
          </cell>
          <cell r="H2225">
            <v>2011</v>
          </cell>
          <cell r="I2225">
            <v>7920</v>
          </cell>
          <cell r="J2225">
            <v>8052.47</v>
          </cell>
          <cell r="K2225">
            <v>1</v>
          </cell>
          <cell r="L2225">
            <v>0</v>
          </cell>
          <cell r="M2225">
            <v>0</v>
          </cell>
          <cell r="N2225">
            <v>0</v>
          </cell>
          <cell r="R2225">
            <v>0</v>
          </cell>
          <cell r="S2225">
            <v>0</v>
          </cell>
          <cell r="T2225">
            <v>0</v>
          </cell>
          <cell r="U2225">
            <v>31</v>
          </cell>
          <cell r="V2225">
            <v>0</v>
          </cell>
          <cell r="W2225">
            <v>0</v>
          </cell>
          <cell r="AA2225">
            <v>0</v>
          </cell>
          <cell r="AB2225">
            <v>0</v>
          </cell>
          <cell r="AC2225">
            <v>0</v>
          </cell>
          <cell r="AD2225">
            <v>31</v>
          </cell>
          <cell r="AE2225">
            <v>114020</v>
          </cell>
          <cell r="AF2225">
            <v>0</v>
          </cell>
          <cell r="AI2225">
            <v>2282</v>
          </cell>
          <cell r="AK2225">
            <v>0</v>
          </cell>
          <cell r="AM2225">
            <v>452</v>
          </cell>
          <cell r="AN2225">
            <v>1</v>
          </cell>
          <cell r="AO2225">
            <v>393216</v>
          </cell>
          <cell r="AQ2225">
            <v>0</v>
          </cell>
          <cell r="AR2225">
            <v>0</v>
          </cell>
          <cell r="AS2225" t="str">
            <v>Ы</v>
          </cell>
          <cell r="AT2225" t="str">
            <v>Ы</v>
          </cell>
          <cell r="AU2225">
            <v>0</v>
          </cell>
          <cell r="AV2225">
            <v>0</v>
          </cell>
          <cell r="AW2225">
            <v>23</v>
          </cell>
          <cell r="AX2225">
            <v>1</v>
          </cell>
          <cell r="AY2225">
            <v>0</v>
          </cell>
          <cell r="AZ2225">
            <v>0</v>
          </cell>
          <cell r="BA2225">
            <v>0</v>
          </cell>
          <cell r="BB2225">
            <v>0</v>
          </cell>
          <cell r="BC2225">
            <v>38828</v>
          </cell>
        </row>
        <row r="2226">
          <cell r="A2226">
            <v>2006</v>
          </cell>
          <cell r="B2226">
            <v>3</v>
          </cell>
          <cell r="C2226">
            <v>296</v>
          </cell>
          <cell r="D2226">
            <v>21</v>
          </cell>
          <cell r="E2226">
            <v>792020</v>
          </cell>
          <cell r="F2226">
            <v>0</v>
          </cell>
          <cell r="G2226" t="str">
            <v>Затраты по ШПЗ (основные)</v>
          </cell>
          <cell r="H2226">
            <v>2011</v>
          </cell>
          <cell r="I2226">
            <v>7920</v>
          </cell>
          <cell r="J2226">
            <v>15957.53</v>
          </cell>
          <cell r="K2226">
            <v>1</v>
          </cell>
          <cell r="L2226">
            <v>0</v>
          </cell>
          <cell r="M2226">
            <v>0</v>
          </cell>
          <cell r="N2226">
            <v>0</v>
          </cell>
          <cell r="R2226">
            <v>0</v>
          </cell>
          <cell r="S2226">
            <v>0</v>
          </cell>
          <cell r="T2226">
            <v>0</v>
          </cell>
          <cell r="U2226">
            <v>31</v>
          </cell>
          <cell r="V2226">
            <v>0</v>
          </cell>
          <cell r="W2226">
            <v>0</v>
          </cell>
          <cell r="AA2226">
            <v>0</v>
          </cell>
          <cell r="AB2226">
            <v>0</v>
          </cell>
          <cell r="AC2226">
            <v>0</v>
          </cell>
          <cell r="AD2226">
            <v>31</v>
          </cell>
          <cell r="AE2226">
            <v>117000</v>
          </cell>
          <cell r="AF2226">
            <v>0</v>
          </cell>
          <cell r="AI2226">
            <v>2282</v>
          </cell>
          <cell r="AK2226">
            <v>0</v>
          </cell>
          <cell r="AM2226">
            <v>453</v>
          </cell>
          <cell r="AN2226">
            <v>1</v>
          </cell>
          <cell r="AO2226">
            <v>393216</v>
          </cell>
          <cell r="AQ2226">
            <v>0</v>
          </cell>
          <cell r="AR2226">
            <v>0</v>
          </cell>
          <cell r="AS2226" t="str">
            <v>Ы</v>
          </cell>
          <cell r="AT2226" t="str">
            <v>Ы</v>
          </cell>
          <cell r="AU2226">
            <v>0</v>
          </cell>
          <cell r="AV2226">
            <v>0</v>
          </cell>
          <cell r="AW2226">
            <v>23</v>
          </cell>
          <cell r="AX2226">
            <v>1</v>
          </cell>
          <cell r="AY2226">
            <v>0</v>
          </cell>
          <cell r="AZ2226">
            <v>0</v>
          </cell>
          <cell r="BA2226">
            <v>0</v>
          </cell>
          <cell r="BB2226">
            <v>0</v>
          </cell>
          <cell r="BC2226">
            <v>38828</v>
          </cell>
        </row>
        <row r="2227">
          <cell r="A2227">
            <v>2006</v>
          </cell>
          <cell r="B2227">
            <v>3</v>
          </cell>
          <cell r="C2227">
            <v>297</v>
          </cell>
          <cell r="D2227">
            <v>21</v>
          </cell>
          <cell r="E2227">
            <v>792020</v>
          </cell>
          <cell r="F2227">
            <v>0</v>
          </cell>
          <cell r="G2227" t="str">
            <v>Затраты по ШПЗ (основные)</v>
          </cell>
          <cell r="H2227">
            <v>2011</v>
          </cell>
          <cell r="I2227">
            <v>7920</v>
          </cell>
          <cell r="J2227">
            <v>21659</v>
          </cell>
          <cell r="K2227">
            <v>1</v>
          </cell>
          <cell r="L2227">
            <v>0</v>
          </cell>
          <cell r="M2227">
            <v>0</v>
          </cell>
          <cell r="N2227">
            <v>0</v>
          </cell>
          <cell r="R2227">
            <v>0</v>
          </cell>
          <cell r="S2227">
            <v>0</v>
          </cell>
          <cell r="T2227">
            <v>0</v>
          </cell>
          <cell r="U2227">
            <v>31</v>
          </cell>
          <cell r="V2227">
            <v>0</v>
          </cell>
          <cell r="W2227">
            <v>0</v>
          </cell>
          <cell r="AA2227">
            <v>0</v>
          </cell>
          <cell r="AB2227">
            <v>0</v>
          </cell>
          <cell r="AC2227">
            <v>0</v>
          </cell>
          <cell r="AD2227">
            <v>31</v>
          </cell>
          <cell r="AE2227">
            <v>118000</v>
          </cell>
          <cell r="AF2227">
            <v>0</v>
          </cell>
          <cell r="AI2227">
            <v>2282</v>
          </cell>
          <cell r="AK2227">
            <v>0</v>
          </cell>
          <cell r="AM2227">
            <v>454</v>
          </cell>
          <cell r="AN2227">
            <v>1</v>
          </cell>
          <cell r="AO2227">
            <v>393216</v>
          </cell>
          <cell r="AQ2227">
            <v>0</v>
          </cell>
          <cell r="AR2227">
            <v>0</v>
          </cell>
          <cell r="AS2227" t="str">
            <v>Ы</v>
          </cell>
          <cell r="AT2227" t="str">
            <v>Ы</v>
          </cell>
          <cell r="AU2227">
            <v>0</v>
          </cell>
          <cell r="AV2227">
            <v>0</v>
          </cell>
          <cell r="AW2227">
            <v>23</v>
          </cell>
          <cell r="AX2227">
            <v>1</v>
          </cell>
          <cell r="AY2227">
            <v>0</v>
          </cell>
          <cell r="AZ2227">
            <v>0</v>
          </cell>
          <cell r="BA2227">
            <v>0</v>
          </cell>
          <cell r="BB2227">
            <v>0</v>
          </cell>
          <cell r="BC2227">
            <v>38828</v>
          </cell>
        </row>
        <row r="2228">
          <cell r="A2228">
            <v>2006</v>
          </cell>
          <cell r="B2228">
            <v>3</v>
          </cell>
          <cell r="C2228">
            <v>298</v>
          </cell>
          <cell r="D2228">
            <v>21</v>
          </cell>
          <cell r="E2228">
            <v>792020</v>
          </cell>
          <cell r="F2228">
            <v>0</v>
          </cell>
          <cell r="G2228" t="str">
            <v>Затраты по ШПЗ (основные)</v>
          </cell>
          <cell r="H2228">
            <v>2011</v>
          </cell>
          <cell r="I2228">
            <v>7920</v>
          </cell>
          <cell r="J2228">
            <v>2430</v>
          </cell>
          <cell r="K2228">
            <v>1</v>
          </cell>
          <cell r="L2228">
            <v>0</v>
          </cell>
          <cell r="M2228">
            <v>0</v>
          </cell>
          <cell r="N2228">
            <v>0</v>
          </cell>
          <cell r="R2228">
            <v>0</v>
          </cell>
          <cell r="S2228">
            <v>0</v>
          </cell>
          <cell r="T2228">
            <v>0</v>
          </cell>
          <cell r="U2228">
            <v>31</v>
          </cell>
          <cell r="V2228">
            <v>0</v>
          </cell>
          <cell r="W2228">
            <v>0</v>
          </cell>
          <cell r="AA2228">
            <v>0</v>
          </cell>
          <cell r="AB2228">
            <v>0</v>
          </cell>
          <cell r="AC2228">
            <v>0</v>
          </cell>
          <cell r="AD2228">
            <v>31</v>
          </cell>
          <cell r="AE2228">
            <v>130100</v>
          </cell>
          <cell r="AF2228">
            <v>0</v>
          </cell>
          <cell r="AI2228">
            <v>2282</v>
          </cell>
          <cell r="AK2228">
            <v>0</v>
          </cell>
          <cell r="AM2228">
            <v>455</v>
          </cell>
          <cell r="AN2228">
            <v>1</v>
          </cell>
          <cell r="AO2228">
            <v>393216</v>
          </cell>
          <cell r="AQ2228">
            <v>0</v>
          </cell>
          <cell r="AR2228">
            <v>0</v>
          </cell>
          <cell r="AS2228" t="str">
            <v>Ы</v>
          </cell>
          <cell r="AT2228" t="str">
            <v>Ы</v>
          </cell>
          <cell r="AU2228">
            <v>0</v>
          </cell>
          <cell r="AV2228">
            <v>0</v>
          </cell>
          <cell r="AW2228">
            <v>23</v>
          </cell>
          <cell r="AX2228">
            <v>1</v>
          </cell>
          <cell r="AY2228">
            <v>0</v>
          </cell>
          <cell r="AZ2228">
            <v>0</v>
          </cell>
          <cell r="BA2228">
            <v>0</v>
          </cell>
          <cell r="BB2228">
            <v>0</v>
          </cell>
          <cell r="BC2228">
            <v>38828</v>
          </cell>
        </row>
        <row r="2229">
          <cell r="A2229">
            <v>2006</v>
          </cell>
          <cell r="B2229">
            <v>3</v>
          </cell>
          <cell r="C2229">
            <v>299</v>
          </cell>
          <cell r="D2229">
            <v>21</v>
          </cell>
          <cell r="E2229">
            <v>792020</v>
          </cell>
          <cell r="F2229">
            <v>0</v>
          </cell>
          <cell r="G2229" t="str">
            <v>Затраты по ШПЗ (основные)</v>
          </cell>
          <cell r="H2229">
            <v>2011</v>
          </cell>
          <cell r="I2229">
            <v>7920</v>
          </cell>
          <cell r="J2229">
            <v>11089.83</v>
          </cell>
          <cell r="K2229">
            <v>1</v>
          </cell>
          <cell r="L2229">
            <v>0</v>
          </cell>
          <cell r="M2229">
            <v>0</v>
          </cell>
          <cell r="N2229">
            <v>0</v>
          </cell>
          <cell r="R2229">
            <v>0</v>
          </cell>
          <cell r="S2229">
            <v>0</v>
          </cell>
          <cell r="T2229">
            <v>0</v>
          </cell>
          <cell r="U2229">
            <v>31</v>
          </cell>
          <cell r="V2229">
            <v>0</v>
          </cell>
          <cell r="W2229">
            <v>0</v>
          </cell>
          <cell r="AA2229">
            <v>0</v>
          </cell>
          <cell r="AB2229">
            <v>0</v>
          </cell>
          <cell r="AC2229">
            <v>0</v>
          </cell>
          <cell r="AD2229">
            <v>31</v>
          </cell>
          <cell r="AE2229">
            <v>132000</v>
          </cell>
          <cell r="AF2229">
            <v>0</v>
          </cell>
          <cell r="AI2229">
            <v>2282</v>
          </cell>
          <cell r="AK2229">
            <v>0</v>
          </cell>
          <cell r="AM2229">
            <v>456</v>
          </cell>
          <cell r="AN2229">
            <v>1</v>
          </cell>
          <cell r="AO2229">
            <v>393216</v>
          </cell>
          <cell r="AQ2229">
            <v>0</v>
          </cell>
          <cell r="AR2229">
            <v>0</v>
          </cell>
          <cell r="AS2229" t="str">
            <v>Ы</v>
          </cell>
          <cell r="AT2229" t="str">
            <v>Ы</v>
          </cell>
          <cell r="AU2229">
            <v>0</v>
          </cell>
          <cell r="AV2229">
            <v>0</v>
          </cell>
          <cell r="AW2229">
            <v>23</v>
          </cell>
          <cell r="AX2229">
            <v>1</v>
          </cell>
          <cell r="AY2229">
            <v>0</v>
          </cell>
          <cell r="AZ2229">
            <v>0</v>
          </cell>
          <cell r="BA2229">
            <v>0</v>
          </cell>
          <cell r="BB2229">
            <v>0</v>
          </cell>
          <cell r="BC2229">
            <v>38828</v>
          </cell>
        </row>
        <row r="2230">
          <cell r="A2230">
            <v>2006</v>
          </cell>
          <cell r="B2230">
            <v>3</v>
          </cell>
          <cell r="C2230">
            <v>300</v>
          </cell>
          <cell r="D2230">
            <v>21</v>
          </cell>
          <cell r="E2230">
            <v>792020</v>
          </cell>
          <cell r="F2230">
            <v>0</v>
          </cell>
          <cell r="G2230" t="str">
            <v>Затраты по ШПЗ (основные)</v>
          </cell>
          <cell r="H2230">
            <v>2011</v>
          </cell>
          <cell r="I2230">
            <v>7920</v>
          </cell>
          <cell r="J2230">
            <v>1430.72</v>
          </cell>
          <cell r="K2230">
            <v>1</v>
          </cell>
          <cell r="L2230">
            <v>0</v>
          </cell>
          <cell r="M2230">
            <v>0</v>
          </cell>
          <cell r="N2230">
            <v>0</v>
          </cell>
          <cell r="R2230">
            <v>0</v>
          </cell>
          <cell r="S2230">
            <v>0</v>
          </cell>
          <cell r="T2230">
            <v>0</v>
          </cell>
          <cell r="U2230">
            <v>31</v>
          </cell>
          <cell r="V2230">
            <v>0</v>
          </cell>
          <cell r="W2230">
            <v>0</v>
          </cell>
          <cell r="AA2230">
            <v>0</v>
          </cell>
          <cell r="AB2230">
            <v>0</v>
          </cell>
          <cell r="AC2230">
            <v>0</v>
          </cell>
          <cell r="AD2230">
            <v>31</v>
          </cell>
          <cell r="AE2230">
            <v>135000</v>
          </cell>
          <cell r="AF2230">
            <v>0</v>
          </cell>
          <cell r="AI2230">
            <v>2282</v>
          </cell>
          <cell r="AK2230">
            <v>0</v>
          </cell>
          <cell r="AM2230">
            <v>457</v>
          </cell>
          <cell r="AN2230">
            <v>1</v>
          </cell>
          <cell r="AO2230">
            <v>393216</v>
          </cell>
          <cell r="AQ2230">
            <v>0</v>
          </cell>
          <cell r="AR2230">
            <v>0</v>
          </cell>
          <cell r="AS2230" t="str">
            <v>Ы</v>
          </cell>
          <cell r="AT2230" t="str">
            <v>Ы</v>
          </cell>
          <cell r="AU2230">
            <v>0</v>
          </cell>
          <cell r="AV2230">
            <v>0</v>
          </cell>
          <cell r="AW2230">
            <v>23</v>
          </cell>
          <cell r="AX2230">
            <v>1</v>
          </cell>
          <cell r="AY2230">
            <v>0</v>
          </cell>
          <cell r="AZ2230">
            <v>0</v>
          </cell>
          <cell r="BA2230">
            <v>0</v>
          </cell>
          <cell r="BB2230">
            <v>0</v>
          </cell>
          <cell r="BC2230">
            <v>38828</v>
          </cell>
        </row>
        <row r="2231">
          <cell r="A2231">
            <v>2006</v>
          </cell>
          <cell r="B2231">
            <v>3</v>
          </cell>
          <cell r="C2231">
            <v>301</v>
          </cell>
          <cell r="D2231">
            <v>21</v>
          </cell>
          <cell r="E2231">
            <v>792020</v>
          </cell>
          <cell r="F2231">
            <v>0</v>
          </cell>
          <cell r="G2231" t="str">
            <v>Затраты по ШПЗ (основные)</v>
          </cell>
          <cell r="H2231">
            <v>2011</v>
          </cell>
          <cell r="I2231">
            <v>7920</v>
          </cell>
          <cell r="J2231">
            <v>305198.26</v>
          </cell>
          <cell r="K2231">
            <v>1</v>
          </cell>
          <cell r="L2231">
            <v>0</v>
          </cell>
          <cell r="M2231">
            <v>0</v>
          </cell>
          <cell r="N2231">
            <v>0</v>
          </cell>
          <cell r="R2231">
            <v>0</v>
          </cell>
          <cell r="S2231">
            <v>0</v>
          </cell>
          <cell r="T2231">
            <v>0</v>
          </cell>
          <cell r="U2231">
            <v>31</v>
          </cell>
          <cell r="V2231">
            <v>0</v>
          </cell>
          <cell r="W2231">
            <v>0</v>
          </cell>
          <cell r="AA2231">
            <v>0</v>
          </cell>
          <cell r="AB2231">
            <v>0</v>
          </cell>
          <cell r="AC2231">
            <v>0</v>
          </cell>
          <cell r="AD2231">
            <v>31</v>
          </cell>
          <cell r="AE2231">
            <v>143000</v>
          </cell>
          <cell r="AF2231">
            <v>0</v>
          </cell>
          <cell r="AI2231">
            <v>2282</v>
          </cell>
          <cell r="AK2231">
            <v>0</v>
          </cell>
          <cell r="AM2231">
            <v>458</v>
          </cell>
          <cell r="AN2231">
            <v>1</v>
          </cell>
          <cell r="AO2231">
            <v>393216</v>
          </cell>
          <cell r="AQ2231">
            <v>0</v>
          </cell>
          <cell r="AR2231">
            <v>0</v>
          </cell>
          <cell r="AS2231" t="str">
            <v>Ы</v>
          </cell>
          <cell r="AT2231" t="str">
            <v>Ы</v>
          </cell>
          <cell r="AU2231">
            <v>0</v>
          </cell>
          <cell r="AV2231">
            <v>0</v>
          </cell>
          <cell r="AW2231">
            <v>23</v>
          </cell>
          <cell r="AX2231">
            <v>1</v>
          </cell>
          <cell r="AY2231">
            <v>0</v>
          </cell>
          <cell r="AZ2231">
            <v>0</v>
          </cell>
          <cell r="BA2231">
            <v>0</v>
          </cell>
          <cell r="BB2231">
            <v>0</v>
          </cell>
          <cell r="BC2231">
            <v>38828</v>
          </cell>
        </row>
        <row r="2232">
          <cell r="A2232">
            <v>2006</v>
          </cell>
          <cell r="B2232">
            <v>3</v>
          </cell>
          <cell r="C2232">
            <v>302</v>
          </cell>
          <cell r="D2232">
            <v>21</v>
          </cell>
          <cell r="E2232">
            <v>792020</v>
          </cell>
          <cell r="F2232">
            <v>0</v>
          </cell>
          <cell r="G2232" t="str">
            <v>Затраты по ШПЗ (основные)</v>
          </cell>
          <cell r="H2232">
            <v>2011</v>
          </cell>
          <cell r="I2232">
            <v>7920</v>
          </cell>
          <cell r="J2232">
            <v>1604199.76</v>
          </cell>
          <cell r="K2232">
            <v>1</v>
          </cell>
          <cell r="L2232">
            <v>0</v>
          </cell>
          <cell r="M2232">
            <v>0</v>
          </cell>
          <cell r="N2232">
            <v>0</v>
          </cell>
          <cell r="R2232">
            <v>0</v>
          </cell>
          <cell r="S2232">
            <v>0</v>
          </cell>
          <cell r="T2232">
            <v>0</v>
          </cell>
          <cell r="U2232">
            <v>31</v>
          </cell>
          <cell r="V2232">
            <v>0</v>
          </cell>
          <cell r="W2232">
            <v>0</v>
          </cell>
          <cell r="AA2232">
            <v>0</v>
          </cell>
          <cell r="AB2232">
            <v>0</v>
          </cell>
          <cell r="AC2232">
            <v>0</v>
          </cell>
          <cell r="AD2232">
            <v>31</v>
          </cell>
          <cell r="AE2232">
            <v>151000</v>
          </cell>
          <cell r="AF2232">
            <v>0</v>
          </cell>
          <cell r="AI2232">
            <v>2282</v>
          </cell>
          <cell r="AK2232">
            <v>0</v>
          </cell>
          <cell r="AM2232">
            <v>459</v>
          </cell>
          <cell r="AN2232">
            <v>1</v>
          </cell>
          <cell r="AO2232">
            <v>393216</v>
          </cell>
          <cell r="AQ2232">
            <v>0</v>
          </cell>
          <cell r="AR2232">
            <v>0</v>
          </cell>
          <cell r="AS2232" t="str">
            <v>Ы</v>
          </cell>
          <cell r="AT2232" t="str">
            <v>Ы</v>
          </cell>
          <cell r="AU2232">
            <v>0</v>
          </cell>
          <cell r="AV2232">
            <v>0</v>
          </cell>
          <cell r="AW2232">
            <v>23</v>
          </cell>
          <cell r="AX2232">
            <v>1</v>
          </cell>
          <cell r="AY2232">
            <v>0</v>
          </cell>
          <cell r="AZ2232">
            <v>0</v>
          </cell>
          <cell r="BA2232">
            <v>0</v>
          </cell>
          <cell r="BB2232">
            <v>0</v>
          </cell>
          <cell r="BC2232">
            <v>38828</v>
          </cell>
        </row>
        <row r="2233">
          <cell r="A2233">
            <v>2006</v>
          </cell>
          <cell r="B2233">
            <v>3</v>
          </cell>
          <cell r="C2233">
            <v>303</v>
          </cell>
          <cell r="D2233">
            <v>21</v>
          </cell>
          <cell r="E2233">
            <v>792020</v>
          </cell>
          <cell r="F2233">
            <v>0</v>
          </cell>
          <cell r="G2233" t="str">
            <v>Затраты по ШПЗ (основные)</v>
          </cell>
          <cell r="H2233">
            <v>2011</v>
          </cell>
          <cell r="I2233">
            <v>7920</v>
          </cell>
          <cell r="J2233">
            <v>144395.64000000001</v>
          </cell>
          <cell r="K2233">
            <v>1</v>
          </cell>
          <cell r="L2233">
            <v>0</v>
          </cell>
          <cell r="M2233">
            <v>0</v>
          </cell>
          <cell r="N2233">
            <v>0</v>
          </cell>
          <cell r="R2233">
            <v>0</v>
          </cell>
          <cell r="S2233">
            <v>0</v>
          </cell>
          <cell r="T2233">
            <v>0</v>
          </cell>
          <cell r="U2233">
            <v>31</v>
          </cell>
          <cell r="V2233">
            <v>0</v>
          </cell>
          <cell r="W2233">
            <v>0</v>
          </cell>
          <cell r="AA2233">
            <v>0</v>
          </cell>
          <cell r="AB2233">
            <v>0</v>
          </cell>
          <cell r="AC2233">
            <v>0</v>
          </cell>
          <cell r="AD2233">
            <v>31</v>
          </cell>
          <cell r="AE2233">
            <v>152000</v>
          </cell>
          <cell r="AF2233">
            <v>0</v>
          </cell>
          <cell r="AI2233">
            <v>2282</v>
          </cell>
          <cell r="AK2233">
            <v>0</v>
          </cell>
          <cell r="AM2233">
            <v>460</v>
          </cell>
          <cell r="AN2233">
            <v>1</v>
          </cell>
          <cell r="AO2233">
            <v>393216</v>
          </cell>
          <cell r="AQ2233">
            <v>0</v>
          </cell>
          <cell r="AR2233">
            <v>0</v>
          </cell>
          <cell r="AS2233" t="str">
            <v>Ы</v>
          </cell>
          <cell r="AT2233" t="str">
            <v>Ы</v>
          </cell>
          <cell r="AU2233">
            <v>0</v>
          </cell>
          <cell r="AV2233">
            <v>0</v>
          </cell>
          <cell r="AW2233">
            <v>23</v>
          </cell>
          <cell r="AX2233">
            <v>1</v>
          </cell>
          <cell r="AY2233">
            <v>0</v>
          </cell>
          <cell r="AZ2233">
            <v>0</v>
          </cell>
          <cell r="BA2233">
            <v>0</v>
          </cell>
          <cell r="BB2233">
            <v>0</v>
          </cell>
          <cell r="BC2233">
            <v>38828</v>
          </cell>
        </row>
        <row r="2234">
          <cell r="A2234">
            <v>2006</v>
          </cell>
          <cell r="B2234">
            <v>3</v>
          </cell>
          <cell r="C2234">
            <v>304</v>
          </cell>
          <cell r="D2234">
            <v>21</v>
          </cell>
          <cell r="E2234">
            <v>792020</v>
          </cell>
          <cell r="F2234">
            <v>0</v>
          </cell>
          <cell r="G2234" t="str">
            <v>Затраты по ШПЗ (основные)</v>
          </cell>
          <cell r="H2234">
            <v>2011</v>
          </cell>
          <cell r="I2234">
            <v>7920</v>
          </cell>
          <cell r="J2234">
            <v>2965499.73</v>
          </cell>
          <cell r="K2234">
            <v>1</v>
          </cell>
          <cell r="L2234">
            <v>0</v>
          </cell>
          <cell r="M2234">
            <v>0</v>
          </cell>
          <cell r="N2234">
            <v>0</v>
          </cell>
          <cell r="R2234">
            <v>0</v>
          </cell>
          <cell r="S2234">
            <v>0</v>
          </cell>
          <cell r="T2234">
            <v>0</v>
          </cell>
          <cell r="U2234">
            <v>31</v>
          </cell>
          <cell r="V2234">
            <v>0</v>
          </cell>
          <cell r="W2234">
            <v>0</v>
          </cell>
          <cell r="AA2234">
            <v>0</v>
          </cell>
          <cell r="AB2234">
            <v>0</v>
          </cell>
          <cell r="AC2234">
            <v>0</v>
          </cell>
          <cell r="AD2234">
            <v>31</v>
          </cell>
          <cell r="AE2234">
            <v>220000</v>
          </cell>
          <cell r="AF2234">
            <v>0</v>
          </cell>
          <cell r="AI2234">
            <v>2282</v>
          </cell>
          <cell r="AK2234">
            <v>0</v>
          </cell>
          <cell r="AM2234">
            <v>461</v>
          </cell>
          <cell r="AN2234">
            <v>1</v>
          </cell>
          <cell r="AO2234">
            <v>393216</v>
          </cell>
          <cell r="AQ2234">
            <v>0</v>
          </cell>
          <cell r="AR2234">
            <v>0</v>
          </cell>
          <cell r="AS2234" t="str">
            <v>Ы</v>
          </cell>
          <cell r="AT2234" t="str">
            <v>Ы</v>
          </cell>
          <cell r="AU2234">
            <v>0</v>
          </cell>
          <cell r="AV2234">
            <v>0</v>
          </cell>
          <cell r="AW2234">
            <v>23</v>
          </cell>
          <cell r="AX2234">
            <v>1</v>
          </cell>
          <cell r="AY2234">
            <v>0</v>
          </cell>
          <cell r="AZ2234">
            <v>0</v>
          </cell>
          <cell r="BA2234">
            <v>0</v>
          </cell>
          <cell r="BB2234">
            <v>0</v>
          </cell>
          <cell r="BC2234">
            <v>38828</v>
          </cell>
        </row>
        <row r="2235">
          <cell r="A2235">
            <v>2006</v>
          </cell>
          <cell r="B2235">
            <v>3</v>
          </cell>
          <cell r="C2235">
            <v>305</v>
          </cell>
          <cell r="D2235">
            <v>21</v>
          </cell>
          <cell r="E2235">
            <v>792020</v>
          </cell>
          <cell r="F2235">
            <v>0</v>
          </cell>
          <cell r="G2235" t="str">
            <v>Затраты по ШПЗ (основные)</v>
          </cell>
          <cell r="H2235">
            <v>2011</v>
          </cell>
          <cell r="I2235">
            <v>7920</v>
          </cell>
          <cell r="J2235">
            <v>1673057</v>
          </cell>
          <cell r="K2235">
            <v>1</v>
          </cell>
          <cell r="L2235">
            <v>0</v>
          </cell>
          <cell r="M2235">
            <v>0</v>
          </cell>
          <cell r="N2235">
            <v>0</v>
          </cell>
          <cell r="R2235">
            <v>0</v>
          </cell>
          <cell r="S2235">
            <v>0</v>
          </cell>
          <cell r="T2235">
            <v>0</v>
          </cell>
          <cell r="U2235">
            <v>31</v>
          </cell>
          <cell r="V2235">
            <v>0</v>
          </cell>
          <cell r="W2235">
            <v>0</v>
          </cell>
          <cell r="AA2235">
            <v>0</v>
          </cell>
          <cell r="AB2235">
            <v>0</v>
          </cell>
          <cell r="AC2235">
            <v>0</v>
          </cell>
          <cell r="AD2235">
            <v>31</v>
          </cell>
          <cell r="AE2235">
            <v>230000</v>
          </cell>
          <cell r="AF2235">
            <v>0</v>
          </cell>
          <cell r="AI2235">
            <v>2282</v>
          </cell>
          <cell r="AK2235">
            <v>0</v>
          </cell>
          <cell r="AM2235">
            <v>462</v>
          </cell>
          <cell r="AN2235">
            <v>1</v>
          </cell>
          <cell r="AO2235">
            <v>393216</v>
          </cell>
          <cell r="AQ2235">
            <v>0</v>
          </cell>
          <cell r="AR2235">
            <v>0</v>
          </cell>
          <cell r="AS2235" t="str">
            <v>Ы</v>
          </cell>
          <cell r="AT2235" t="str">
            <v>Ы</v>
          </cell>
          <cell r="AU2235">
            <v>0</v>
          </cell>
          <cell r="AV2235">
            <v>0</v>
          </cell>
          <cell r="AW2235">
            <v>23</v>
          </cell>
          <cell r="AX2235">
            <v>1</v>
          </cell>
          <cell r="AY2235">
            <v>0</v>
          </cell>
          <cell r="AZ2235">
            <v>0</v>
          </cell>
          <cell r="BA2235">
            <v>0</v>
          </cell>
          <cell r="BB2235">
            <v>0</v>
          </cell>
          <cell r="BC2235">
            <v>38828</v>
          </cell>
        </row>
        <row r="2236">
          <cell r="A2236">
            <v>2006</v>
          </cell>
          <cell r="B2236">
            <v>3</v>
          </cell>
          <cell r="C2236">
            <v>306</v>
          </cell>
          <cell r="D2236">
            <v>21</v>
          </cell>
          <cell r="E2236">
            <v>792020</v>
          </cell>
          <cell r="F2236">
            <v>0</v>
          </cell>
          <cell r="G2236" t="str">
            <v>Затраты по ШПЗ (основные)</v>
          </cell>
          <cell r="H2236">
            <v>2011</v>
          </cell>
          <cell r="I2236">
            <v>7920</v>
          </cell>
          <cell r="J2236">
            <v>223128.28</v>
          </cell>
          <cell r="K2236">
            <v>1</v>
          </cell>
          <cell r="L2236">
            <v>0</v>
          </cell>
          <cell r="M2236">
            <v>0</v>
          </cell>
          <cell r="N2236">
            <v>0</v>
          </cell>
          <cell r="R2236">
            <v>0</v>
          </cell>
          <cell r="S2236">
            <v>0</v>
          </cell>
          <cell r="T2236">
            <v>0</v>
          </cell>
          <cell r="U2236">
            <v>31</v>
          </cell>
          <cell r="V2236">
            <v>0</v>
          </cell>
          <cell r="W2236">
            <v>0</v>
          </cell>
          <cell r="AA2236">
            <v>0</v>
          </cell>
          <cell r="AB2236">
            <v>0</v>
          </cell>
          <cell r="AC2236">
            <v>0</v>
          </cell>
          <cell r="AD2236">
            <v>31</v>
          </cell>
          <cell r="AE2236">
            <v>260000</v>
          </cell>
          <cell r="AF2236">
            <v>0</v>
          </cell>
          <cell r="AI2236">
            <v>2282</v>
          </cell>
          <cell r="AK2236">
            <v>0</v>
          </cell>
          <cell r="AM2236">
            <v>463</v>
          </cell>
          <cell r="AN2236">
            <v>1</v>
          </cell>
          <cell r="AO2236">
            <v>393216</v>
          </cell>
          <cell r="AQ2236">
            <v>0</v>
          </cell>
          <cell r="AR2236">
            <v>0</v>
          </cell>
          <cell r="AS2236" t="str">
            <v>Ы</v>
          </cell>
          <cell r="AT2236" t="str">
            <v>Ы</v>
          </cell>
          <cell r="AU2236">
            <v>0</v>
          </cell>
          <cell r="AV2236">
            <v>0</v>
          </cell>
          <cell r="AW2236">
            <v>23</v>
          </cell>
          <cell r="AX2236">
            <v>1</v>
          </cell>
          <cell r="AY2236">
            <v>0</v>
          </cell>
          <cell r="AZ2236">
            <v>0</v>
          </cell>
          <cell r="BA2236">
            <v>0</v>
          </cell>
          <cell r="BB2236">
            <v>0</v>
          </cell>
          <cell r="BC2236">
            <v>38828</v>
          </cell>
        </row>
        <row r="2237">
          <cell r="A2237">
            <v>2006</v>
          </cell>
          <cell r="B2237">
            <v>3</v>
          </cell>
          <cell r="C2237">
            <v>307</v>
          </cell>
          <cell r="D2237">
            <v>21</v>
          </cell>
          <cell r="E2237">
            <v>792020</v>
          </cell>
          <cell r="F2237">
            <v>0</v>
          </cell>
          <cell r="G2237" t="str">
            <v>Затраты по ШПЗ (основные)</v>
          </cell>
          <cell r="H2237">
            <v>2011</v>
          </cell>
          <cell r="I2237">
            <v>7920</v>
          </cell>
          <cell r="J2237">
            <v>366521.22</v>
          </cell>
          <cell r="K2237">
            <v>1</v>
          </cell>
          <cell r="L2237">
            <v>0</v>
          </cell>
          <cell r="M2237">
            <v>0</v>
          </cell>
          <cell r="N2237">
            <v>0</v>
          </cell>
          <cell r="R2237">
            <v>0</v>
          </cell>
          <cell r="S2237">
            <v>0</v>
          </cell>
          <cell r="T2237">
            <v>0</v>
          </cell>
          <cell r="U2237">
            <v>31</v>
          </cell>
          <cell r="V2237">
            <v>0</v>
          </cell>
          <cell r="W2237">
            <v>0</v>
          </cell>
          <cell r="AA2237">
            <v>0</v>
          </cell>
          <cell r="AB2237">
            <v>0</v>
          </cell>
          <cell r="AC2237">
            <v>0</v>
          </cell>
          <cell r="AD2237">
            <v>31</v>
          </cell>
          <cell r="AE2237">
            <v>270000</v>
          </cell>
          <cell r="AF2237">
            <v>0</v>
          </cell>
          <cell r="AI2237">
            <v>2282</v>
          </cell>
          <cell r="AK2237">
            <v>0</v>
          </cell>
          <cell r="AM2237">
            <v>464</v>
          </cell>
          <cell r="AN2237">
            <v>1</v>
          </cell>
          <cell r="AO2237">
            <v>393216</v>
          </cell>
          <cell r="AQ2237">
            <v>0</v>
          </cell>
          <cell r="AR2237">
            <v>0</v>
          </cell>
          <cell r="AS2237" t="str">
            <v>Ы</v>
          </cell>
          <cell r="AT2237" t="str">
            <v>Ы</v>
          </cell>
          <cell r="AU2237">
            <v>0</v>
          </cell>
          <cell r="AV2237">
            <v>0</v>
          </cell>
          <cell r="AW2237">
            <v>23</v>
          </cell>
          <cell r="AX2237">
            <v>1</v>
          </cell>
          <cell r="AY2237">
            <v>0</v>
          </cell>
          <cell r="AZ2237">
            <v>0</v>
          </cell>
          <cell r="BA2237">
            <v>0</v>
          </cell>
          <cell r="BB2237">
            <v>0</v>
          </cell>
          <cell r="BC2237">
            <v>38828</v>
          </cell>
        </row>
        <row r="2238">
          <cell r="A2238">
            <v>2006</v>
          </cell>
          <cell r="B2238">
            <v>3</v>
          </cell>
          <cell r="C2238">
            <v>308</v>
          </cell>
          <cell r="D2238">
            <v>21</v>
          </cell>
          <cell r="E2238">
            <v>792020</v>
          </cell>
          <cell r="F2238">
            <v>0</v>
          </cell>
          <cell r="G2238" t="str">
            <v>Затраты по ШПЗ (основные)</v>
          </cell>
          <cell r="H2238">
            <v>2011</v>
          </cell>
          <cell r="I2238">
            <v>7920</v>
          </cell>
          <cell r="J2238">
            <v>138599.46</v>
          </cell>
          <cell r="K2238">
            <v>1</v>
          </cell>
          <cell r="L2238">
            <v>0</v>
          </cell>
          <cell r="M2238">
            <v>0</v>
          </cell>
          <cell r="N2238">
            <v>0</v>
          </cell>
          <cell r="R2238">
            <v>0</v>
          </cell>
          <cell r="S2238">
            <v>0</v>
          </cell>
          <cell r="T2238">
            <v>0</v>
          </cell>
          <cell r="U2238">
            <v>31</v>
          </cell>
          <cell r="V2238">
            <v>0</v>
          </cell>
          <cell r="W2238">
            <v>0</v>
          </cell>
          <cell r="AA2238">
            <v>0</v>
          </cell>
          <cell r="AB2238">
            <v>0</v>
          </cell>
          <cell r="AC2238">
            <v>0</v>
          </cell>
          <cell r="AD2238">
            <v>31</v>
          </cell>
          <cell r="AE2238">
            <v>280100</v>
          </cell>
          <cell r="AF2238">
            <v>0</v>
          </cell>
          <cell r="AI2238">
            <v>2282</v>
          </cell>
          <cell r="AK2238">
            <v>0</v>
          </cell>
          <cell r="AM2238">
            <v>465</v>
          </cell>
          <cell r="AN2238">
            <v>1</v>
          </cell>
          <cell r="AO2238">
            <v>393216</v>
          </cell>
          <cell r="AQ2238">
            <v>0</v>
          </cell>
          <cell r="AR2238">
            <v>0</v>
          </cell>
          <cell r="AS2238" t="str">
            <v>Ы</v>
          </cell>
          <cell r="AT2238" t="str">
            <v>Ы</v>
          </cell>
          <cell r="AU2238">
            <v>0</v>
          </cell>
          <cell r="AV2238">
            <v>0</v>
          </cell>
          <cell r="AW2238">
            <v>23</v>
          </cell>
          <cell r="AX2238">
            <v>1</v>
          </cell>
          <cell r="AY2238">
            <v>0</v>
          </cell>
          <cell r="AZ2238">
            <v>0</v>
          </cell>
          <cell r="BA2238">
            <v>0</v>
          </cell>
          <cell r="BB2238">
            <v>0</v>
          </cell>
          <cell r="BC2238">
            <v>38828</v>
          </cell>
        </row>
        <row r="2239">
          <cell r="A2239">
            <v>2006</v>
          </cell>
          <cell r="B2239">
            <v>3</v>
          </cell>
          <cell r="C2239">
            <v>309</v>
          </cell>
          <cell r="D2239">
            <v>21</v>
          </cell>
          <cell r="E2239">
            <v>792020</v>
          </cell>
          <cell r="F2239">
            <v>0</v>
          </cell>
          <cell r="G2239" t="str">
            <v>Затраты по ШПЗ (основные)</v>
          </cell>
          <cell r="H2239">
            <v>2011</v>
          </cell>
          <cell r="I2239">
            <v>7920</v>
          </cell>
          <cell r="J2239">
            <v>22174.26</v>
          </cell>
          <cell r="K2239">
            <v>1</v>
          </cell>
          <cell r="L2239">
            <v>0</v>
          </cell>
          <cell r="M2239">
            <v>0</v>
          </cell>
          <cell r="N2239">
            <v>0</v>
          </cell>
          <cell r="R2239">
            <v>0</v>
          </cell>
          <cell r="S2239">
            <v>0</v>
          </cell>
          <cell r="T2239">
            <v>0</v>
          </cell>
          <cell r="U2239">
            <v>31</v>
          </cell>
          <cell r="V2239">
            <v>0</v>
          </cell>
          <cell r="W2239">
            <v>0</v>
          </cell>
          <cell r="AA2239">
            <v>0</v>
          </cell>
          <cell r="AB2239">
            <v>0</v>
          </cell>
          <cell r="AC2239">
            <v>0</v>
          </cell>
          <cell r="AD2239">
            <v>31</v>
          </cell>
          <cell r="AE2239">
            <v>280200</v>
          </cell>
          <cell r="AF2239">
            <v>0</v>
          </cell>
          <cell r="AI2239">
            <v>2282</v>
          </cell>
          <cell r="AK2239">
            <v>0</v>
          </cell>
          <cell r="AM2239">
            <v>466</v>
          </cell>
          <cell r="AN2239">
            <v>1</v>
          </cell>
          <cell r="AO2239">
            <v>393216</v>
          </cell>
          <cell r="AQ2239">
            <v>0</v>
          </cell>
          <cell r="AR2239">
            <v>0</v>
          </cell>
          <cell r="AS2239" t="str">
            <v>Ы</v>
          </cell>
          <cell r="AT2239" t="str">
            <v>Ы</v>
          </cell>
          <cell r="AU2239">
            <v>0</v>
          </cell>
          <cell r="AV2239">
            <v>0</v>
          </cell>
          <cell r="AW2239">
            <v>23</v>
          </cell>
          <cell r="AX2239">
            <v>1</v>
          </cell>
          <cell r="AY2239">
            <v>0</v>
          </cell>
          <cell r="AZ2239">
            <v>0</v>
          </cell>
          <cell r="BA2239">
            <v>0</v>
          </cell>
          <cell r="BB2239">
            <v>0</v>
          </cell>
          <cell r="BC2239">
            <v>38828</v>
          </cell>
        </row>
        <row r="2240">
          <cell r="A2240">
            <v>2006</v>
          </cell>
          <cell r="B2240">
            <v>3</v>
          </cell>
          <cell r="C2240">
            <v>310</v>
          </cell>
          <cell r="D2240">
            <v>21</v>
          </cell>
          <cell r="E2240">
            <v>792020</v>
          </cell>
          <cell r="F2240">
            <v>0</v>
          </cell>
          <cell r="G2240" t="str">
            <v>Затраты по ШПЗ (основные)</v>
          </cell>
          <cell r="H2240">
            <v>2011</v>
          </cell>
          <cell r="I2240">
            <v>7920</v>
          </cell>
          <cell r="J2240">
            <v>367834.51</v>
          </cell>
          <cell r="K2240">
            <v>1</v>
          </cell>
          <cell r="L2240">
            <v>0</v>
          </cell>
          <cell r="M2240">
            <v>0</v>
          </cell>
          <cell r="N2240">
            <v>0</v>
          </cell>
          <cell r="R2240">
            <v>0</v>
          </cell>
          <cell r="S2240">
            <v>0</v>
          </cell>
          <cell r="T2240">
            <v>0</v>
          </cell>
          <cell r="U2240">
            <v>31</v>
          </cell>
          <cell r="V2240">
            <v>0</v>
          </cell>
          <cell r="W2240">
            <v>0</v>
          </cell>
          <cell r="AA2240">
            <v>0</v>
          </cell>
          <cell r="AB2240">
            <v>0</v>
          </cell>
          <cell r="AC2240">
            <v>0</v>
          </cell>
          <cell r="AD2240">
            <v>31</v>
          </cell>
          <cell r="AE2240">
            <v>280400</v>
          </cell>
          <cell r="AF2240">
            <v>0</v>
          </cell>
          <cell r="AI2240">
            <v>2282</v>
          </cell>
          <cell r="AK2240">
            <v>0</v>
          </cell>
          <cell r="AM2240">
            <v>467</v>
          </cell>
          <cell r="AN2240">
            <v>1</v>
          </cell>
          <cell r="AO2240">
            <v>393216</v>
          </cell>
          <cell r="AQ2240">
            <v>0</v>
          </cell>
          <cell r="AR2240">
            <v>0</v>
          </cell>
          <cell r="AS2240" t="str">
            <v>Ы</v>
          </cell>
          <cell r="AT2240" t="str">
            <v>Ы</v>
          </cell>
          <cell r="AU2240">
            <v>0</v>
          </cell>
          <cell r="AV2240">
            <v>0</v>
          </cell>
          <cell r="AW2240">
            <v>23</v>
          </cell>
          <cell r="AX2240">
            <v>1</v>
          </cell>
          <cell r="AY2240">
            <v>0</v>
          </cell>
          <cell r="AZ2240">
            <v>0</v>
          </cell>
          <cell r="BA2240">
            <v>0</v>
          </cell>
          <cell r="BB2240">
            <v>0</v>
          </cell>
          <cell r="BC2240">
            <v>38828</v>
          </cell>
        </row>
        <row r="2241">
          <cell r="A2241">
            <v>2006</v>
          </cell>
          <cell r="B2241">
            <v>3</v>
          </cell>
          <cell r="C2241">
            <v>311</v>
          </cell>
          <cell r="D2241">
            <v>21</v>
          </cell>
          <cell r="E2241">
            <v>792020</v>
          </cell>
          <cell r="F2241">
            <v>0</v>
          </cell>
          <cell r="G2241" t="str">
            <v>Затраты по ШПЗ (основные)</v>
          </cell>
          <cell r="H2241">
            <v>2011</v>
          </cell>
          <cell r="I2241">
            <v>7920</v>
          </cell>
          <cell r="J2241">
            <v>99672.23</v>
          </cell>
          <cell r="K2241">
            <v>1</v>
          </cell>
          <cell r="L2241">
            <v>0</v>
          </cell>
          <cell r="M2241">
            <v>0</v>
          </cell>
          <cell r="N2241">
            <v>0</v>
          </cell>
          <cell r="R2241">
            <v>0</v>
          </cell>
          <cell r="S2241">
            <v>0</v>
          </cell>
          <cell r="T2241">
            <v>0</v>
          </cell>
          <cell r="U2241">
            <v>31</v>
          </cell>
          <cell r="V2241">
            <v>0</v>
          </cell>
          <cell r="W2241">
            <v>0</v>
          </cell>
          <cell r="AA2241">
            <v>0</v>
          </cell>
          <cell r="AB2241">
            <v>0</v>
          </cell>
          <cell r="AC2241">
            <v>0</v>
          </cell>
          <cell r="AD2241">
            <v>31</v>
          </cell>
          <cell r="AE2241">
            <v>281000</v>
          </cell>
          <cell r="AF2241">
            <v>0</v>
          </cell>
          <cell r="AI2241">
            <v>2282</v>
          </cell>
          <cell r="AK2241">
            <v>0</v>
          </cell>
          <cell r="AM2241">
            <v>468</v>
          </cell>
          <cell r="AN2241">
            <v>1</v>
          </cell>
          <cell r="AO2241">
            <v>393216</v>
          </cell>
          <cell r="AQ2241">
            <v>0</v>
          </cell>
          <cell r="AR2241">
            <v>0</v>
          </cell>
          <cell r="AS2241" t="str">
            <v>Ы</v>
          </cell>
          <cell r="AT2241" t="str">
            <v>Ы</v>
          </cell>
          <cell r="AU2241">
            <v>0</v>
          </cell>
          <cell r="AV2241">
            <v>0</v>
          </cell>
          <cell r="AW2241">
            <v>23</v>
          </cell>
          <cell r="AX2241">
            <v>1</v>
          </cell>
          <cell r="AY2241">
            <v>0</v>
          </cell>
          <cell r="AZ2241">
            <v>0</v>
          </cell>
          <cell r="BA2241">
            <v>0</v>
          </cell>
          <cell r="BB2241">
            <v>0</v>
          </cell>
          <cell r="BC2241">
            <v>38828</v>
          </cell>
        </row>
        <row r="2242">
          <cell r="A2242">
            <v>2006</v>
          </cell>
          <cell r="B2242">
            <v>3</v>
          </cell>
          <cell r="C2242">
            <v>312</v>
          </cell>
          <cell r="D2242">
            <v>21</v>
          </cell>
          <cell r="E2242">
            <v>792020</v>
          </cell>
          <cell r="F2242">
            <v>0</v>
          </cell>
          <cell r="G2242" t="str">
            <v>Затраты по ШПЗ (основные)</v>
          </cell>
          <cell r="H2242">
            <v>2011</v>
          </cell>
          <cell r="I2242">
            <v>7920</v>
          </cell>
          <cell r="J2242">
            <v>65248.77</v>
          </cell>
          <cell r="K2242">
            <v>1</v>
          </cell>
          <cell r="L2242">
            <v>0</v>
          </cell>
          <cell r="M2242">
            <v>0</v>
          </cell>
          <cell r="N2242">
            <v>0</v>
          </cell>
          <cell r="R2242">
            <v>0</v>
          </cell>
          <cell r="S2242">
            <v>0</v>
          </cell>
          <cell r="T2242">
            <v>0</v>
          </cell>
          <cell r="U2242">
            <v>31</v>
          </cell>
          <cell r="V2242">
            <v>0</v>
          </cell>
          <cell r="W2242">
            <v>0</v>
          </cell>
          <cell r="AA2242">
            <v>0</v>
          </cell>
          <cell r="AB2242">
            <v>0</v>
          </cell>
          <cell r="AC2242">
            <v>0</v>
          </cell>
          <cell r="AD2242">
            <v>31</v>
          </cell>
          <cell r="AE2242">
            <v>281100</v>
          </cell>
          <cell r="AF2242">
            <v>0</v>
          </cell>
          <cell r="AI2242">
            <v>2282</v>
          </cell>
          <cell r="AK2242">
            <v>0</v>
          </cell>
          <cell r="AM2242">
            <v>469</v>
          </cell>
          <cell r="AN2242">
            <v>1</v>
          </cell>
          <cell r="AO2242">
            <v>393216</v>
          </cell>
          <cell r="AQ2242">
            <v>0</v>
          </cell>
          <cell r="AR2242">
            <v>0</v>
          </cell>
          <cell r="AS2242" t="str">
            <v>Ы</v>
          </cell>
          <cell r="AT2242" t="str">
            <v>Ы</v>
          </cell>
          <cell r="AU2242">
            <v>0</v>
          </cell>
          <cell r="AV2242">
            <v>0</v>
          </cell>
          <cell r="AW2242">
            <v>23</v>
          </cell>
          <cell r="AX2242">
            <v>1</v>
          </cell>
          <cell r="AY2242">
            <v>0</v>
          </cell>
          <cell r="AZ2242">
            <v>0</v>
          </cell>
          <cell r="BA2242">
            <v>0</v>
          </cell>
          <cell r="BB2242">
            <v>0</v>
          </cell>
          <cell r="BC2242">
            <v>38828</v>
          </cell>
        </row>
        <row r="2243">
          <cell r="A2243">
            <v>2006</v>
          </cell>
          <cell r="B2243">
            <v>3</v>
          </cell>
          <cell r="C2243">
            <v>313</v>
          </cell>
          <cell r="D2243">
            <v>21</v>
          </cell>
          <cell r="E2243">
            <v>792020</v>
          </cell>
          <cell r="F2243">
            <v>0</v>
          </cell>
          <cell r="G2243" t="str">
            <v>Затраты по ШПЗ (основные)</v>
          </cell>
          <cell r="H2243">
            <v>2011</v>
          </cell>
          <cell r="I2243">
            <v>7920</v>
          </cell>
          <cell r="J2243">
            <v>3120.96</v>
          </cell>
          <cell r="K2243">
            <v>1</v>
          </cell>
          <cell r="L2243">
            <v>0</v>
          </cell>
          <cell r="M2243">
            <v>0</v>
          </cell>
          <cell r="N2243">
            <v>0</v>
          </cell>
          <cell r="R2243">
            <v>0</v>
          </cell>
          <cell r="S2243">
            <v>0</v>
          </cell>
          <cell r="T2243">
            <v>0</v>
          </cell>
          <cell r="U2243">
            <v>31</v>
          </cell>
          <cell r="V2243">
            <v>0</v>
          </cell>
          <cell r="W2243">
            <v>0</v>
          </cell>
          <cell r="AA2243">
            <v>0</v>
          </cell>
          <cell r="AB2243">
            <v>0</v>
          </cell>
          <cell r="AC2243">
            <v>0</v>
          </cell>
          <cell r="AD2243">
            <v>31</v>
          </cell>
          <cell r="AE2243">
            <v>281200</v>
          </cell>
          <cell r="AF2243">
            <v>0</v>
          </cell>
          <cell r="AI2243">
            <v>2282</v>
          </cell>
          <cell r="AK2243">
            <v>0</v>
          </cell>
          <cell r="AM2243">
            <v>470</v>
          </cell>
          <cell r="AN2243">
            <v>1</v>
          </cell>
          <cell r="AO2243">
            <v>393216</v>
          </cell>
          <cell r="AQ2243">
            <v>0</v>
          </cell>
          <cell r="AR2243">
            <v>0</v>
          </cell>
          <cell r="AS2243" t="str">
            <v>Ы</v>
          </cell>
          <cell r="AT2243" t="str">
            <v>Ы</v>
          </cell>
          <cell r="AU2243">
            <v>0</v>
          </cell>
          <cell r="AV2243">
            <v>0</v>
          </cell>
          <cell r="AW2243">
            <v>23</v>
          </cell>
          <cell r="AX2243">
            <v>1</v>
          </cell>
          <cell r="AY2243">
            <v>0</v>
          </cell>
          <cell r="AZ2243">
            <v>0</v>
          </cell>
          <cell r="BA2243">
            <v>0</v>
          </cell>
          <cell r="BB2243">
            <v>0</v>
          </cell>
          <cell r="BC2243">
            <v>38828</v>
          </cell>
        </row>
        <row r="2244">
          <cell r="A2244">
            <v>2006</v>
          </cell>
          <cell r="B2244">
            <v>3</v>
          </cell>
          <cell r="C2244">
            <v>314</v>
          </cell>
          <cell r="D2244">
            <v>21</v>
          </cell>
          <cell r="E2244">
            <v>792020</v>
          </cell>
          <cell r="F2244">
            <v>0</v>
          </cell>
          <cell r="G2244" t="str">
            <v>Затраты по ШПЗ (основные)</v>
          </cell>
          <cell r="H2244">
            <v>2011</v>
          </cell>
          <cell r="I2244">
            <v>7920</v>
          </cell>
          <cell r="J2244">
            <v>250</v>
          </cell>
          <cell r="K2244">
            <v>1</v>
          </cell>
          <cell r="L2244">
            <v>0</v>
          </cell>
          <cell r="M2244">
            <v>0</v>
          </cell>
          <cell r="N2244">
            <v>0</v>
          </cell>
          <cell r="R2244">
            <v>0</v>
          </cell>
          <cell r="S2244">
            <v>0</v>
          </cell>
          <cell r="T2244">
            <v>0</v>
          </cell>
          <cell r="U2244">
            <v>31</v>
          </cell>
          <cell r="V2244">
            <v>0</v>
          </cell>
          <cell r="W2244">
            <v>0</v>
          </cell>
          <cell r="AA2244">
            <v>0</v>
          </cell>
          <cell r="AB2244">
            <v>0</v>
          </cell>
          <cell r="AC2244">
            <v>0</v>
          </cell>
          <cell r="AD2244">
            <v>31</v>
          </cell>
          <cell r="AE2244">
            <v>282000</v>
          </cell>
          <cell r="AF2244">
            <v>0</v>
          </cell>
          <cell r="AI2244">
            <v>2282</v>
          </cell>
          <cell r="AK2244">
            <v>0</v>
          </cell>
          <cell r="AM2244">
            <v>471</v>
          </cell>
          <cell r="AN2244">
            <v>1</v>
          </cell>
          <cell r="AO2244">
            <v>393216</v>
          </cell>
          <cell r="AQ2244">
            <v>0</v>
          </cell>
          <cell r="AR2244">
            <v>0</v>
          </cell>
          <cell r="AS2244" t="str">
            <v>Ы</v>
          </cell>
          <cell r="AT2244" t="str">
            <v>Ы</v>
          </cell>
          <cell r="AU2244">
            <v>0</v>
          </cell>
          <cell r="AV2244">
            <v>0</v>
          </cell>
          <cell r="AW2244">
            <v>23</v>
          </cell>
          <cell r="AX2244">
            <v>1</v>
          </cell>
          <cell r="AY2244">
            <v>0</v>
          </cell>
          <cell r="AZ2244">
            <v>0</v>
          </cell>
          <cell r="BA2244">
            <v>0</v>
          </cell>
          <cell r="BB2244">
            <v>0</v>
          </cell>
          <cell r="BC2244">
            <v>38828</v>
          </cell>
        </row>
        <row r="2245">
          <cell r="A2245">
            <v>2006</v>
          </cell>
          <cell r="B2245">
            <v>3</v>
          </cell>
          <cell r="C2245">
            <v>315</v>
          </cell>
          <cell r="D2245">
            <v>21</v>
          </cell>
          <cell r="E2245">
            <v>792020</v>
          </cell>
          <cell r="F2245">
            <v>0</v>
          </cell>
          <cell r="G2245" t="str">
            <v>Затраты по ШПЗ (основные)</v>
          </cell>
          <cell r="H2245">
            <v>2011</v>
          </cell>
          <cell r="I2245">
            <v>7920</v>
          </cell>
          <cell r="J2245">
            <v>14602.38</v>
          </cell>
          <cell r="K2245">
            <v>1</v>
          </cell>
          <cell r="L2245">
            <v>0</v>
          </cell>
          <cell r="M2245">
            <v>0</v>
          </cell>
          <cell r="N2245">
            <v>0</v>
          </cell>
          <cell r="R2245">
            <v>0</v>
          </cell>
          <cell r="S2245">
            <v>0</v>
          </cell>
          <cell r="T2245">
            <v>0</v>
          </cell>
          <cell r="U2245">
            <v>31</v>
          </cell>
          <cell r="V2245">
            <v>0</v>
          </cell>
          <cell r="W2245">
            <v>0</v>
          </cell>
          <cell r="AA2245">
            <v>0</v>
          </cell>
          <cell r="AB2245">
            <v>0</v>
          </cell>
          <cell r="AC2245">
            <v>0</v>
          </cell>
          <cell r="AD2245">
            <v>31</v>
          </cell>
          <cell r="AE2245">
            <v>282200</v>
          </cell>
          <cell r="AF2245">
            <v>0</v>
          </cell>
          <cell r="AI2245">
            <v>2282</v>
          </cell>
          <cell r="AK2245">
            <v>0</v>
          </cell>
          <cell r="AM2245">
            <v>472</v>
          </cell>
          <cell r="AN2245">
            <v>1</v>
          </cell>
          <cell r="AO2245">
            <v>393216</v>
          </cell>
          <cell r="AQ2245">
            <v>0</v>
          </cell>
          <cell r="AR2245">
            <v>0</v>
          </cell>
          <cell r="AS2245" t="str">
            <v>Ы</v>
          </cell>
          <cell r="AT2245" t="str">
            <v>Ы</v>
          </cell>
          <cell r="AU2245">
            <v>0</v>
          </cell>
          <cell r="AV2245">
            <v>0</v>
          </cell>
          <cell r="AW2245">
            <v>23</v>
          </cell>
          <cell r="AX2245">
            <v>1</v>
          </cell>
          <cell r="AY2245">
            <v>0</v>
          </cell>
          <cell r="AZ2245">
            <v>0</v>
          </cell>
          <cell r="BA2245">
            <v>0</v>
          </cell>
          <cell r="BB2245">
            <v>0</v>
          </cell>
          <cell r="BC2245">
            <v>38828</v>
          </cell>
        </row>
        <row r="2246">
          <cell r="A2246">
            <v>2006</v>
          </cell>
          <cell r="B2246">
            <v>3</v>
          </cell>
          <cell r="C2246">
            <v>316</v>
          </cell>
          <cell r="D2246">
            <v>21</v>
          </cell>
          <cell r="E2246">
            <v>792020</v>
          </cell>
          <cell r="F2246">
            <v>0</v>
          </cell>
          <cell r="G2246" t="str">
            <v>Затраты по ШПЗ (основные)</v>
          </cell>
          <cell r="H2246">
            <v>2011</v>
          </cell>
          <cell r="I2246">
            <v>7920</v>
          </cell>
          <cell r="J2246">
            <v>122662</v>
          </cell>
          <cell r="K2246">
            <v>1</v>
          </cell>
          <cell r="L2246">
            <v>0</v>
          </cell>
          <cell r="M2246">
            <v>0</v>
          </cell>
          <cell r="N2246">
            <v>0</v>
          </cell>
          <cell r="R2246">
            <v>0</v>
          </cell>
          <cell r="S2246">
            <v>0</v>
          </cell>
          <cell r="T2246">
            <v>0</v>
          </cell>
          <cell r="U2246">
            <v>31</v>
          </cell>
          <cell r="V2246">
            <v>0</v>
          </cell>
          <cell r="W2246">
            <v>0</v>
          </cell>
          <cell r="AA2246">
            <v>0</v>
          </cell>
          <cell r="AB2246">
            <v>0</v>
          </cell>
          <cell r="AC2246">
            <v>0</v>
          </cell>
          <cell r="AD2246">
            <v>31</v>
          </cell>
          <cell r="AE2246">
            <v>283000</v>
          </cell>
          <cell r="AF2246">
            <v>0</v>
          </cell>
          <cell r="AI2246">
            <v>2282</v>
          </cell>
          <cell r="AK2246">
            <v>0</v>
          </cell>
          <cell r="AM2246">
            <v>473</v>
          </cell>
          <cell r="AN2246">
            <v>1</v>
          </cell>
          <cell r="AO2246">
            <v>393216</v>
          </cell>
          <cell r="AQ2246">
            <v>0</v>
          </cell>
          <cell r="AR2246">
            <v>0</v>
          </cell>
          <cell r="AS2246" t="str">
            <v>Ы</v>
          </cell>
          <cell r="AT2246" t="str">
            <v>Ы</v>
          </cell>
          <cell r="AU2246">
            <v>0</v>
          </cell>
          <cell r="AV2246">
            <v>0</v>
          </cell>
          <cell r="AW2246">
            <v>23</v>
          </cell>
          <cell r="AX2246">
            <v>1</v>
          </cell>
          <cell r="AY2246">
            <v>0</v>
          </cell>
          <cell r="AZ2246">
            <v>0</v>
          </cell>
          <cell r="BA2246">
            <v>0</v>
          </cell>
          <cell r="BB2246">
            <v>0</v>
          </cell>
          <cell r="BC2246">
            <v>38828</v>
          </cell>
        </row>
        <row r="2247">
          <cell r="A2247">
            <v>2006</v>
          </cell>
          <cell r="B2247">
            <v>3</v>
          </cell>
          <cell r="C2247">
            <v>317</v>
          </cell>
          <cell r="D2247">
            <v>21</v>
          </cell>
          <cell r="E2247">
            <v>792020</v>
          </cell>
          <cell r="F2247">
            <v>0</v>
          </cell>
          <cell r="G2247" t="str">
            <v>Затраты по ШПЗ (основные)</v>
          </cell>
          <cell r="H2247">
            <v>2011</v>
          </cell>
          <cell r="I2247">
            <v>7920</v>
          </cell>
          <cell r="J2247">
            <v>26133.81</v>
          </cell>
          <cell r="K2247">
            <v>1</v>
          </cell>
          <cell r="L2247">
            <v>0</v>
          </cell>
          <cell r="M2247">
            <v>0</v>
          </cell>
          <cell r="N2247">
            <v>0</v>
          </cell>
          <cell r="R2247">
            <v>0</v>
          </cell>
          <cell r="S2247">
            <v>0</v>
          </cell>
          <cell r="T2247">
            <v>0</v>
          </cell>
          <cell r="U2247">
            <v>31</v>
          </cell>
          <cell r="V2247">
            <v>0</v>
          </cell>
          <cell r="W2247">
            <v>0</v>
          </cell>
          <cell r="AA2247">
            <v>0</v>
          </cell>
          <cell r="AB2247">
            <v>0</v>
          </cell>
          <cell r="AC2247">
            <v>0</v>
          </cell>
          <cell r="AD2247">
            <v>31</v>
          </cell>
          <cell r="AE2247">
            <v>285000</v>
          </cell>
          <cell r="AF2247">
            <v>0</v>
          </cell>
          <cell r="AI2247">
            <v>2282</v>
          </cell>
          <cell r="AK2247">
            <v>0</v>
          </cell>
          <cell r="AM2247">
            <v>474</v>
          </cell>
          <cell r="AN2247">
            <v>1</v>
          </cell>
          <cell r="AO2247">
            <v>393216</v>
          </cell>
          <cell r="AQ2247">
            <v>0</v>
          </cell>
          <cell r="AR2247">
            <v>0</v>
          </cell>
          <cell r="AS2247" t="str">
            <v>Ы</v>
          </cell>
          <cell r="AT2247" t="str">
            <v>Ы</v>
          </cell>
          <cell r="AU2247">
            <v>0</v>
          </cell>
          <cell r="AV2247">
            <v>0</v>
          </cell>
          <cell r="AW2247">
            <v>23</v>
          </cell>
          <cell r="AX2247">
            <v>1</v>
          </cell>
          <cell r="AY2247">
            <v>0</v>
          </cell>
          <cell r="AZ2247">
            <v>0</v>
          </cell>
          <cell r="BA2247">
            <v>0</v>
          </cell>
          <cell r="BB2247">
            <v>0</v>
          </cell>
          <cell r="BC2247">
            <v>38828</v>
          </cell>
        </row>
        <row r="2248">
          <cell r="A2248">
            <v>2006</v>
          </cell>
          <cell r="B2248">
            <v>3</v>
          </cell>
          <cell r="C2248">
            <v>318</v>
          </cell>
          <cell r="D2248">
            <v>21</v>
          </cell>
          <cell r="E2248">
            <v>792020</v>
          </cell>
          <cell r="F2248">
            <v>0</v>
          </cell>
          <cell r="G2248" t="str">
            <v>Затраты по ШПЗ (основные)</v>
          </cell>
          <cell r="H2248">
            <v>2011</v>
          </cell>
          <cell r="I2248">
            <v>7920</v>
          </cell>
          <cell r="J2248">
            <v>175330.45</v>
          </cell>
          <cell r="K2248">
            <v>1</v>
          </cell>
          <cell r="L2248">
            <v>0</v>
          </cell>
          <cell r="M2248">
            <v>0</v>
          </cell>
          <cell r="N2248">
            <v>0</v>
          </cell>
          <cell r="R2248">
            <v>0</v>
          </cell>
          <cell r="S2248">
            <v>0</v>
          </cell>
          <cell r="T2248">
            <v>0</v>
          </cell>
          <cell r="U2248">
            <v>31</v>
          </cell>
          <cell r="V2248">
            <v>0</v>
          </cell>
          <cell r="W2248">
            <v>0</v>
          </cell>
          <cell r="AA2248">
            <v>0</v>
          </cell>
          <cell r="AB2248">
            <v>0</v>
          </cell>
          <cell r="AC2248">
            <v>0</v>
          </cell>
          <cell r="AD2248">
            <v>31</v>
          </cell>
          <cell r="AE2248">
            <v>311000</v>
          </cell>
          <cell r="AF2248">
            <v>0</v>
          </cell>
          <cell r="AI2248">
            <v>2282</v>
          </cell>
          <cell r="AK2248">
            <v>0</v>
          </cell>
          <cell r="AM2248">
            <v>475</v>
          </cell>
          <cell r="AN2248">
            <v>1</v>
          </cell>
          <cell r="AO2248">
            <v>393216</v>
          </cell>
          <cell r="AQ2248">
            <v>0</v>
          </cell>
          <cell r="AR2248">
            <v>0</v>
          </cell>
          <cell r="AS2248" t="str">
            <v>Ы</v>
          </cell>
          <cell r="AT2248" t="str">
            <v>Ы</v>
          </cell>
          <cell r="AU2248">
            <v>0</v>
          </cell>
          <cell r="AV2248">
            <v>0</v>
          </cell>
          <cell r="AW2248">
            <v>23</v>
          </cell>
          <cell r="AX2248">
            <v>1</v>
          </cell>
          <cell r="AY2248">
            <v>0</v>
          </cell>
          <cell r="AZ2248">
            <v>0</v>
          </cell>
          <cell r="BA2248">
            <v>0</v>
          </cell>
          <cell r="BB2248">
            <v>0</v>
          </cell>
          <cell r="BC2248">
            <v>38828</v>
          </cell>
        </row>
        <row r="2249">
          <cell r="A2249">
            <v>2006</v>
          </cell>
          <cell r="B2249">
            <v>3</v>
          </cell>
          <cell r="C2249">
            <v>319</v>
          </cell>
          <cell r="D2249">
            <v>21</v>
          </cell>
          <cell r="E2249">
            <v>792020</v>
          </cell>
          <cell r="F2249">
            <v>0</v>
          </cell>
          <cell r="G2249" t="str">
            <v>Затраты по ШПЗ (основные)</v>
          </cell>
          <cell r="H2249">
            <v>2011</v>
          </cell>
          <cell r="I2249">
            <v>7920</v>
          </cell>
          <cell r="J2249">
            <v>362752.64</v>
          </cell>
          <cell r="K2249">
            <v>1</v>
          </cell>
          <cell r="L2249">
            <v>0</v>
          </cell>
          <cell r="M2249">
            <v>0</v>
          </cell>
          <cell r="N2249">
            <v>0</v>
          </cell>
          <cell r="R2249">
            <v>0</v>
          </cell>
          <cell r="S2249">
            <v>0</v>
          </cell>
          <cell r="T2249">
            <v>0</v>
          </cell>
          <cell r="U2249">
            <v>31</v>
          </cell>
          <cell r="V2249">
            <v>0</v>
          </cell>
          <cell r="W2249">
            <v>0</v>
          </cell>
          <cell r="AA2249">
            <v>0</v>
          </cell>
          <cell r="AB2249">
            <v>0</v>
          </cell>
          <cell r="AC2249">
            <v>0</v>
          </cell>
          <cell r="AD2249">
            <v>31</v>
          </cell>
          <cell r="AE2249">
            <v>312000</v>
          </cell>
          <cell r="AF2249">
            <v>0</v>
          </cell>
          <cell r="AI2249">
            <v>2282</v>
          </cell>
          <cell r="AK2249">
            <v>0</v>
          </cell>
          <cell r="AM2249">
            <v>476</v>
          </cell>
          <cell r="AN2249">
            <v>1</v>
          </cell>
          <cell r="AO2249">
            <v>393216</v>
          </cell>
          <cell r="AQ2249">
            <v>0</v>
          </cell>
          <cell r="AR2249">
            <v>0</v>
          </cell>
          <cell r="AS2249" t="str">
            <v>Ы</v>
          </cell>
          <cell r="AT2249" t="str">
            <v>Ы</v>
          </cell>
          <cell r="AU2249">
            <v>0</v>
          </cell>
          <cell r="AV2249">
            <v>0</v>
          </cell>
          <cell r="AW2249">
            <v>23</v>
          </cell>
          <cell r="AX2249">
            <v>1</v>
          </cell>
          <cell r="AY2249">
            <v>0</v>
          </cell>
          <cell r="AZ2249">
            <v>0</v>
          </cell>
          <cell r="BA2249">
            <v>0</v>
          </cell>
          <cell r="BB2249">
            <v>0</v>
          </cell>
          <cell r="BC2249">
            <v>38828</v>
          </cell>
        </row>
        <row r="2250">
          <cell r="A2250">
            <v>2006</v>
          </cell>
          <cell r="B2250">
            <v>3</v>
          </cell>
          <cell r="C2250">
            <v>320</v>
          </cell>
          <cell r="D2250">
            <v>21</v>
          </cell>
          <cell r="E2250">
            <v>792020</v>
          </cell>
          <cell r="F2250">
            <v>0</v>
          </cell>
          <cell r="G2250" t="str">
            <v>Затраты по ШПЗ (основные)</v>
          </cell>
          <cell r="H2250">
            <v>2011</v>
          </cell>
          <cell r="I2250">
            <v>7920</v>
          </cell>
          <cell r="J2250">
            <v>70739.39</v>
          </cell>
          <cell r="K2250">
            <v>1</v>
          </cell>
          <cell r="L2250">
            <v>0</v>
          </cell>
          <cell r="M2250">
            <v>0</v>
          </cell>
          <cell r="N2250">
            <v>0</v>
          </cell>
          <cell r="R2250">
            <v>0</v>
          </cell>
          <cell r="S2250">
            <v>0</v>
          </cell>
          <cell r="T2250">
            <v>0</v>
          </cell>
          <cell r="U2250">
            <v>31</v>
          </cell>
          <cell r="V2250">
            <v>0</v>
          </cell>
          <cell r="W2250">
            <v>0</v>
          </cell>
          <cell r="AA2250">
            <v>0</v>
          </cell>
          <cell r="AB2250">
            <v>0</v>
          </cell>
          <cell r="AC2250">
            <v>0</v>
          </cell>
          <cell r="AD2250">
            <v>31</v>
          </cell>
          <cell r="AE2250">
            <v>312100</v>
          </cell>
          <cell r="AF2250">
            <v>0</v>
          </cell>
          <cell r="AI2250">
            <v>2282</v>
          </cell>
          <cell r="AK2250">
            <v>0</v>
          </cell>
          <cell r="AM2250">
            <v>477</v>
          </cell>
          <cell r="AN2250">
            <v>1</v>
          </cell>
          <cell r="AO2250">
            <v>393216</v>
          </cell>
          <cell r="AQ2250">
            <v>0</v>
          </cell>
          <cell r="AR2250">
            <v>0</v>
          </cell>
          <cell r="AS2250" t="str">
            <v>Ы</v>
          </cell>
          <cell r="AT2250" t="str">
            <v>Ы</v>
          </cell>
          <cell r="AU2250">
            <v>0</v>
          </cell>
          <cell r="AV2250">
            <v>0</v>
          </cell>
          <cell r="AW2250">
            <v>23</v>
          </cell>
          <cell r="AX2250">
            <v>1</v>
          </cell>
          <cell r="AY2250">
            <v>0</v>
          </cell>
          <cell r="AZ2250">
            <v>0</v>
          </cell>
          <cell r="BA2250">
            <v>0</v>
          </cell>
          <cell r="BB2250">
            <v>0</v>
          </cell>
          <cell r="BC2250">
            <v>38828</v>
          </cell>
        </row>
        <row r="2251">
          <cell r="A2251">
            <v>2006</v>
          </cell>
          <cell r="B2251">
            <v>3</v>
          </cell>
          <cell r="C2251">
            <v>321</v>
          </cell>
          <cell r="D2251">
            <v>21</v>
          </cell>
          <cell r="E2251">
            <v>792020</v>
          </cell>
          <cell r="F2251">
            <v>0</v>
          </cell>
          <cell r="G2251" t="str">
            <v>Затраты по ШПЗ (основные)</v>
          </cell>
          <cell r="H2251">
            <v>2011</v>
          </cell>
          <cell r="I2251">
            <v>7920</v>
          </cell>
          <cell r="J2251">
            <v>775683.47</v>
          </cell>
          <cell r="K2251">
            <v>1</v>
          </cell>
          <cell r="L2251">
            <v>0</v>
          </cell>
          <cell r="M2251">
            <v>0</v>
          </cell>
          <cell r="N2251">
            <v>0</v>
          </cell>
          <cell r="R2251">
            <v>0</v>
          </cell>
          <cell r="S2251">
            <v>0</v>
          </cell>
          <cell r="T2251">
            <v>0</v>
          </cell>
          <cell r="U2251">
            <v>31</v>
          </cell>
          <cell r="V2251">
            <v>0</v>
          </cell>
          <cell r="W2251">
            <v>0</v>
          </cell>
          <cell r="AA2251">
            <v>0</v>
          </cell>
          <cell r="AB2251">
            <v>0</v>
          </cell>
          <cell r="AC2251">
            <v>0</v>
          </cell>
          <cell r="AD2251">
            <v>31</v>
          </cell>
          <cell r="AE2251">
            <v>312200</v>
          </cell>
          <cell r="AF2251">
            <v>0</v>
          </cell>
          <cell r="AI2251">
            <v>2282</v>
          </cell>
          <cell r="AK2251">
            <v>0</v>
          </cell>
          <cell r="AM2251">
            <v>478</v>
          </cell>
          <cell r="AN2251">
            <v>1</v>
          </cell>
          <cell r="AO2251">
            <v>393216</v>
          </cell>
          <cell r="AQ2251">
            <v>0</v>
          </cell>
          <cell r="AR2251">
            <v>0</v>
          </cell>
          <cell r="AS2251" t="str">
            <v>Ы</v>
          </cell>
          <cell r="AT2251" t="str">
            <v>Ы</v>
          </cell>
          <cell r="AU2251">
            <v>0</v>
          </cell>
          <cell r="AV2251">
            <v>0</v>
          </cell>
          <cell r="AW2251">
            <v>23</v>
          </cell>
          <cell r="AX2251">
            <v>1</v>
          </cell>
          <cell r="AY2251">
            <v>0</v>
          </cell>
          <cell r="AZ2251">
            <v>0</v>
          </cell>
          <cell r="BA2251">
            <v>0</v>
          </cell>
          <cell r="BB2251">
            <v>0</v>
          </cell>
          <cell r="BC2251">
            <v>38828</v>
          </cell>
        </row>
        <row r="2252">
          <cell r="A2252">
            <v>2006</v>
          </cell>
          <cell r="B2252">
            <v>3</v>
          </cell>
          <cell r="C2252">
            <v>322</v>
          </cell>
          <cell r="D2252">
            <v>21</v>
          </cell>
          <cell r="E2252">
            <v>792020</v>
          </cell>
          <cell r="F2252">
            <v>0</v>
          </cell>
          <cell r="G2252" t="str">
            <v>Затраты по ШПЗ (основные)</v>
          </cell>
          <cell r="H2252">
            <v>2011</v>
          </cell>
          <cell r="I2252">
            <v>7920</v>
          </cell>
          <cell r="J2252">
            <v>66504.649999999994</v>
          </cell>
          <cell r="K2252">
            <v>1</v>
          </cell>
          <cell r="L2252">
            <v>0</v>
          </cell>
          <cell r="M2252">
            <v>0</v>
          </cell>
          <cell r="N2252">
            <v>0</v>
          </cell>
          <cell r="R2252">
            <v>0</v>
          </cell>
          <cell r="S2252">
            <v>0</v>
          </cell>
          <cell r="T2252">
            <v>0</v>
          </cell>
          <cell r="U2252">
            <v>31</v>
          </cell>
          <cell r="V2252">
            <v>0</v>
          </cell>
          <cell r="W2252">
            <v>0</v>
          </cell>
          <cell r="AA2252">
            <v>0</v>
          </cell>
          <cell r="AB2252">
            <v>0</v>
          </cell>
          <cell r="AC2252">
            <v>0</v>
          </cell>
          <cell r="AD2252">
            <v>31</v>
          </cell>
          <cell r="AE2252">
            <v>313000</v>
          </cell>
          <cell r="AF2252">
            <v>0</v>
          </cell>
          <cell r="AI2252">
            <v>2282</v>
          </cell>
          <cell r="AK2252">
            <v>0</v>
          </cell>
          <cell r="AM2252">
            <v>479</v>
          </cell>
          <cell r="AN2252">
            <v>1</v>
          </cell>
          <cell r="AO2252">
            <v>393216</v>
          </cell>
          <cell r="AQ2252">
            <v>0</v>
          </cell>
          <cell r="AR2252">
            <v>0</v>
          </cell>
          <cell r="AS2252" t="str">
            <v>Ы</v>
          </cell>
          <cell r="AT2252" t="str">
            <v>Ы</v>
          </cell>
          <cell r="AU2252">
            <v>0</v>
          </cell>
          <cell r="AV2252">
            <v>0</v>
          </cell>
          <cell r="AW2252">
            <v>23</v>
          </cell>
          <cell r="AX2252">
            <v>1</v>
          </cell>
          <cell r="AY2252">
            <v>0</v>
          </cell>
          <cell r="AZ2252">
            <v>0</v>
          </cell>
          <cell r="BA2252">
            <v>0</v>
          </cell>
          <cell r="BB2252">
            <v>0</v>
          </cell>
          <cell r="BC2252">
            <v>38828</v>
          </cell>
        </row>
        <row r="2253">
          <cell r="A2253">
            <v>2006</v>
          </cell>
          <cell r="B2253">
            <v>3</v>
          </cell>
          <cell r="C2253">
            <v>323</v>
          </cell>
          <cell r="D2253">
            <v>21</v>
          </cell>
          <cell r="E2253">
            <v>792020</v>
          </cell>
          <cell r="F2253">
            <v>0</v>
          </cell>
          <cell r="G2253" t="str">
            <v>Затраты по ШПЗ (основные)</v>
          </cell>
          <cell r="H2253">
            <v>2011</v>
          </cell>
          <cell r="I2253">
            <v>7920</v>
          </cell>
          <cell r="J2253">
            <v>120917.55</v>
          </cell>
          <cell r="K2253">
            <v>1</v>
          </cell>
          <cell r="L2253">
            <v>0</v>
          </cell>
          <cell r="M2253">
            <v>0</v>
          </cell>
          <cell r="N2253">
            <v>0</v>
          </cell>
          <cell r="R2253">
            <v>0</v>
          </cell>
          <cell r="S2253">
            <v>0</v>
          </cell>
          <cell r="T2253">
            <v>0</v>
          </cell>
          <cell r="U2253">
            <v>31</v>
          </cell>
          <cell r="V2253">
            <v>0</v>
          </cell>
          <cell r="W2253">
            <v>0</v>
          </cell>
          <cell r="AA2253">
            <v>0</v>
          </cell>
          <cell r="AB2253">
            <v>0</v>
          </cell>
          <cell r="AC2253">
            <v>0</v>
          </cell>
          <cell r="AD2253">
            <v>31</v>
          </cell>
          <cell r="AE2253">
            <v>314000</v>
          </cell>
          <cell r="AF2253">
            <v>0</v>
          </cell>
          <cell r="AI2253">
            <v>2282</v>
          </cell>
          <cell r="AK2253">
            <v>0</v>
          </cell>
          <cell r="AM2253">
            <v>480</v>
          </cell>
          <cell r="AN2253">
            <v>1</v>
          </cell>
          <cell r="AO2253">
            <v>393216</v>
          </cell>
          <cell r="AQ2253">
            <v>0</v>
          </cell>
          <cell r="AR2253">
            <v>0</v>
          </cell>
          <cell r="AS2253" t="str">
            <v>Ы</v>
          </cell>
          <cell r="AT2253" t="str">
            <v>Ы</v>
          </cell>
          <cell r="AU2253">
            <v>0</v>
          </cell>
          <cell r="AV2253">
            <v>0</v>
          </cell>
          <cell r="AW2253">
            <v>23</v>
          </cell>
          <cell r="AX2253">
            <v>1</v>
          </cell>
          <cell r="AY2253">
            <v>0</v>
          </cell>
          <cell r="AZ2253">
            <v>0</v>
          </cell>
          <cell r="BA2253">
            <v>0</v>
          </cell>
          <cell r="BB2253">
            <v>0</v>
          </cell>
          <cell r="BC2253">
            <v>38828</v>
          </cell>
        </row>
        <row r="2254">
          <cell r="A2254">
            <v>2006</v>
          </cell>
          <cell r="B2254">
            <v>3</v>
          </cell>
          <cell r="C2254">
            <v>324</v>
          </cell>
          <cell r="D2254">
            <v>21</v>
          </cell>
          <cell r="E2254">
            <v>792020</v>
          </cell>
          <cell r="F2254">
            <v>0</v>
          </cell>
          <cell r="G2254" t="str">
            <v>Затраты по ШПЗ (основные)</v>
          </cell>
          <cell r="H2254">
            <v>2011</v>
          </cell>
          <cell r="I2254">
            <v>7920</v>
          </cell>
          <cell r="J2254">
            <v>24183.51</v>
          </cell>
          <cell r="K2254">
            <v>1</v>
          </cell>
          <cell r="L2254">
            <v>0</v>
          </cell>
          <cell r="M2254">
            <v>0</v>
          </cell>
          <cell r="N2254">
            <v>0</v>
          </cell>
          <cell r="R2254">
            <v>0</v>
          </cell>
          <cell r="S2254">
            <v>0</v>
          </cell>
          <cell r="T2254">
            <v>0</v>
          </cell>
          <cell r="U2254">
            <v>31</v>
          </cell>
          <cell r="V2254">
            <v>0</v>
          </cell>
          <cell r="W2254">
            <v>0</v>
          </cell>
          <cell r="AA2254">
            <v>0</v>
          </cell>
          <cell r="AB2254">
            <v>0</v>
          </cell>
          <cell r="AC2254">
            <v>0</v>
          </cell>
          <cell r="AD2254">
            <v>31</v>
          </cell>
          <cell r="AE2254">
            <v>315000</v>
          </cell>
          <cell r="AF2254">
            <v>0</v>
          </cell>
          <cell r="AI2254">
            <v>2282</v>
          </cell>
          <cell r="AK2254">
            <v>0</v>
          </cell>
          <cell r="AM2254">
            <v>481</v>
          </cell>
          <cell r="AN2254">
            <v>1</v>
          </cell>
          <cell r="AO2254">
            <v>393216</v>
          </cell>
          <cell r="AQ2254">
            <v>0</v>
          </cell>
          <cell r="AR2254">
            <v>0</v>
          </cell>
          <cell r="AS2254" t="str">
            <v>Ы</v>
          </cell>
          <cell r="AT2254" t="str">
            <v>Ы</v>
          </cell>
          <cell r="AU2254">
            <v>0</v>
          </cell>
          <cell r="AV2254">
            <v>0</v>
          </cell>
          <cell r="AW2254">
            <v>23</v>
          </cell>
          <cell r="AX2254">
            <v>1</v>
          </cell>
          <cell r="AY2254">
            <v>0</v>
          </cell>
          <cell r="AZ2254">
            <v>0</v>
          </cell>
          <cell r="BA2254">
            <v>0</v>
          </cell>
          <cell r="BB2254">
            <v>0</v>
          </cell>
          <cell r="BC2254">
            <v>38828</v>
          </cell>
        </row>
        <row r="2255">
          <cell r="A2255">
            <v>2006</v>
          </cell>
          <cell r="B2255">
            <v>3</v>
          </cell>
          <cell r="C2255">
            <v>325</v>
          </cell>
          <cell r="D2255">
            <v>21</v>
          </cell>
          <cell r="E2255">
            <v>792020</v>
          </cell>
          <cell r="F2255">
            <v>0</v>
          </cell>
          <cell r="G2255" t="str">
            <v>Затраты по ШПЗ (основные)</v>
          </cell>
          <cell r="H2255">
            <v>2011</v>
          </cell>
          <cell r="I2255">
            <v>7920</v>
          </cell>
          <cell r="J2255">
            <v>1548875</v>
          </cell>
          <cell r="K2255">
            <v>1</v>
          </cell>
          <cell r="L2255">
            <v>0</v>
          </cell>
          <cell r="M2255">
            <v>0</v>
          </cell>
          <cell r="N2255">
            <v>0</v>
          </cell>
          <cell r="R2255">
            <v>0</v>
          </cell>
          <cell r="S2255">
            <v>0</v>
          </cell>
          <cell r="T2255">
            <v>0</v>
          </cell>
          <cell r="U2255">
            <v>31</v>
          </cell>
          <cell r="V2255">
            <v>0</v>
          </cell>
          <cell r="W2255">
            <v>0</v>
          </cell>
          <cell r="AA2255">
            <v>0</v>
          </cell>
          <cell r="AB2255">
            <v>0</v>
          </cell>
          <cell r="AC2255">
            <v>0</v>
          </cell>
          <cell r="AD2255">
            <v>31</v>
          </cell>
          <cell r="AE2255">
            <v>410000</v>
          </cell>
          <cell r="AF2255">
            <v>0</v>
          </cell>
          <cell r="AI2255">
            <v>2282</v>
          </cell>
          <cell r="AK2255">
            <v>0</v>
          </cell>
          <cell r="AM2255">
            <v>482</v>
          </cell>
          <cell r="AN2255">
            <v>1</v>
          </cell>
          <cell r="AO2255">
            <v>393216</v>
          </cell>
          <cell r="AQ2255">
            <v>0</v>
          </cell>
          <cell r="AR2255">
            <v>0</v>
          </cell>
          <cell r="AS2255" t="str">
            <v>Ы</v>
          </cell>
          <cell r="AT2255" t="str">
            <v>Ы</v>
          </cell>
          <cell r="AU2255">
            <v>0</v>
          </cell>
          <cell r="AV2255">
            <v>0</v>
          </cell>
          <cell r="AW2255">
            <v>23</v>
          </cell>
          <cell r="AX2255">
            <v>1</v>
          </cell>
          <cell r="AY2255">
            <v>0</v>
          </cell>
          <cell r="AZ2255">
            <v>0</v>
          </cell>
          <cell r="BA2255">
            <v>0</v>
          </cell>
          <cell r="BB2255">
            <v>0</v>
          </cell>
          <cell r="BC2255">
            <v>38828</v>
          </cell>
        </row>
        <row r="2256">
          <cell r="A2256">
            <v>2006</v>
          </cell>
          <cell r="B2256">
            <v>3</v>
          </cell>
          <cell r="C2256">
            <v>326</v>
          </cell>
          <cell r="D2256">
            <v>21</v>
          </cell>
          <cell r="E2256">
            <v>792020</v>
          </cell>
          <cell r="F2256">
            <v>0</v>
          </cell>
          <cell r="G2256" t="str">
            <v>Затраты по ШПЗ (основные)</v>
          </cell>
          <cell r="H2256">
            <v>2011</v>
          </cell>
          <cell r="I2256">
            <v>7920</v>
          </cell>
          <cell r="J2256">
            <v>11600</v>
          </cell>
          <cell r="K2256">
            <v>1</v>
          </cell>
          <cell r="L2256">
            <v>0</v>
          </cell>
          <cell r="M2256">
            <v>0</v>
          </cell>
          <cell r="N2256">
            <v>0</v>
          </cell>
          <cell r="R2256">
            <v>0</v>
          </cell>
          <cell r="S2256">
            <v>0</v>
          </cell>
          <cell r="T2256">
            <v>0</v>
          </cell>
          <cell r="U2256">
            <v>31</v>
          </cell>
          <cell r="V2256">
            <v>0</v>
          </cell>
          <cell r="W2256">
            <v>0</v>
          </cell>
          <cell r="AA2256">
            <v>0</v>
          </cell>
          <cell r="AB2256">
            <v>0</v>
          </cell>
          <cell r="AC2256">
            <v>0</v>
          </cell>
          <cell r="AD2256">
            <v>31</v>
          </cell>
          <cell r="AE2256">
            <v>410200</v>
          </cell>
          <cell r="AF2256">
            <v>0</v>
          </cell>
          <cell r="AI2256">
            <v>2282</v>
          </cell>
          <cell r="AK2256">
            <v>0</v>
          </cell>
          <cell r="AM2256">
            <v>483</v>
          </cell>
          <cell r="AN2256">
            <v>1</v>
          </cell>
          <cell r="AO2256">
            <v>393216</v>
          </cell>
          <cell r="AQ2256">
            <v>0</v>
          </cell>
          <cell r="AR2256">
            <v>0</v>
          </cell>
          <cell r="AS2256" t="str">
            <v>Ы</v>
          </cell>
          <cell r="AT2256" t="str">
            <v>Ы</v>
          </cell>
          <cell r="AU2256">
            <v>0</v>
          </cell>
          <cell r="AV2256">
            <v>0</v>
          </cell>
          <cell r="AW2256">
            <v>23</v>
          </cell>
          <cell r="AX2256">
            <v>1</v>
          </cell>
          <cell r="AY2256">
            <v>0</v>
          </cell>
          <cell r="AZ2256">
            <v>0</v>
          </cell>
          <cell r="BA2256">
            <v>0</v>
          </cell>
          <cell r="BB2256">
            <v>0</v>
          </cell>
          <cell r="BC2256">
            <v>38828</v>
          </cell>
        </row>
        <row r="2257">
          <cell r="A2257">
            <v>2006</v>
          </cell>
          <cell r="B2257">
            <v>3</v>
          </cell>
          <cell r="C2257">
            <v>327</v>
          </cell>
          <cell r="D2257">
            <v>21</v>
          </cell>
          <cell r="E2257">
            <v>792020</v>
          </cell>
          <cell r="F2257">
            <v>0</v>
          </cell>
          <cell r="G2257" t="str">
            <v>Затраты по ШПЗ (основные)</v>
          </cell>
          <cell r="H2257">
            <v>2011</v>
          </cell>
          <cell r="I2257">
            <v>7920</v>
          </cell>
          <cell r="J2257">
            <v>200211</v>
          </cell>
          <cell r="K2257">
            <v>1</v>
          </cell>
          <cell r="L2257">
            <v>0</v>
          </cell>
          <cell r="M2257">
            <v>0</v>
          </cell>
          <cell r="N2257">
            <v>0</v>
          </cell>
          <cell r="R2257">
            <v>0</v>
          </cell>
          <cell r="S2257">
            <v>0</v>
          </cell>
          <cell r="T2257">
            <v>0</v>
          </cell>
          <cell r="U2257">
            <v>31</v>
          </cell>
          <cell r="V2257">
            <v>0</v>
          </cell>
          <cell r="W2257">
            <v>0</v>
          </cell>
          <cell r="AA2257">
            <v>0</v>
          </cell>
          <cell r="AB2257">
            <v>0</v>
          </cell>
          <cell r="AC2257">
            <v>0</v>
          </cell>
          <cell r="AD2257">
            <v>31</v>
          </cell>
          <cell r="AE2257">
            <v>420000</v>
          </cell>
          <cell r="AF2257">
            <v>0</v>
          </cell>
          <cell r="AI2257">
            <v>2282</v>
          </cell>
          <cell r="AK2257">
            <v>0</v>
          </cell>
          <cell r="AM2257">
            <v>484</v>
          </cell>
          <cell r="AN2257">
            <v>1</v>
          </cell>
          <cell r="AO2257">
            <v>393216</v>
          </cell>
          <cell r="AQ2257">
            <v>0</v>
          </cell>
          <cell r="AR2257">
            <v>0</v>
          </cell>
          <cell r="AS2257" t="str">
            <v>Ы</v>
          </cell>
          <cell r="AT2257" t="str">
            <v>Ы</v>
          </cell>
          <cell r="AU2257">
            <v>0</v>
          </cell>
          <cell r="AV2257">
            <v>0</v>
          </cell>
          <cell r="AW2257">
            <v>23</v>
          </cell>
          <cell r="AX2257">
            <v>1</v>
          </cell>
          <cell r="AY2257">
            <v>0</v>
          </cell>
          <cell r="AZ2257">
            <v>0</v>
          </cell>
          <cell r="BA2257">
            <v>0</v>
          </cell>
          <cell r="BB2257">
            <v>0</v>
          </cell>
          <cell r="BC2257">
            <v>38828</v>
          </cell>
        </row>
        <row r="2258">
          <cell r="A2258">
            <v>2006</v>
          </cell>
          <cell r="B2258">
            <v>3</v>
          </cell>
          <cell r="C2258">
            <v>328</v>
          </cell>
          <cell r="D2258">
            <v>21</v>
          </cell>
          <cell r="E2258">
            <v>792020</v>
          </cell>
          <cell r="F2258">
            <v>0</v>
          </cell>
          <cell r="G2258" t="str">
            <v>Затраты по ШПЗ (основные)</v>
          </cell>
          <cell r="H2258">
            <v>2011</v>
          </cell>
          <cell r="I2258">
            <v>7920</v>
          </cell>
          <cell r="J2258">
            <v>2287801</v>
          </cell>
          <cell r="K2258">
            <v>1</v>
          </cell>
          <cell r="L2258">
            <v>0</v>
          </cell>
          <cell r="M2258">
            <v>0</v>
          </cell>
          <cell r="N2258">
            <v>0</v>
          </cell>
          <cell r="R2258">
            <v>0</v>
          </cell>
          <cell r="S2258">
            <v>0</v>
          </cell>
          <cell r="T2258">
            <v>0</v>
          </cell>
          <cell r="U2258">
            <v>31</v>
          </cell>
          <cell r="V2258">
            <v>0</v>
          </cell>
          <cell r="W2258">
            <v>0</v>
          </cell>
          <cell r="AA2258">
            <v>0</v>
          </cell>
          <cell r="AB2258">
            <v>0</v>
          </cell>
          <cell r="AC2258">
            <v>0</v>
          </cell>
          <cell r="AD2258">
            <v>31</v>
          </cell>
          <cell r="AE2258">
            <v>430000</v>
          </cell>
          <cell r="AF2258">
            <v>0</v>
          </cell>
          <cell r="AI2258">
            <v>2282</v>
          </cell>
          <cell r="AK2258">
            <v>0</v>
          </cell>
          <cell r="AM2258">
            <v>485</v>
          </cell>
          <cell r="AN2258">
            <v>1</v>
          </cell>
          <cell r="AO2258">
            <v>393216</v>
          </cell>
          <cell r="AQ2258">
            <v>0</v>
          </cell>
          <cell r="AR2258">
            <v>0</v>
          </cell>
          <cell r="AS2258" t="str">
            <v>Ы</v>
          </cell>
          <cell r="AT2258" t="str">
            <v>Ы</v>
          </cell>
          <cell r="AU2258">
            <v>0</v>
          </cell>
          <cell r="AV2258">
            <v>0</v>
          </cell>
          <cell r="AW2258">
            <v>23</v>
          </cell>
          <cell r="AX2258">
            <v>1</v>
          </cell>
          <cell r="AY2258">
            <v>0</v>
          </cell>
          <cell r="AZ2258">
            <v>0</v>
          </cell>
          <cell r="BA2258">
            <v>0</v>
          </cell>
          <cell r="BB2258">
            <v>0</v>
          </cell>
          <cell r="BC2258">
            <v>38828</v>
          </cell>
        </row>
        <row r="2259">
          <cell r="A2259">
            <v>2006</v>
          </cell>
          <cell r="B2259">
            <v>3</v>
          </cell>
          <cell r="C2259">
            <v>329</v>
          </cell>
          <cell r="D2259">
            <v>21</v>
          </cell>
          <cell r="E2259">
            <v>792020</v>
          </cell>
          <cell r="F2259">
            <v>0</v>
          </cell>
          <cell r="G2259" t="str">
            <v>Затраты по ШПЗ (основные)</v>
          </cell>
          <cell r="H2259">
            <v>2011</v>
          </cell>
          <cell r="I2259">
            <v>7920</v>
          </cell>
          <cell r="J2259">
            <v>1470856</v>
          </cell>
          <cell r="K2259">
            <v>1</v>
          </cell>
          <cell r="L2259">
            <v>0</v>
          </cell>
          <cell r="M2259">
            <v>0</v>
          </cell>
          <cell r="N2259">
            <v>0</v>
          </cell>
          <cell r="R2259">
            <v>0</v>
          </cell>
          <cell r="S2259">
            <v>0</v>
          </cell>
          <cell r="T2259">
            <v>0</v>
          </cell>
          <cell r="U2259">
            <v>31</v>
          </cell>
          <cell r="V2259">
            <v>0</v>
          </cell>
          <cell r="W2259">
            <v>0</v>
          </cell>
          <cell r="AA2259">
            <v>0</v>
          </cell>
          <cell r="AB2259">
            <v>0</v>
          </cell>
          <cell r="AC2259">
            <v>0</v>
          </cell>
          <cell r="AD2259">
            <v>31</v>
          </cell>
          <cell r="AE2259">
            <v>430110</v>
          </cell>
          <cell r="AF2259">
            <v>0</v>
          </cell>
          <cell r="AI2259">
            <v>2282</v>
          </cell>
          <cell r="AK2259">
            <v>0</v>
          </cell>
          <cell r="AM2259">
            <v>486</v>
          </cell>
          <cell r="AN2259">
            <v>1</v>
          </cell>
          <cell r="AO2259">
            <v>393216</v>
          </cell>
          <cell r="AQ2259">
            <v>0</v>
          </cell>
          <cell r="AR2259">
            <v>0</v>
          </cell>
          <cell r="AS2259" t="str">
            <v>Ы</v>
          </cell>
          <cell r="AT2259" t="str">
            <v>Ы</v>
          </cell>
          <cell r="AU2259">
            <v>0</v>
          </cell>
          <cell r="AV2259">
            <v>0</v>
          </cell>
          <cell r="AW2259">
            <v>23</v>
          </cell>
          <cell r="AX2259">
            <v>1</v>
          </cell>
          <cell r="AY2259">
            <v>0</v>
          </cell>
          <cell r="AZ2259">
            <v>0</v>
          </cell>
          <cell r="BA2259">
            <v>0</v>
          </cell>
          <cell r="BB2259">
            <v>0</v>
          </cell>
          <cell r="BC2259">
            <v>38828</v>
          </cell>
        </row>
        <row r="2260">
          <cell r="A2260">
            <v>2006</v>
          </cell>
          <cell r="B2260">
            <v>3</v>
          </cell>
          <cell r="C2260">
            <v>330</v>
          </cell>
          <cell r="D2260">
            <v>21</v>
          </cell>
          <cell r="E2260">
            <v>792020</v>
          </cell>
          <cell r="F2260">
            <v>0</v>
          </cell>
          <cell r="G2260" t="str">
            <v>Затраты по ШПЗ (основные)</v>
          </cell>
          <cell r="H2260">
            <v>2011</v>
          </cell>
          <cell r="I2260">
            <v>7920</v>
          </cell>
          <cell r="J2260">
            <v>37224</v>
          </cell>
          <cell r="K2260">
            <v>1</v>
          </cell>
          <cell r="L2260">
            <v>0</v>
          </cell>
          <cell r="M2260">
            <v>0</v>
          </cell>
          <cell r="N2260">
            <v>0</v>
          </cell>
          <cell r="R2260">
            <v>0</v>
          </cell>
          <cell r="S2260">
            <v>0</v>
          </cell>
          <cell r="T2260">
            <v>0</v>
          </cell>
          <cell r="U2260">
            <v>31</v>
          </cell>
          <cell r="V2260">
            <v>0</v>
          </cell>
          <cell r="W2260">
            <v>0</v>
          </cell>
          <cell r="AA2260">
            <v>0</v>
          </cell>
          <cell r="AB2260">
            <v>0</v>
          </cell>
          <cell r="AC2260">
            <v>0</v>
          </cell>
          <cell r="AD2260">
            <v>31</v>
          </cell>
          <cell r="AE2260">
            <v>430120</v>
          </cell>
          <cell r="AF2260">
            <v>0</v>
          </cell>
          <cell r="AI2260">
            <v>2282</v>
          </cell>
          <cell r="AK2260">
            <v>0</v>
          </cell>
          <cell r="AM2260">
            <v>487</v>
          </cell>
          <cell r="AN2260">
            <v>1</v>
          </cell>
          <cell r="AO2260">
            <v>393216</v>
          </cell>
          <cell r="AQ2260">
            <v>0</v>
          </cell>
          <cell r="AR2260">
            <v>0</v>
          </cell>
          <cell r="AS2260" t="str">
            <v>Ы</v>
          </cell>
          <cell r="AT2260" t="str">
            <v>Ы</v>
          </cell>
          <cell r="AU2260">
            <v>0</v>
          </cell>
          <cell r="AV2260">
            <v>0</v>
          </cell>
          <cell r="AW2260">
            <v>23</v>
          </cell>
          <cell r="AX2260">
            <v>1</v>
          </cell>
          <cell r="AY2260">
            <v>0</v>
          </cell>
          <cell r="AZ2260">
            <v>0</v>
          </cell>
          <cell r="BA2260">
            <v>0</v>
          </cell>
          <cell r="BB2260">
            <v>0</v>
          </cell>
          <cell r="BC2260">
            <v>38828</v>
          </cell>
        </row>
        <row r="2261">
          <cell r="A2261">
            <v>2006</v>
          </cell>
          <cell r="B2261">
            <v>3</v>
          </cell>
          <cell r="C2261">
            <v>331</v>
          </cell>
          <cell r="D2261">
            <v>21</v>
          </cell>
          <cell r="E2261">
            <v>792020</v>
          </cell>
          <cell r="F2261">
            <v>0</v>
          </cell>
          <cell r="G2261" t="str">
            <v>Затраты по ШПЗ (основные)</v>
          </cell>
          <cell r="H2261">
            <v>2011</v>
          </cell>
          <cell r="I2261">
            <v>7920</v>
          </cell>
          <cell r="J2261">
            <v>698033</v>
          </cell>
          <cell r="K2261">
            <v>1</v>
          </cell>
          <cell r="L2261">
            <v>0</v>
          </cell>
          <cell r="M2261">
            <v>0</v>
          </cell>
          <cell r="N2261">
            <v>0</v>
          </cell>
          <cell r="R2261">
            <v>0</v>
          </cell>
          <cell r="S2261">
            <v>0</v>
          </cell>
          <cell r="T2261">
            <v>0</v>
          </cell>
          <cell r="U2261">
            <v>31</v>
          </cell>
          <cell r="V2261">
            <v>0</v>
          </cell>
          <cell r="W2261">
            <v>0</v>
          </cell>
          <cell r="AA2261">
            <v>0</v>
          </cell>
          <cell r="AB2261">
            <v>0</v>
          </cell>
          <cell r="AC2261">
            <v>0</v>
          </cell>
          <cell r="AD2261">
            <v>31</v>
          </cell>
          <cell r="AE2261">
            <v>430130</v>
          </cell>
          <cell r="AF2261">
            <v>0</v>
          </cell>
          <cell r="AI2261">
            <v>2282</v>
          </cell>
          <cell r="AK2261">
            <v>0</v>
          </cell>
          <cell r="AM2261">
            <v>488</v>
          </cell>
          <cell r="AN2261">
            <v>1</v>
          </cell>
          <cell r="AO2261">
            <v>393216</v>
          </cell>
          <cell r="AQ2261">
            <v>0</v>
          </cell>
          <cell r="AR2261">
            <v>0</v>
          </cell>
          <cell r="AS2261" t="str">
            <v>Ы</v>
          </cell>
          <cell r="AT2261" t="str">
            <v>Ы</v>
          </cell>
          <cell r="AU2261">
            <v>0</v>
          </cell>
          <cell r="AV2261">
            <v>0</v>
          </cell>
          <cell r="AW2261">
            <v>23</v>
          </cell>
          <cell r="AX2261">
            <v>1</v>
          </cell>
          <cell r="AY2261">
            <v>0</v>
          </cell>
          <cell r="AZ2261">
            <v>0</v>
          </cell>
          <cell r="BA2261">
            <v>0</v>
          </cell>
          <cell r="BB2261">
            <v>0</v>
          </cell>
          <cell r="BC2261">
            <v>38828</v>
          </cell>
        </row>
        <row r="2262">
          <cell r="A2262">
            <v>2006</v>
          </cell>
          <cell r="B2262">
            <v>3</v>
          </cell>
          <cell r="C2262">
            <v>332</v>
          </cell>
          <cell r="D2262">
            <v>21</v>
          </cell>
          <cell r="E2262">
            <v>792020</v>
          </cell>
          <cell r="F2262">
            <v>0</v>
          </cell>
          <cell r="G2262" t="str">
            <v>Затраты по ШПЗ (основные)</v>
          </cell>
          <cell r="H2262">
            <v>2011</v>
          </cell>
          <cell r="I2262">
            <v>7920</v>
          </cell>
          <cell r="J2262">
            <v>66334</v>
          </cell>
          <cell r="K2262">
            <v>1</v>
          </cell>
          <cell r="L2262">
            <v>0</v>
          </cell>
          <cell r="M2262">
            <v>0</v>
          </cell>
          <cell r="N2262">
            <v>0</v>
          </cell>
          <cell r="R2262">
            <v>0</v>
          </cell>
          <cell r="S2262">
            <v>0</v>
          </cell>
          <cell r="T2262">
            <v>0</v>
          </cell>
          <cell r="U2262">
            <v>31</v>
          </cell>
          <cell r="V2262">
            <v>0</v>
          </cell>
          <cell r="W2262">
            <v>0</v>
          </cell>
          <cell r="AA2262">
            <v>0</v>
          </cell>
          <cell r="AB2262">
            <v>0</v>
          </cell>
          <cell r="AC2262">
            <v>0</v>
          </cell>
          <cell r="AD2262">
            <v>31</v>
          </cell>
          <cell r="AE2262">
            <v>430140</v>
          </cell>
          <cell r="AF2262">
            <v>0</v>
          </cell>
          <cell r="AI2262">
            <v>2282</v>
          </cell>
          <cell r="AK2262">
            <v>0</v>
          </cell>
          <cell r="AM2262">
            <v>489</v>
          </cell>
          <cell r="AN2262">
            <v>1</v>
          </cell>
          <cell r="AO2262">
            <v>393216</v>
          </cell>
          <cell r="AQ2262">
            <v>0</v>
          </cell>
          <cell r="AR2262">
            <v>0</v>
          </cell>
          <cell r="AS2262" t="str">
            <v>Ы</v>
          </cell>
          <cell r="AT2262" t="str">
            <v>Ы</v>
          </cell>
          <cell r="AU2262">
            <v>0</v>
          </cell>
          <cell r="AV2262">
            <v>0</v>
          </cell>
          <cell r="AW2262">
            <v>23</v>
          </cell>
          <cell r="AX2262">
            <v>1</v>
          </cell>
          <cell r="AY2262">
            <v>0</v>
          </cell>
          <cell r="AZ2262">
            <v>0</v>
          </cell>
          <cell r="BA2262">
            <v>0</v>
          </cell>
          <cell r="BB2262">
            <v>0</v>
          </cell>
          <cell r="BC2262">
            <v>38828</v>
          </cell>
        </row>
        <row r="2263">
          <cell r="A2263">
            <v>2006</v>
          </cell>
          <cell r="B2263">
            <v>3</v>
          </cell>
          <cell r="C2263">
            <v>333</v>
          </cell>
          <cell r="D2263">
            <v>21</v>
          </cell>
          <cell r="E2263">
            <v>792020</v>
          </cell>
          <cell r="F2263">
            <v>0</v>
          </cell>
          <cell r="G2263" t="str">
            <v>Затраты по ШПЗ (основные)</v>
          </cell>
          <cell r="H2263">
            <v>2011</v>
          </cell>
          <cell r="I2263">
            <v>7920</v>
          </cell>
          <cell r="J2263">
            <v>162308</v>
          </cell>
          <cell r="K2263">
            <v>1</v>
          </cell>
          <cell r="L2263">
            <v>0</v>
          </cell>
          <cell r="M2263">
            <v>0</v>
          </cell>
          <cell r="N2263">
            <v>0</v>
          </cell>
          <cell r="R2263">
            <v>0</v>
          </cell>
          <cell r="S2263">
            <v>0</v>
          </cell>
          <cell r="T2263">
            <v>0</v>
          </cell>
          <cell r="U2263">
            <v>31</v>
          </cell>
          <cell r="V2263">
            <v>0</v>
          </cell>
          <cell r="W2263">
            <v>0</v>
          </cell>
          <cell r="AA2263">
            <v>0</v>
          </cell>
          <cell r="AB2263">
            <v>0</v>
          </cell>
          <cell r="AC2263">
            <v>0</v>
          </cell>
          <cell r="AD2263">
            <v>31</v>
          </cell>
          <cell r="AE2263">
            <v>430220</v>
          </cell>
          <cell r="AF2263">
            <v>0</v>
          </cell>
          <cell r="AI2263">
            <v>2282</v>
          </cell>
          <cell r="AK2263">
            <v>0</v>
          </cell>
          <cell r="AM2263">
            <v>490</v>
          </cell>
          <cell r="AN2263">
            <v>1</v>
          </cell>
          <cell r="AO2263">
            <v>393216</v>
          </cell>
          <cell r="AQ2263">
            <v>0</v>
          </cell>
          <cell r="AR2263">
            <v>0</v>
          </cell>
          <cell r="AS2263" t="str">
            <v>Ы</v>
          </cell>
          <cell r="AT2263" t="str">
            <v>Ы</v>
          </cell>
          <cell r="AU2263">
            <v>0</v>
          </cell>
          <cell r="AV2263">
            <v>0</v>
          </cell>
          <cell r="AW2263">
            <v>23</v>
          </cell>
          <cell r="AX2263">
            <v>1</v>
          </cell>
          <cell r="AY2263">
            <v>0</v>
          </cell>
          <cell r="AZ2263">
            <v>0</v>
          </cell>
          <cell r="BA2263">
            <v>0</v>
          </cell>
          <cell r="BB2263">
            <v>0</v>
          </cell>
          <cell r="BC2263">
            <v>38828</v>
          </cell>
        </row>
        <row r="2264">
          <cell r="A2264">
            <v>2006</v>
          </cell>
          <cell r="B2264">
            <v>3</v>
          </cell>
          <cell r="C2264">
            <v>334</v>
          </cell>
          <cell r="D2264">
            <v>21</v>
          </cell>
          <cell r="E2264">
            <v>792020</v>
          </cell>
          <cell r="F2264">
            <v>0</v>
          </cell>
          <cell r="G2264" t="str">
            <v>Затраты по ШПЗ (основные)</v>
          </cell>
          <cell r="H2264">
            <v>2011</v>
          </cell>
          <cell r="I2264">
            <v>7920</v>
          </cell>
          <cell r="J2264">
            <v>151371</v>
          </cell>
          <cell r="K2264">
            <v>1</v>
          </cell>
          <cell r="L2264">
            <v>0</v>
          </cell>
          <cell r="M2264">
            <v>0</v>
          </cell>
          <cell r="N2264">
            <v>0</v>
          </cell>
          <cell r="R2264">
            <v>0</v>
          </cell>
          <cell r="S2264">
            <v>0</v>
          </cell>
          <cell r="T2264">
            <v>0</v>
          </cell>
          <cell r="U2264">
            <v>31</v>
          </cell>
          <cell r="V2264">
            <v>0</v>
          </cell>
          <cell r="W2264">
            <v>0</v>
          </cell>
          <cell r="AA2264">
            <v>0</v>
          </cell>
          <cell r="AB2264">
            <v>0</v>
          </cell>
          <cell r="AC2264">
            <v>0</v>
          </cell>
          <cell r="AD2264">
            <v>31</v>
          </cell>
          <cell r="AE2264">
            <v>430230</v>
          </cell>
          <cell r="AF2264">
            <v>0</v>
          </cell>
          <cell r="AI2264">
            <v>2282</v>
          </cell>
          <cell r="AK2264">
            <v>0</v>
          </cell>
          <cell r="AM2264">
            <v>491</v>
          </cell>
          <cell r="AN2264">
            <v>1</v>
          </cell>
          <cell r="AO2264">
            <v>393216</v>
          </cell>
          <cell r="AQ2264">
            <v>0</v>
          </cell>
          <cell r="AR2264">
            <v>0</v>
          </cell>
          <cell r="AS2264" t="str">
            <v>Ы</v>
          </cell>
          <cell r="AT2264" t="str">
            <v>Ы</v>
          </cell>
          <cell r="AU2264">
            <v>0</v>
          </cell>
          <cell r="AV2264">
            <v>0</v>
          </cell>
          <cell r="AW2264">
            <v>23</v>
          </cell>
          <cell r="AX2264">
            <v>1</v>
          </cell>
          <cell r="AY2264">
            <v>0</v>
          </cell>
          <cell r="AZ2264">
            <v>0</v>
          </cell>
          <cell r="BA2264">
            <v>0</v>
          </cell>
          <cell r="BB2264">
            <v>0</v>
          </cell>
          <cell r="BC2264">
            <v>38828</v>
          </cell>
        </row>
        <row r="2265">
          <cell r="A2265">
            <v>2006</v>
          </cell>
          <cell r="B2265">
            <v>3</v>
          </cell>
          <cell r="C2265">
            <v>335</v>
          </cell>
          <cell r="D2265">
            <v>21</v>
          </cell>
          <cell r="E2265">
            <v>792020</v>
          </cell>
          <cell r="F2265">
            <v>0</v>
          </cell>
          <cell r="G2265" t="str">
            <v>Затраты по ШПЗ (основные)</v>
          </cell>
          <cell r="H2265">
            <v>2011</v>
          </cell>
          <cell r="I2265">
            <v>7920</v>
          </cell>
          <cell r="J2265">
            <v>61460</v>
          </cell>
          <cell r="K2265">
            <v>1</v>
          </cell>
          <cell r="L2265">
            <v>0</v>
          </cell>
          <cell r="M2265">
            <v>0</v>
          </cell>
          <cell r="N2265">
            <v>0</v>
          </cell>
          <cell r="R2265">
            <v>0</v>
          </cell>
          <cell r="S2265">
            <v>0</v>
          </cell>
          <cell r="T2265">
            <v>0</v>
          </cell>
          <cell r="U2265">
            <v>31</v>
          </cell>
          <cell r="V2265">
            <v>0</v>
          </cell>
          <cell r="W2265">
            <v>0</v>
          </cell>
          <cell r="AA2265">
            <v>0</v>
          </cell>
          <cell r="AB2265">
            <v>0</v>
          </cell>
          <cell r="AC2265">
            <v>0</v>
          </cell>
          <cell r="AD2265">
            <v>31</v>
          </cell>
          <cell r="AE2265">
            <v>430240</v>
          </cell>
          <cell r="AF2265">
            <v>0</v>
          </cell>
          <cell r="AI2265">
            <v>2282</v>
          </cell>
          <cell r="AK2265">
            <v>0</v>
          </cell>
          <cell r="AM2265">
            <v>492</v>
          </cell>
          <cell r="AN2265">
            <v>1</v>
          </cell>
          <cell r="AO2265">
            <v>393216</v>
          </cell>
          <cell r="AQ2265">
            <v>0</v>
          </cell>
          <cell r="AR2265">
            <v>0</v>
          </cell>
          <cell r="AS2265" t="str">
            <v>Ы</v>
          </cell>
          <cell r="AT2265" t="str">
            <v>Ы</v>
          </cell>
          <cell r="AU2265">
            <v>0</v>
          </cell>
          <cell r="AV2265">
            <v>0</v>
          </cell>
          <cell r="AW2265">
            <v>23</v>
          </cell>
          <cell r="AX2265">
            <v>1</v>
          </cell>
          <cell r="AY2265">
            <v>0</v>
          </cell>
          <cell r="AZ2265">
            <v>0</v>
          </cell>
          <cell r="BA2265">
            <v>0</v>
          </cell>
          <cell r="BB2265">
            <v>0</v>
          </cell>
          <cell r="BC2265">
            <v>38828</v>
          </cell>
        </row>
        <row r="2266">
          <cell r="A2266">
            <v>2006</v>
          </cell>
          <cell r="B2266">
            <v>3</v>
          </cell>
          <cell r="C2266">
            <v>336</v>
          </cell>
          <cell r="D2266">
            <v>21</v>
          </cell>
          <cell r="E2266">
            <v>792020</v>
          </cell>
          <cell r="F2266">
            <v>0</v>
          </cell>
          <cell r="G2266" t="str">
            <v>Затраты по ШПЗ (основные)</v>
          </cell>
          <cell r="H2266">
            <v>2011</v>
          </cell>
          <cell r="I2266">
            <v>7920</v>
          </cell>
          <cell r="J2266">
            <v>135766</v>
          </cell>
          <cell r="K2266">
            <v>1</v>
          </cell>
          <cell r="L2266">
            <v>0</v>
          </cell>
          <cell r="M2266">
            <v>0</v>
          </cell>
          <cell r="N2266">
            <v>0</v>
          </cell>
          <cell r="R2266">
            <v>0</v>
          </cell>
          <cell r="S2266">
            <v>0</v>
          </cell>
          <cell r="T2266">
            <v>0</v>
          </cell>
          <cell r="U2266">
            <v>31</v>
          </cell>
          <cell r="V2266">
            <v>0</v>
          </cell>
          <cell r="W2266">
            <v>0</v>
          </cell>
          <cell r="AA2266">
            <v>0</v>
          </cell>
          <cell r="AB2266">
            <v>0</v>
          </cell>
          <cell r="AC2266">
            <v>0</v>
          </cell>
          <cell r="AD2266">
            <v>31</v>
          </cell>
          <cell r="AE2266">
            <v>450000</v>
          </cell>
          <cell r="AF2266">
            <v>0</v>
          </cell>
          <cell r="AI2266">
            <v>2282</v>
          </cell>
          <cell r="AK2266">
            <v>0</v>
          </cell>
          <cell r="AM2266">
            <v>493</v>
          </cell>
          <cell r="AN2266">
            <v>1</v>
          </cell>
          <cell r="AO2266">
            <v>393216</v>
          </cell>
          <cell r="AQ2266">
            <v>0</v>
          </cell>
          <cell r="AR2266">
            <v>0</v>
          </cell>
          <cell r="AS2266" t="str">
            <v>Ы</v>
          </cell>
          <cell r="AT2266" t="str">
            <v>Ы</v>
          </cell>
          <cell r="AU2266">
            <v>0</v>
          </cell>
          <cell r="AV2266">
            <v>0</v>
          </cell>
          <cell r="AW2266">
            <v>23</v>
          </cell>
          <cell r="AX2266">
            <v>1</v>
          </cell>
          <cell r="AY2266">
            <v>0</v>
          </cell>
          <cell r="AZ2266">
            <v>0</v>
          </cell>
          <cell r="BA2266">
            <v>0</v>
          </cell>
          <cell r="BB2266">
            <v>0</v>
          </cell>
          <cell r="BC2266">
            <v>38828</v>
          </cell>
        </row>
        <row r="2267">
          <cell r="A2267">
            <v>2006</v>
          </cell>
          <cell r="B2267">
            <v>3</v>
          </cell>
          <cell r="C2267">
            <v>337</v>
          </cell>
          <cell r="D2267">
            <v>21</v>
          </cell>
          <cell r="E2267">
            <v>792020</v>
          </cell>
          <cell r="F2267">
            <v>0</v>
          </cell>
          <cell r="G2267" t="str">
            <v>Затраты по ШПЗ (основные)</v>
          </cell>
          <cell r="H2267">
            <v>2011</v>
          </cell>
          <cell r="I2267">
            <v>7920</v>
          </cell>
          <cell r="J2267">
            <v>13560</v>
          </cell>
          <cell r="K2267">
            <v>1</v>
          </cell>
          <cell r="L2267">
            <v>0</v>
          </cell>
          <cell r="M2267">
            <v>0</v>
          </cell>
          <cell r="N2267">
            <v>0</v>
          </cell>
          <cell r="R2267">
            <v>0</v>
          </cell>
          <cell r="S2267">
            <v>0</v>
          </cell>
          <cell r="T2267">
            <v>0</v>
          </cell>
          <cell r="U2267">
            <v>31</v>
          </cell>
          <cell r="V2267">
            <v>0</v>
          </cell>
          <cell r="W2267">
            <v>0</v>
          </cell>
          <cell r="AA2267">
            <v>0</v>
          </cell>
          <cell r="AB2267">
            <v>0</v>
          </cell>
          <cell r="AC2267">
            <v>0</v>
          </cell>
          <cell r="AD2267">
            <v>31</v>
          </cell>
          <cell r="AE2267">
            <v>460000</v>
          </cell>
          <cell r="AF2267">
            <v>0</v>
          </cell>
          <cell r="AI2267">
            <v>2282</v>
          </cell>
          <cell r="AK2267">
            <v>0</v>
          </cell>
          <cell r="AM2267">
            <v>494</v>
          </cell>
          <cell r="AN2267">
            <v>1</v>
          </cell>
          <cell r="AO2267">
            <v>393216</v>
          </cell>
          <cell r="AQ2267">
            <v>0</v>
          </cell>
          <cell r="AR2267">
            <v>0</v>
          </cell>
          <cell r="AS2267" t="str">
            <v>Ы</v>
          </cell>
          <cell r="AT2267" t="str">
            <v>Ы</v>
          </cell>
          <cell r="AU2267">
            <v>0</v>
          </cell>
          <cell r="AV2267">
            <v>0</v>
          </cell>
          <cell r="AW2267">
            <v>23</v>
          </cell>
          <cell r="AX2267">
            <v>1</v>
          </cell>
          <cell r="AY2267">
            <v>0</v>
          </cell>
          <cell r="AZ2267">
            <v>0</v>
          </cell>
          <cell r="BA2267">
            <v>0</v>
          </cell>
          <cell r="BB2267">
            <v>0</v>
          </cell>
          <cell r="BC2267">
            <v>38828</v>
          </cell>
        </row>
        <row r="2268">
          <cell r="A2268">
            <v>2006</v>
          </cell>
          <cell r="B2268">
            <v>3</v>
          </cell>
          <cell r="C2268">
            <v>338</v>
          </cell>
          <cell r="D2268">
            <v>21</v>
          </cell>
          <cell r="E2268">
            <v>792020</v>
          </cell>
          <cell r="F2268">
            <v>0</v>
          </cell>
          <cell r="G2268" t="str">
            <v>Затраты по ШПЗ (основные)</v>
          </cell>
          <cell r="H2268">
            <v>2011</v>
          </cell>
          <cell r="I2268">
            <v>7920</v>
          </cell>
          <cell r="J2268">
            <v>991</v>
          </cell>
          <cell r="K2268">
            <v>1</v>
          </cell>
          <cell r="L2268">
            <v>0</v>
          </cell>
          <cell r="M2268">
            <v>0</v>
          </cell>
          <cell r="N2268">
            <v>0</v>
          </cell>
          <cell r="R2268">
            <v>0</v>
          </cell>
          <cell r="S2268">
            <v>0</v>
          </cell>
          <cell r="T2268">
            <v>0</v>
          </cell>
          <cell r="U2268">
            <v>31</v>
          </cell>
          <cell r="V2268">
            <v>0</v>
          </cell>
          <cell r="W2268">
            <v>0</v>
          </cell>
          <cell r="AA2268">
            <v>0</v>
          </cell>
          <cell r="AB2268">
            <v>0</v>
          </cell>
          <cell r="AC2268">
            <v>0</v>
          </cell>
          <cell r="AD2268">
            <v>31</v>
          </cell>
          <cell r="AE2268">
            <v>465000</v>
          </cell>
          <cell r="AF2268">
            <v>0</v>
          </cell>
          <cell r="AI2268">
            <v>2282</v>
          </cell>
          <cell r="AK2268">
            <v>0</v>
          </cell>
          <cell r="AM2268">
            <v>495</v>
          </cell>
          <cell r="AN2268">
            <v>1</v>
          </cell>
          <cell r="AO2268">
            <v>393216</v>
          </cell>
          <cell r="AQ2268">
            <v>0</v>
          </cell>
          <cell r="AR2268">
            <v>0</v>
          </cell>
          <cell r="AS2268" t="str">
            <v>Ы</v>
          </cell>
          <cell r="AT2268" t="str">
            <v>Ы</v>
          </cell>
          <cell r="AU2268">
            <v>0</v>
          </cell>
          <cell r="AV2268">
            <v>0</v>
          </cell>
          <cell r="AW2268">
            <v>23</v>
          </cell>
          <cell r="AX2268">
            <v>1</v>
          </cell>
          <cell r="AY2268">
            <v>0</v>
          </cell>
          <cell r="AZ2268">
            <v>0</v>
          </cell>
          <cell r="BA2268">
            <v>0</v>
          </cell>
          <cell r="BB2268">
            <v>0</v>
          </cell>
          <cell r="BC2268">
            <v>38828</v>
          </cell>
        </row>
        <row r="2269">
          <cell r="A2269">
            <v>2006</v>
          </cell>
          <cell r="B2269">
            <v>3</v>
          </cell>
          <cell r="C2269">
            <v>339</v>
          </cell>
          <cell r="D2269">
            <v>21</v>
          </cell>
          <cell r="E2269">
            <v>792020</v>
          </cell>
          <cell r="F2269">
            <v>0</v>
          </cell>
          <cell r="G2269" t="str">
            <v>Затраты по ШПЗ (основные)</v>
          </cell>
          <cell r="H2269">
            <v>2011</v>
          </cell>
          <cell r="I2269">
            <v>7920</v>
          </cell>
          <cell r="J2269">
            <v>-315165</v>
          </cell>
          <cell r="K2269">
            <v>1</v>
          </cell>
          <cell r="L2269">
            <v>0</v>
          </cell>
          <cell r="M2269">
            <v>0</v>
          </cell>
          <cell r="N2269">
            <v>0</v>
          </cell>
          <cell r="R2269">
            <v>0</v>
          </cell>
          <cell r="S2269">
            <v>0</v>
          </cell>
          <cell r="T2269">
            <v>0</v>
          </cell>
          <cell r="U2269">
            <v>31</v>
          </cell>
          <cell r="V2269">
            <v>0</v>
          </cell>
          <cell r="W2269">
            <v>0</v>
          </cell>
          <cell r="AA2269">
            <v>0</v>
          </cell>
          <cell r="AB2269">
            <v>0</v>
          </cell>
          <cell r="AC2269">
            <v>0</v>
          </cell>
          <cell r="AD2269">
            <v>31</v>
          </cell>
          <cell r="AE2269">
            <v>501102</v>
          </cell>
          <cell r="AF2269">
            <v>0</v>
          </cell>
          <cell r="AI2269">
            <v>2282</v>
          </cell>
          <cell r="AK2269">
            <v>0</v>
          </cell>
          <cell r="AM2269">
            <v>496</v>
          </cell>
          <cell r="AN2269">
            <v>1</v>
          </cell>
          <cell r="AO2269">
            <v>393216</v>
          </cell>
          <cell r="AQ2269">
            <v>0</v>
          </cell>
          <cell r="AR2269">
            <v>0</v>
          </cell>
          <cell r="AS2269" t="str">
            <v>Ы</v>
          </cell>
          <cell r="AT2269" t="str">
            <v>Ы</v>
          </cell>
          <cell r="AU2269">
            <v>0</v>
          </cell>
          <cell r="AV2269">
            <v>0</v>
          </cell>
          <cell r="AW2269">
            <v>23</v>
          </cell>
          <cell r="AX2269">
            <v>1</v>
          </cell>
          <cell r="AY2269">
            <v>0</v>
          </cell>
          <cell r="AZ2269">
            <v>0</v>
          </cell>
          <cell r="BA2269">
            <v>0</v>
          </cell>
          <cell r="BB2269">
            <v>0</v>
          </cell>
          <cell r="BC2269">
            <v>38828</v>
          </cell>
        </row>
        <row r="2270">
          <cell r="A2270">
            <v>2006</v>
          </cell>
          <cell r="B2270">
            <v>3</v>
          </cell>
          <cell r="C2270">
            <v>340</v>
          </cell>
          <cell r="D2270">
            <v>21</v>
          </cell>
          <cell r="E2270">
            <v>792020</v>
          </cell>
          <cell r="F2270">
            <v>0</v>
          </cell>
          <cell r="G2270" t="str">
            <v>Затраты по ШПЗ (основные)</v>
          </cell>
          <cell r="H2270">
            <v>2011</v>
          </cell>
          <cell r="I2270">
            <v>7920</v>
          </cell>
          <cell r="J2270">
            <v>122951</v>
          </cell>
          <cell r="K2270">
            <v>1</v>
          </cell>
          <cell r="L2270">
            <v>0</v>
          </cell>
          <cell r="M2270">
            <v>0</v>
          </cell>
          <cell r="N2270">
            <v>0</v>
          </cell>
          <cell r="R2270">
            <v>0</v>
          </cell>
          <cell r="S2270">
            <v>0</v>
          </cell>
          <cell r="T2270">
            <v>0</v>
          </cell>
          <cell r="U2270">
            <v>31</v>
          </cell>
          <cell r="V2270">
            <v>0</v>
          </cell>
          <cell r="W2270">
            <v>0</v>
          </cell>
          <cell r="AA2270">
            <v>0</v>
          </cell>
          <cell r="AB2270">
            <v>0</v>
          </cell>
          <cell r="AC2270">
            <v>0</v>
          </cell>
          <cell r="AD2270">
            <v>31</v>
          </cell>
          <cell r="AE2270">
            <v>501105</v>
          </cell>
          <cell r="AF2270">
            <v>0</v>
          </cell>
          <cell r="AI2270">
            <v>2282</v>
          </cell>
          <cell r="AK2270">
            <v>0</v>
          </cell>
          <cell r="AM2270">
            <v>497</v>
          </cell>
          <cell r="AN2270">
            <v>1</v>
          </cell>
          <cell r="AO2270">
            <v>393216</v>
          </cell>
          <cell r="AQ2270">
            <v>0</v>
          </cell>
          <cell r="AR2270">
            <v>0</v>
          </cell>
          <cell r="AS2270" t="str">
            <v>Ы</v>
          </cell>
          <cell r="AT2270" t="str">
            <v>Ы</v>
          </cell>
          <cell r="AU2270">
            <v>0</v>
          </cell>
          <cell r="AV2270">
            <v>0</v>
          </cell>
          <cell r="AW2270">
            <v>23</v>
          </cell>
          <cell r="AX2270">
            <v>1</v>
          </cell>
          <cell r="AY2270">
            <v>0</v>
          </cell>
          <cell r="AZ2270">
            <v>0</v>
          </cell>
          <cell r="BA2270">
            <v>0</v>
          </cell>
          <cell r="BB2270">
            <v>0</v>
          </cell>
          <cell r="BC2270">
            <v>38828</v>
          </cell>
        </row>
        <row r="2271">
          <cell r="A2271">
            <v>2006</v>
          </cell>
          <cell r="B2271">
            <v>3</v>
          </cell>
          <cell r="C2271">
            <v>341</v>
          </cell>
          <cell r="D2271">
            <v>21</v>
          </cell>
          <cell r="E2271">
            <v>792020</v>
          </cell>
          <cell r="F2271">
            <v>0</v>
          </cell>
          <cell r="G2271" t="str">
            <v>Затраты по ШПЗ (основные)</v>
          </cell>
          <cell r="H2271">
            <v>2011</v>
          </cell>
          <cell r="I2271">
            <v>7920</v>
          </cell>
          <cell r="J2271">
            <v>51507</v>
          </cell>
          <cell r="K2271">
            <v>1</v>
          </cell>
          <cell r="L2271">
            <v>0</v>
          </cell>
          <cell r="M2271">
            <v>0</v>
          </cell>
          <cell r="N2271">
            <v>0</v>
          </cell>
          <cell r="R2271">
            <v>0</v>
          </cell>
          <cell r="S2271">
            <v>0</v>
          </cell>
          <cell r="T2271">
            <v>0</v>
          </cell>
          <cell r="U2271">
            <v>31</v>
          </cell>
          <cell r="V2271">
            <v>0</v>
          </cell>
          <cell r="W2271">
            <v>0</v>
          </cell>
          <cell r="AA2271">
            <v>0</v>
          </cell>
          <cell r="AB2271">
            <v>0</v>
          </cell>
          <cell r="AC2271">
            <v>0</v>
          </cell>
          <cell r="AD2271">
            <v>31</v>
          </cell>
          <cell r="AE2271">
            <v>501106</v>
          </cell>
          <cell r="AF2271">
            <v>0</v>
          </cell>
          <cell r="AI2271">
            <v>2282</v>
          </cell>
          <cell r="AK2271">
            <v>0</v>
          </cell>
          <cell r="AM2271">
            <v>498</v>
          </cell>
          <cell r="AN2271">
            <v>1</v>
          </cell>
          <cell r="AO2271">
            <v>393216</v>
          </cell>
          <cell r="AQ2271">
            <v>0</v>
          </cell>
          <cell r="AR2271">
            <v>0</v>
          </cell>
          <cell r="AS2271" t="str">
            <v>Ы</v>
          </cell>
          <cell r="AT2271" t="str">
            <v>Ы</v>
          </cell>
          <cell r="AU2271">
            <v>0</v>
          </cell>
          <cell r="AV2271">
            <v>0</v>
          </cell>
          <cell r="AW2271">
            <v>23</v>
          </cell>
          <cell r="AX2271">
            <v>1</v>
          </cell>
          <cell r="AY2271">
            <v>0</v>
          </cell>
          <cell r="AZ2271">
            <v>0</v>
          </cell>
          <cell r="BA2271">
            <v>0</v>
          </cell>
          <cell r="BB2271">
            <v>0</v>
          </cell>
          <cell r="BC2271">
            <v>38828</v>
          </cell>
        </row>
        <row r="2272">
          <cell r="A2272">
            <v>2006</v>
          </cell>
          <cell r="B2272">
            <v>3</v>
          </cell>
          <cell r="C2272">
            <v>342</v>
          </cell>
          <cell r="D2272">
            <v>21</v>
          </cell>
          <cell r="E2272">
            <v>792020</v>
          </cell>
          <cell r="F2272">
            <v>0</v>
          </cell>
          <cell r="G2272" t="str">
            <v>Затраты по ШПЗ (основные)</v>
          </cell>
          <cell r="H2272">
            <v>2011</v>
          </cell>
          <cell r="I2272">
            <v>7920</v>
          </cell>
          <cell r="J2272">
            <v>21178</v>
          </cell>
          <cell r="K2272">
            <v>1</v>
          </cell>
          <cell r="L2272">
            <v>0</v>
          </cell>
          <cell r="M2272">
            <v>0</v>
          </cell>
          <cell r="N2272">
            <v>0</v>
          </cell>
          <cell r="R2272">
            <v>0</v>
          </cell>
          <cell r="S2272">
            <v>0</v>
          </cell>
          <cell r="T2272">
            <v>0</v>
          </cell>
          <cell r="U2272">
            <v>31</v>
          </cell>
          <cell r="V2272">
            <v>0</v>
          </cell>
          <cell r="W2272">
            <v>0</v>
          </cell>
          <cell r="AA2272">
            <v>0</v>
          </cell>
          <cell r="AB2272">
            <v>0</v>
          </cell>
          <cell r="AC2272">
            <v>0</v>
          </cell>
          <cell r="AD2272">
            <v>31</v>
          </cell>
          <cell r="AE2272">
            <v>502400</v>
          </cell>
          <cell r="AF2272">
            <v>0</v>
          </cell>
          <cell r="AI2272">
            <v>2282</v>
          </cell>
          <cell r="AK2272">
            <v>0</v>
          </cell>
          <cell r="AM2272">
            <v>499</v>
          </cell>
          <cell r="AN2272">
            <v>1</v>
          </cell>
          <cell r="AO2272">
            <v>393216</v>
          </cell>
          <cell r="AQ2272">
            <v>0</v>
          </cell>
          <cell r="AR2272">
            <v>0</v>
          </cell>
          <cell r="AS2272" t="str">
            <v>Ы</v>
          </cell>
          <cell r="AT2272" t="str">
            <v>Ы</v>
          </cell>
          <cell r="AU2272">
            <v>0</v>
          </cell>
          <cell r="AV2272">
            <v>0</v>
          </cell>
          <cell r="AW2272">
            <v>23</v>
          </cell>
          <cell r="AX2272">
            <v>1</v>
          </cell>
          <cell r="AY2272">
            <v>0</v>
          </cell>
          <cell r="AZ2272">
            <v>0</v>
          </cell>
          <cell r="BA2272">
            <v>0</v>
          </cell>
          <cell r="BB2272">
            <v>0</v>
          </cell>
          <cell r="BC2272">
            <v>38828</v>
          </cell>
        </row>
        <row r="2273">
          <cell r="A2273">
            <v>2006</v>
          </cell>
          <cell r="B2273">
            <v>3</v>
          </cell>
          <cell r="C2273">
            <v>343</v>
          </cell>
          <cell r="D2273">
            <v>21</v>
          </cell>
          <cell r="E2273">
            <v>792020</v>
          </cell>
          <cell r="F2273">
            <v>0</v>
          </cell>
          <cell r="G2273" t="str">
            <v>Затраты по ШПЗ (основные)</v>
          </cell>
          <cell r="H2273">
            <v>2011</v>
          </cell>
          <cell r="I2273">
            <v>7920</v>
          </cell>
          <cell r="J2273">
            <v>382690.9</v>
          </cell>
          <cell r="K2273">
            <v>1</v>
          </cell>
          <cell r="L2273">
            <v>0</v>
          </cell>
          <cell r="M2273">
            <v>0</v>
          </cell>
          <cell r="N2273">
            <v>0</v>
          </cell>
          <cell r="R2273">
            <v>0</v>
          </cell>
          <cell r="S2273">
            <v>0</v>
          </cell>
          <cell r="T2273">
            <v>0</v>
          </cell>
          <cell r="U2273">
            <v>31</v>
          </cell>
          <cell r="V2273">
            <v>0</v>
          </cell>
          <cell r="W2273">
            <v>0</v>
          </cell>
          <cell r="AA2273">
            <v>0</v>
          </cell>
          <cell r="AB2273">
            <v>0</v>
          </cell>
          <cell r="AC2273">
            <v>0</v>
          </cell>
          <cell r="AD2273">
            <v>31</v>
          </cell>
          <cell r="AE2273">
            <v>503000</v>
          </cell>
          <cell r="AF2273">
            <v>0</v>
          </cell>
          <cell r="AI2273">
            <v>2282</v>
          </cell>
          <cell r="AK2273">
            <v>0</v>
          </cell>
          <cell r="AM2273">
            <v>500</v>
          </cell>
          <cell r="AN2273">
            <v>1</v>
          </cell>
          <cell r="AO2273">
            <v>393216</v>
          </cell>
          <cell r="AQ2273">
            <v>0</v>
          </cell>
          <cell r="AR2273">
            <v>0</v>
          </cell>
          <cell r="AS2273" t="str">
            <v>Ы</v>
          </cell>
          <cell r="AT2273" t="str">
            <v>Ы</v>
          </cell>
          <cell r="AU2273">
            <v>0</v>
          </cell>
          <cell r="AV2273">
            <v>0</v>
          </cell>
          <cell r="AW2273">
            <v>23</v>
          </cell>
          <cell r="AX2273">
            <v>1</v>
          </cell>
          <cell r="AY2273">
            <v>0</v>
          </cell>
          <cell r="AZ2273">
            <v>0</v>
          </cell>
          <cell r="BA2273">
            <v>0</v>
          </cell>
          <cell r="BB2273">
            <v>0</v>
          </cell>
          <cell r="BC2273">
            <v>38828</v>
          </cell>
        </row>
        <row r="2274">
          <cell r="A2274">
            <v>2006</v>
          </cell>
          <cell r="B2274">
            <v>3</v>
          </cell>
          <cell r="C2274">
            <v>344</v>
          </cell>
          <cell r="D2274">
            <v>21</v>
          </cell>
          <cell r="E2274">
            <v>792020</v>
          </cell>
          <cell r="F2274">
            <v>0</v>
          </cell>
          <cell r="G2274" t="str">
            <v>Затраты по ШПЗ (основные)</v>
          </cell>
          <cell r="H2274">
            <v>2011</v>
          </cell>
          <cell r="I2274">
            <v>7920</v>
          </cell>
          <cell r="J2274">
            <v>5600</v>
          </cell>
          <cell r="K2274">
            <v>1</v>
          </cell>
          <cell r="L2274">
            <v>0</v>
          </cell>
          <cell r="M2274">
            <v>0</v>
          </cell>
          <cell r="N2274">
            <v>0</v>
          </cell>
          <cell r="R2274">
            <v>0</v>
          </cell>
          <cell r="S2274">
            <v>0</v>
          </cell>
          <cell r="T2274">
            <v>0</v>
          </cell>
          <cell r="U2274">
            <v>31</v>
          </cell>
          <cell r="V2274">
            <v>0</v>
          </cell>
          <cell r="W2274">
            <v>0</v>
          </cell>
          <cell r="AA2274">
            <v>0</v>
          </cell>
          <cell r="AB2274">
            <v>0</v>
          </cell>
          <cell r="AC2274">
            <v>0</v>
          </cell>
          <cell r="AD2274">
            <v>31</v>
          </cell>
          <cell r="AE2274">
            <v>504100</v>
          </cell>
          <cell r="AF2274">
            <v>0</v>
          </cell>
          <cell r="AI2274">
            <v>2282</v>
          </cell>
          <cell r="AK2274">
            <v>0</v>
          </cell>
          <cell r="AM2274">
            <v>501</v>
          </cell>
          <cell r="AN2274">
            <v>1</v>
          </cell>
          <cell r="AO2274">
            <v>393216</v>
          </cell>
          <cell r="AQ2274">
            <v>0</v>
          </cell>
          <cell r="AR2274">
            <v>0</v>
          </cell>
          <cell r="AS2274" t="str">
            <v>Ы</v>
          </cell>
          <cell r="AT2274" t="str">
            <v>Ы</v>
          </cell>
          <cell r="AU2274">
            <v>0</v>
          </cell>
          <cell r="AV2274">
            <v>0</v>
          </cell>
          <cell r="AW2274">
            <v>23</v>
          </cell>
          <cell r="AX2274">
            <v>1</v>
          </cell>
          <cell r="AY2274">
            <v>0</v>
          </cell>
          <cell r="AZ2274">
            <v>0</v>
          </cell>
          <cell r="BA2274">
            <v>0</v>
          </cell>
          <cell r="BB2274">
            <v>0</v>
          </cell>
          <cell r="BC2274">
            <v>38828</v>
          </cell>
        </row>
        <row r="2275">
          <cell r="A2275">
            <v>2006</v>
          </cell>
          <cell r="B2275">
            <v>3</v>
          </cell>
          <cell r="C2275">
            <v>345</v>
          </cell>
          <cell r="D2275">
            <v>21</v>
          </cell>
          <cell r="E2275">
            <v>792020</v>
          </cell>
          <cell r="F2275">
            <v>0</v>
          </cell>
          <cell r="G2275" t="str">
            <v>Затраты по ШПЗ (основные)</v>
          </cell>
          <cell r="H2275">
            <v>2011</v>
          </cell>
          <cell r="I2275">
            <v>7920</v>
          </cell>
          <cell r="J2275">
            <v>39565.32</v>
          </cell>
          <cell r="K2275">
            <v>1</v>
          </cell>
          <cell r="L2275">
            <v>0</v>
          </cell>
          <cell r="M2275">
            <v>0</v>
          </cell>
          <cell r="N2275">
            <v>0</v>
          </cell>
          <cell r="R2275">
            <v>0</v>
          </cell>
          <cell r="S2275">
            <v>0</v>
          </cell>
          <cell r="T2275">
            <v>0</v>
          </cell>
          <cell r="U2275">
            <v>31</v>
          </cell>
          <cell r="V2275">
            <v>0</v>
          </cell>
          <cell r="W2275">
            <v>0</v>
          </cell>
          <cell r="AA2275">
            <v>0</v>
          </cell>
          <cell r="AB2275">
            <v>0</v>
          </cell>
          <cell r="AC2275">
            <v>0</v>
          </cell>
          <cell r="AD2275">
            <v>31</v>
          </cell>
          <cell r="AE2275">
            <v>504200</v>
          </cell>
          <cell r="AF2275">
            <v>0</v>
          </cell>
          <cell r="AI2275">
            <v>2282</v>
          </cell>
          <cell r="AK2275">
            <v>0</v>
          </cell>
          <cell r="AM2275">
            <v>502</v>
          </cell>
          <cell r="AN2275">
            <v>1</v>
          </cell>
          <cell r="AO2275">
            <v>393216</v>
          </cell>
          <cell r="AQ2275">
            <v>0</v>
          </cell>
          <cell r="AR2275">
            <v>0</v>
          </cell>
          <cell r="AS2275" t="str">
            <v>Ы</v>
          </cell>
          <cell r="AT2275" t="str">
            <v>Ы</v>
          </cell>
          <cell r="AU2275">
            <v>0</v>
          </cell>
          <cell r="AV2275">
            <v>0</v>
          </cell>
          <cell r="AW2275">
            <v>23</v>
          </cell>
          <cell r="AX2275">
            <v>1</v>
          </cell>
          <cell r="AY2275">
            <v>0</v>
          </cell>
          <cell r="AZ2275">
            <v>0</v>
          </cell>
          <cell r="BA2275">
            <v>0</v>
          </cell>
          <cell r="BB2275">
            <v>0</v>
          </cell>
          <cell r="BC2275">
            <v>38828</v>
          </cell>
        </row>
        <row r="2276">
          <cell r="A2276">
            <v>2006</v>
          </cell>
          <cell r="B2276">
            <v>3</v>
          </cell>
          <cell r="C2276">
            <v>346</v>
          </cell>
          <cell r="D2276">
            <v>21</v>
          </cell>
          <cell r="E2276">
            <v>792020</v>
          </cell>
          <cell r="F2276">
            <v>0</v>
          </cell>
          <cell r="G2276" t="str">
            <v>Затраты по ШПЗ (основные)</v>
          </cell>
          <cell r="H2276">
            <v>2011</v>
          </cell>
          <cell r="I2276">
            <v>7920</v>
          </cell>
          <cell r="J2276">
            <v>180</v>
          </cell>
          <cell r="K2276">
            <v>1</v>
          </cell>
          <cell r="L2276">
            <v>0</v>
          </cell>
          <cell r="M2276">
            <v>0</v>
          </cell>
          <cell r="N2276">
            <v>0</v>
          </cell>
          <cell r="R2276">
            <v>0</v>
          </cell>
          <cell r="S2276">
            <v>0</v>
          </cell>
          <cell r="T2276">
            <v>0</v>
          </cell>
          <cell r="U2276">
            <v>31</v>
          </cell>
          <cell r="V2276">
            <v>0</v>
          </cell>
          <cell r="W2276">
            <v>0</v>
          </cell>
          <cell r="AA2276">
            <v>0</v>
          </cell>
          <cell r="AB2276">
            <v>0</v>
          </cell>
          <cell r="AC2276">
            <v>0</v>
          </cell>
          <cell r="AD2276">
            <v>31</v>
          </cell>
          <cell r="AE2276">
            <v>504400</v>
          </cell>
          <cell r="AF2276">
            <v>0</v>
          </cell>
          <cell r="AI2276">
            <v>2282</v>
          </cell>
          <cell r="AK2276">
            <v>0</v>
          </cell>
          <cell r="AM2276">
            <v>503</v>
          </cell>
          <cell r="AN2276">
            <v>1</v>
          </cell>
          <cell r="AO2276">
            <v>393216</v>
          </cell>
          <cell r="AQ2276">
            <v>0</v>
          </cell>
          <cell r="AR2276">
            <v>0</v>
          </cell>
          <cell r="AS2276" t="str">
            <v>Ы</v>
          </cell>
          <cell r="AT2276" t="str">
            <v>Ы</v>
          </cell>
          <cell r="AU2276">
            <v>0</v>
          </cell>
          <cell r="AV2276">
            <v>0</v>
          </cell>
          <cell r="AW2276">
            <v>23</v>
          </cell>
          <cell r="AX2276">
            <v>1</v>
          </cell>
          <cell r="AY2276">
            <v>0</v>
          </cell>
          <cell r="AZ2276">
            <v>0</v>
          </cell>
          <cell r="BA2276">
            <v>0</v>
          </cell>
          <cell r="BB2276">
            <v>0</v>
          </cell>
          <cell r="BC2276">
            <v>38828</v>
          </cell>
        </row>
        <row r="2277">
          <cell r="A2277">
            <v>2006</v>
          </cell>
          <cell r="B2277">
            <v>3</v>
          </cell>
          <cell r="C2277">
            <v>347</v>
          </cell>
          <cell r="D2277">
            <v>21</v>
          </cell>
          <cell r="E2277">
            <v>792020</v>
          </cell>
          <cell r="F2277">
            <v>0</v>
          </cell>
          <cell r="G2277" t="str">
            <v>Затраты по ШПЗ (основные)</v>
          </cell>
          <cell r="H2277">
            <v>2011</v>
          </cell>
          <cell r="I2277">
            <v>7920</v>
          </cell>
          <cell r="J2277">
            <v>7309</v>
          </cell>
          <cell r="K2277">
            <v>1</v>
          </cell>
          <cell r="L2277">
            <v>0</v>
          </cell>
          <cell r="M2277">
            <v>0</v>
          </cell>
          <cell r="N2277">
            <v>0</v>
          </cell>
          <cell r="R2277">
            <v>0</v>
          </cell>
          <cell r="S2277">
            <v>0</v>
          </cell>
          <cell r="T2277">
            <v>0</v>
          </cell>
          <cell r="U2277">
            <v>31</v>
          </cell>
          <cell r="V2277">
            <v>0</v>
          </cell>
          <cell r="W2277">
            <v>0</v>
          </cell>
          <cell r="AA2277">
            <v>0</v>
          </cell>
          <cell r="AB2277">
            <v>0</v>
          </cell>
          <cell r="AC2277">
            <v>0</v>
          </cell>
          <cell r="AD2277">
            <v>31</v>
          </cell>
          <cell r="AE2277">
            <v>504900</v>
          </cell>
          <cell r="AF2277">
            <v>0</v>
          </cell>
          <cell r="AI2277">
            <v>2282</v>
          </cell>
          <cell r="AK2277">
            <v>0</v>
          </cell>
          <cell r="AM2277">
            <v>504</v>
          </cell>
          <cell r="AN2277">
            <v>1</v>
          </cell>
          <cell r="AO2277">
            <v>393216</v>
          </cell>
          <cell r="AQ2277">
            <v>0</v>
          </cell>
          <cell r="AR2277">
            <v>0</v>
          </cell>
          <cell r="AS2277" t="str">
            <v>Ы</v>
          </cell>
          <cell r="AT2277" t="str">
            <v>Ы</v>
          </cell>
          <cell r="AU2277">
            <v>0</v>
          </cell>
          <cell r="AV2277">
            <v>0</v>
          </cell>
          <cell r="AW2277">
            <v>23</v>
          </cell>
          <cell r="AX2277">
            <v>1</v>
          </cell>
          <cell r="AY2277">
            <v>0</v>
          </cell>
          <cell r="AZ2277">
            <v>0</v>
          </cell>
          <cell r="BA2277">
            <v>0</v>
          </cell>
          <cell r="BB2277">
            <v>0</v>
          </cell>
          <cell r="BC2277">
            <v>38828</v>
          </cell>
        </row>
        <row r="2278">
          <cell r="A2278">
            <v>2006</v>
          </cell>
          <cell r="B2278">
            <v>3</v>
          </cell>
          <cell r="C2278">
            <v>348</v>
          </cell>
          <cell r="D2278">
            <v>21</v>
          </cell>
          <cell r="E2278">
            <v>792020</v>
          </cell>
          <cell r="F2278">
            <v>0</v>
          </cell>
          <cell r="G2278" t="str">
            <v>Затраты по ШПЗ (основные)</v>
          </cell>
          <cell r="H2278">
            <v>2011</v>
          </cell>
          <cell r="I2278">
            <v>7920</v>
          </cell>
          <cell r="J2278">
            <v>2688.02</v>
          </cell>
          <cell r="K2278">
            <v>1</v>
          </cell>
          <cell r="L2278">
            <v>0</v>
          </cell>
          <cell r="M2278">
            <v>0</v>
          </cell>
          <cell r="N2278">
            <v>0</v>
          </cell>
          <cell r="R2278">
            <v>0</v>
          </cell>
          <cell r="S2278">
            <v>0</v>
          </cell>
          <cell r="T2278">
            <v>0</v>
          </cell>
          <cell r="U2278">
            <v>31</v>
          </cell>
          <cell r="V2278">
            <v>0</v>
          </cell>
          <cell r="W2278">
            <v>0</v>
          </cell>
          <cell r="AA2278">
            <v>0</v>
          </cell>
          <cell r="AB2278">
            <v>0</v>
          </cell>
          <cell r="AC2278">
            <v>0</v>
          </cell>
          <cell r="AD2278">
            <v>31</v>
          </cell>
          <cell r="AE2278">
            <v>505100</v>
          </cell>
          <cell r="AF2278">
            <v>0</v>
          </cell>
          <cell r="AI2278">
            <v>2282</v>
          </cell>
          <cell r="AK2278">
            <v>0</v>
          </cell>
          <cell r="AM2278">
            <v>505</v>
          </cell>
          <cell r="AN2278">
            <v>1</v>
          </cell>
          <cell r="AO2278">
            <v>393216</v>
          </cell>
          <cell r="AQ2278">
            <v>0</v>
          </cell>
          <cell r="AR2278">
            <v>0</v>
          </cell>
          <cell r="AS2278" t="str">
            <v>Ы</v>
          </cell>
          <cell r="AT2278" t="str">
            <v>Ы</v>
          </cell>
          <cell r="AU2278">
            <v>0</v>
          </cell>
          <cell r="AV2278">
            <v>0</v>
          </cell>
          <cell r="AW2278">
            <v>23</v>
          </cell>
          <cell r="AX2278">
            <v>1</v>
          </cell>
          <cell r="AY2278">
            <v>0</v>
          </cell>
          <cell r="AZ2278">
            <v>0</v>
          </cell>
          <cell r="BA2278">
            <v>0</v>
          </cell>
          <cell r="BB2278">
            <v>0</v>
          </cell>
          <cell r="BC2278">
            <v>38828</v>
          </cell>
        </row>
        <row r="2279">
          <cell r="A2279">
            <v>2006</v>
          </cell>
          <cell r="B2279">
            <v>3</v>
          </cell>
          <cell r="C2279">
            <v>349</v>
          </cell>
          <cell r="D2279">
            <v>21</v>
          </cell>
          <cell r="E2279">
            <v>792020</v>
          </cell>
          <cell r="F2279">
            <v>0</v>
          </cell>
          <cell r="G2279" t="str">
            <v>Затраты по ШПЗ (основные)</v>
          </cell>
          <cell r="H2279">
            <v>2011</v>
          </cell>
          <cell r="I2279">
            <v>7920</v>
          </cell>
          <cell r="J2279">
            <v>199543.94</v>
          </cell>
          <cell r="K2279">
            <v>1</v>
          </cell>
          <cell r="L2279">
            <v>0</v>
          </cell>
          <cell r="M2279">
            <v>0</v>
          </cell>
          <cell r="N2279">
            <v>0</v>
          </cell>
          <cell r="R2279">
            <v>0</v>
          </cell>
          <cell r="S2279">
            <v>0</v>
          </cell>
          <cell r="T2279">
            <v>0</v>
          </cell>
          <cell r="U2279">
            <v>31</v>
          </cell>
          <cell r="V2279">
            <v>0</v>
          </cell>
          <cell r="W2279">
            <v>0</v>
          </cell>
          <cell r="AA2279">
            <v>0</v>
          </cell>
          <cell r="AB2279">
            <v>0</v>
          </cell>
          <cell r="AC2279">
            <v>0</v>
          </cell>
          <cell r="AD2279">
            <v>31</v>
          </cell>
          <cell r="AE2279">
            <v>505200</v>
          </cell>
          <cell r="AF2279">
            <v>0</v>
          </cell>
          <cell r="AI2279">
            <v>2282</v>
          </cell>
          <cell r="AK2279">
            <v>0</v>
          </cell>
          <cell r="AM2279">
            <v>506</v>
          </cell>
          <cell r="AN2279">
            <v>1</v>
          </cell>
          <cell r="AO2279">
            <v>393216</v>
          </cell>
          <cell r="AQ2279">
            <v>0</v>
          </cell>
          <cell r="AR2279">
            <v>0</v>
          </cell>
          <cell r="AS2279" t="str">
            <v>Ы</v>
          </cell>
          <cell r="AT2279" t="str">
            <v>Ы</v>
          </cell>
          <cell r="AU2279">
            <v>0</v>
          </cell>
          <cell r="AV2279">
            <v>0</v>
          </cell>
          <cell r="AW2279">
            <v>23</v>
          </cell>
          <cell r="AX2279">
            <v>1</v>
          </cell>
          <cell r="AY2279">
            <v>0</v>
          </cell>
          <cell r="AZ2279">
            <v>0</v>
          </cell>
          <cell r="BA2279">
            <v>0</v>
          </cell>
          <cell r="BB2279">
            <v>0</v>
          </cell>
          <cell r="BC2279">
            <v>38828</v>
          </cell>
        </row>
        <row r="2280">
          <cell r="A2280">
            <v>2006</v>
          </cell>
          <cell r="B2280">
            <v>3</v>
          </cell>
          <cell r="C2280">
            <v>350</v>
          </cell>
          <cell r="D2280">
            <v>21</v>
          </cell>
          <cell r="E2280">
            <v>792020</v>
          </cell>
          <cell r="F2280">
            <v>0</v>
          </cell>
          <cell r="G2280" t="str">
            <v>Затраты по ШПЗ (основные)</v>
          </cell>
          <cell r="H2280">
            <v>2011</v>
          </cell>
          <cell r="I2280">
            <v>7920</v>
          </cell>
          <cell r="J2280">
            <v>2785.19</v>
          </cell>
          <cell r="K2280">
            <v>1</v>
          </cell>
          <cell r="L2280">
            <v>0</v>
          </cell>
          <cell r="M2280">
            <v>0</v>
          </cell>
          <cell r="N2280">
            <v>0</v>
          </cell>
          <cell r="R2280">
            <v>0</v>
          </cell>
          <cell r="S2280">
            <v>0</v>
          </cell>
          <cell r="T2280">
            <v>0</v>
          </cell>
          <cell r="U2280">
            <v>31</v>
          </cell>
          <cell r="V2280">
            <v>0</v>
          </cell>
          <cell r="W2280">
            <v>0</v>
          </cell>
          <cell r="AA2280">
            <v>0</v>
          </cell>
          <cell r="AB2280">
            <v>0</v>
          </cell>
          <cell r="AC2280">
            <v>0</v>
          </cell>
          <cell r="AD2280">
            <v>31</v>
          </cell>
          <cell r="AE2280">
            <v>505300</v>
          </cell>
          <cell r="AF2280">
            <v>0</v>
          </cell>
          <cell r="AI2280">
            <v>2282</v>
          </cell>
          <cell r="AK2280">
            <v>0</v>
          </cell>
          <cell r="AM2280">
            <v>507</v>
          </cell>
          <cell r="AN2280">
            <v>1</v>
          </cell>
          <cell r="AO2280">
            <v>393216</v>
          </cell>
          <cell r="AQ2280">
            <v>0</v>
          </cell>
          <cell r="AR2280">
            <v>0</v>
          </cell>
          <cell r="AS2280" t="str">
            <v>Ы</v>
          </cell>
          <cell r="AT2280" t="str">
            <v>Ы</v>
          </cell>
          <cell r="AU2280">
            <v>0</v>
          </cell>
          <cell r="AV2280">
            <v>0</v>
          </cell>
          <cell r="AW2280">
            <v>23</v>
          </cell>
          <cell r="AX2280">
            <v>1</v>
          </cell>
          <cell r="AY2280">
            <v>0</v>
          </cell>
          <cell r="AZ2280">
            <v>0</v>
          </cell>
          <cell r="BA2280">
            <v>0</v>
          </cell>
          <cell r="BB2280">
            <v>0</v>
          </cell>
          <cell r="BC2280">
            <v>38828</v>
          </cell>
        </row>
        <row r="2281">
          <cell r="A2281">
            <v>2006</v>
          </cell>
          <cell r="B2281">
            <v>3</v>
          </cell>
          <cell r="C2281">
            <v>351</v>
          </cell>
          <cell r="D2281">
            <v>21</v>
          </cell>
          <cell r="E2281">
            <v>792020</v>
          </cell>
          <cell r="F2281">
            <v>0</v>
          </cell>
          <cell r="G2281" t="str">
            <v>Затраты по ШПЗ (основные)</v>
          </cell>
          <cell r="H2281">
            <v>2011</v>
          </cell>
          <cell r="I2281">
            <v>7920</v>
          </cell>
          <cell r="J2281">
            <v>2062</v>
          </cell>
          <cell r="K2281">
            <v>1</v>
          </cell>
          <cell r="L2281">
            <v>0</v>
          </cell>
          <cell r="M2281">
            <v>0</v>
          </cell>
          <cell r="N2281">
            <v>0</v>
          </cell>
          <cell r="R2281">
            <v>0</v>
          </cell>
          <cell r="S2281">
            <v>0</v>
          </cell>
          <cell r="T2281">
            <v>0</v>
          </cell>
          <cell r="U2281">
            <v>31</v>
          </cell>
          <cell r="V2281">
            <v>0</v>
          </cell>
          <cell r="W2281">
            <v>0</v>
          </cell>
          <cell r="AA2281">
            <v>0</v>
          </cell>
          <cell r="AB2281">
            <v>0</v>
          </cell>
          <cell r="AC2281">
            <v>0</v>
          </cell>
          <cell r="AD2281">
            <v>31</v>
          </cell>
          <cell r="AE2281">
            <v>505400</v>
          </cell>
          <cell r="AF2281">
            <v>0</v>
          </cell>
          <cell r="AI2281">
            <v>2282</v>
          </cell>
          <cell r="AK2281">
            <v>0</v>
          </cell>
          <cell r="AM2281">
            <v>508</v>
          </cell>
          <cell r="AN2281">
            <v>1</v>
          </cell>
          <cell r="AO2281">
            <v>393216</v>
          </cell>
          <cell r="AQ2281">
            <v>0</v>
          </cell>
          <cell r="AR2281">
            <v>0</v>
          </cell>
          <cell r="AS2281" t="str">
            <v>Ы</v>
          </cell>
          <cell r="AT2281" t="str">
            <v>Ы</v>
          </cell>
          <cell r="AU2281">
            <v>0</v>
          </cell>
          <cell r="AV2281">
            <v>0</v>
          </cell>
          <cell r="AW2281">
            <v>23</v>
          </cell>
          <cell r="AX2281">
            <v>1</v>
          </cell>
          <cell r="AY2281">
            <v>0</v>
          </cell>
          <cell r="AZ2281">
            <v>0</v>
          </cell>
          <cell r="BA2281">
            <v>0</v>
          </cell>
          <cell r="BB2281">
            <v>0</v>
          </cell>
          <cell r="BC2281">
            <v>38828</v>
          </cell>
        </row>
        <row r="2282">
          <cell r="A2282">
            <v>2006</v>
          </cell>
          <cell r="B2282">
            <v>3</v>
          </cell>
          <cell r="C2282">
            <v>352</v>
          </cell>
          <cell r="D2282">
            <v>21</v>
          </cell>
          <cell r="E2282">
            <v>792020</v>
          </cell>
          <cell r="F2282">
            <v>0</v>
          </cell>
          <cell r="G2282" t="str">
            <v>Затраты по ШПЗ (основные)</v>
          </cell>
          <cell r="H2282">
            <v>2011</v>
          </cell>
          <cell r="I2282">
            <v>7920</v>
          </cell>
          <cell r="J2282">
            <v>445314.38</v>
          </cell>
          <cell r="K2282">
            <v>1</v>
          </cell>
          <cell r="L2282">
            <v>0</v>
          </cell>
          <cell r="M2282">
            <v>0</v>
          </cell>
          <cell r="N2282">
            <v>0</v>
          </cell>
          <cell r="R2282">
            <v>0</v>
          </cell>
          <cell r="S2282">
            <v>0</v>
          </cell>
          <cell r="T2282">
            <v>0</v>
          </cell>
          <cell r="U2282">
            <v>31</v>
          </cell>
          <cell r="V2282">
            <v>0</v>
          </cell>
          <cell r="W2282">
            <v>0</v>
          </cell>
          <cell r="AA2282">
            <v>0</v>
          </cell>
          <cell r="AB2282">
            <v>0</v>
          </cell>
          <cell r="AC2282">
            <v>0</v>
          </cell>
          <cell r="AD2282">
            <v>31</v>
          </cell>
          <cell r="AE2282">
            <v>510100</v>
          </cell>
          <cell r="AF2282">
            <v>0</v>
          </cell>
          <cell r="AI2282">
            <v>2282</v>
          </cell>
          <cell r="AK2282">
            <v>0</v>
          </cell>
          <cell r="AM2282">
            <v>509</v>
          </cell>
          <cell r="AN2282">
            <v>1</v>
          </cell>
          <cell r="AO2282">
            <v>393216</v>
          </cell>
          <cell r="AQ2282">
            <v>0</v>
          </cell>
          <cell r="AR2282">
            <v>0</v>
          </cell>
          <cell r="AS2282" t="str">
            <v>Ы</v>
          </cell>
          <cell r="AT2282" t="str">
            <v>Ы</v>
          </cell>
          <cell r="AU2282">
            <v>0</v>
          </cell>
          <cell r="AV2282">
            <v>0</v>
          </cell>
          <cell r="AW2282">
            <v>23</v>
          </cell>
          <cell r="AX2282">
            <v>1</v>
          </cell>
          <cell r="AY2282">
            <v>0</v>
          </cell>
          <cell r="AZ2282">
            <v>0</v>
          </cell>
          <cell r="BA2282">
            <v>0</v>
          </cell>
          <cell r="BB2282">
            <v>0</v>
          </cell>
          <cell r="BC2282">
            <v>38828</v>
          </cell>
        </row>
        <row r="2283">
          <cell r="A2283">
            <v>2006</v>
          </cell>
          <cell r="B2283">
            <v>3</v>
          </cell>
          <cell r="C2283">
            <v>353</v>
          </cell>
          <cell r="D2283">
            <v>21</v>
          </cell>
          <cell r="E2283">
            <v>792020</v>
          </cell>
          <cell r="F2283">
            <v>0</v>
          </cell>
          <cell r="G2283" t="str">
            <v>Затраты по ШПЗ (основные)</v>
          </cell>
          <cell r="H2283">
            <v>2011</v>
          </cell>
          <cell r="I2283">
            <v>7920</v>
          </cell>
          <cell r="J2283">
            <v>644</v>
          </cell>
          <cell r="K2283">
            <v>1</v>
          </cell>
          <cell r="L2283">
            <v>0</v>
          </cell>
          <cell r="M2283">
            <v>0</v>
          </cell>
          <cell r="N2283">
            <v>0</v>
          </cell>
          <cell r="R2283">
            <v>0</v>
          </cell>
          <cell r="S2283">
            <v>0</v>
          </cell>
          <cell r="T2283">
            <v>0</v>
          </cell>
          <cell r="U2283">
            <v>31</v>
          </cell>
          <cell r="V2283">
            <v>0</v>
          </cell>
          <cell r="W2283">
            <v>0</v>
          </cell>
          <cell r="AA2283">
            <v>0</v>
          </cell>
          <cell r="AB2283">
            <v>0</v>
          </cell>
          <cell r="AC2283">
            <v>0</v>
          </cell>
          <cell r="AD2283">
            <v>31</v>
          </cell>
          <cell r="AE2283">
            <v>510200</v>
          </cell>
          <cell r="AF2283">
            <v>0</v>
          </cell>
          <cell r="AI2283">
            <v>2282</v>
          </cell>
          <cell r="AK2283">
            <v>0</v>
          </cell>
          <cell r="AM2283">
            <v>510</v>
          </cell>
          <cell r="AN2283">
            <v>1</v>
          </cell>
          <cell r="AO2283">
            <v>393216</v>
          </cell>
          <cell r="AQ2283">
            <v>0</v>
          </cell>
          <cell r="AR2283">
            <v>0</v>
          </cell>
          <cell r="AS2283" t="str">
            <v>Ы</v>
          </cell>
          <cell r="AT2283" t="str">
            <v>Ы</v>
          </cell>
          <cell r="AU2283">
            <v>0</v>
          </cell>
          <cell r="AV2283">
            <v>0</v>
          </cell>
          <cell r="AW2283">
            <v>23</v>
          </cell>
          <cell r="AX2283">
            <v>1</v>
          </cell>
          <cell r="AY2283">
            <v>0</v>
          </cell>
          <cell r="AZ2283">
            <v>0</v>
          </cell>
          <cell r="BA2283">
            <v>0</v>
          </cell>
          <cell r="BB2283">
            <v>0</v>
          </cell>
          <cell r="BC2283">
            <v>38828</v>
          </cell>
        </row>
        <row r="2284">
          <cell r="A2284">
            <v>2006</v>
          </cell>
          <cell r="B2284">
            <v>3</v>
          </cell>
          <cell r="C2284">
            <v>354</v>
          </cell>
          <cell r="D2284">
            <v>21</v>
          </cell>
          <cell r="E2284">
            <v>792020</v>
          </cell>
          <cell r="F2284">
            <v>0</v>
          </cell>
          <cell r="G2284" t="str">
            <v>Затраты по ШПЗ (основные)</v>
          </cell>
          <cell r="H2284">
            <v>2011</v>
          </cell>
          <cell r="I2284">
            <v>7920</v>
          </cell>
          <cell r="J2284">
            <v>3993.17</v>
          </cell>
          <cell r="K2284">
            <v>1</v>
          </cell>
          <cell r="L2284">
            <v>0</v>
          </cell>
          <cell r="M2284">
            <v>0</v>
          </cell>
          <cell r="N2284">
            <v>0</v>
          </cell>
          <cell r="R2284">
            <v>0</v>
          </cell>
          <cell r="S2284">
            <v>0</v>
          </cell>
          <cell r="T2284">
            <v>0</v>
          </cell>
          <cell r="U2284">
            <v>31</v>
          </cell>
          <cell r="V2284">
            <v>0</v>
          </cell>
          <cell r="W2284">
            <v>0</v>
          </cell>
          <cell r="AA2284">
            <v>0</v>
          </cell>
          <cell r="AB2284">
            <v>0</v>
          </cell>
          <cell r="AC2284">
            <v>0</v>
          </cell>
          <cell r="AD2284">
            <v>31</v>
          </cell>
          <cell r="AE2284">
            <v>510400</v>
          </cell>
          <cell r="AF2284">
            <v>0</v>
          </cell>
          <cell r="AI2284">
            <v>2282</v>
          </cell>
          <cell r="AK2284">
            <v>0</v>
          </cell>
          <cell r="AM2284">
            <v>511</v>
          </cell>
          <cell r="AN2284">
            <v>1</v>
          </cell>
          <cell r="AO2284">
            <v>393216</v>
          </cell>
          <cell r="AQ2284">
            <v>0</v>
          </cell>
          <cell r="AR2284">
            <v>0</v>
          </cell>
          <cell r="AS2284" t="str">
            <v>Ы</v>
          </cell>
          <cell r="AT2284" t="str">
            <v>Ы</v>
          </cell>
          <cell r="AU2284">
            <v>0</v>
          </cell>
          <cell r="AV2284">
            <v>0</v>
          </cell>
          <cell r="AW2284">
            <v>23</v>
          </cell>
          <cell r="AX2284">
            <v>1</v>
          </cell>
          <cell r="AY2284">
            <v>0</v>
          </cell>
          <cell r="AZ2284">
            <v>0</v>
          </cell>
          <cell r="BA2284">
            <v>0</v>
          </cell>
          <cell r="BB2284">
            <v>0</v>
          </cell>
          <cell r="BC2284">
            <v>38828</v>
          </cell>
        </row>
        <row r="2285">
          <cell r="A2285">
            <v>2006</v>
          </cell>
          <cell r="B2285">
            <v>3</v>
          </cell>
          <cell r="C2285">
            <v>355</v>
          </cell>
          <cell r="D2285">
            <v>21</v>
          </cell>
          <cell r="E2285">
            <v>792020</v>
          </cell>
          <cell r="F2285">
            <v>0</v>
          </cell>
          <cell r="G2285" t="str">
            <v>Затраты по ШПЗ (основные)</v>
          </cell>
          <cell r="H2285">
            <v>2011</v>
          </cell>
          <cell r="I2285">
            <v>7920</v>
          </cell>
          <cell r="J2285">
            <v>460347.24</v>
          </cell>
          <cell r="K2285">
            <v>1</v>
          </cell>
          <cell r="L2285">
            <v>0</v>
          </cell>
          <cell r="M2285">
            <v>0</v>
          </cell>
          <cell r="N2285">
            <v>0</v>
          </cell>
          <cell r="R2285">
            <v>0</v>
          </cell>
          <cell r="S2285">
            <v>0</v>
          </cell>
          <cell r="T2285">
            <v>0</v>
          </cell>
          <cell r="U2285">
            <v>31</v>
          </cell>
          <cell r="V2285">
            <v>0</v>
          </cell>
          <cell r="W2285">
            <v>0</v>
          </cell>
          <cell r="AA2285">
            <v>0</v>
          </cell>
          <cell r="AB2285">
            <v>0</v>
          </cell>
          <cell r="AC2285">
            <v>0</v>
          </cell>
          <cell r="AD2285">
            <v>31</v>
          </cell>
          <cell r="AE2285">
            <v>510600</v>
          </cell>
          <cell r="AF2285">
            <v>0</v>
          </cell>
          <cell r="AI2285">
            <v>2282</v>
          </cell>
          <cell r="AK2285">
            <v>0</v>
          </cell>
          <cell r="AM2285">
            <v>512</v>
          </cell>
          <cell r="AN2285">
            <v>1</v>
          </cell>
          <cell r="AO2285">
            <v>393216</v>
          </cell>
          <cell r="AQ2285">
            <v>0</v>
          </cell>
          <cell r="AR2285">
            <v>0</v>
          </cell>
          <cell r="AS2285" t="str">
            <v>Ы</v>
          </cell>
          <cell r="AT2285" t="str">
            <v>Ы</v>
          </cell>
          <cell r="AU2285">
            <v>0</v>
          </cell>
          <cell r="AV2285">
            <v>0</v>
          </cell>
          <cell r="AW2285">
            <v>23</v>
          </cell>
          <cell r="AX2285">
            <v>1</v>
          </cell>
          <cell r="AY2285">
            <v>0</v>
          </cell>
          <cell r="AZ2285">
            <v>0</v>
          </cell>
          <cell r="BA2285">
            <v>0</v>
          </cell>
          <cell r="BB2285">
            <v>0</v>
          </cell>
          <cell r="BC2285">
            <v>38828</v>
          </cell>
        </row>
        <row r="2286">
          <cell r="A2286">
            <v>2006</v>
          </cell>
          <cell r="B2286">
            <v>3</v>
          </cell>
          <cell r="C2286">
            <v>356</v>
          </cell>
          <cell r="D2286">
            <v>21</v>
          </cell>
          <cell r="E2286">
            <v>792020</v>
          </cell>
          <cell r="F2286">
            <v>0</v>
          </cell>
          <cell r="G2286" t="str">
            <v>Затраты по ШПЗ (основные)</v>
          </cell>
          <cell r="H2286">
            <v>2011</v>
          </cell>
          <cell r="I2286">
            <v>7920</v>
          </cell>
          <cell r="J2286">
            <v>16707.490000000002</v>
          </cell>
          <cell r="K2286">
            <v>1</v>
          </cell>
          <cell r="L2286">
            <v>0</v>
          </cell>
          <cell r="M2286">
            <v>0</v>
          </cell>
          <cell r="N2286">
            <v>0</v>
          </cell>
          <cell r="R2286">
            <v>0</v>
          </cell>
          <cell r="S2286">
            <v>0</v>
          </cell>
          <cell r="T2286">
            <v>0</v>
          </cell>
          <cell r="U2286">
            <v>31</v>
          </cell>
          <cell r="V2286">
            <v>0</v>
          </cell>
          <cell r="W2286">
            <v>0</v>
          </cell>
          <cell r="AA2286">
            <v>0</v>
          </cell>
          <cell r="AB2286">
            <v>0</v>
          </cell>
          <cell r="AC2286">
            <v>0</v>
          </cell>
          <cell r="AD2286">
            <v>31</v>
          </cell>
          <cell r="AE2286">
            <v>513600</v>
          </cell>
          <cell r="AF2286">
            <v>0</v>
          </cell>
          <cell r="AI2286">
            <v>2282</v>
          </cell>
          <cell r="AK2286">
            <v>0</v>
          </cell>
          <cell r="AM2286">
            <v>513</v>
          </cell>
          <cell r="AN2286">
            <v>1</v>
          </cell>
          <cell r="AO2286">
            <v>393216</v>
          </cell>
          <cell r="AQ2286">
            <v>0</v>
          </cell>
          <cell r="AR2286">
            <v>0</v>
          </cell>
          <cell r="AS2286" t="str">
            <v>Ы</v>
          </cell>
          <cell r="AT2286" t="str">
            <v>Ы</v>
          </cell>
          <cell r="AU2286">
            <v>0</v>
          </cell>
          <cell r="AV2286">
            <v>0</v>
          </cell>
          <cell r="AW2286">
            <v>23</v>
          </cell>
          <cell r="AX2286">
            <v>1</v>
          </cell>
          <cell r="AY2286">
            <v>0</v>
          </cell>
          <cell r="AZ2286">
            <v>0</v>
          </cell>
          <cell r="BA2286">
            <v>0</v>
          </cell>
          <cell r="BB2286">
            <v>0</v>
          </cell>
          <cell r="BC2286">
            <v>38828</v>
          </cell>
        </row>
        <row r="2287">
          <cell r="A2287">
            <v>2006</v>
          </cell>
          <cell r="B2287">
            <v>3</v>
          </cell>
          <cell r="C2287">
            <v>357</v>
          </cell>
          <cell r="D2287">
            <v>21</v>
          </cell>
          <cell r="E2287">
            <v>792020</v>
          </cell>
          <cell r="F2287">
            <v>0</v>
          </cell>
          <cell r="G2287" t="str">
            <v>Затраты по ШПЗ (основные)</v>
          </cell>
          <cell r="H2287">
            <v>2011</v>
          </cell>
          <cell r="I2287">
            <v>7920</v>
          </cell>
          <cell r="J2287">
            <v>3235.51</v>
          </cell>
          <cell r="K2287">
            <v>1</v>
          </cell>
          <cell r="L2287">
            <v>0</v>
          </cell>
          <cell r="M2287">
            <v>0</v>
          </cell>
          <cell r="N2287">
            <v>0</v>
          </cell>
          <cell r="R2287">
            <v>0</v>
          </cell>
          <cell r="S2287">
            <v>0</v>
          </cell>
          <cell r="T2287">
            <v>0</v>
          </cell>
          <cell r="U2287">
            <v>31</v>
          </cell>
          <cell r="V2287">
            <v>0</v>
          </cell>
          <cell r="W2287">
            <v>0</v>
          </cell>
          <cell r="AA2287">
            <v>0</v>
          </cell>
          <cell r="AB2287">
            <v>0</v>
          </cell>
          <cell r="AC2287">
            <v>0</v>
          </cell>
          <cell r="AD2287">
            <v>31</v>
          </cell>
          <cell r="AE2287">
            <v>530000</v>
          </cell>
          <cell r="AF2287">
            <v>0</v>
          </cell>
          <cell r="AI2287">
            <v>2282</v>
          </cell>
          <cell r="AK2287">
            <v>0</v>
          </cell>
          <cell r="AM2287">
            <v>514</v>
          </cell>
          <cell r="AN2287">
            <v>1</v>
          </cell>
          <cell r="AO2287">
            <v>393216</v>
          </cell>
          <cell r="AQ2287">
            <v>0</v>
          </cell>
          <cell r="AR2287">
            <v>0</v>
          </cell>
          <cell r="AS2287" t="str">
            <v>Ы</v>
          </cell>
          <cell r="AT2287" t="str">
            <v>Ы</v>
          </cell>
          <cell r="AU2287">
            <v>0</v>
          </cell>
          <cell r="AV2287">
            <v>0</v>
          </cell>
          <cell r="AW2287">
            <v>23</v>
          </cell>
          <cell r="AX2287">
            <v>1</v>
          </cell>
          <cell r="AY2287">
            <v>0</v>
          </cell>
          <cell r="AZ2287">
            <v>0</v>
          </cell>
          <cell r="BA2287">
            <v>0</v>
          </cell>
          <cell r="BB2287">
            <v>0</v>
          </cell>
          <cell r="BC2287">
            <v>38828</v>
          </cell>
        </row>
        <row r="2288">
          <cell r="A2288">
            <v>2006</v>
          </cell>
          <cell r="B2288">
            <v>3</v>
          </cell>
          <cell r="C2288">
            <v>358</v>
          </cell>
          <cell r="D2288">
            <v>21</v>
          </cell>
          <cell r="E2288">
            <v>792020</v>
          </cell>
          <cell r="F2288">
            <v>0</v>
          </cell>
          <cell r="G2288" t="str">
            <v>Затраты по ШПЗ (основные)</v>
          </cell>
          <cell r="H2288">
            <v>2011</v>
          </cell>
          <cell r="I2288">
            <v>7920</v>
          </cell>
          <cell r="J2288">
            <v>35486.089999999997</v>
          </cell>
          <cell r="K2288">
            <v>1</v>
          </cell>
          <cell r="L2288">
            <v>0</v>
          </cell>
          <cell r="M2288">
            <v>0</v>
          </cell>
          <cell r="N2288">
            <v>0</v>
          </cell>
          <cell r="R2288">
            <v>0</v>
          </cell>
          <cell r="S2288">
            <v>0</v>
          </cell>
          <cell r="T2288">
            <v>0</v>
          </cell>
          <cell r="U2288">
            <v>36</v>
          </cell>
          <cell r="V2288">
            <v>0</v>
          </cell>
          <cell r="W2288">
            <v>0</v>
          </cell>
          <cell r="AA2288">
            <v>0</v>
          </cell>
          <cell r="AB2288">
            <v>0</v>
          </cell>
          <cell r="AC2288">
            <v>0</v>
          </cell>
          <cell r="AD2288">
            <v>36</v>
          </cell>
          <cell r="AE2288">
            <v>110000</v>
          </cell>
          <cell r="AF2288">
            <v>0</v>
          </cell>
          <cell r="AI2288">
            <v>2282</v>
          </cell>
          <cell r="AK2288">
            <v>0</v>
          </cell>
          <cell r="AM2288">
            <v>515</v>
          </cell>
          <cell r="AN2288">
            <v>1</v>
          </cell>
          <cell r="AO2288">
            <v>393216</v>
          </cell>
          <cell r="AQ2288">
            <v>0</v>
          </cell>
          <cell r="AR2288">
            <v>0</v>
          </cell>
          <cell r="AS2288" t="str">
            <v>Ы</v>
          </cell>
          <cell r="AT2288" t="str">
            <v>Ы</v>
          </cell>
          <cell r="AU2288">
            <v>0</v>
          </cell>
          <cell r="AV2288">
            <v>0</v>
          </cell>
          <cell r="AW2288">
            <v>23</v>
          </cell>
          <cell r="AX2288">
            <v>1</v>
          </cell>
          <cell r="AY2288">
            <v>0</v>
          </cell>
          <cell r="AZ2288">
            <v>0</v>
          </cell>
          <cell r="BA2288">
            <v>0</v>
          </cell>
          <cell r="BB2288">
            <v>0</v>
          </cell>
          <cell r="BC2288">
            <v>38828</v>
          </cell>
        </row>
        <row r="2289">
          <cell r="A2289">
            <v>2006</v>
          </cell>
          <cell r="B2289">
            <v>3</v>
          </cell>
          <cell r="C2289">
            <v>359</v>
          </cell>
          <cell r="D2289">
            <v>21</v>
          </cell>
          <cell r="E2289">
            <v>792020</v>
          </cell>
          <cell r="F2289">
            <v>0</v>
          </cell>
          <cell r="G2289" t="str">
            <v>Затраты по ШПЗ (основные)</v>
          </cell>
          <cell r="H2289">
            <v>2011</v>
          </cell>
          <cell r="I2289">
            <v>7920</v>
          </cell>
          <cell r="J2289">
            <v>-7545.46</v>
          </cell>
          <cell r="K2289">
            <v>1</v>
          </cell>
          <cell r="L2289">
            <v>0</v>
          </cell>
          <cell r="M2289">
            <v>0</v>
          </cell>
          <cell r="N2289">
            <v>0</v>
          </cell>
          <cell r="R2289">
            <v>0</v>
          </cell>
          <cell r="S2289">
            <v>0</v>
          </cell>
          <cell r="T2289">
            <v>0</v>
          </cell>
          <cell r="U2289">
            <v>36</v>
          </cell>
          <cell r="V2289">
            <v>0</v>
          </cell>
          <cell r="W2289">
            <v>0</v>
          </cell>
          <cell r="AA2289">
            <v>0</v>
          </cell>
          <cell r="AB2289">
            <v>0</v>
          </cell>
          <cell r="AC2289">
            <v>0</v>
          </cell>
          <cell r="AD2289">
            <v>36</v>
          </cell>
          <cell r="AE2289">
            <v>114020</v>
          </cell>
          <cell r="AF2289">
            <v>0</v>
          </cell>
          <cell r="AI2289">
            <v>2282</v>
          </cell>
          <cell r="AK2289">
            <v>0</v>
          </cell>
          <cell r="AM2289">
            <v>516</v>
          </cell>
          <cell r="AN2289">
            <v>1</v>
          </cell>
          <cell r="AO2289">
            <v>393216</v>
          </cell>
          <cell r="AQ2289">
            <v>0</v>
          </cell>
          <cell r="AR2289">
            <v>0</v>
          </cell>
          <cell r="AS2289" t="str">
            <v>Ы</v>
          </cell>
          <cell r="AT2289" t="str">
            <v>Ы</v>
          </cell>
          <cell r="AU2289">
            <v>0</v>
          </cell>
          <cell r="AV2289">
            <v>0</v>
          </cell>
          <cell r="AW2289">
            <v>23</v>
          </cell>
          <cell r="AX2289">
            <v>1</v>
          </cell>
          <cell r="AY2289">
            <v>0</v>
          </cell>
          <cell r="AZ2289">
            <v>0</v>
          </cell>
          <cell r="BA2289">
            <v>0</v>
          </cell>
          <cell r="BB2289">
            <v>0</v>
          </cell>
          <cell r="BC2289">
            <v>38828</v>
          </cell>
        </row>
        <row r="2290">
          <cell r="A2290">
            <v>2006</v>
          </cell>
          <cell r="B2290">
            <v>3</v>
          </cell>
          <cell r="C2290">
            <v>360</v>
          </cell>
          <cell r="D2290">
            <v>21</v>
          </cell>
          <cell r="E2290">
            <v>792020</v>
          </cell>
          <cell r="F2290">
            <v>0</v>
          </cell>
          <cell r="G2290" t="str">
            <v>Затраты по ШПЗ (основные)</v>
          </cell>
          <cell r="H2290">
            <v>2011</v>
          </cell>
          <cell r="I2290">
            <v>7920</v>
          </cell>
          <cell r="J2290">
            <v>154021.37</v>
          </cell>
          <cell r="K2290">
            <v>1</v>
          </cell>
          <cell r="L2290">
            <v>0</v>
          </cell>
          <cell r="M2290">
            <v>0</v>
          </cell>
          <cell r="N2290">
            <v>0</v>
          </cell>
          <cell r="R2290">
            <v>0</v>
          </cell>
          <cell r="S2290">
            <v>0</v>
          </cell>
          <cell r="T2290">
            <v>0</v>
          </cell>
          <cell r="U2290">
            <v>36</v>
          </cell>
          <cell r="V2290">
            <v>0</v>
          </cell>
          <cell r="W2290">
            <v>0</v>
          </cell>
          <cell r="AA2290">
            <v>0</v>
          </cell>
          <cell r="AB2290">
            <v>0</v>
          </cell>
          <cell r="AC2290">
            <v>0</v>
          </cell>
          <cell r="AD2290">
            <v>36</v>
          </cell>
          <cell r="AE2290">
            <v>116000</v>
          </cell>
          <cell r="AF2290">
            <v>0</v>
          </cell>
          <cell r="AI2290">
            <v>2282</v>
          </cell>
          <cell r="AK2290">
            <v>0</v>
          </cell>
          <cell r="AM2290">
            <v>517</v>
          </cell>
          <cell r="AN2290">
            <v>1</v>
          </cell>
          <cell r="AO2290">
            <v>393216</v>
          </cell>
          <cell r="AQ2290">
            <v>0</v>
          </cell>
          <cell r="AR2290">
            <v>0</v>
          </cell>
          <cell r="AS2290" t="str">
            <v>Ы</v>
          </cell>
          <cell r="AT2290" t="str">
            <v>Ы</v>
          </cell>
          <cell r="AU2290">
            <v>0</v>
          </cell>
          <cell r="AV2290">
            <v>0</v>
          </cell>
          <cell r="AW2290">
            <v>23</v>
          </cell>
          <cell r="AX2290">
            <v>1</v>
          </cell>
          <cell r="AY2290">
            <v>0</v>
          </cell>
          <cell r="AZ2290">
            <v>0</v>
          </cell>
          <cell r="BA2290">
            <v>0</v>
          </cell>
          <cell r="BB2290">
            <v>0</v>
          </cell>
          <cell r="BC2290">
            <v>38828</v>
          </cell>
        </row>
        <row r="2291">
          <cell r="A2291">
            <v>2006</v>
          </cell>
          <cell r="B2291">
            <v>3</v>
          </cell>
          <cell r="C2291">
            <v>361</v>
          </cell>
          <cell r="D2291">
            <v>21</v>
          </cell>
          <cell r="E2291">
            <v>792020</v>
          </cell>
          <cell r="F2291">
            <v>0</v>
          </cell>
          <cell r="G2291" t="str">
            <v>Затраты по ШПЗ (основные)</v>
          </cell>
          <cell r="H2291">
            <v>2011</v>
          </cell>
          <cell r="I2291">
            <v>7920</v>
          </cell>
          <cell r="J2291">
            <v>6723.39</v>
          </cell>
          <cell r="K2291">
            <v>1</v>
          </cell>
          <cell r="L2291">
            <v>0</v>
          </cell>
          <cell r="M2291">
            <v>0</v>
          </cell>
          <cell r="N2291">
            <v>0</v>
          </cell>
          <cell r="R2291">
            <v>0</v>
          </cell>
          <cell r="S2291">
            <v>0</v>
          </cell>
          <cell r="T2291">
            <v>0</v>
          </cell>
          <cell r="U2291">
            <v>36</v>
          </cell>
          <cell r="V2291">
            <v>0</v>
          </cell>
          <cell r="W2291">
            <v>0</v>
          </cell>
          <cell r="AA2291">
            <v>0</v>
          </cell>
          <cell r="AB2291">
            <v>0</v>
          </cell>
          <cell r="AC2291">
            <v>0</v>
          </cell>
          <cell r="AD2291">
            <v>36</v>
          </cell>
          <cell r="AE2291">
            <v>117000</v>
          </cell>
          <cell r="AF2291">
            <v>0</v>
          </cell>
          <cell r="AI2291">
            <v>2282</v>
          </cell>
          <cell r="AK2291">
            <v>0</v>
          </cell>
          <cell r="AM2291">
            <v>518</v>
          </cell>
          <cell r="AN2291">
            <v>1</v>
          </cell>
          <cell r="AO2291">
            <v>393216</v>
          </cell>
          <cell r="AQ2291">
            <v>0</v>
          </cell>
          <cell r="AR2291">
            <v>0</v>
          </cell>
          <cell r="AS2291" t="str">
            <v>Ы</v>
          </cell>
          <cell r="AT2291" t="str">
            <v>Ы</v>
          </cell>
          <cell r="AU2291">
            <v>0</v>
          </cell>
          <cell r="AV2291">
            <v>0</v>
          </cell>
          <cell r="AW2291">
            <v>23</v>
          </cell>
          <cell r="AX2291">
            <v>1</v>
          </cell>
          <cell r="AY2291">
            <v>0</v>
          </cell>
          <cell r="AZ2291">
            <v>0</v>
          </cell>
          <cell r="BA2291">
            <v>0</v>
          </cell>
          <cell r="BB2291">
            <v>0</v>
          </cell>
          <cell r="BC2291">
            <v>38828</v>
          </cell>
        </row>
        <row r="2292">
          <cell r="A2292">
            <v>2006</v>
          </cell>
          <cell r="B2292">
            <v>3</v>
          </cell>
          <cell r="C2292">
            <v>362</v>
          </cell>
          <cell r="D2292">
            <v>21</v>
          </cell>
          <cell r="E2292">
            <v>792020</v>
          </cell>
          <cell r="F2292">
            <v>0</v>
          </cell>
          <cell r="G2292" t="str">
            <v>Затраты по ШПЗ (основные)</v>
          </cell>
          <cell r="H2292">
            <v>2011</v>
          </cell>
          <cell r="I2292">
            <v>7920</v>
          </cell>
          <cell r="J2292">
            <v>14140</v>
          </cell>
          <cell r="K2292">
            <v>1</v>
          </cell>
          <cell r="L2292">
            <v>0</v>
          </cell>
          <cell r="M2292">
            <v>0</v>
          </cell>
          <cell r="N2292">
            <v>0</v>
          </cell>
          <cell r="R2292">
            <v>0</v>
          </cell>
          <cell r="S2292">
            <v>0</v>
          </cell>
          <cell r="T2292">
            <v>0</v>
          </cell>
          <cell r="U2292">
            <v>36</v>
          </cell>
          <cell r="V2292">
            <v>0</v>
          </cell>
          <cell r="W2292">
            <v>0</v>
          </cell>
          <cell r="AA2292">
            <v>0</v>
          </cell>
          <cell r="AB2292">
            <v>0</v>
          </cell>
          <cell r="AC2292">
            <v>0</v>
          </cell>
          <cell r="AD2292">
            <v>36</v>
          </cell>
          <cell r="AE2292">
            <v>131000</v>
          </cell>
          <cell r="AF2292">
            <v>0</v>
          </cell>
          <cell r="AI2292">
            <v>2282</v>
          </cell>
          <cell r="AK2292">
            <v>0</v>
          </cell>
          <cell r="AM2292">
            <v>519</v>
          </cell>
          <cell r="AN2292">
            <v>1</v>
          </cell>
          <cell r="AO2292">
            <v>393216</v>
          </cell>
          <cell r="AQ2292">
            <v>0</v>
          </cell>
          <cell r="AR2292">
            <v>0</v>
          </cell>
          <cell r="AS2292" t="str">
            <v>Ы</v>
          </cell>
          <cell r="AT2292" t="str">
            <v>Ы</v>
          </cell>
          <cell r="AU2292">
            <v>0</v>
          </cell>
          <cell r="AV2292">
            <v>0</v>
          </cell>
          <cell r="AW2292">
            <v>23</v>
          </cell>
          <cell r="AX2292">
            <v>1</v>
          </cell>
          <cell r="AY2292">
            <v>0</v>
          </cell>
          <cell r="AZ2292">
            <v>0</v>
          </cell>
          <cell r="BA2292">
            <v>0</v>
          </cell>
          <cell r="BB2292">
            <v>0</v>
          </cell>
          <cell r="BC2292">
            <v>38828</v>
          </cell>
        </row>
        <row r="2293">
          <cell r="A2293">
            <v>2006</v>
          </cell>
          <cell r="B2293">
            <v>3</v>
          </cell>
          <cell r="C2293">
            <v>363</v>
          </cell>
          <cell r="D2293">
            <v>21</v>
          </cell>
          <cell r="E2293">
            <v>792020</v>
          </cell>
          <cell r="F2293">
            <v>0</v>
          </cell>
          <cell r="G2293" t="str">
            <v>Затраты по ШПЗ (основные)</v>
          </cell>
          <cell r="H2293">
            <v>2011</v>
          </cell>
          <cell r="I2293">
            <v>7920</v>
          </cell>
          <cell r="J2293">
            <v>6827.01</v>
          </cell>
          <cell r="K2293">
            <v>1</v>
          </cell>
          <cell r="L2293">
            <v>0</v>
          </cell>
          <cell r="M2293">
            <v>0</v>
          </cell>
          <cell r="N2293">
            <v>0</v>
          </cell>
          <cell r="R2293">
            <v>0</v>
          </cell>
          <cell r="S2293">
            <v>0</v>
          </cell>
          <cell r="T2293">
            <v>0</v>
          </cell>
          <cell r="U2293">
            <v>36</v>
          </cell>
          <cell r="V2293">
            <v>0</v>
          </cell>
          <cell r="W2293">
            <v>0</v>
          </cell>
          <cell r="AA2293">
            <v>0</v>
          </cell>
          <cell r="AB2293">
            <v>0</v>
          </cell>
          <cell r="AC2293">
            <v>0</v>
          </cell>
          <cell r="AD2293">
            <v>36</v>
          </cell>
          <cell r="AE2293">
            <v>132000</v>
          </cell>
          <cell r="AF2293">
            <v>0</v>
          </cell>
          <cell r="AI2293">
            <v>2282</v>
          </cell>
          <cell r="AK2293">
            <v>0</v>
          </cell>
          <cell r="AM2293">
            <v>520</v>
          </cell>
          <cell r="AN2293">
            <v>1</v>
          </cell>
          <cell r="AO2293">
            <v>393216</v>
          </cell>
          <cell r="AQ2293">
            <v>0</v>
          </cell>
          <cell r="AR2293">
            <v>0</v>
          </cell>
          <cell r="AS2293" t="str">
            <v>Ы</v>
          </cell>
          <cell r="AT2293" t="str">
            <v>Ы</v>
          </cell>
          <cell r="AU2293">
            <v>0</v>
          </cell>
          <cell r="AV2293">
            <v>0</v>
          </cell>
          <cell r="AW2293">
            <v>23</v>
          </cell>
          <cell r="AX2293">
            <v>1</v>
          </cell>
          <cell r="AY2293">
            <v>0</v>
          </cell>
          <cell r="AZ2293">
            <v>0</v>
          </cell>
          <cell r="BA2293">
            <v>0</v>
          </cell>
          <cell r="BB2293">
            <v>0</v>
          </cell>
          <cell r="BC2293">
            <v>38828</v>
          </cell>
        </row>
        <row r="2294">
          <cell r="A2294">
            <v>2006</v>
          </cell>
          <cell r="B2294">
            <v>3</v>
          </cell>
          <cell r="C2294">
            <v>364</v>
          </cell>
          <cell r="D2294">
            <v>21</v>
          </cell>
          <cell r="E2294">
            <v>792020</v>
          </cell>
          <cell r="F2294">
            <v>0</v>
          </cell>
          <cell r="G2294" t="str">
            <v>Затраты по ШПЗ (основные)</v>
          </cell>
          <cell r="H2294">
            <v>2011</v>
          </cell>
          <cell r="I2294">
            <v>7920</v>
          </cell>
          <cell r="J2294">
            <v>-1413.61</v>
          </cell>
          <cell r="K2294">
            <v>1</v>
          </cell>
          <cell r="L2294">
            <v>0</v>
          </cell>
          <cell r="M2294">
            <v>0</v>
          </cell>
          <cell r="N2294">
            <v>0</v>
          </cell>
          <cell r="R2294">
            <v>0</v>
          </cell>
          <cell r="S2294">
            <v>0</v>
          </cell>
          <cell r="T2294">
            <v>0</v>
          </cell>
          <cell r="U2294">
            <v>36</v>
          </cell>
          <cell r="V2294">
            <v>0</v>
          </cell>
          <cell r="W2294">
            <v>0</v>
          </cell>
          <cell r="AA2294">
            <v>0</v>
          </cell>
          <cell r="AB2294">
            <v>0</v>
          </cell>
          <cell r="AC2294">
            <v>0</v>
          </cell>
          <cell r="AD2294">
            <v>36</v>
          </cell>
          <cell r="AE2294">
            <v>135000</v>
          </cell>
          <cell r="AF2294">
            <v>0</v>
          </cell>
          <cell r="AI2294">
            <v>2282</v>
          </cell>
          <cell r="AK2294">
            <v>0</v>
          </cell>
          <cell r="AM2294">
            <v>521</v>
          </cell>
          <cell r="AN2294">
            <v>1</v>
          </cell>
          <cell r="AO2294">
            <v>393216</v>
          </cell>
          <cell r="AQ2294">
            <v>0</v>
          </cell>
          <cell r="AR2294">
            <v>0</v>
          </cell>
          <cell r="AS2294" t="str">
            <v>Ы</v>
          </cell>
          <cell r="AT2294" t="str">
            <v>Ы</v>
          </cell>
          <cell r="AU2294">
            <v>0</v>
          </cell>
          <cell r="AV2294">
            <v>0</v>
          </cell>
          <cell r="AW2294">
            <v>23</v>
          </cell>
          <cell r="AX2294">
            <v>1</v>
          </cell>
          <cell r="AY2294">
            <v>0</v>
          </cell>
          <cell r="AZ2294">
            <v>0</v>
          </cell>
          <cell r="BA2294">
            <v>0</v>
          </cell>
          <cell r="BB2294">
            <v>0</v>
          </cell>
          <cell r="BC2294">
            <v>38828</v>
          </cell>
        </row>
        <row r="2295">
          <cell r="A2295">
            <v>2006</v>
          </cell>
          <cell r="B2295">
            <v>3</v>
          </cell>
          <cell r="C2295">
            <v>365</v>
          </cell>
          <cell r="D2295">
            <v>21</v>
          </cell>
          <cell r="E2295">
            <v>792020</v>
          </cell>
          <cell r="F2295">
            <v>0</v>
          </cell>
          <cell r="G2295" t="str">
            <v>Затраты по ШПЗ (основные)</v>
          </cell>
          <cell r="H2295">
            <v>2011</v>
          </cell>
          <cell r="I2295">
            <v>7920</v>
          </cell>
          <cell r="J2295">
            <v>170674.54</v>
          </cell>
          <cell r="K2295">
            <v>1</v>
          </cell>
          <cell r="L2295">
            <v>0</v>
          </cell>
          <cell r="M2295">
            <v>0</v>
          </cell>
          <cell r="N2295">
            <v>0</v>
          </cell>
          <cell r="R2295">
            <v>0</v>
          </cell>
          <cell r="S2295">
            <v>0</v>
          </cell>
          <cell r="T2295">
            <v>0</v>
          </cell>
          <cell r="U2295">
            <v>36</v>
          </cell>
          <cell r="V2295">
            <v>0</v>
          </cell>
          <cell r="W2295">
            <v>0</v>
          </cell>
          <cell r="AA2295">
            <v>0</v>
          </cell>
          <cell r="AB2295">
            <v>0</v>
          </cell>
          <cell r="AC2295">
            <v>0</v>
          </cell>
          <cell r="AD2295">
            <v>36</v>
          </cell>
          <cell r="AE2295">
            <v>143000</v>
          </cell>
          <cell r="AF2295">
            <v>0</v>
          </cell>
          <cell r="AI2295">
            <v>2282</v>
          </cell>
          <cell r="AK2295">
            <v>0</v>
          </cell>
          <cell r="AM2295">
            <v>522</v>
          </cell>
          <cell r="AN2295">
            <v>1</v>
          </cell>
          <cell r="AO2295">
            <v>393216</v>
          </cell>
          <cell r="AQ2295">
            <v>0</v>
          </cell>
          <cell r="AR2295">
            <v>0</v>
          </cell>
          <cell r="AS2295" t="str">
            <v>Ы</v>
          </cell>
          <cell r="AT2295" t="str">
            <v>Ы</v>
          </cell>
          <cell r="AU2295">
            <v>0</v>
          </cell>
          <cell r="AV2295">
            <v>0</v>
          </cell>
          <cell r="AW2295">
            <v>23</v>
          </cell>
          <cell r="AX2295">
            <v>1</v>
          </cell>
          <cell r="AY2295">
            <v>0</v>
          </cell>
          <cell r="AZ2295">
            <v>0</v>
          </cell>
          <cell r="BA2295">
            <v>0</v>
          </cell>
          <cell r="BB2295">
            <v>0</v>
          </cell>
          <cell r="BC2295">
            <v>38828</v>
          </cell>
        </row>
        <row r="2296">
          <cell r="A2296">
            <v>2006</v>
          </cell>
          <cell r="B2296">
            <v>3</v>
          </cell>
          <cell r="C2296">
            <v>366</v>
          </cell>
          <cell r="D2296">
            <v>21</v>
          </cell>
          <cell r="E2296">
            <v>792020</v>
          </cell>
          <cell r="F2296">
            <v>0</v>
          </cell>
          <cell r="G2296" t="str">
            <v>Затраты по ШПЗ (основные)</v>
          </cell>
          <cell r="H2296">
            <v>2011</v>
          </cell>
          <cell r="I2296">
            <v>7920</v>
          </cell>
          <cell r="J2296">
            <v>194533.33</v>
          </cell>
          <cell r="K2296">
            <v>1</v>
          </cell>
          <cell r="L2296">
            <v>0</v>
          </cell>
          <cell r="M2296">
            <v>0</v>
          </cell>
          <cell r="N2296">
            <v>0</v>
          </cell>
          <cell r="R2296">
            <v>0</v>
          </cell>
          <cell r="S2296">
            <v>0</v>
          </cell>
          <cell r="T2296">
            <v>0</v>
          </cell>
          <cell r="U2296">
            <v>36</v>
          </cell>
          <cell r="V2296">
            <v>0</v>
          </cell>
          <cell r="W2296">
            <v>0</v>
          </cell>
          <cell r="AA2296">
            <v>0</v>
          </cell>
          <cell r="AB2296">
            <v>0</v>
          </cell>
          <cell r="AC2296">
            <v>0</v>
          </cell>
          <cell r="AD2296">
            <v>36</v>
          </cell>
          <cell r="AE2296">
            <v>151000</v>
          </cell>
          <cell r="AF2296">
            <v>0</v>
          </cell>
          <cell r="AI2296">
            <v>2282</v>
          </cell>
          <cell r="AK2296">
            <v>0</v>
          </cell>
          <cell r="AM2296">
            <v>523</v>
          </cell>
          <cell r="AN2296">
            <v>1</v>
          </cell>
          <cell r="AO2296">
            <v>393216</v>
          </cell>
          <cell r="AQ2296">
            <v>0</v>
          </cell>
          <cell r="AR2296">
            <v>0</v>
          </cell>
          <cell r="AS2296" t="str">
            <v>Ы</v>
          </cell>
          <cell r="AT2296" t="str">
            <v>Ы</v>
          </cell>
          <cell r="AU2296">
            <v>0</v>
          </cell>
          <cell r="AV2296">
            <v>0</v>
          </cell>
          <cell r="AW2296">
            <v>23</v>
          </cell>
          <cell r="AX2296">
            <v>1</v>
          </cell>
          <cell r="AY2296">
            <v>0</v>
          </cell>
          <cell r="AZ2296">
            <v>0</v>
          </cell>
          <cell r="BA2296">
            <v>0</v>
          </cell>
          <cell r="BB2296">
            <v>0</v>
          </cell>
          <cell r="BC2296">
            <v>38828</v>
          </cell>
        </row>
        <row r="2297">
          <cell r="A2297">
            <v>2006</v>
          </cell>
          <cell r="B2297">
            <v>3</v>
          </cell>
          <cell r="C2297">
            <v>367</v>
          </cell>
          <cell r="D2297">
            <v>21</v>
          </cell>
          <cell r="E2297">
            <v>792020</v>
          </cell>
          <cell r="F2297">
            <v>0</v>
          </cell>
          <cell r="G2297" t="str">
            <v>Затраты по ШПЗ (основные)</v>
          </cell>
          <cell r="H2297">
            <v>2011</v>
          </cell>
          <cell r="I2297">
            <v>7920</v>
          </cell>
          <cell r="J2297">
            <v>98418.18</v>
          </cell>
          <cell r="K2297">
            <v>1</v>
          </cell>
          <cell r="L2297">
            <v>0</v>
          </cell>
          <cell r="M2297">
            <v>0</v>
          </cell>
          <cell r="N2297">
            <v>0</v>
          </cell>
          <cell r="R2297">
            <v>0</v>
          </cell>
          <cell r="S2297">
            <v>0</v>
          </cell>
          <cell r="T2297">
            <v>0</v>
          </cell>
          <cell r="U2297">
            <v>36</v>
          </cell>
          <cell r="V2297">
            <v>0</v>
          </cell>
          <cell r="W2297">
            <v>0</v>
          </cell>
          <cell r="AA2297">
            <v>0</v>
          </cell>
          <cell r="AB2297">
            <v>0</v>
          </cell>
          <cell r="AC2297">
            <v>0</v>
          </cell>
          <cell r="AD2297">
            <v>36</v>
          </cell>
          <cell r="AE2297">
            <v>152000</v>
          </cell>
          <cell r="AF2297">
            <v>0</v>
          </cell>
          <cell r="AI2297">
            <v>2282</v>
          </cell>
          <cell r="AK2297">
            <v>0</v>
          </cell>
          <cell r="AM2297">
            <v>524</v>
          </cell>
          <cell r="AN2297">
            <v>1</v>
          </cell>
          <cell r="AO2297">
            <v>393216</v>
          </cell>
          <cell r="AQ2297">
            <v>0</v>
          </cell>
          <cell r="AR2297">
            <v>0</v>
          </cell>
          <cell r="AS2297" t="str">
            <v>Ы</v>
          </cell>
          <cell r="AT2297" t="str">
            <v>Ы</v>
          </cell>
          <cell r="AU2297">
            <v>0</v>
          </cell>
          <cell r="AV2297">
            <v>0</v>
          </cell>
          <cell r="AW2297">
            <v>23</v>
          </cell>
          <cell r="AX2297">
            <v>1</v>
          </cell>
          <cell r="AY2297">
            <v>0</v>
          </cell>
          <cell r="AZ2297">
            <v>0</v>
          </cell>
          <cell r="BA2297">
            <v>0</v>
          </cell>
          <cell r="BB2297">
            <v>0</v>
          </cell>
          <cell r="BC2297">
            <v>38828</v>
          </cell>
        </row>
        <row r="2298">
          <cell r="A2298">
            <v>2006</v>
          </cell>
          <cell r="B2298">
            <v>3</v>
          </cell>
          <cell r="C2298">
            <v>368</v>
          </cell>
          <cell r="D2298">
            <v>21</v>
          </cell>
          <cell r="E2298">
            <v>792020</v>
          </cell>
          <cell r="F2298">
            <v>0</v>
          </cell>
          <cell r="G2298" t="str">
            <v>Затраты по ШПЗ (основные)</v>
          </cell>
          <cell r="H2298">
            <v>2011</v>
          </cell>
          <cell r="I2298">
            <v>7920</v>
          </cell>
          <cell r="J2298">
            <v>1393065.91</v>
          </cell>
          <cell r="K2298">
            <v>1</v>
          </cell>
          <cell r="L2298">
            <v>0</v>
          </cell>
          <cell r="M2298">
            <v>0</v>
          </cell>
          <cell r="N2298">
            <v>0</v>
          </cell>
          <cell r="R2298">
            <v>0</v>
          </cell>
          <cell r="S2298">
            <v>0</v>
          </cell>
          <cell r="T2298">
            <v>0</v>
          </cell>
          <cell r="U2298">
            <v>36</v>
          </cell>
          <cell r="V2298">
            <v>0</v>
          </cell>
          <cell r="W2298">
            <v>0</v>
          </cell>
          <cell r="AA2298">
            <v>0</v>
          </cell>
          <cell r="AB2298">
            <v>0</v>
          </cell>
          <cell r="AC2298">
            <v>0</v>
          </cell>
          <cell r="AD2298">
            <v>36</v>
          </cell>
          <cell r="AE2298">
            <v>220000</v>
          </cell>
          <cell r="AF2298">
            <v>0</v>
          </cell>
          <cell r="AI2298">
            <v>2282</v>
          </cell>
          <cell r="AK2298">
            <v>0</v>
          </cell>
          <cell r="AM2298">
            <v>525</v>
          </cell>
          <cell r="AN2298">
            <v>1</v>
          </cell>
          <cell r="AO2298">
            <v>393216</v>
          </cell>
          <cell r="AQ2298">
            <v>0</v>
          </cell>
          <cell r="AR2298">
            <v>0</v>
          </cell>
          <cell r="AS2298" t="str">
            <v>Ы</v>
          </cell>
          <cell r="AT2298" t="str">
            <v>Ы</v>
          </cell>
          <cell r="AU2298">
            <v>0</v>
          </cell>
          <cell r="AV2298">
            <v>0</v>
          </cell>
          <cell r="AW2298">
            <v>23</v>
          </cell>
          <cell r="AX2298">
            <v>1</v>
          </cell>
          <cell r="AY2298">
            <v>0</v>
          </cell>
          <cell r="AZ2298">
            <v>0</v>
          </cell>
          <cell r="BA2298">
            <v>0</v>
          </cell>
          <cell r="BB2298">
            <v>0</v>
          </cell>
          <cell r="BC2298">
            <v>38828</v>
          </cell>
        </row>
        <row r="2299">
          <cell r="A2299">
            <v>2006</v>
          </cell>
          <cell r="B2299">
            <v>3</v>
          </cell>
          <cell r="C2299">
            <v>369</v>
          </cell>
          <cell r="D2299">
            <v>21</v>
          </cell>
          <cell r="E2299">
            <v>792020</v>
          </cell>
          <cell r="F2299">
            <v>0</v>
          </cell>
          <cell r="G2299" t="str">
            <v>Затраты по ШПЗ (основные)</v>
          </cell>
          <cell r="H2299">
            <v>2011</v>
          </cell>
          <cell r="I2299">
            <v>7920</v>
          </cell>
          <cell r="J2299">
            <v>778481.05</v>
          </cell>
          <cell r="K2299">
            <v>1</v>
          </cell>
          <cell r="L2299">
            <v>0</v>
          </cell>
          <cell r="M2299">
            <v>0</v>
          </cell>
          <cell r="N2299">
            <v>0</v>
          </cell>
          <cell r="R2299">
            <v>0</v>
          </cell>
          <cell r="S2299">
            <v>0</v>
          </cell>
          <cell r="T2299">
            <v>0</v>
          </cell>
          <cell r="U2299">
            <v>36</v>
          </cell>
          <cell r="V2299">
            <v>0</v>
          </cell>
          <cell r="W2299">
            <v>0</v>
          </cell>
          <cell r="AA2299">
            <v>0</v>
          </cell>
          <cell r="AB2299">
            <v>0</v>
          </cell>
          <cell r="AC2299">
            <v>0</v>
          </cell>
          <cell r="AD2299">
            <v>36</v>
          </cell>
          <cell r="AE2299">
            <v>230000</v>
          </cell>
          <cell r="AF2299">
            <v>0</v>
          </cell>
          <cell r="AI2299">
            <v>2282</v>
          </cell>
          <cell r="AK2299">
            <v>0</v>
          </cell>
          <cell r="AM2299">
            <v>526</v>
          </cell>
          <cell r="AN2299">
            <v>1</v>
          </cell>
          <cell r="AO2299">
            <v>393216</v>
          </cell>
          <cell r="AQ2299">
            <v>0</v>
          </cell>
          <cell r="AR2299">
            <v>0</v>
          </cell>
          <cell r="AS2299" t="str">
            <v>Ы</v>
          </cell>
          <cell r="AT2299" t="str">
            <v>Ы</v>
          </cell>
          <cell r="AU2299">
            <v>0</v>
          </cell>
          <cell r="AV2299">
            <v>0</v>
          </cell>
          <cell r="AW2299">
            <v>23</v>
          </cell>
          <cell r="AX2299">
            <v>1</v>
          </cell>
          <cell r="AY2299">
            <v>0</v>
          </cell>
          <cell r="AZ2299">
            <v>0</v>
          </cell>
          <cell r="BA2299">
            <v>0</v>
          </cell>
          <cell r="BB2299">
            <v>0</v>
          </cell>
          <cell r="BC2299">
            <v>38828</v>
          </cell>
        </row>
        <row r="2300">
          <cell r="A2300">
            <v>2006</v>
          </cell>
          <cell r="B2300">
            <v>3</v>
          </cell>
          <cell r="C2300">
            <v>370</v>
          </cell>
          <cell r="D2300">
            <v>21</v>
          </cell>
          <cell r="E2300">
            <v>792020</v>
          </cell>
          <cell r="F2300">
            <v>0</v>
          </cell>
          <cell r="G2300" t="str">
            <v>Затраты по ШПЗ (основные)</v>
          </cell>
          <cell r="H2300">
            <v>2011</v>
          </cell>
          <cell r="I2300">
            <v>7920</v>
          </cell>
          <cell r="J2300">
            <v>73769.84</v>
          </cell>
          <cell r="K2300">
            <v>1</v>
          </cell>
          <cell r="L2300">
            <v>0</v>
          </cell>
          <cell r="M2300">
            <v>0</v>
          </cell>
          <cell r="N2300">
            <v>0</v>
          </cell>
          <cell r="R2300">
            <v>0</v>
          </cell>
          <cell r="S2300">
            <v>0</v>
          </cell>
          <cell r="T2300">
            <v>0</v>
          </cell>
          <cell r="U2300">
            <v>36</v>
          </cell>
          <cell r="V2300">
            <v>0</v>
          </cell>
          <cell r="W2300">
            <v>0</v>
          </cell>
          <cell r="AA2300">
            <v>0</v>
          </cell>
          <cell r="AB2300">
            <v>0</v>
          </cell>
          <cell r="AC2300">
            <v>0</v>
          </cell>
          <cell r="AD2300">
            <v>36</v>
          </cell>
          <cell r="AE2300">
            <v>260000</v>
          </cell>
          <cell r="AF2300">
            <v>0</v>
          </cell>
          <cell r="AI2300">
            <v>2282</v>
          </cell>
          <cell r="AK2300">
            <v>0</v>
          </cell>
          <cell r="AM2300">
            <v>527</v>
          </cell>
          <cell r="AN2300">
            <v>1</v>
          </cell>
          <cell r="AO2300">
            <v>393216</v>
          </cell>
          <cell r="AQ2300">
            <v>0</v>
          </cell>
          <cell r="AR2300">
            <v>0</v>
          </cell>
          <cell r="AS2300" t="str">
            <v>Ы</v>
          </cell>
          <cell r="AT2300" t="str">
            <v>Ы</v>
          </cell>
          <cell r="AU2300">
            <v>0</v>
          </cell>
          <cell r="AV2300">
            <v>0</v>
          </cell>
          <cell r="AW2300">
            <v>23</v>
          </cell>
          <cell r="AX2300">
            <v>1</v>
          </cell>
          <cell r="AY2300">
            <v>0</v>
          </cell>
          <cell r="AZ2300">
            <v>0</v>
          </cell>
          <cell r="BA2300">
            <v>0</v>
          </cell>
          <cell r="BB2300">
            <v>0</v>
          </cell>
          <cell r="BC2300">
            <v>38828</v>
          </cell>
        </row>
        <row r="2301">
          <cell r="A2301">
            <v>2006</v>
          </cell>
          <cell r="B2301">
            <v>3</v>
          </cell>
          <cell r="C2301">
            <v>371</v>
          </cell>
          <cell r="D2301">
            <v>21</v>
          </cell>
          <cell r="E2301">
            <v>792020</v>
          </cell>
          <cell r="F2301">
            <v>0</v>
          </cell>
          <cell r="G2301" t="str">
            <v>Затраты по ШПЗ (основные)</v>
          </cell>
          <cell r="H2301">
            <v>2011</v>
          </cell>
          <cell r="I2301">
            <v>7920</v>
          </cell>
          <cell r="J2301">
            <v>193598.04</v>
          </cell>
          <cell r="K2301">
            <v>1</v>
          </cell>
          <cell r="L2301">
            <v>0</v>
          </cell>
          <cell r="M2301">
            <v>0</v>
          </cell>
          <cell r="N2301">
            <v>0</v>
          </cell>
          <cell r="R2301">
            <v>0</v>
          </cell>
          <cell r="S2301">
            <v>0</v>
          </cell>
          <cell r="T2301">
            <v>0</v>
          </cell>
          <cell r="U2301">
            <v>36</v>
          </cell>
          <cell r="V2301">
            <v>0</v>
          </cell>
          <cell r="W2301">
            <v>0</v>
          </cell>
          <cell r="AA2301">
            <v>0</v>
          </cell>
          <cell r="AB2301">
            <v>0</v>
          </cell>
          <cell r="AC2301">
            <v>0</v>
          </cell>
          <cell r="AD2301">
            <v>36</v>
          </cell>
          <cell r="AE2301">
            <v>270000</v>
          </cell>
          <cell r="AF2301">
            <v>0</v>
          </cell>
          <cell r="AI2301">
            <v>2282</v>
          </cell>
          <cell r="AK2301">
            <v>0</v>
          </cell>
          <cell r="AM2301">
            <v>528</v>
          </cell>
          <cell r="AN2301">
            <v>1</v>
          </cell>
          <cell r="AO2301">
            <v>393216</v>
          </cell>
          <cell r="AQ2301">
            <v>0</v>
          </cell>
          <cell r="AR2301">
            <v>0</v>
          </cell>
          <cell r="AS2301" t="str">
            <v>Ы</v>
          </cell>
          <cell r="AT2301" t="str">
            <v>Ы</v>
          </cell>
          <cell r="AU2301">
            <v>0</v>
          </cell>
          <cell r="AV2301">
            <v>0</v>
          </cell>
          <cell r="AW2301">
            <v>23</v>
          </cell>
          <cell r="AX2301">
            <v>1</v>
          </cell>
          <cell r="AY2301">
            <v>0</v>
          </cell>
          <cell r="AZ2301">
            <v>0</v>
          </cell>
          <cell r="BA2301">
            <v>0</v>
          </cell>
          <cell r="BB2301">
            <v>0</v>
          </cell>
          <cell r="BC2301">
            <v>38828</v>
          </cell>
        </row>
        <row r="2302">
          <cell r="A2302">
            <v>2006</v>
          </cell>
          <cell r="B2302">
            <v>3</v>
          </cell>
          <cell r="C2302">
            <v>372</v>
          </cell>
          <cell r="D2302">
            <v>21</v>
          </cell>
          <cell r="E2302">
            <v>792020</v>
          </cell>
          <cell r="F2302">
            <v>0</v>
          </cell>
          <cell r="G2302" t="str">
            <v>Затраты по ШПЗ (основные)</v>
          </cell>
          <cell r="H2302">
            <v>2011</v>
          </cell>
          <cell r="I2302">
            <v>7920</v>
          </cell>
          <cell r="J2302">
            <v>5308.79</v>
          </cell>
          <cell r="K2302">
            <v>1</v>
          </cell>
          <cell r="L2302">
            <v>0</v>
          </cell>
          <cell r="M2302">
            <v>0</v>
          </cell>
          <cell r="N2302">
            <v>0</v>
          </cell>
          <cell r="R2302">
            <v>0</v>
          </cell>
          <cell r="S2302">
            <v>0</v>
          </cell>
          <cell r="T2302">
            <v>0</v>
          </cell>
          <cell r="U2302">
            <v>36</v>
          </cell>
          <cell r="V2302">
            <v>0</v>
          </cell>
          <cell r="W2302">
            <v>0</v>
          </cell>
          <cell r="AA2302">
            <v>0</v>
          </cell>
          <cell r="AB2302">
            <v>0</v>
          </cell>
          <cell r="AC2302">
            <v>0</v>
          </cell>
          <cell r="AD2302">
            <v>36</v>
          </cell>
          <cell r="AE2302">
            <v>280000</v>
          </cell>
          <cell r="AF2302">
            <v>0</v>
          </cell>
          <cell r="AI2302">
            <v>2282</v>
          </cell>
          <cell r="AK2302">
            <v>0</v>
          </cell>
          <cell r="AM2302">
            <v>529</v>
          </cell>
          <cell r="AN2302">
            <v>1</v>
          </cell>
          <cell r="AO2302">
            <v>393216</v>
          </cell>
          <cell r="AQ2302">
            <v>0</v>
          </cell>
          <cell r="AR2302">
            <v>0</v>
          </cell>
          <cell r="AS2302" t="str">
            <v>Ы</v>
          </cell>
          <cell r="AT2302" t="str">
            <v>Ы</v>
          </cell>
          <cell r="AU2302">
            <v>0</v>
          </cell>
          <cell r="AV2302">
            <v>0</v>
          </cell>
          <cell r="AW2302">
            <v>23</v>
          </cell>
          <cell r="AX2302">
            <v>1</v>
          </cell>
          <cell r="AY2302">
            <v>0</v>
          </cell>
          <cell r="AZ2302">
            <v>0</v>
          </cell>
          <cell r="BA2302">
            <v>0</v>
          </cell>
          <cell r="BB2302">
            <v>0</v>
          </cell>
          <cell r="BC2302">
            <v>38828</v>
          </cell>
        </row>
        <row r="2303">
          <cell r="A2303">
            <v>2006</v>
          </cell>
          <cell r="B2303">
            <v>3</v>
          </cell>
          <cell r="C2303">
            <v>373</v>
          </cell>
          <cell r="D2303">
            <v>21</v>
          </cell>
          <cell r="E2303">
            <v>792020</v>
          </cell>
          <cell r="F2303">
            <v>0</v>
          </cell>
          <cell r="G2303" t="str">
            <v>Затраты по ШПЗ (основные)</v>
          </cell>
          <cell r="H2303">
            <v>2011</v>
          </cell>
          <cell r="I2303">
            <v>7920</v>
          </cell>
          <cell r="J2303">
            <v>70150.06</v>
          </cell>
          <cell r="K2303">
            <v>1</v>
          </cell>
          <cell r="L2303">
            <v>0</v>
          </cell>
          <cell r="M2303">
            <v>0</v>
          </cell>
          <cell r="N2303">
            <v>0</v>
          </cell>
          <cell r="R2303">
            <v>0</v>
          </cell>
          <cell r="S2303">
            <v>0</v>
          </cell>
          <cell r="T2303">
            <v>0</v>
          </cell>
          <cell r="U2303">
            <v>36</v>
          </cell>
          <cell r="V2303">
            <v>0</v>
          </cell>
          <cell r="W2303">
            <v>0</v>
          </cell>
          <cell r="AA2303">
            <v>0</v>
          </cell>
          <cell r="AB2303">
            <v>0</v>
          </cell>
          <cell r="AC2303">
            <v>0</v>
          </cell>
          <cell r="AD2303">
            <v>36</v>
          </cell>
          <cell r="AE2303">
            <v>280100</v>
          </cell>
          <cell r="AF2303">
            <v>0</v>
          </cell>
          <cell r="AI2303">
            <v>2282</v>
          </cell>
          <cell r="AK2303">
            <v>0</v>
          </cell>
          <cell r="AM2303">
            <v>530</v>
          </cell>
          <cell r="AN2303">
            <v>1</v>
          </cell>
          <cell r="AO2303">
            <v>393216</v>
          </cell>
          <cell r="AQ2303">
            <v>0</v>
          </cell>
          <cell r="AR2303">
            <v>0</v>
          </cell>
          <cell r="AS2303" t="str">
            <v>Ы</v>
          </cell>
          <cell r="AT2303" t="str">
            <v>Ы</v>
          </cell>
          <cell r="AU2303">
            <v>0</v>
          </cell>
          <cell r="AV2303">
            <v>0</v>
          </cell>
          <cell r="AW2303">
            <v>23</v>
          </cell>
          <cell r="AX2303">
            <v>1</v>
          </cell>
          <cell r="AY2303">
            <v>0</v>
          </cell>
          <cell r="AZ2303">
            <v>0</v>
          </cell>
          <cell r="BA2303">
            <v>0</v>
          </cell>
          <cell r="BB2303">
            <v>0</v>
          </cell>
          <cell r="BC2303">
            <v>38828</v>
          </cell>
        </row>
        <row r="2304">
          <cell r="A2304">
            <v>2006</v>
          </cell>
          <cell r="B2304">
            <v>3</v>
          </cell>
          <cell r="C2304">
            <v>374</v>
          </cell>
          <cell r="D2304">
            <v>21</v>
          </cell>
          <cell r="E2304">
            <v>792020</v>
          </cell>
          <cell r="F2304">
            <v>0</v>
          </cell>
          <cell r="G2304" t="str">
            <v>Затраты по ШПЗ (основные)</v>
          </cell>
          <cell r="H2304">
            <v>2011</v>
          </cell>
          <cell r="I2304">
            <v>7920</v>
          </cell>
          <cell r="J2304">
            <v>1730.28</v>
          </cell>
          <cell r="K2304">
            <v>1</v>
          </cell>
          <cell r="L2304">
            <v>0</v>
          </cell>
          <cell r="M2304">
            <v>0</v>
          </cell>
          <cell r="N2304">
            <v>0</v>
          </cell>
          <cell r="R2304">
            <v>0</v>
          </cell>
          <cell r="S2304">
            <v>0</v>
          </cell>
          <cell r="T2304">
            <v>0</v>
          </cell>
          <cell r="U2304">
            <v>36</v>
          </cell>
          <cell r="V2304">
            <v>0</v>
          </cell>
          <cell r="W2304">
            <v>0</v>
          </cell>
          <cell r="AA2304">
            <v>0</v>
          </cell>
          <cell r="AB2304">
            <v>0</v>
          </cell>
          <cell r="AC2304">
            <v>0</v>
          </cell>
          <cell r="AD2304">
            <v>36</v>
          </cell>
          <cell r="AE2304">
            <v>280200</v>
          </cell>
          <cell r="AF2304">
            <v>0</v>
          </cell>
          <cell r="AI2304">
            <v>2282</v>
          </cell>
          <cell r="AK2304">
            <v>0</v>
          </cell>
          <cell r="AM2304">
            <v>531</v>
          </cell>
          <cell r="AN2304">
            <v>1</v>
          </cell>
          <cell r="AO2304">
            <v>393216</v>
          </cell>
          <cell r="AQ2304">
            <v>0</v>
          </cell>
          <cell r="AR2304">
            <v>0</v>
          </cell>
          <cell r="AS2304" t="str">
            <v>Ы</v>
          </cell>
          <cell r="AT2304" t="str">
            <v>Ы</v>
          </cell>
          <cell r="AU2304">
            <v>0</v>
          </cell>
          <cell r="AV2304">
            <v>0</v>
          </cell>
          <cell r="AW2304">
            <v>23</v>
          </cell>
          <cell r="AX2304">
            <v>1</v>
          </cell>
          <cell r="AY2304">
            <v>0</v>
          </cell>
          <cell r="AZ2304">
            <v>0</v>
          </cell>
          <cell r="BA2304">
            <v>0</v>
          </cell>
          <cell r="BB2304">
            <v>0</v>
          </cell>
          <cell r="BC2304">
            <v>38828</v>
          </cell>
        </row>
        <row r="2305">
          <cell r="A2305">
            <v>2006</v>
          </cell>
          <cell r="B2305">
            <v>3</v>
          </cell>
          <cell r="C2305">
            <v>375</v>
          </cell>
          <cell r="D2305">
            <v>21</v>
          </cell>
          <cell r="E2305">
            <v>792020</v>
          </cell>
          <cell r="F2305">
            <v>0</v>
          </cell>
          <cell r="G2305" t="str">
            <v>Затраты по ШПЗ (основные)</v>
          </cell>
          <cell r="H2305">
            <v>2011</v>
          </cell>
          <cell r="I2305">
            <v>7920</v>
          </cell>
          <cell r="J2305">
            <v>13832.3</v>
          </cell>
          <cell r="K2305">
            <v>1</v>
          </cell>
          <cell r="L2305">
            <v>0</v>
          </cell>
          <cell r="M2305">
            <v>0</v>
          </cell>
          <cell r="N2305">
            <v>0</v>
          </cell>
          <cell r="R2305">
            <v>0</v>
          </cell>
          <cell r="S2305">
            <v>0</v>
          </cell>
          <cell r="T2305">
            <v>0</v>
          </cell>
          <cell r="U2305">
            <v>36</v>
          </cell>
          <cell r="V2305">
            <v>0</v>
          </cell>
          <cell r="W2305">
            <v>0</v>
          </cell>
          <cell r="AA2305">
            <v>0</v>
          </cell>
          <cell r="AB2305">
            <v>0</v>
          </cell>
          <cell r="AC2305">
            <v>0</v>
          </cell>
          <cell r="AD2305">
            <v>36</v>
          </cell>
          <cell r="AE2305">
            <v>280300</v>
          </cell>
          <cell r="AF2305">
            <v>0</v>
          </cell>
          <cell r="AI2305">
            <v>2282</v>
          </cell>
          <cell r="AK2305">
            <v>0</v>
          </cell>
          <cell r="AM2305">
            <v>532</v>
          </cell>
          <cell r="AN2305">
            <v>1</v>
          </cell>
          <cell r="AO2305">
            <v>393216</v>
          </cell>
          <cell r="AQ2305">
            <v>0</v>
          </cell>
          <cell r="AR2305">
            <v>0</v>
          </cell>
          <cell r="AS2305" t="str">
            <v>Ы</v>
          </cell>
          <cell r="AT2305" t="str">
            <v>Ы</v>
          </cell>
          <cell r="AU2305">
            <v>0</v>
          </cell>
          <cell r="AV2305">
            <v>0</v>
          </cell>
          <cell r="AW2305">
            <v>23</v>
          </cell>
          <cell r="AX2305">
            <v>1</v>
          </cell>
          <cell r="AY2305">
            <v>0</v>
          </cell>
          <cell r="AZ2305">
            <v>0</v>
          </cell>
          <cell r="BA2305">
            <v>0</v>
          </cell>
          <cell r="BB2305">
            <v>0</v>
          </cell>
          <cell r="BC2305">
            <v>38828</v>
          </cell>
        </row>
        <row r="2306">
          <cell r="A2306">
            <v>2006</v>
          </cell>
          <cell r="B2306">
            <v>3</v>
          </cell>
          <cell r="C2306">
            <v>376</v>
          </cell>
          <cell r="D2306">
            <v>21</v>
          </cell>
          <cell r="E2306">
            <v>792020</v>
          </cell>
          <cell r="F2306">
            <v>0</v>
          </cell>
          <cell r="G2306" t="str">
            <v>Затраты по ШПЗ (основные)</v>
          </cell>
          <cell r="H2306">
            <v>2011</v>
          </cell>
          <cell r="I2306">
            <v>7920</v>
          </cell>
          <cell r="J2306">
            <v>120538.99</v>
          </cell>
          <cell r="K2306">
            <v>1</v>
          </cell>
          <cell r="L2306">
            <v>0</v>
          </cell>
          <cell r="M2306">
            <v>0</v>
          </cell>
          <cell r="N2306">
            <v>0</v>
          </cell>
          <cell r="R2306">
            <v>0</v>
          </cell>
          <cell r="S2306">
            <v>0</v>
          </cell>
          <cell r="T2306">
            <v>0</v>
          </cell>
          <cell r="U2306">
            <v>36</v>
          </cell>
          <cell r="V2306">
            <v>0</v>
          </cell>
          <cell r="W2306">
            <v>0</v>
          </cell>
          <cell r="AA2306">
            <v>0</v>
          </cell>
          <cell r="AB2306">
            <v>0</v>
          </cell>
          <cell r="AC2306">
            <v>0</v>
          </cell>
          <cell r="AD2306">
            <v>36</v>
          </cell>
          <cell r="AE2306">
            <v>280400</v>
          </cell>
          <cell r="AF2306">
            <v>0</v>
          </cell>
          <cell r="AI2306">
            <v>2282</v>
          </cell>
          <cell r="AK2306">
            <v>0</v>
          </cell>
          <cell r="AM2306">
            <v>533</v>
          </cell>
          <cell r="AN2306">
            <v>1</v>
          </cell>
          <cell r="AO2306">
            <v>393216</v>
          </cell>
          <cell r="AQ2306">
            <v>0</v>
          </cell>
          <cell r="AR2306">
            <v>0</v>
          </cell>
          <cell r="AS2306" t="str">
            <v>Ы</v>
          </cell>
          <cell r="AT2306" t="str">
            <v>Ы</v>
          </cell>
          <cell r="AU2306">
            <v>0</v>
          </cell>
          <cell r="AV2306">
            <v>0</v>
          </cell>
          <cell r="AW2306">
            <v>23</v>
          </cell>
          <cell r="AX2306">
            <v>1</v>
          </cell>
          <cell r="AY2306">
            <v>0</v>
          </cell>
          <cell r="AZ2306">
            <v>0</v>
          </cell>
          <cell r="BA2306">
            <v>0</v>
          </cell>
          <cell r="BB2306">
            <v>0</v>
          </cell>
          <cell r="BC2306">
            <v>38828</v>
          </cell>
        </row>
        <row r="2307">
          <cell r="A2307">
            <v>2006</v>
          </cell>
          <cell r="B2307">
            <v>3</v>
          </cell>
          <cell r="C2307">
            <v>377</v>
          </cell>
          <cell r="D2307">
            <v>21</v>
          </cell>
          <cell r="E2307">
            <v>792020</v>
          </cell>
          <cell r="F2307">
            <v>0</v>
          </cell>
          <cell r="G2307" t="str">
            <v>Затраты по ШПЗ (основные)</v>
          </cell>
          <cell r="H2307">
            <v>2011</v>
          </cell>
          <cell r="I2307">
            <v>7920</v>
          </cell>
          <cell r="J2307">
            <v>20326.28</v>
          </cell>
          <cell r="K2307">
            <v>1</v>
          </cell>
          <cell r="L2307">
            <v>0</v>
          </cell>
          <cell r="M2307">
            <v>0</v>
          </cell>
          <cell r="N2307">
            <v>0</v>
          </cell>
          <cell r="R2307">
            <v>0</v>
          </cell>
          <cell r="S2307">
            <v>0</v>
          </cell>
          <cell r="T2307">
            <v>0</v>
          </cell>
          <cell r="U2307">
            <v>36</v>
          </cell>
          <cell r="V2307">
            <v>0</v>
          </cell>
          <cell r="W2307">
            <v>0</v>
          </cell>
          <cell r="AA2307">
            <v>0</v>
          </cell>
          <cell r="AB2307">
            <v>0</v>
          </cell>
          <cell r="AC2307">
            <v>0</v>
          </cell>
          <cell r="AD2307">
            <v>36</v>
          </cell>
          <cell r="AE2307">
            <v>281000</v>
          </cell>
          <cell r="AF2307">
            <v>0</v>
          </cell>
          <cell r="AI2307">
            <v>2282</v>
          </cell>
          <cell r="AK2307">
            <v>0</v>
          </cell>
          <cell r="AM2307">
            <v>534</v>
          </cell>
          <cell r="AN2307">
            <v>1</v>
          </cell>
          <cell r="AO2307">
            <v>393216</v>
          </cell>
          <cell r="AQ2307">
            <v>0</v>
          </cell>
          <cell r="AR2307">
            <v>0</v>
          </cell>
          <cell r="AS2307" t="str">
            <v>Ы</v>
          </cell>
          <cell r="AT2307" t="str">
            <v>Ы</v>
          </cell>
          <cell r="AU2307">
            <v>0</v>
          </cell>
          <cell r="AV2307">
            <v>0</v>
          </cell>
          <cell r="AW2307">
            <v>23</v>
          </cell>
          <cell r="AX2307">
            <v>1</v>
          </cell>
          <cell r="AY2307">
            <v>0</v>
          </cell>
          <cell r="AZ2307">
            <v>0</v>
          </cell>
          <cell r="BA2307">
            <v>0</v>
          </cell>
          <cell r="BB2307">
            <v>0</v>
          </cell>
          <cell r="BC2307">
            <v>38828</v>
          </cell>
        </row>
        <row r="2308">
          <cell r="A2308">
            <v>2006</v>
          </cell>
          <cell r="B2308">
            <v>3</v>
          </cell>
          <cell r="C2308">
            <v>378</v>
          </cell>
          <cell r="D2308">
            <v>21</v>
          </cell>
          <cell r="E2308">
            <v>792020</v>
          </cell>
          <cell r="F2308">
            <v>0</v>
          </cell>
          <cell r="G2308" t="str">
            <v>Затраты по ШПЗ (основные)</v>
          </cell>
          <cell r="H2308">
            <v>2011</v>
          </cell>
          <cell r="I2308">
            <v>7920</v>
          </cell>
          <cell r="J2308">
            <v>18112.87</v>
          </cell>
          <cell r="K2308">
            <v>1</v>
          </cell>
          <cell r="L2308">
            <v>0</v>
          </cell>
          <cell r="M2308">
            <v>0</v>
          </cell>
          <cell r="N2308">
            <v>0</v>
          </cell>
          <cell r="R2308">
            <v>0</v>
          </cell>
          <cell r="S2308">
            <v>0</v>
          </cell>
          <cell r="T2308">
            <v>0</v>
          </cell>
          <cell r="U2308">
            <v>36</v>
          </cell>
          <cell r="V2308">
            <v>0</v>
          </cell>
          <cell r="W2308">
            <v>0</v>
          </cell>
          <cell r="AA2308">
            <v>0</v>
          </cell>
          <cell r="AB2308">
            <v>0</v>
          </cell>
          <cell r="AC2308">
            <v>0</v>
          </cell>
          <cell r="AD2308">
            <v>36</v>
          </cell>
          <cell r="AE2308">
            <v>281100</v>
          </cell>
          <cell r="AF2308">
            <v>0</v>
          </cell>
          <cell r="AI2308">
            <v>2282</v>
          </cell>
          <cell r="AK2308">
            <v>0</v>
          </cell>
          <cell r="AM2308">
            <v>535</v>
          </cell>
          <cell r="AN2308">
            <v>1</v>
          </cell>
          <cell r="AO2308">
            <v>393216</v>
          </cell>
          <cell r="AQ2308">
            <v>0</v>
          </cell>
          <cell r="AR2308">
            <v>0</v>
          </cell>
          <cell r="AS2308" t="str">
            <v>Ы</v>
          </cell>
          <cell r="AT2308" t="str">
            <v>Ы</v>
          </cell>
          <cell r="AU2308">
            <v>0</v>
          </cell>
          <cell r="AV2308">
            <v>0</v>
          </cell>
          <cell r="AW2308">
            <v>23</v>
          </cell>
          <cell r="AX2308">
            <v>1</v>
          </cell>
          <cell r="AY2308">
            <v>0</v>
          </cell>
          <cell r="AZ2308">
            <v>0</v>
          </cell>
          <cell r="BA2308">
            <v>0</v>
          </cell>
          <cell r="BB2308">
            <v>0</v>
          </cell>
          <cell r="BC2308">
            <v>38828</v>
          </cell>
        </row>
        <row r="2309">
          <cell r="A2309">
            <v>2006</v>
          </cell>
          <cell r="B2309">
            <v>3</v>
          </cell>
          <cell r="C2309">
            <v>379</v>
          </cell>
          <cell r="D2309">
            <v>21</v>
          </cell>
          <cell r="E2309">
            <v>792020</v>
          </cell>
          <cell r="F2309">
            <v>0</v>
          </cell>
          <cell r="G2309" t="str">
            <v>Затраты по ШПЗ (основные)</v>
          </cell>
          <cell r="H2309">
            <v>2011</v>
          </cell>
          <cell r="I2309">
            <v>7920</v>
          </cell>
          <cell r="J2309">
            <v>13414.2</v>
          </cell>
          <cell r="K2309">
            <v>1</v>
          </cell>
          <cell r="L2309">
            <v>0</v>
          </cell>
          <cell r="M2309">
            <v>0</v>
          </cell>
          <cell r="N2309">
            <v>0</v>
          </cell>
          <cell r="R2309">
            <v>0</v>
          </cell>
          <cell r="S2309">
            <v>0</v>
          </cell>
          <cell r="T2309">
            <v>0</v>
          </cell>
          <cell r="U2309">
            <v>36</v>
          </cell>
          <cell r="V2309">
            <v>0</v>
          </cell>
          <cell r="W2309">
            <v>0</v>
          </cell>
          <cell r="AA2309">
            <v>0</v>
          </cell>
          <cell r="AB2309">
            <v>0</v>
          </cell>
          <cell r="AC2309">
            <v>0</v>
          </cell>
          <cell r="AD2309">
            <v>36</v>
          </cell>
          <cell r="AE2309">
            <v>281200</v>
          </cell>
          <cell r="AF2309">
            <v>0</v>
          </cell>
          <cell r="AI2309">
            <v>2282</v>
          </cell>
          <cell r="AK2309">
            <v>0</v>
          </cell>
          <cell r="AM2309">
            <v>536</v>
          </cell>
          <cell r="AN2309">
            <v>1</v>
          </cell>
          <cell r="AO2309">
            <v>393216</v>
          </cell>
          <cell r="AQ2309">
            <v>0</v>
          </cell>
          <cell r="AR2309">
            <v>0</v>
          </cell>
          <cell r="AS2309" t="str">
            <v>Ы</v>
          </cell>
          <cell r="AT2309" t="str">
            <v>Ы</v>
          </cell>
          <cell r="AU2309">
            <v>0</v>
          </cell>
          <cell r="AV2309">
            <v>0</v>
          </cell>
          <cell r="AW2309">
            <v>23</v>
          </cell>
          <cell r="AX2309">
            <v>1</v>
          </cell>
          <cell r="AY2309">
            <v>0</v>
          </cell>
          <cell r="AZ2309">
            <v>0</v>
          </cell>
          <cell r="BA2309">
            <v>0</v>
          </cell>
          <cell r="BB2309">
            <v>0</v>
          </cell>
          <cell r="BC2309">
            <v>38828</v>
          </cell>
        </row>
        <row r="2310">
          <cell r="A2310">
            <v>2006</v>
          </cell>
          <cell r="B2310">
            <v>3</v>
          </cell>
          <cell r="C2310">
            <v>380</v>
          </cell>
          <cell r="D2310">
            <v>21</v>
          </cell>
          <cell r="E2310">
            <v>792020</v>
          </cell>
          <cell r="F2310">
            <v>0</v>
          </cell>
          <cell r="G2310" t="str">
            <v>Затраты по ШПЗ (основные)</v>
          </cell>
          <cell r="H2310">
            <v>2011</v>
          </cell>
          <cell r="I2310">
            <v>7920</v>
          </cell>
          <cell r="J2310">
            <v>100</v>
          </cell>
          <cell r="K2310">
            <v>1</v>
          </cell>
          <cell r="L2310">
            <v>0</v>
          </cell>
          <cell r="M2310">
            <v>0</v>
          </cell>
          <cell r="N2310">
            <v>0</v>
          </cell>
          <cell r="R2310">
            <v>0</v>
          </cell>
          <cell r="S2310">
            <v>0</v>
          </cell>
          <cell r="T2310">
            <v>0</v>
          </cell>
          <cell r="U2310">
            <v>36</v>
          </cell>
          <cell r="V2310">
            <v>0</v>
          </cell>
          <cell r="W2310">
            <v>0</v>
          </cell>
          <cell r="AA2310">
            <v>0</v>
          </cell>
          <cell r="AB2310">
            <v>0</v>
          </cell>
          <cell r="AC2310">
            <v>0</v>
          </cell>
          <cell r="AD2310">
            <v>36</v>
          </cell>
          <cell r="AE2310">
            <v>282000</v>
          </cell>
          <cell r="AF2310">
            <v>0</v>
          </cell>
          <cell r="AI2310">
            <v>2282</v>
          </cell>
          <cell r="AK2310">
            <v>0</v>
          </cell>
          <cell r="AM2310">
            <v>537</v>
          </cell>
          <cell r="AN2310">
            <v>1</v>
          </cell>
          <cell r="AO2310">
            <v>393216</v>
          </cell>
          <cell r="AQ2310">
            <v>0</v>
          </cell>
          <cell r="AR2310">
            <v>0</v>
          </cell>
          <cell r="AS2310" t="str">
            <v>Ы</v>
          </cell>
          <cell r="AT2310" t="str">
            <v>Ы</v>
          </cell>
          <cell r="AU2310">
            <v>0</v>
          </cell>
          <cell r="AV2310">
            <v>0</v>
          </cell>
          <cell r="AW2310">
            <v>23</v>
          </cell>
          <cell r="AX2310">
            <v>1</v>
          </cell>
          <cell r="AY2310">
            <v>0</v>
          </cell>
          <cell r="AZ2310">
            <v>0</v>
          </cell>
          <cell r="BA2310">
            <v>0</v>
          </cell>
          <cell r="BB2310">
            <v>0</v>
          </cell>
          <cell r="BC2310">
            <v>38828</v>
          </cell>
        </row>
        <row r="2311">
          <cell r="A2311">
            <v>2006</v>
          </cell>
          <cell r="B2311">
            <v>3</v>
          </cell>
          <cell r="C2311">
            <v>381</v>
          </cell>
          <cell r="D2311">
            <v>21</v>
          </cell>
          <cell r="E2311">
            <v>792020</v>
          </cell>
          <cell r="F2311">
            <v>0</v>
          </cell>
          <cell r="G2311" t="str">
            <v>Затраты по ШПЗ (основные)</v>
          </cell>
          <cell r="H2311">
            <v>2011</v>
          </cell>
          <cell r="I2311">
            <v>7920</v>
          </cell>
          <cell r="J2311">
            <v>-1011.1</v>
          </cell>
          <cell r="K2311">
            <v>1</v>
          </cell>
          <cell r="L2311">
            <v>0</v>
          </cell>
          <cell r="M2311">
            <v>0</v>
          </cell>
          <cell r="N2311">
            <v>0</v>
          </cell>
          <cell r="R2311">
            <v>0</v>
          </cell>
          <cell r="S2311">
            <v>0</v>
          </cell>
          <cell r="T2311">
            <v>0</v>
          </cell>
          <cell r="U2311">
            <v>36</v>
          </cell>
          <cell r="V2311">
            <v>0</v>
          </cell>
          <cell r="W2311">
            <v>0</v>
          </cell>
          <cell r="AA2311">
            <v>0</v>
          </cell>
          <cell r="AB2311">
            <v>0</v>
          </cell>
          <cell r="AC2311">
            <v>0</v>
          </cell>
          <cell r="AD2311">
            <v>36</v>
          </cell>
          <cell r="AE2311">
            <v>282200</v>
          </cell>
          <cell r="AF2311">
            <v>0</v>
          </cell>
          <cell r="AI2311">
            <v>2282</v>
          </cell>
          <cell r="AK2311">
            <v>0</v>
          </cell>
          <cell r="AM2311">
            <v>538</v>
          </cell>
          <cell r="AN2311">
            <v>1</v>
          </cell>
          <cell r="AO2311">
            <v>393216</v>
          </cell>
          <cell r="AQ2311">
            <v>0</v>
          </cell>
          <cell r="AR2311">
            <v>0</v>
          </cell>
          <cell r="AS2311" t="str">
            <v>Ы</v>
          </cell>
          <cell r="AT2311" t="str">
            <v>Ы</v>
          </cell>
          <cell r="AU2311">
            <v>0</v>
          </cell>
          <cell r="AV2311">
            <v>0</v>
          </cell>
          <cell r="AW2311">
            <v>23</v>
          </cell>
          <cell r="AX2311">
            <v>1</v>
          </cell>
          <cell r="AY2311">
            <v>0</v>
          </cell>
          <cell r="AZ2311">
            <v>0</v>
          </cell>
          <cell r="BA2311">
            <v>0</v>
          </cell>
          <cell r="BB2311">
            <v>0</v>
          </cell>
          <cell r="BC2311">
            <v>38828</v>
          </cell>
        </row>
        <row r="2312">
          <cell r="A2312">
            <v>2006</v>
          </cell>
          <cell r="B2312">
            <v>3</v>
          </cell>
          <cell r="C2312">
            <v>382</v>
          </cell>
          <cell r="D2312">
            <v>21</v>
          </cell>
          <cell r="E2312">
            <v>792020</v>
          </cell>
          <cell r="F2312">
            <v>0</v>
          </cell>
          <cell r="G2312" t="str">
            <v>Затраты по ШПЗ (основные)</v>
          </cell>
          <cell r="H2312">
            <v>2011</v>
          </cell>
          <cell r="I2312">
            <v>7920</v>
          </cell>
          <cell r="J2312">
            <v>45537</v>
          </cell>
          <cell r="K2312">
            <v>1</v>
          </cell>
          <cell r="L2312">
            <v>0</v>
          </cell>
          <cell r="M2312">
            <v>0</v>
          </cell>
          <cell r="N2312">
            <v>0</v>
          </cell>
          <cell r="R2312">
            <v>0</v>
          </cell>
          <cell r="S2312">
            <v>0</v>
          </cell>
          <cell r="T2312">
            <v>0</v>
          </cell>
          <cell r="U2312">
            <v>36</v>
          </cell>
          <cell r="V2312">
            <v>0</v>
          </cell>
          <cell r="W2312">
            <v>0</v>
          </cell>
          <cell r="AA2312">
            <v>0</v>
          </cell>
          <cell r="AB2312">
            <v>0</v>
          </cell>
          <cell r="AC2312">
            <v>0</v>
          </cell>
          <cell r="AD2312">
            <v>36</v>
          </cell>
          <cell r="AE2312">
            <v>283000</v>
          </cell>
          <cell r="AF2312">
            <v>0</v>
          </cell>
          <cell r="AI2312">
            <v>2282</v>
          </cell>
          <cell r="AK2312">
            <v>0</v>
          </cell>
          <cell r="AM2312">
            <v>539</v>
          </cell>
          <cell r="AN2312">
            <v>1</v>
          </cell>
          <cell r="AO2312">
            <v>393216</v>
          </cell>
          <cell r="AQ2312">
            <v>0</v>
          </cell>
          <cell r="AR2312">
            <v>0</v>
          </cell>
          <cell r="AS2312" t="str">
            <v>Ы</v>
          </cell>
          <cell r="AT2312" t="str">
            <v>Ы</v>
          </cell>
          <cell r="AU2312">
            <v>0</v>
          </cell>
          <cell r="AV2312">
            <v>0</v>
          </cell>
          <cell r="AW2312">
            <v>23</v>
          </cell>
          <cell r="AX2312">
            <v>1</v>
          </cell>
          <cell r="AY2312">
            <v>0</v>
          </cell>
          <cell r="AZ2312">
            <v>0</v>
          </cell>
          <cell r="BA2312">
            <v>0</v>
          </cell>
          <cell r="BB2312">
            <v>0</v>
          </cell>
          <cell r="BC2312">
            <v>38828</v>
          </cell>
        </row>
        <row r="2313">
          <cell r="A2313">
            <v>2006</v>
          </cell>
          <cell r="B2313">
            <v>3</v>
          </cell>
          <cell r="C2313">
            <v>383</v>
          </cell>
          <cell r="D2313">
            <v>21</v>
          </cell>
          <cell r="E2313">
            <v>792020</v>
          </cell>
          <cell r="F2313">
            <v>0</v>
          </cell>
          <cell r="G2313" t="str">
            <v>Затраты по ШПЗ (основные)</v>
          </cell>
          <cell r="H2313">
            <v>2011</v>
          </cell>
          <cell r="I2313">
            <v>7920</v>
          </cell>
          <cell r="J2313">
            <v>20334.59</v>
          </cell>
          <cell r="K2313">
            <v>1</v>
          </cell>
          <cell r="L2313">
            <v>0</v>
          </cell>
          <cell r="M2313">
            <v>0</v>
          </cell>
          <cell r="N2313">
            <v>0</v>
          </cell>
          <cell r="R2313">
            <v>0</v>
          </cell>
          <cell r="S2313">
            <v>0</v>
          </cell>
          <cell r="T2313">
            <v>0</v>
          </cell>
          <cell r="U2313">
            <v>36</v>
          </cell>
          <cell r="V2313">
            <v>0</v>
          </cell>
          <cell r="W2313">
            <v>0</v>
          </cell>
          <cell r="AA2313">
            <v>0</v>
          </cell>
          <cell r="AB2313">
            <v>0</v>
          </cell>
          <cell r="AC2313">
            <v>0</v>
          </cell>
          <cell r="AD2313">
            <v>36</v>
          </cell>
          <cell r="AE2313">
            <v>285000</v>
          </cell>
          <cell r="AF2313">
            <v>0</v>
          </cell>
          <cell r="AI2313">
            <v>2282</v>
          </cell>
          <cell r="AK2313">
            <v>0</v>
          </cell>
          <cell r="AM2313">
            <v>540</v>
          </cell>
          <cell r="AN2313">
            <v>1</v>
          </cell>
          <cell r="AO2313">
            <v>393216</v>
          </cell>
          <cell r="AQ2313">
            <v>0</v>
          </cell>
          <cell r="AR2313">
            <v>0</v>
          </cell>
          <cell r="AS2313" t="str">
            <v>Ы</v>
          </cell>
          <cell r="AT2313" t="str">
            <v>Ы</v>
          </cell>
          <cell r="AU2313">
            <v>0</v>
          </cell>
          <cell r="AV2313">
            <v>0</v>
          </cell>
          <cell r="AW2313">
            <v>23</v>
          </cell>
          <cell r="AX2313">
            <v>1</v>
          </cell>
          <cell r="AY2313">
            <v>0</v>
          </cell>
          <cell r="AZ2313">
            <v>0</v>
          </cell>
          <cell r="BA2313">
            <v>0</v>
          </cell>
          <cell r="BB2313">
            <v>0</v>
          </cell>
          <cell r="BC2313">
            <v>38828</v>
          </cell>
        </row>
        <row r="2314">
          <cell r="A2314">
            <v>2006</v>
          </cell>
          <cell r="B2314">
            <v>3</v>
          </cell>
          <cell r="C2314">
            <v>384</v>
          </cell>
          <cell r="D2314">
            <v>21</v>
          </cell>
          <cell r="E2314">
            <v>792020</v>
          </cell>
          <cell r="F2314">
            <v>0</v>
          </cell>
          <cell r="G2314" t="str">
            <v>Затраты по ШПЗ (основные)</v>
          </cell>
          <cell r="H2314">
            <v>2011</v>
          </cell>
          <cell r="I2314">
            <v>7920</v>
          </cell>
          <cell r="J2314">
            <v>79512.95</v>
          </cell>
          <cell r="K2314">
            <v>1</v>
          </cell>
          <cell r="L2314">
            <v>0</v>
          </cell>
          <cell r="M2314">
            <v>0</v>
          </cell>
          <cell r="N2314">
            <v>0</v>
          </cell>
          <cell r="R2314">
            <v>0</v>
          </cell>
          <cell r="S2314">
            <v>0</v>
          </cell>
          <cell r="T2314">
            <v>0</v>
          </cell>
          <cell r="U2314">
            <v>36</v>
          </cell>
          <cell r="V2314">
            <v>0</v>
          </cell>
          <cell r="W2314">
            <v>0</v>
          </cell>
          <cell r="AA2314">
            <v>0</v>
          </cell>
          <cell r="AB2314">
            <v>0</v>
          </cell>
          <cell r="AC2314">
            <v>0</v>
          </cell>
          <cell r="AD2314">
            <v>36</v>
          </cell>
          <cell r="AE2314">
            <v>311000</v>
          </cell>
          <cell r="AF2314">
            <v>0</v>
          </cell>
          <cell r="AI2314">
            <v>2282</v>
          </cell>
          <cell r="AK2314">
            <v>0</v>
          </cell>
          <cell r="AM2314">
            <v>541</v>
          </cell>
          <cell r="AN2314">
            <v>1</v>
          </cell>
          <cell r="AO2314">
            <v>393216</v>
          </cell>
          <cell r="AQ2314">
            <v>0</v>
          </cell>
          <cell r="AR2314">
            <v>0</v>
          </cell>
          <cell r="AS2314" t="str">
            <v>Ы</v>
          </cell>
          <cell r="AT2314" t="str">
            <v>Ы</v>
          </cell>
          <cell r="AU2314">
            <v>0</v>
          </cell>
          <cell r="AV2314">
            <v>0</v>
          </cell>
          <cell r="AW2314">
            <v>23</v>
          </cell>
          <cell r="AX2314">
            <v>1</v>
          </cell>
          <cell r="AY2314">
            <v>0</v>
          </cell>
          <cell r="AZ2314">
            <v>0</v>
          </cell>
          <cell r="BA2314">
            <v>0</v>
          </cell>
          <cell r="BB2314">
            <v>0</v>
          </cell>
          <cell r="BC2314">
            <v>38828</v>
          </cell>
        </row>
        <row r="2315">
          <cell r="A2315">
            <v>2006</v>
          </cell>
          <cell r="B2315">
            <v>3</v>
          </cell>
          <cell r="C2315">
            <v>385</v>
          </cell>
          <cell r="D2315">
            <v>21</v>
          </cell>
          <cell r="E2315">
            <v>792020</v>
          </cell>
          <cell r="F2315">
            <v>0</v>
          </cell>
          <cell r="G2315" t="str">
            <v>Затраты по ШПЗ (основные)</v>
          </cell>
          <cell r="H2315">
            <v>2011</v>
          </cell>
          <cell r="I2315">
            <v>7920</v>
          </cell>
          <cell r="J2315">
            <v>274184.92</v>
          </cell>
          <cell r="K2315">
            <v>1</v>
          </cell>
          <cell r="L2315">
            <v>0</v>
          </cell>
          <cell r="M2315">
            <v>0</v>
          </cell>
          <cell r="N2315">
            <v>0</v>
          </cell>
          <cell r="R2315">
            <v>0</v>
          </cell>
          <cell r="S2315">
            <v>0</v>
          </cell>
          <cell r="T2315">
            <v>0</v>
          </cell>
          <cell r="U2315">
            <v>36</v>
          </cell>
          <cell r="V2315">
            <v>0</v>
          </cell>
          <cell r="W2315">
            <v>0</v>
          </cell>
          <cell r="AA2315">
            <v>0</v>
          </cell>
          <cell r="AB2315">
            <v>0</v>
          </cell>
          <cell r="AC2315">
            <v>0</v>
          </cell>
          <cell r="AD2315">
            <v>36</v>
          </cell>
          <cell r="AE2315">
            <v>312000</v>
          </cell>
          <cell r="AF2315">
            <v>0</v>
          </cell>
          <cell r="AI2315">
            <v>2282</v>
          </cell>
          <cell r="AK2315">
            <v>0</v>
          </cell>
          <cell r="AM2315">
            <v>542</v>
          </cell>
          <cell r="AN2315">
            <v>1</v>
          </cell>
          <cell r="AO2315">
            <v>393216</v>
          </cell>
          <cell r="AQ2315">
            <v>0</v>
          </cell>
          <cell r="AR2315">
            <v>0</v>
          </cell>
          <cell r="AS2315" t="str">
            <v>Ы</v>
          </cell>
          <cell r="AT2315" t="str">
            <v>Ы</v>
          </cell>
          <cell r="AU2315">
            <v>0</v>
          </cell>
          <cell r="AV2315">
            <v>0</v>
          </cell>
          <cell r="AW2315">
            <v>23</v>
          </cell>
          <cell r="AX2315">
            <v>1</v>
          </cell>
          <cell r="AY2315">
            <v>0</v>
          </cell>
          <cell r="AZ2315">
            <v>0</v>
          </cell>
          <cell r="BA2315">
            <v>0</v>
          </cell>
          <cell r="BB2315">
            <v>0</v>
          </cell>
          <cell r="BC2315">
            <v>38828</v>
          </cell>
        </row>
        <row r="2316">
          <cell r="A2316">
            <v>2006</v>
          </cell>
          <cell r="B2316">
            <v>3</v>
          </cell>
          <cell r="C2316">
            <v>386</v>
          </cell>
          <cell r="D2316">
            <v>21</v>
          </cell>
          <cell r="E2316">
            <v>792020</v>
          </cell>
          <cell r="F2316">
            <v>0</v>
          </cell>
          <cell r="G2316" t="str">
            <v>Затраты по ШПЗ (основные)</v>
          </cell>
          <cell r="H2316">
            <v>2011</v>
          </cell>
          <cell r="I2316">
            <v>7920</v>
          </cell>
          <cell r="J2316">
            <v>34913.94</v>
          </cell>
          <cell r="K2316">
            <v>1</v>
          </cell>
          <cell r="L2316">
            <v>0</v>
          </cell>
          <cell r="M2316">
            <v>0</v>
          </cell>
          <cell r="N2316">
            <v>0</v>
          </cell>
          <cell r="R2316">
            <v>0</v>
          </cell>
          <cell r="S2316">
            <v>0</v>
          </cell>
          <cell r="T2316">
            <v>0</v>
          </cell>
          <cell r="U2316">
            <v>36</v>
          </cell>
          <cell r="V2316">
            <v>0</v>
          </cell>
          <cell r="W2316">
            <v>0</v>
          </cell>
          <cell r="AA2316">
            <v>0</v>
          </cell>
          <cell r="AB2316">
            <v>0</v>
          </cell>
          <cell r="AC2316">
            <v>0</v>
          </cell>
          <cell r="AD2316">
            <v>36</v>
          </cell>
          <cell r="AE2316">
            <v>312100</v>
          </cell>
          <cell r="AF2316">
            <v>0</v>
          </cell>
          <cell r="AI2316">
            <v>2282</v>
          </cell>
          <cell r="AK2316">
            <v>0</v>
          </cell>
          <cell r="AM2316">
            <v>543</v>
          </cell>
          <cell r="AN2316">
            <v>1</v>
          </cell>
          <cell r="AO2316">
            <v>393216</v>
          </cell>
          <cell r="AQ2316">
            <v>0</v>
          </cell>
          <cell r="AR2316">
            <v>0</v>
          </cell>
          <cell r="AS2316" t="str">
            <v>Ы</v>
          </cell>
          <cell r="AT2316" t="str">
            <v>Ы</v>
          </cell>
          <cell r="AU2316">
            <v>0</v>
          </cell>
          <cell r="AV2316">
            <v>0</v>
          </cell>
          <cell r="AW2316">
            <v>23</v>
          </cell>
          <cell r="AX2316">
            <v>1</v>
          </cell>
          <cell r="AY2316">
            <v>0</v>
          </cell>
          <cell r="AZ2316">
            <v>0</v>
          </cell>
          <cell r="BA2316">
            <v>0</v>
          </cell>
          <cell r="BB2316">
            <v>0</v>
          </cell>
          <cell r="BC2316">
            <v>38828</v>
          </cell>
        </row>
        <row r="2317">
          <cell r="A2317">
            <v>2006</v>
          </cell>
          <cell r="B2317">
            <v>3</v>
          </cell>
          <cell r="C2317">
            <v>387</v>
          </cell>
          <cell r="D2317">
            <v>21</v>
          </cell>
          <cell r="E2317">
            <v>792020</v>
          </cell>
          <cell r="F2317">
            <v>0</v>
          </cell>
          <cell r="G2317" t="str">
            <v>Затраты по ШПЗ (основные)</v>
          </cell>
          <cell r="H2317">
            <v>2011</v>
          </cell>
          <cell r="I2317">
            <v>7920</v>
          </cell>
          <cell r="J2317">
            <v>239268.64</v>
          </cell>
          <cell r="K2317">
            <v>1</v>
          </cell>
          <cell r="L2317">
            <v>0</v>
          </cell>
          <cell r="M2317">
            <v>0</v>
          </cell>
          <cell r="N2317">
            <v>0</v>
          </cell>
          <cell r="R2317">
            <v>0</v>
          </cell>
          <cell r="S2317">
            <v>0</v>
          </cell>
          <cell r="T2317">
            <v>0</v>
          </cell>
          <cell r="U2317">
            <v>36</v>
          </cell>
          <cell r="V2317">
            <v>0</v>
          </cell>
          <cell r="W2317">
            <v>0</v>
          </cell>
          <cell r="AA2317">
            <v>0</v>
          </cell>
          <cell r="AB2317">
            <v>0</v>
          </cell>
          <cell r="AC2317">
            <v>0</v>
          </cell>
          <cell r="AD2317">
            <v>36</v>
          </cell>
          <cell r="AE2317">
            <v>312200</v>
          </cell>
          <cell r="AF2317">
            <v>0</v>
          </cell>
          <cell r="AI2317">
            <v>2282</v>
          </cell>
          <cell r="AK2317">
            <v>0</v>
          </cell>
          <cell r="AM2317">
            <v>544</v>
          </cell>
          <cell r="AN2317">
            <v>1</v>
          </cell>
          <cell r="AO2317">
            <v>393216</v>
          </cell>
          <cell r="AQ2317">
            <v>0</v>
          </cell>
          <cell r="AR2317">
            <v>0</v>
          </cell>
          <cell r="AS2317" t="str">
            <v>Ы</v>
          </cell>
          <cell r="AT2317" t="str">
            <v>Ы</v>
          </cell>
          <cell r="AU2317">
            <v>0</v>
          </cell>
          <cell r="AV2317">
            <v>0</v>
          </cell>
          <cell r="AW2317">
            <v>23</v>
          </cell>
          <cell r="AX2317">
            <v>1</v>
          </cell>
          <cell r="AY2317">
            <v>0</v>
          </cell>
          <cell r="AZ2317">
            <v>0</v>
          </cell>
          <cell r="BA2317">
            <v>0</v>
          </cell>
          <cell r="BB2317">
            <v>0</v>
          </cell>
          <cell r="BC2317">
            <v>38828</v>
          </cell>
        </row>
        <row r="2318">
          <cell r="A2318">
            <v>2006</v>
          </cell>
          <cell r="B2318">
            <v>3</v>
          </cell>
          <cell r="C2318">
            <v>388</v>
          </cell>
          <cell r="D2318">
            <v>21</v>
          </cell>
          <cell r="E2318">
            <v>792020</v>
          </cell>
          <cell r="F2318">
            <v>0</v>
          </cell>
          <cell r="G2318" t="str">
            <v>Затраты по ШПЗ (основные)</v>
          </cell>
          <cell r="H2318">
            <v>2011</v>
          </cell>
          <cell r="I2318">
            <v>7920</v>
          </cell>
          <cell r="J2318">
            <v>30160.09</v>
          </cell>
          <cell r="K2318">
            <v>1</v>
          </cell>
          <cell r="L2318">
            <v>0</v>
          </cell>
          <cell r="M2318">
            <v>0</v>
          </cell>
          <cell r="N2318">
            <v>0</v>
          </cell>
          <cell r="R2318">
            <v>0</v>
          </cell>
          <cell r="S2318">
            <v>0</v>
          </cell>
          <cell r="T2318">
            <v>0</v>
          </cell>
          <cell r="U2318">
            <v>36</v>
          </cell>
          <cell r="V2318">
            <v>0</v>
          </cell>
          <cell r="W2318">
            <v>0</v>
          </cell>
          <cell r="AA2318">
            <v>0</v>
          </cell>
          <cell r="AB2318">
            <v>0</v>
          </cell>
          <cell r="AC2318">
            <v>0</v>
          </cell>
          <cell r="AD2318">
            <v>36</v>
          </cell>
          <cell r="AE2318">
            <v>313000</v>
          </cell>
          <cell r="AF2318">
            <v>0</v>
          </cell>
          <cell r="AI2318">
            <v>2282</v>
          </cell>
          <cell r="AK2318">
            <v>0</v>
          </cell>
          <cell r="AM2318">
            <v>545</v>
          </cell>
          <cell r="AN2318">
            <v>1</v>
          </cell>
          <cell r="AO2318">
            <v>393216</v>
          </cell>
          <cell r="AQ2318">
            <v>0</v>
          </cell>
          <cell r="AR2318">
            <v>0</v>
          </cell>
          <cell r="AS2318" t="str">
            <v>Ы</v>
          </cell>
          <cell r="AT2318" t="str">
            <v>Ы</v>
          </cell>
          <cell r="AU2318">
            <v>0</v>
          </cell>
          <cell r="AV2318">
            <v>0</v>
          </cell>
          <cell r="AW2318">
            <v>23</v>
          </cell>
          <cell r="AX2318">
            <v>1</v>
          </cell>
          <cell r="AY2318">
            <v>0</v>
          </cell>
          <cell r="AZ2318">
            <v>0</v>
          </cell>
          <cell r="BA2318">
            <v>0</v>
          </cell>
          <cell r="BB2318">
            <v>0</v>
          </cell>
          <cell r="BC2318">
            <v>38828</v>
          </cell>
        </row>
        <row r="2319">
          <cell r="A2319">
            <v>2006</v>
          </cell>
          <cell r="B2319">
            <v>3</v>
          </cell>
          <cell r="C2319">
            <v>389</v>
          </cell>
          <cell r="D2319">
            <v>21</v>
          </cell>
          <cell r="E2319">
            <v>792020</v>
          </cell>
          <cell r="F2319">
            <v>0</v>
          </cell>
          <cell r="G2319" t="str">
            <v>Затраты по ШПЗ (основные)</v>
          </cell>
          <cell r="H2319">
            <v>2011</v>
          </cell>
          <cell r="I2319">
            <v>7920</v>
          </cell>
          <cell r="J2319">
            <v>54836.52</v>
          </cell>
          <cell r="K2319">
            <v>1</v>
          </cell>
          <cell r="L2319">
            <v>0</v>
          </cell>
          <cell r="M2319">
            <v>0</v>
          </cell>
          <cell r="N2319">
            <v>0</v>
          </cell>
          <cell r="R2319">
            <v>0</v>
          </cell>
          <cell r="S2319">
            <v>0</v>
          </cell>
          <cell r="T2319">
            <v>0</v>
          </cell>
          <cell r="U2319">
            <v>36</v>
          </cell>
          <cell r="V2319">
            <v>0</v>
          </cell>
          <cell r="W2319">
            <v>0</v>
          </cell>
          <cell r="AA2319">
            <v>0</v>
          </cell>
          <cell r="AB2319">
            <v>0</v>
          </cell>
          <cell r="AC2319">
            <v>0</v>
          </cell>
          <cell r="AD2319">
            <v>36</v>
          </cell>
          <cell r="AE2319">
            <v>314000</v>
          </cell>
          <cell r="AF2319">
            <v>0</v>
          </cell>
          <cell r="AI2319">
            <v>2282</v>
          </cell>
          <cell r="AK2319">
            <v>0</v>
          </cell>
          <cell r="AM2319">
            <v>546</v>
          </cell>
          <cell r="AN2319">
            <v>1</v>
          </cell>
          <cell r="AO2319">
            <v>393216</v>
          </cell>
          <cell r="AQ2319">
            <v>0</v>
          </cell>
          <cell r="AR2319">
            <v>0</v>
          </cell>
          <cell r="AS2319" t="str">
            <v>Ы</v>
          </cell>
          <cell r="AT2319" t="str">
            <v>Ы</v>
          </cell>
          <cell r="AU2319">
            <v>0</v>
          </cell>
          <cell r="AV2319">
            <v>0</v>
          </cell>
          <cell r="AW2319">
            <v>23</v>
          </cell>
          <cell r="AX2319">
            <v>1</v>
          </cell>
          <cell r="AY2319">
            <v>0</v>
          </cell>
          <cell r="AZ2319">
            <v>0</v>
          </cell>
          <cell r="BA2319">
            <v>0</v>
          </cell>
          <cell r="BB2319">
            <v>0</v>
          </cell>
          <cell r="BC2319">
            <v>38828</v>
          </cell>
        </row>
        <row r="2320">
          <cell r="A2320">
            <v>2006</v>
          </cell>
          <cell r="B2320">
            <v>3</v>
          </cell>
          <cell r="C2320">
            <v>390</v>
          </cell>
          <cell r="D2320">
            <v>21</v>
          </cell>
          <cell r="E2320">
            <v>792020</v>
          </cell>
          <cell r="F2320">
            <v>0</v>
          </cell>
          <cell r="G2320" t="str">
            <v>Затраты по ШПЗ (основные)</v>
          </cell>
          <cell r="H2320">
            <v>2011</v>
          </cell>
          <cell r="I2320">
            <v>7920</v>
          </cell>
          <cell r="J2320">
            <v>10967.3</v>
          </cell>
          <cell r="K2320">
            <v>1</v>
          </cell>
          <cell r="L2320">
            <v>0</v>
          </cell>
          <cell r="M2320">
            <v>0</v>
          </cell>
          <cell r="N2320">
            <v>0</v>
          </cell>
          <cell r="R2320">
            <v>0</v>
          </cell>
          <cell r="S2320">
            <v>0</v>
          </cell>
          <cell r="T2320">
            <v>0</v>
          </cell>
          <cell r="U2320">
            <v>36</v>
          </cell>
          <cell r="V2320">
            <v>0</v>
          </cell>
          <cell r="W2320">
            <v>0</v>
          </cell>
          <cell r="AA2320">
            <v>0</v>
          </cell>
          <cell r="AB2320">
            <v>0</v>
          </cell>
          <cell r="AC2320">
            <v>0</v>
          </cell>
          <cell r="AD2320">
            <v>36</v>
          </cell>
          <cell r="AE2320">
            <v>315000</v>
          </cell>
          <cell r="AF2320">
            <v>0</v>
          </cell>
          <cell r="AI2320">
            <v>2282</v>
          </cell>
          <cell r="AK2320">
            <v>0</v>
          </cell>
          <cell r="AM2320">
            <v>547</v>
          </cell>
          <cell r="AN2320">
            <v>1</v>
          </cell>
          <cell r="AO2320">
            <v>393216</v>
          </cell>
          <cell r="AQ2320">
            <v>0</v>
          </cell>
          <cell r="AR2320">
            <v>0</v>
          </cell>
          <cell r="AS2320" t="str">
            <v>Ы</v>
          </cell>
          <cell r="AT2320" t="str">
            <v>Ы</v>
          </cell>
          <cell r="AU2320">
            <v>0</v>
          </cell>
          <cell r="AV2320">
            <v>0</v>
          </cell>
          <cell r="AW2320">
            <v>23</v>
          </cell>
          <cell r="AX2320">
            <v>1</v>
          </cell>
          <cell r="AY2320">
            <v>0</v>
          </cell>
          <cell r="AZ2320">
            <v>0</v>
          </cell>
          <cell r="BA2320">
            <v>0</v>
          </cell>
          <cell r="BB2320">
            <v>0</v>
          </cell>
          <cell r="BC2320">
            <v>38828</v>
          </cell>
        </row>
        <row r="2321">
          <cell r="A2321">
            <v>2006</v>
          </cell>
          <cell r="B2321">
            <v>3</v>
          </cell>
          <cell r="C2321">
            <v>391</v>
          </cell>
          <cell r="D2321">
            <v>21</v>
          </cell>
          <cell r="E2321">
            <v>792020</v>
          </cell>
          <cell r="F2321">
            <v>0</v>
          </cell>
          <cell r="G2321" t="str">
            <v>Затраты по ШПЗ (основные)</v>
          </cell>
          <cell r="H2321">
            <v>2011</v>
          </cell>
          <cell r="I2321">
            <v>7920</v>
          </cell>
          <cell r="J2321">
            <v>509091</v>
          </cell>
          <cell r="K2321">
            <v>1</v>
          </cell>
          <cell r="L2321">
            <v>0</v>
          </cell>
          <cell r="M2321">
            <v>0</v>
          </cell>
          <cell r="N2321">
            <v>0</v>
          </cell>
          <cell r="R2321">
            <v>0</v>
          </cell>
          <cell r="S2321">
            <v>0</v>
          </cell>
          <cell r="T2321">
            <v>0</v>
          </cell>
          <cell r="U2321">
            <v>36</v>
          </cell>
          <cell r="V2321">
            <v>0</v>
          </cell>
          <cell r="W2321">
            <v>0</v>
          </cell>
          <cell r="AA2321">
            <v>0</v>
          </cell>
          <cell r="AB2321">
            <v>0</v>
          </cell>
          <cell r="AC2321">
            <v>0</v>
          </cell>
          <cell r="AD2321">
            <v>36</v>
          </cell>
          <cell r="AE2321">
            <v>410000</v>
          </cell>
          <cell r="AF2321">
            <v>0</v>
          </cell>
          <cell r="AI2321">
            <v>2282</v>
          </cell>
          <cell r="AK2321">
            <v>0</v>
          </cell>
          <cell r="AM2321">
            <v>548</v>
          </cell>
          <cell r="AN2321">
            <v>1</v>
          </cell>
          <cell r="AO2321">
            <v>393216</v>
          </cell>
          <cell r="AQ2321">
            <v>0</v>
          </cell>
          <cell r="AR2321">
            <v>0</v>
          </cell>
          <cell r="AS2321" t="str">
            <v>Ы</v>
          </cell>
          <cell r="AT2321" t="str">
            <v>Ы</v>
          </cell>
          <cell r="AU2321">
            <v>0</v>
          </cell>
          <cell r="AV2321">
            <v>0</v>
          </cell>
          <cell r="AW2321">
            <v>23</v>
          </cell>
          <cell r="AX2321">
            <v>1</v>
          </cell>
          <cell r="AY2321">
            <v>0</v>
          </cell>
          <cell r="AZ2321">
            <v>0</v>
          </cell>
          <cell r="BA2321">
            <v>0</v>
          </cell>
          <cell r="BB2321">
            <v>0</v>
          </cell>
          <cell r="BC2321">
            <v>38828</v>
          </cell>
        </row>
        <row r="2322">
          <cell r="A2322">
            <v>2006</v>
          </cell>
          <cell r="B2322">
            <v>3</v>
          </cell>
          <cell r="C2322">
            <v>392</v>
          </cell>
          <cell r="D2322">
            <v>21</v>
          </cell>
          <cell r="E2322">
            <v>792020</v>
          </cell>
          <cell r="F2322">
            <v>0</v>
          </cell>
          <cell r="G2322" t="str">
            <v>Затраты по ШПЗ (основные)</v>
          </cell>
          <cell r="H2322">
            <v>2011</v>
          </cell>
          <cell r="I2322">
            <v>7920</v>
          </cell>
          <cell r="J2322">
            <v>12430</v>
          </cell>
          <cell r="K2322">
            <v>1</v>
          </cell>
          <cell r="L2322">
            <v>0</v>
          </cell>
          <cell r="M2322">
            <v>0</v>
          </cell>
          <cell r="N2322">
            <v>0</v>
          </cell>
          <cell r="R2322">
            <v>0</v>
          </cell>
          <cell r="S2322">
            <v>0</v>
          </cell>
          <cell r="T2322">
            <v>0</v>
          </cell>
          <cell r="U2322">
            <v>36</v>
          </cell>
          <cell r="V2322">
            <v>0</v>
          </cell>
          <cell r="W2322">
            <v>0</v>
          </cell>
          <cell r="AA2322">
            <v>0</v>
          </cell>
          <cell r="AB2322">
            <v>0</v>
          </cell>
          <cell r="AC2322">
            <v>0</v>
          </cell>
          <cell r="AD2322">
            <v>36</v>
          </cell>
          <cell r="AE2322">
            <v>410200</v>
          </cell>
          <cell r="AF2322">
            <v>0</v>
          </cell>
          <cell r="AI2322">
            <v>2282</v>
          </cell>
          <cell r="AK2322">
            <v>0</v>
          </cell>
          <cell r="AM2322">
            <v>549</v>
          </cell>
          <cell r="AN2322">
            <v>1</v>
          </cell>
          <cell r="AO2322">
            <v>393216</v>
          </cell>
          <cell r="AQ2322">
            <v>0</v>
          </cell>
          <cell r="AR2322">
            <v>0</v>
          </cell>
          <cell r="AS2322" t="str">
            <v>Ы</v>
          </cell>
          <cell r="AT2322" t="str">
            <v>Ы</v>
          </cell>
          <cell r="AU2322">
            <v>0</v>
          </cell>
          <cell r="AV2322">
            <v>0</v>
          </cell>
          <cell r="AW2322">
            <v>23</v>
          </cell>
          <cell r="AX2322">
            <v>1</v>
          </cell>
          <cell r="AY2322">
            <v>0</v>
          </cell>
          <cell r="AZ2322">
            <v>0</v>
          </cell>
          <cell r="BA2322">
            <v>0</v>
          </cell>
          <cell r="BB2322">
            <v>0</v>
          </cell>
          <cell r="BC2322">
            <v>38828</v>
          </cell>
        </row>
        <row r="2323">
          <cell r="A2323">
            <v>2006</v>
          </cell>
          <cell r="B2323">
            <v>3</v>
          </cell>
          <cell r="C2323">
            <v>393</v>
          </cell>
          <cell r="D2323">
            <v>21</v>
          </cell>
          <cell r="E2323">
            <v>792020</v>
          </cell>
          <cell r="F2323">
            <v>0</v>
          </cell>
          <cell r="G2323" t="str">
            <v>Затраты по ШПЗ (основные)</v>
          </cell>
          <cell r="H2323">
            <v>2011</v>
          </cell>
          <cell r="I2323">
            <v>7920</v>
          </cell>
          <cell r="J2323">
            <v>82321</v>
          </cell>
          <cell r="K2323">
            <v>1</v>
          </cell>
          <cell r="L2323">
            <v>0</v>
          </cell>
          <cell r="M2323">
            <v>0</v>
          </cell>
          <cell r="N2323">
            <v>0</v>
          </cell>
          <cell r="R2323">
            <v>0</v>
          </cell>
          <cell r="S2323">
            <v>0</v>
          </cell>
          <cell r="T2323">
            <v>0</v>
          </cell>
          <cell r="U2323">
            <v>36</v>
          </cell>
          <cell r="V2323">
            <v>0</v>
          </cell>
          <cell r="W2323">
            <v>0</v>
          </cell>
          <cell r="AA2323">
            <v>0</v>
          </cell>
          <cell r="AB2323">
            <v>0</v>
          </cell>
          <cell r="AC2323">
            <v>0</v>
          </cell>
          <cell r="AD2323">
            <v>36</v>
          </cell>
          <cell r="AE2323">
            <v>420000</v>
          </cell>
          <cell r="AF2323">
            <v>0</v>
          </cell>
          <cell r="AI2323">
            <v>2282</v>
          </cell>
          <cell r="AK2323">
            <v>0</v>
          </cell>
          <cell r="AM2323">
            <v>550</v>
          </cell>
          <cell r="AN2323">
            <v>1</v>
          </cell>
          <cell r="AO2323">
            <v>393216</v>
          </cell>
          <cell r="AQ2323">
            <v>0</v>
          </cell>
          <cell r="AR2323">
            <v>0</v>
          </cell>
          <cell r="AS2323" t="str">
            <v>Ы</v>
          </cell>
          <cell r="AT2323" t="str">
            <v>Ы</v>
          </cell>
          <cell r="AU2323">
            <v>0</v>
          </cell>
          <cell r="AV2323">
            <v>0</v>
          </cell>
          <cell r="AW2323">
            <v>23</v>
          </cell>
          <cell r="AX2323">
            <v>1</v>
          </cell>
          <cell r="AY2323">
            <v>0</v>
          </cell>
          <cell r="AZ2323">
            <v>0</v>
          </cell>
          <cell r="BA2323">
            <v>0</v>
          </cell>
          <cell r="BB2323">
            <v>0</v>
          </cell>
          <cell r="BC2323">
            <v>38828</v>
          </cell>
        </row>
        <row r="2324">
          <cell r="A2324">
            <v>2006</v>
          </cell>
          <cell r="B2324">
            <v>3</v>
          </cell>
          <cell r="C2324">
            <v>394</v>
          </cell>
          <cell r="D2324">
            <v>21</v>
          </cell>
          <cell r="E2324">
            <v>792020</v>
          </cell>
          <cell r="F2324">
            <v>0</v>
          </cell>
          <cell r="G2324" t="str">
            <v>Затраты по ШПЗ (основные)</v>
          </cell>
          <cell r="H2324">
            <v>2011</v>
          </cell>
          <cell r="I2324">
            <v>7920</v>
          </cell>
          <cell r="J2324">
            <v>81172</v>
          </cell>
          <cell r="K2324">
            <v>1</v>
          </cell>
          <cell r="L2324">
            <v>0</v>
          </cell>
          <cell r="M2324">
            <v>0</v>
          </cell>
          <cell r="N2324">
            <v>0</v>
          </cell>
          <cell r="R2324">
            <v>0</v>
          </cell>
          <cell r="S2324">
            <v>0</v>
          </cell>
          <cell r="T2324">
            <v>0</v>
          </cell>
          <cell r="U2324">
            <v>36</v>
          </cell>
          <cell r="V2324">
            <v>0</v>
          </cell>
          <cell r="W2324">
            <v>0</v>
          </cell>
          <cell r="AA2324">
            <v>0</v>
          </cell>
          <cell r="AB2324">
            <v>0</v>
          </cell>
          <cell r="AC2324">
            <v>0</v>
          </cell>
          <cell r="AD2324">
            <v>36</v>
          </cell>
          <cell r="AE2324">
            <v>430000</v>
          </cell>
          <cell r="AF2324">
            <v>0</v>
          </cell>
          <cell r="AI2324">
            <v>2282</v>
          </cell>
          <cell r="AK2324">
            <v>0</v>
          </cell>
          <cell r="AM2324">
            <v>551</v>
          </cell>
          <cell r="AN2324">
            <v>1</v>
          </cell>
          <cell r="AO2324">
            <v>393216</v>
          </cell>
          <cell r="AQ2324">
            <v>0</v>
          </cell>
          <cell r="AR2324">
            <v>0</v>
          </cell>
          <cell r="AS2324" t="str">
            <v>Ы</v>
          </cell>
          <cell r="AT2324" t="str">
            <v>Ы</v>
          </cell>
          <cell r="AU2324">
            <v>0</v>
          </cell>
          <cell r="AV2324">
            <v>0</v>
          </cell>
          <cell r="AW2324">
            <v>23</v>
          </cell>
          <cell r="AX2324">
            <v>1</v>
          </cell>
          <cell r="AY2324">
            <v>0</v>
          </cell>
          <cell r="AZ2324">
            <v>0</v>
          </cell>
          <cell r="BA2324">
            <v>0</v>
          </cell>
          <cell r="BB2324">
            <v>0</v>
          </cell>
          <cell r="BC2324">
            <v>38828</v>
          </cell>
        </row>
        <row r="2325">
          <cell r="A2325">
            <v>2006</v>
          </cell>
          <cell r="B2325">
            <v>3</v>
          </cell>
          <cell r="C2325">
            <v>395</v>
          </cell>
          <cell r="D2325">
            <v>21</v>
          </cell>
          <cell r="E2325">
            <v>792020</v>
          </cell>
          <cell r="F2325">
            <v>0</v>
          </cell>
          <cell r="G2325" t="str">
            <v>Затраты по ШПЗ (основные)</v>
          </cell>
          <cell r="H2325">
            <v>2011</v>
          </cell>
          <cell r="I2325">
            <v>7920</v>
          </cell>
          <cell r="J2325">
            <v>568260</v>
          </cell>
          <cell r="K2325">
            <v>1</v>
          </cell>
          <cell r="L2325">
            <v>0</v>
          </cell>
          <cell r="M2325">
            <v>0</v>
          </cell>
          <cell r="N2325">
            <v>0</v>
          </cell>
          <cell r="R2325">
            <v>0</v>
          </cell>
          <cell r="S2325">
            <v>0</v>
          </cell>
          <cell r="T2325">
            <v>0</v>
          </cell>
          <cell r="U2325">
            <v>36</v>
          </cell>
          <cell r="V2325">
            <v>0</v>
          </cell>
          <cell r="W2325">
            <v>0</v>
          </cell>
          <cell r="AA2325">
            <v>0</v>
          </cell>
          <cell r="AB2325">
            <v>0</v>
          </cell>
          <cell r="AC2325">
            <v>0</v>
          </cell>
          <cell r="AD2325">
            <v>36</v>
          </cell>
          <cell r="AE2325">
            <v>430110</v>
          </cell>
          <cell r="AF2325">
            <v>0</v>
          </cell>
          <cell r="AI2325">
            <v>2282</v>
          </cell>
          <cell r="AK2325">
            <v>0</v>
          </cell>
          <cell r="AM2325">
            <v>552</v>
          </cell>
          <cell r="AN2325">
            <v>1</v>
          </cell>
          <cell r="AO2325">
            <v>393216</v>
          </cell>
          <cell r="AQ2325">
            <v>0</v>
          </cell>
          <cell r="AR2325">
            <v>0</v>
          </cell>
          <cell r="AS2325" t="str">
            <v>Ы</v>
          </cell>
          <cell r="AT2325" t="str">
            <v>Ы</v>
          </cell>
          <cell r="AU2325">
            <v>0</v>
          </cell>
          <cell r="AV2325">
            <v>0</v>
          </cell>
          <cell r="AW2325">
            <v>23</v>
          </cell>
          <cell r="AX2325">
            <v>1</v>
          </cell>
          <cell r="AY2325">
            <v>0</v>
          </cell>
          <cell r="AZ2325">
            <v>0</v>
          </cell>
          <cell r="BA2325">
            <v>0</v>
          </cell>
          <cell r="BB2325">
            <v>0</v>
          </cell>
          <cell r="BC2325">
            <v>38828</v>
          </cell>
        </row>
        <row r="2326">
          <cell r="A2326">
            <v>2006</v>
          </cell>
          <cell r="B2326">
            <v>3</v>
          </cell>
          <cell r="C2326">
            <v>396</v>
          </cell>
          <cell r="D2326">
            <v>21</v>
          </cell>
          <cell r="E2326">
            <v>792020</v>
          </cell>
          <cell r="F2326">
            <v>0</v>
          </cell>
          <cell r="G2326" t="str">
            <v>Затраты по ШПЗ (основные)</v>
          </cell>
          <cell r="H2326">
            <v>2011</v>
          </cell>
          <cell r="I2326">
            <v>7920</v>
          </cell>
          <cell r="J2326">
            <v>207683</v>
          </cell>
          <cell r="K2326">
            <v>1</v>
          </cell>
          <cell r="L2326">
            <v>0</v>
          </cell>
          <cell r="M2326">
            <v>0</v>
          </cell>
          <cell r="N2326">
            <v>0</v>
          </cell>
          <cell r="R2326">
            <v>0</v>
          </cell>
          <cell r="S2326">
            <v>0</v>
          </cell>
          <cell r="T2326">
            <v>0</v>
          </cell>
          <cell r="U2326">
            <v>36</v>
          </cell>
          <cell r="V2326">
            <v>0</v>
          </cell>
          <cell r="W2326">
            <v>0</v>
          </cell>
          <cell r="AA2326">
            <v>0</v>
          </cell>
          <cell r="AB2326">
            <v>0</v>
          </cell>
          <cell r="AC2326">
            <v>0</v>
          </cell>
          <cell r="AD2326">
            <v>36</v>
          </cell>
          <cell r="AE2326">
            <v>430120</v>
          </cell>
          <cell r="AF2326">
            <v>0</v>
          </cell>
          <cell r="AI2326">
            <v>2282</v>
          </cell>
          <cell r="AK2326">
            <v>0</v>
          </cell>
          <cell r="AM2326">
            <v>553</v>
          </cell>
          <cell r="AN2326">
            <v>1</v>
          </cell>
          <cell r="AO2326">
            <v>393216</v>
          </cell>
          <cell r="AQ2326">
            <v>0</v>
          </cell>
          <cell r="AR2326">
            <v>0</v>
          </cell>
          <cell r="AS2326" t="str">
            <v>Ы</v>
          </cell>
          <cell r="AT2326" t="str">
            <v>Ы</v>
          </cell>
          <cell r="AU2326">
            <v>0</v>
          </cell>
          <cell r="AV2326">
            <v>0</v>
          </cell>
          <cell r="AW2326">
            <v>23</v>
          </cell>
          <cell r="AX2326">
            <v>1</v>
          </cell>
          <cell r="AY2326">
            <v>0</v>
          </cell>
          <cell r="AZ2326">
            <v>0</v>
          </cell>
          <cell r="BA2326">
            <v>0</v>
          </cell>
          <cell r="BB2326">
            <v>0</v>
          </cell>
          <cell r="BC2326">
            <v>38828</v>
          </cell>
        </row>
        <row r="2327">
          <cell r="A2327">
            <v>2006</v>
          </cell>
          <cell r="B2327">
            <v>3</v>
          </cell>
          <cell r="C2327">
            <v>397</v>
          </cell>
          <cell r="D2327">
            <v>21</v>
          </cell>
          <cell r="E2327">
            <v>792020</v>
          </cell>
          <cell r="F2327">
            <v>0</v>
          </cell>
          <cell r="G2327" t="str">
            <v>Затраты по ШПЗ (основные)</v>
          </cell>
          <cell r="H2327">
            <v>2011</v>
          </cell>
          <cell r="I2327">
            <v>7920</v>
          </cell>
          <cell r="J2327">
            <v>651840</v>
          </cell>
          <cell r="K2327">
            <v>1</v>
          </cell>
          <cell r="L2327">
            <v>0</v>
          </cell>
          <cell r="M2327">
            <v>0</v>
          </cell>
          <cell r="N2327">
            <v>0</v>
          </cell>
          <cell r="R2327">
            <v>0</v>
          </cell>
          <cell r="S2327">
            <v>0</v>
          </cell>
          <cell r="T2327">
            <v>0</v>
          </cell>
          <cell r="U2327">
            <v>36</v>
          </cell>
          <cell r="V2327">
            <v>0</v>
          </cell>
          <cell r="W2327">
            <v>0</v>
          </cell>
          <cell r="AA2327">
            <v>0</v>
          </cell>
          <cell r="AB2327">
            <v>0</v>
          </cell>
          <cell r="AC2327">
            <v>0</v>
          </cell>
          <cell r="AD2327">
            <v>36</v>
          </cell>
          <cell r="AE2327">
            <v>430130</v>
          </cell>
          <cell r="AF2327">
            <v>0</v>
          </cell>
          <cell r="AI2327">
            <v>2282</v>
          </cell>
          <cell r="AK2327">
            <v>0</v>
          </cell>
          <cell r="AM2327">
            <v>554</v>
          </cell>
          <cell r="AN2327">
            <v>1</v>
          </cell>
          <cell r="AO2327">
            <v>393216</v>
          </cell>
          <cell r="AQ2327">
            <v>0</v>
          </cell>
          <cell r="AR2327">
            <v>0</v>
          </cell>
          <cell r="AS2327" t="str">
            <v>Ы</v>
          </cell>
          <cell r="AT2327" t="str">
            <v>Ы</v>
          </cell>
          <cell r="AU2327">
            <v>0</v>
          </cell>
          <cell r="AV2327">
            <v>0</v>
          </cell>
          <cell r="AW2327">
            <v>23</v>
          </cell>
          <cell r="AX2327">
            <v>1</v>
          </cell>
          <cell r="AY2327">
            <v>0</v>
          </cell>
          <cell r="AZ2327">
            <v>0</v>
          </cell>
          <cell r="BA2327">
            <v>0</v>
          </cell>
          <cell r="BB2327">
            <v>0</v>
          </cell>
          <cell r="BC2327">
            <v>38828</v>
          </cell>
        </row>
        <row r="2328">
          <cell r="A2328">
            <v>2006</v>
          </cell>
          <cell r="B2328">
            <v>3</v>
          </cell>
          <cell r="C2328">
            <v>398</v>
          </cell>
          <cell r="D2328">
            <v>21</v>
          </cell>
          <cell r="E2328">
            <v>792020</v>
          </cell>
          <cell r="F2328">
            <v>0</v>
          </cell>
          <cell r="G2328" t="str">
            <v>Затраты по ШПЗ (основные)</v>
          </cell>
          <cell r="H2328">
            <v>2011</v>
          </cell>
          <cell r="I2328">
            <v>7920</v>
          </cell>
          <cell r="J2328">
            <v>560413</v>
          </cell>
          <cell r="K2328">
            <v>1</v>
          </cell>
          <cell r="L2328">
            <v>0</v>
          </cell>
          <cell r="M2328">
            <v>0</v>
          </cell>
          <cell r="N2328">
            <v>0</v>
          </cell>
          <cell r="R2328">
            <v>0</v>
          </cell>
          <cell r="S2328">
            <v>0</v>
          </cell>
          <cell r="T2328">
            <v>0</v>
          </cell>
          <cell r="U2328">
            <v>36</v>
          </cell>
          <cell r="V2328">
            <v>0</v>
          </cell>
          <cell r="W2328">
            <v>0</v>
          </cell>
          <cell r="AA2328">
            <v>0</v>
          </cell>
          <cell r="AB2328">
            <v>0</v>
          </cell>
          <cell r="AC2328">
            <v>0</v>
          </cell>
          <cell r="AD2328">
            <v>36</v>
          </cell>
          <cell r="AE2328">
            <v>430140</v>
          </cell>
          <cell r="AF2328">
            <v>0</v>
          </cell>
          <cell r="AI2328">
            <v>2282</v>
          </cell>
          <cell r="AK2328">
            <v>0</v>
          </cell>
          <cell r="AM2328">
            <v>555</v>
          </cell>
          <cell r="AN2328">
            <v>1</v>
          </cell>
          <cell r="AO2328">
            <v>393216</v>
          </cell>
          <cell r="AQ2328">
            <v>0</v>
          </cell>
          <cell r="AR2328">
            <v>0</v>
          </cell>
          <cell r="AS2328" t="str">
            <v>Ы</v>
          </cell>
          <cell r="AT2328" t="str">
            <v>Ы</v>
          </cell>
          <cell r="AU2328">
            <v>0</v>
          </cell>
          <cell r="AV2328">
            <v>0</v>
          </cell>
          <cell r="AW2328">
            <v>23</v>
          </cell>
          <cell r="AX2328">
            <v>1</v>
          </cell>
          <cell r="AY2328">
            <v>0</v>
          </cell>
          <cell r="AZ2328">
            <v>0</v>
          </cell>
          <cell r="BA2328">
            <v>0</v>
          </cell>
          <cell r="BB2328">
            <v>0</v>
          </cell>
          <cell r="BC2328">
            <v>38828</v>
          </cell>
        </row>
        <row r="2329">
          <cell r="A2329">
            <v>2006</v>
          </cell>
          <cell r="B2329">
            <v>3</v>
          </cell>
          <cell r="C2329">
            <v>399</v>
          </cell>
          <cell r="D2329">
            <v>21</v>
          </cell>
          <cell r="E2329">
            <v>792020</v>
          </cell>
          <cell r="F2329">
            <v>0</v>
          </cell>
          <cell r="G2329" t="str">
            <v>Затраты по ШПЗ (основные)</v>
          </cell>
          <cell r="H2329">
            <v>2011</v>
          </cell>
          <cell r="I2329">
            <v>7920</v>
          </cell>
          <cell r="J2329">
            <v>90371</v>
          </cell>
          <cell r="K2329">
            <v>1</v>
          </cell>
          <cell r="L2329">
            <v>0</v>
          </cell>
          <cell r="M2329">
            <v>0</v>
          </cell>
          <cell r="N2329">
            <v>0</v>
          </cell>
          <cell r="R2329">
            <v>0</v>
          </cell>
          <cell r="S2329">
            <v>0</v>
          </cell>
          <cell r="T2329">
            <v>0</v>
          </cell>
          <cell r="U2329">
            <v>36</v>
          </cell>
          <cell r="V2329">
            <v>0</v>
          </cell>
          <cell r="W2329">
            <v>0</v>
          </cell>
          <cell r="AA2329">
            <v>0</v>
          </cell>
          <cell r="AB2329">
            <v>0</v>
          </cell>
          <cell r="AC2329">
            <v>0</v>
          </cell>
          <cell r="AD2329">
            <v>36</v>
          </cell>
          <cell r="AE2329">
            <v>430230</v>
          </cell>
          <cell r="AF2329">
            <v>0</v>
          </cell>
          <cell r="AI2329">
            <v>2282</v>
          </cell>
          <cell r="AK2329">
            <v>0</v>
          </cell>
          <cell r="AM2329">
            <v>556</v>
          </cell>
          <cell r="AN2329">
            <v>1</v>
          </cell>
          <cell r="AO2329">
            <v>393216</v>
          </cell>
          <cell r="AQ2329">
            <v>0</v>
          </cell>
          <cell r="AR2329">
            <v>0</v>
          </cell>
          <cell r="AS2329" t="str">
            <v>Ы</v>
          </cell>
          <cell r="AT2329" t="str">
            <v>Ы</v>
          </cell>
          <cell r="AU2329">
            <v>0</v>
          </cell>
          <cell r="AV2329">
            <v>0</v>
          </cell>
          <cell r="AW2329">
            <v>23</v>
          </cell>
          <cell r="AX2329">
            <v>1</v>
          </cell>
          <cell r="AY2329">
            <v>0</v>
          </cell>
          <cell r="AZ2329">
            <v>0</v>
          </cell>
          <cell r="BA2329">
            <v>0</v>
          </cell>
          <cell r="BB2329">
            <v>0</v>
          </cell>
          <cell r="BC2329">
            <v>38828</v>
          </cell>
        </row>
        <row r="2330">
          <cell r="A2330">
            <v>2006</v>
          </cell>
          <cell r="B2330">
            <v>3</v>
          </cell>
          <cell r="C2330">
            <v>400</v>
          </cell>
          <cell r="D2330">
            <v>21</v>
          </cell>
          <cell r="E2330">
            <v>792020</v>
          </cell>
          <cell r="F2330">
            <v>0</v>
          </cell>
          <cell r="G2330" t="str">
            <v>Затраты по ШПЗ (основные)</v>
          </cell>
          <cell r="H2330">
            <v>2011</v>
          </cell>
          <cell r="I2330">
            <v>7920</v>
          </cell>
          <cell r="J2330">
            <v>18533</v>
          </cell>
          <cell r="K2330">
            <v>1</v>
          </cell>
          <cell r="L2330">
            <v>0</v>
          </cell>
          <cell r="M2330">
            <v>0</v>
          </cell>
          <cell r="N2330">
            <v>0</v>
          </cell>
          <cell r="R2330">
            <v>0</v>
          </cell>
          <cell r="S2330">
            <v>0</v>
          </cell>
          <cell r="T2330">
            <v>0</v>
          </cell>
          <cell r="U2330">
            <v>36</v>
          </cell>
          <cell r="V2330">
            <v>0</v>
          </cell>
          <cell r="W2330">
            <v>0</v>
          </cell>
          <cell r="AA2330">
            <v>0</v>
          </cell>
          <cell r="AB2330">
            <v>0</v>
          </cell>
          <cell r="AC2330">
            <v>0</v>
          </cell>
          <cell r="AD2330">
            <v>36</v>
          </cell>
          <cell r="AE2330">
            <v>430240</v>
          </cell>
          <cell r="AF2330">
            <v>0</v>
          </cell>
          <cell r="AI2330">
            <v>2282</v>
          </cell>
          <cell r="AK2330">
            <v>0</v>
          </cell>
          <cell r="AM2330">
            <v>557</v>
          </cell>
          <cell r="AN2330">
            <v>1</v>
          </cell>
          <cell r="AO2330">
            <v>393216</v>
          </cell>
          <cell r="AQ2330">
            <v>0</v>
          </cell>
          <cell r="AR2330">
            <v>0</v>
          </cell>
          <cell r="AS2330" t="str">
            <v>Ы</v>
          </cell>
          <cell r="AT2330" t="str">
            <v>Ы</v>
          </cell>
          <cell r="AU2330">
            <v>0</v>
          </cell>
          <cell r="AV2330">
            <v>0</v>
          </cell>
          <cell r="AW2330">
            <v>23</v>
          </cell>
          <cell r="AX2330">
            <v>1</v>
          </cell>
          <cell r="AY2330">
            <v>0</v>
          </cell>
          <cell r="AZ2330">
            <v>0</v>
          </cell>
          <cell r="BA2330">
            <v>0</v>
          </cell>
          <cell r="BB2330">
            <v>0</v>
          </cell>
          <cell r="BC2330">
            <v>38828</v>
          </cell>
        </row>
        <row r="2331">
          <cell r="A2331">
            <v>2006</v>
          </cell>
          <cell r="B2331">
            <v>3</v>
          </cell>
          <cell r="C2331">
            <v>401</v>
          </cell>
          <cell r="D2331">
            <v>21</v>
          </cell>
          <cell r="E2331">
            <v>792020</v>
          </cell>
          <cell r="F2331">
            <v>0</v>
          </cell>
          <cell r="G2331" t="str">
            <v>Затраты по ШПЗ (основные)</v>
          </cell>
          <cell r="H2331">
            <v>2011</v>
          </cell>
          <cell r="I2331">
            <v>7920</v>
          </cell>
          <cell r="J2331">
            <v>41218</v>
          </cell>
          <cell r="K2331">
            <v>1</v>
          </cell>
          <cell r="L2331">
            <v>0</v>
          </cell>
          <cell r="M2331">
            <v>0</v>
          </cell>
          <cell r="N2331">
            <v>0</v>
          </cell>
          <cell r="R2331">
            <v>0</v>
          </cell>
          <cell r="S2331">
            <v>0</v>
          </cell>
          <cell r="T2331">
            <v>0</v>
          </cell>
          <cell r="U2331">
            <v>36</v>
          </cell>
          <cell r="V2331">
            <v>0</v>
          </cell>
          <cell r="W2331">
            <v>0</v>
          </cell>
          <cell r="AA2331">
            <v>0</v>
          </cell>
          <cell r="AB2331">
            <v>0</v>
          </cell>
          <cell r="AC2331">
            <v>0</v>
          </cell>
          <cell r="AD2331">
            <v>36</v>
          </cell>
          <cell r="AE2331">
            <v>450000</v>
          </cell>
          <cell r="AF2331">
            <v>0</v>
          </cell>
          <cell r="AI2331">
            <v>2282</v>
          </cell>
          <cell r="AK2331">
            <v>0</v>
          </cell>
          <cell r="AM2331">
            <v>558</v>
          </cell>
          <cell r="AN2331">
            <v>1</v>
          </cell>
          <cell r="AO2331">
            <v>393216</v>
          </cell>
          <cell r="AQ2331">
            <v>0</v>
          </cell>
          <cell r="AR2331">
            <v>0</v>
          </cell>
          <cell r="AS2331" t="str">
            <v>Ы</v>
          </cell>
          <cell r="AT2331" t="str">
            <v>Ы</v>
          </cell>
          <cell r="AU2331">
            <v>0</v>
          </cell>
          <cell r="AV2331">
            <v>0</v>
          </cell>
          <cell r="AW2331">
            <v>23</v>
          </cell>
          <cell r="AX2331">
            <v>1</v>
          </cell>
          <cell r="AY2331">
            <v>0</v>
          </cell>
          <cell r="AZ2331">
            <v>0</v>
          </cell>
          <cell r="BA2331">
            <v>0</v>
          </cell>
          <cell r="BB2331">
            <v>0</v>
          </cell>
          <cell r="BC2331">
            <v>38828</v>
          </cell>
        </row>
        <row r="2332">
          <cell r="A2332">
            <v>2006</v>
          </cell>
          <cell r="B2332">
            <v>3</v>
          </cell>
          <cell r="C2332">
            <v>402</v>
          </cell>
          <cell r="D2332">
            <v>21</v>
          </cell>
          <cell r="E2332">
            <v>792020</v>
          </cell>
          <cell r="F2332">
            <v>0</v>
          </cell>
          <cell r="G2332" t="str">
            <v>Затраты по ШПЗ (основные)</v>
          </cell>
          <cell r="H2332">
            <v>2011</v>
          </cell>
          <cell r="I2332">
            <v>7920</v>
          </cell>
          <cell r="J2332">
            <v>19402</v>
          </cell>
          <cell r="K2332">
            <v>1</v>
          </cell>
          <cell r="L2332">
            <v>0</v>
          </cell>
          <cell r="M2332">
            <v>0</v>
          </cell>
          <cell r="N2332">
            <v>0</v>
          </cell>
          <cell r="R2332">
            <v>0</v>
          </cell>
          <cell r="S2332">
            <v>0</v>
          </cell>
          <cell r="T2332">
            <v>0</v>
          </cell>
          <cell r="U2332">
            <v>36</v>
          </cell>
          <cell r="V2332">
            <v>0</v>
          </cell>
          <cell r="W2332">
            <v>0</v>
          </cell>
          <cell r="AA2332">
            <v>0</v>
          </cell>
          <cell r="AB2332">
            <v>0</v>
          </cell>
          <cell r="AC2332">
            <v>0</v>
          </cell>
          <cell r="AD2332">
            <v>36</v>
          </cell>
          <cell r="AE2332">
            <v>460000</v>
          </cell>
          <cell r="AF2332">
            <v>0</v>
          </cell>
          <cell r="AI2332">
            <v>2282</v>
          </cell>
          <cell r="AK2332">
            <v>0</v>
          </cell>
          <cell r="AM2332">
            <v>559</v>
          </cell>
          <cell r="AN2332">
            <v>1</v>
          </cell>
          <cell r="AO2332">
            <v>393216</v>
          </cell>
          <cell r="AQ2332">
            <v>0</v>
          </cell>
          <cell r="AR2332">
            <v>0</v>
          </cell>
          <cell r="AS2332" t="str">
            <v>Ы</v>
          </cell>
          <cell r="AT2332" t="str">
            <v>Ы</v>
          </cell>
          <cell r="AU2332">
            <v>0</v>
          </cell>
          <cell r="AV2332">
            <v>0</v>
          </cell>
          <cell r="AW2332">
            <v>23</v>
          </cell>
          <cell r="AX2332">
            <v>1</v>
          </cell>
          <cell r="AY2332">
            <v>0</v>
          </cell>
          <cell r="AZ2332">
            <v>0</v>
          </cell>
          <cell r="BA2332">
            <v>0</v>
          </cell>
          <cell r="BB2332">
            <v>0</v>
          </cell>
          <cell r="BC2332">
            <v>38828</v>
          </cell>
        </row>
        <row r="2333">
          <cell r="A2333">
            <v>2006</v>
          </cell>
          <cell r="B2333">
            <v>3</v>
          </cell>
          <cell r="C2333">
            <v>403</v>
          </cell>
          <cell r="D2333">
            <v>21</v>
          </cell>
          <cell r="E2333">
            <v>792020</v>
          </cell>
          <cell r="F2333">
            <v>0</v>
          </cell>
          <cell r="G2333" t="str">
            <v>Затраты по ШПЗ (основные)</v>
          </cell>
          <cell r="H2333">
            <v>2011</v>
          </cell>
          <cell r="I2333">
            <v>7920</v>
          </cell>
          <cell r="J2333">
            <v>2697</v>
          </cell>
          <cell r="K2333">
            <v>1</v>
          </cell>
          <cell r="L2333">
            <v>0</v>
          </cell>
          <cell r="M2333">
            <v>0</v>
          </cell>
          <cell r="N2333">
            <v>0</v>
          </cell>
          <cell r="R2333">
            <v>0</v>
          </cell>
          <cell r="S2333">
            <v>0</v>
          </cell>
          <cell r="T2333">
            <v>0</v>
          </cell>
          <cell r="U2333">
            <v>36</v>
          </cell>
          <cell r="V2333">
            <v>0</v>
          </cell>
          <cell r="W2333">
            <v>0</v>
          </cell>
          <cell r="AA2333">
            <v>0</v>
          </cell>
          <cell r="AB2333">
            <v>0</v>
          </cell>
          <cell r="AC2333">
            <v>0</v>
          </cell>
          <cell r="AD2333">
            <v>36</v>
          </cell>
          <cell r="AE2333">
            <v>465000</v>
          </cell>
          <cell r="AF2333">
            <v>0</v>
          </cell>
          <cell r="AI2333">
            <v>2282</v>
          </cell>
          <cell r="AK2333">
            <v>0</v>
          </cell>
          <cell r="AM2333">
            <v>560</v>
          </cell>
          <cell r="AN2333">
            <v>1</v>
          </cell>
          <cell r="AO2333">
            <v>393216</v>
          </cell>
          <cell r="AQ2333">
            <v>0</v>
          </cell>
          <cell r="AR2333">
            <v>0</v>
          </cell>
          <cell r="AS2333" t="str">
            <v>Ы</v>
          </cell>
          <cell r="AT2333" t="str">
            <v>Ы</v>
          </cell>
          <cell r="AU2333">
            <v>0</v>
          </cell>
          <cell r="AV2333">
            <v>0</v>
          </cell>
          <cell r="AW2333">
            <v>23</v>
          </cell>
          <cell r="AX2333">
            <v>1</v>
          </cell>
          <cell r="AY2333">
            <v>0</v>
          </cell>
          <cell r="AZ2333">
            <v>0</v>
          </cell>
          <cell r="BA2333">
            <v>0</v>
          </cell>
          <cell r="BB2333">
            <v>0</v>
          </cell>
          <cell r="BC2333">
            <v>38828</v>
          </cell>
        </row>
        <row r="2334">
          <cell r="A2334">
            <v>2006</v>
          </cell>
          <cell r="B2334">
            <v>3</v>
          </cell>
          <cell r="C2334">
            <v>404</v>
          </cell>
          <cell r="D2334">
            <v>21</v>
          </cell>
          <cell r="E2334">
            <v>792020</v>
          </cell>
          <cell r="F2334">
            <v>0</v>
          </cell>
          <cell r="G2334" t="str">
            <v>Затраты по ШПЗ (основные)</v>
          </cell>
          <cell r="H2334">
            <v>2011</v>
          </cell>
          <cell r="I2334">
            <v>7920</v>
          </cell>
          <cell r="J2334">
            <v>71103</v>
          </cell>
          <cell r="K2334">
            <v>1</v>
          </cell>
          <cell r="L2334">
            <v>0</v>
          </cell>
          <cell r="M2334">
            <v>0</v>
          </cell>
          <cell r="N2334">
            <v>0</v>
          </cell>
          <cell r="R2334">
            <v>0</v>
          </cell>
          <cell r="S2334">
            <v>0</v>
          </cell>
          <cell r="T2334">
            <v>0</v>
          </cell>
          <cell r="U2334">
            <v>36</v>
          </cell>
          <cell r="V2334">
            <v>0</v>
          </cell>
          <cell r="W2334">
            <v>0</v>
          </cell>
          <cell r="AA2334">
            <v>0</v>
          </cell>
          <cell r="AB2334">
            <v>0</v>
          </cell>
          <cell r="AC2334">
            <v>0</v>
          </cell>
          <cell r="AD2334">
            <v>36</v>
          </cell>
          <cell r="AE2334">
            <v>501102</v>
          </cell>
          <cell r="AF2334">
            <v>0</v>
          </cell>
          <cell r="AI2334">
            <v>2282</v>
          </cell>
          <cell r="AK2334">
            <v>0</v>
          </cell>
          <cell r="AM2334">
            <v>561</v>
          </cell>
          <cell r="AN2334">
            <v>1</v>
          </cell>
          <cell r="AO2334">
            <v>393216</v>
          </cell>
          <cell r="AQ2334">
            <v>0</v>
          </cell>
          <cell r="AR2334">
            <v>0</v>
          </cell>
          <cell r="AS2334" t="str">
            <v>Ы</v>
          </cell>
          <cell r="AT2334" t="str">
            <v>Ы</v>
          </cell>
          <cell r="AU2334">
            <v>0</v>
          </cell>
          <cell r="AV2334">
            <v>0</v>
          </cell>
          <cell r="AW2334">
            <v>23</v>
          </cell>
          <cell r="AX2334">
            <v>1</v>
          </cell>
          <cell r="AY2334">
            <v>0</v>
          </cell>
          <cell r="AZ2334">
            <v>0</v>
          </cell>
          <cell r="BA2334">
            <v>0</v>
          </cell>
          <cell r="BB2334">
            <v>0</v>
          </cell>
          <cell r="BC2334">
            <v>38828</v>
          </cell>
        </row>
        <row r="2335">
          <cell r="A2335">
            <v>2006</v>
          </cell>
          <cell r="B2335">
            <v>3</v>
          </cell>
          <cell r="C2335">
            <v>405</v>
          </cell>
          <cell r="D2335">
            <v>21</v>
          </cell>
          <cell r="E2335">
            <v>792020</v>
          </cell>
          <cell r="F2335">
            <v>0</v>
          </cell>
          <cell r="G2335" t="str">
            <v>Затраты по ШПЗ (основные)</v>
          </cell>
          <cell r="H2335">
            <v>2011</v>
          </cell>
          <cell r="I2335">
            <v>7920</v>
          </cell>
          <cell r="J2335">
            <v>136921.57999999999</v>
          </cell>
          <cell r="K2335">
            <v>1</v>
          </cell>
          <cell r="L2335">
            <v>0</v>
          </cell>
          <cell r="M2335">
            <v>0</v>
          </cell>
          <cell r="N2335">
            <v>0</v>
          </cell>
          <cell r="R2335">
            <v>0</v>
          </cell>
          <cell r="S2335">
            <v>0</v>
          </cell>
          <cell r="T2335">
            <v>0</v>
          </cell>
          <cell r="U2335">
            <v>36</v>
          </cell>
          <cell r="V2335">
            <v>0</v>
          </cell>
          <cell r="W2335">
            <v>0</v>
          </cell>
          <cell r="AA2335">
            <v>0</v>
          </cell>
          <cell r="AB2335">
            <v>0</v>
          </cell>
          <cell r="AC2335">
            <v>0</v>
          </cell>
          <cell r="AD2335">
            <v>36</v>
          </cell>
          <cell r="AE2335">
            <v>501103</v>
          </cell>
          <cell r="AF2335">
            <v>0</v>
          </cell>
          <cell r="AI2335">
            <v>2282</v>
          </cell>
          <cell r="AK2335">
            <v>0</v>
          </cell>
          <cell r="AM2335">
            <v>562</v>
          </cell>
          <cell r="AN2335">
            <v>1</v>
          </cell>
          <cell r="AO2335">
            <v>393216</v>
          </cell>
          <cell r="AQ2335">
            <v>0</v>
          </cell>
          <cell r="AR2335">
            <v>0</v>
          </cell>
          <cell r="AS2335" t="str">
            <v>Ы</v>
          </cell>
          <cell r="AT2335" t="str">
            <v>Ы</v>
          </cell>
          <cell r="AU2335">
            <v>0</v>
          </cell>
          <cell r="AV2335">
            <v>0</v>
          </cell>
          <cell r="AW2335">
            <v>23</v>
          </cell>
          <cell r="AX2335">
            <v>1</v>
          </cell>
          <cell r="AY2335">
            <v>0</v>
          </cell>
          <cell r="AZ2335">
            <v>0</v>
          </cell>
          <cell r="BA2335">
            <v>0</v>
          </cell>
          <cell r="BB2335">
            <v>0</v>
          </cell>
          <cell r="BC2335">
            <v>38828</v>
          </cell>
        </row>
        <row r="2336">
          <cell r="A2336">
            <v>2006</v>
          </cell>
          <cell r="B2336">
            <v>3</v>
          </cell>
          <cell r="C2336">
            <v>406</v>
          </cell>
          <cell r="D2336">
            <v>21</v>
          </cell>
          <cell r="E2336">
            <v>792020</v>
          </cell>
          <cell r="F2336">
            <v>0</v>
          </cell>
          <cell r="G2336" t="str">
            <v>Затраты по ШПЗ (основные)</v>
          </cell>
          <cell r="H2336">
            <v>2011</v>
          </cell>
          <cell r="I2336">
            <v>7920</v>
          </cell>
          <cell r="J2336">
            <v>75481</v>
          </cell>
          <cell r="K2336">
            <v>1</v>
          </cell>
          <cell r="L2336">
            <v>0</v>
          </cell>
          <cell r="M2336">
            <v>0</v>
          </cell>
          <cell r="N2336">
            <v>0</v>
          </cell>
          <cell r="R2336">
            <v>0</v>
          </cell>
          <cell r="S2336">
            <v>0</v>
          </cell>
          <cell r="T2336">
            <v>0</v>
          </cell>
          <cell r="U2336">
            <v>36</v>
          </cell>
          <cell r="V2336">
            <v>0</v>
          </cell>
          <cell r="W2336">
            <v>0</v>
          </cell>
          <cell r="AA2336">
            <v>0</v>
          </cell>
          <cell r="AB2336">
            <v>0</v>
          </cell>
          <cell r="AC2336">
            <v>0</v>
          </cell>
          <cell r="AD2336">
            <v>36</v>
          </cell>
          <cell r="AE2336">
            <v>501105</v>
          </cell>
          <cell r="AF2336">
            <v>0</v>
          </cell>
          <cell r="AI2336">
            <v>2282</v>
          </cell>
          <cell r="AK2336">
            <v>0</v>
          </cell>
          <cell r="AM2336">
            <v>563</v>
          </cell>
          <cell r="AN2336">
            <v>1</v>
          </cell>
          <cell r="AO2336">
            <v>393216</v>
          </cell>
          <cell r="AQ2336">
            <v>0</v>
          </cell>
          <cell r="AR2336">
            <v>0</v>
          </cell>
          <cell r="AS2336" t="str">
            <v>Ы</v>
          </cell>
          <cell r="AT2336" t="str">
            <v>Ы</v>
          </cell>
          <cell r="AU2336">
            <v>0</v>
          </cell>
          <cell r="AV2336">
            <v>0</v>
          </cell>
          <cell r="AW2336">
            <v>23</v>
          </cell>
          <cell r="AX2336">
            <v>1</v>
          </cell>
          <cell r="AY2336">
            <v>0</v>
          </cell>
          <cell r="AZ2336">
            <v>0</v>
          </cell>
          <cell r="BA2336">
            <v>0</v>
          </cell>
          <cell r="BB2336">
            <v>0</v>
          </cell>
          <cell r="BC2336">
            <v>38828</v>
          </cell>
        </row>
        <row r="2337">
          <cell r="A2337">
            <v>2006</v>
          </cell>
          <cell r="B2337">
            <v>3</v>
          </cell>
          <cell r="C2337">
            <v>407</v>
          </cell>
          <cell r="D2337">
            <v>21</v>
          </cell>
          <cell r="E2337">
            <v>792020</v>
          </cell>
          <cell r="F2337">
            <v>0</v>
          </cell>
          <cell r="G2337" t="str">
            <v>Затраты по ШПЗ (основные)</v>
          </cell>
          <cell r="H2337">
            <v>2011</v>
          </cell>
          <cell r="I2337">
            <v>7920</v>
          </cell>
          <cell r="J2337">
            <v>57388</v>
          </cell>
          <cell r="K2337">
            <v>1</v>
          </cell>
          <cell r="L2337">
            <v>0</v>
          </cell>
          <cell r="M2337">
            <v>0</v>
          </cell>
          <cell r="N2337">
            <v>0</v>
          </cell>
          <cell r="R2337">
            <v>0</v>
          </cell>
          <cell r="S2337">
            <v>0</v>
          </cell>
          <cell r="T2337">
            <v>0</v>
          </cell>
          <cell r="U2337">
            <v>36</v>
          </cell>
          <cell r="V2337">
            <v>0</v>
          </cell>
          <cell r="W2337">
            <v>0</v>
          </cell>
          <cell r="AA2337">
            <v>0</v>
          </cell>
          <cell r="AB2337">
            <v>0</v>
          </cell>
          <cell r="AC2337">
            <v>0</v>
          </cell>
          <cell r="AD2337">
            <v>36</v>
          </cell>
          <cell r="AE2337">
            <v>501106</v>
          </cell>
          <cell r="AF2337">
            <v>0</v>
          </cell>
          <cell r="AI2337">
            <v>2282</v>
          </cell>
          <cell r="AK2337">
            <v>0</v>
          </cell>
          <cell r="AM2337">
            <v>564</v>
          </cell>
          <cell r="AN2337">
            <v>1</v>
          </cell>
          <cell r="AO2337">
            <v>393216</v>
          </cell>
          <cell r="AQ2337">
            <v>0</v>
          </cell>
          <cell r="AR2337">
            <v>0</v>
          </cell>
          <cell r="AS2337" t="str">
            <v>Ы</v>
          </cell>
          <cell r="AT2337" t="str">
            <v>Ы</v>
          </cell>
          <cell r="AU2337">
            <v>0</v>
          </cell>
          <cell r="AV2337">
            <v>0</v>
          </cell>
          <cell r="AW2337">
            <v>23</v>
          </cell>
          <cell r="AX2337">
            <v>1</v>
          </cell>
          <cell r="AY2337">
            <v>0</v>
          </cell>
          <cell r="AZ2337">
            <v>0</v>
          </cell>
          <cell r="BA2337">
            <v>0</v>
          </cell>
          <cell r="BB2337">
            <v>0</v>
          </cell>
          <cell r="BC2337">
            <v>38828</v>
          </cell>
        </row>
        <row r="2338">
          <cell r="A2338">
            <v>2006</v>
          </cell>
          <cell r="B2338">
            <v>3</v>
          </cell>
          <cell r="C2338">
            <v>408</v>
          </cell>
          <cell r="D2338">
            <v>21</v>
          </cell>
          <cell r="E2338">
            <v>792020</v>
          </cell>
          <cell r="F2338">
            <v>0</v>
          </cell>
          <cell r="G2338" t="str">
            <v>Затраты по ШПЗ (основные)</v>
          </cell>
          <cell r="H2338">
            <v>2011</v>
          </cell>
          <cell r="I2338">
            <v>7920</v>
          </cell>
          <cell r="J2338">
            <v>6400</v>
          </cell>
          <cell r="K2338">
            <v>1</v>
          </cell>
          <cell r="L2338">
            <v>0</v>
          </cell>
          <cell r="M2338">
            <v>0</v>
          </cell>
          <cell r="N2338">
            <v>0</v>
          </cell>
          <cell r="R2338">
            <v>0</v>
          </cell>
          <cell r="S2338">
            <v>0</v>
          </cell>
          <cell r="T2338">
            <v>0</v>
          </cell>
          <cell r="U2338">
            <v>36</v>
          </cell>
          <cell r="V2338">
            <v>0</v>
          </cell>
          <cell r="W2338">
            <v>0</v>
          </cell>
          <cell r="AA2338">
            <v>0</v>
          </cell>
          <cell r="AB2338">
            <v>0</v>
          </cell>
          <cell r="AC2338">
            <v>0</v>
          </cell>
          <cell r="AD2338">
            <v>36</v>
          </cell>
          <cell r="AE2338">
            <v>504100</v>
          </cell>
          <cell r="AF2338">
            <v>0</v>
          </cell>
          <cell r="AI2338">
            <v>2282</v>
          </cell>
          <cell r="AK2338">
            <v>0</v>
          </cell>
          <cell r="AM2338">
            <v>565</v>
          </cell>
          <cell r="AN2338">
            <v>1</v>
          </cell>
          <cell r="AO2338">
            <v>393216</v>
          </cell>
          <cell r="AQ2338">
            <v>0</v>
          </cell>
          <cell r="AR2338">
            <v>0</v>
          </cell>
          <cell r="AS2338" t="str">
            <v>Ы</v>
          </cell>
          <cell r="AT2338" t="str">
            <v>Ы</v>
          </cell>
          <cell r="AU2338">
            <v>0</v>
          </cell>
          <cell r="AV2338">
            <v>0</v>
          </cell>
          <cell r="AW2338">
            <v>23</v>
          </cell>
          <cell r="AX2338">
            <v>1</v>
          </cell>
          <cell r="AY2338">
            <v>0</v>
          </cell>
          <cell r="AZ2338">
            <v>0</v>
          </cell>
          <cell r="BA2338">
            <v>0</v>
          </cell>
          <cell r="BB2338">
            <v>0</v>
          </cell>
          <cell r="BC2338">
            <v>38828</v>
          </cell>
        </row>
        <row r="2339">
          <cell r="A2339">
            <v>2006</v>
          </cell>
          <cell r="B2339">
            <v>3</v>
          </cell>
          <cell r="C2339">
            <v>409</v>
          </cell>
          <cell r="D2339">
            <v>21</v>
          </cell>
          <cell r="E2339">
            <v>792020</v>
          </cell>
          <cell r="F2339">
            <v>0</v>
          </cell>
          <cell r="G2339" t="str">
            <v>Затраты по ШПЗ (основные)</v>
          </cell>
          <cell r="H2339">
            <v>2011</v>
          </cell>
          <cell r="I2339">
            <v>7920</v>
          </cell>
          <cell r="J2339">
            <v>56881.36</v>
          </cell>
          <cell r="K2339">
            <v>1</v>
          </cell>
          <cell r="L2339">
            <v>0</v>
          </cell>
          <cell r="M2339">
            <v>0</v>
          </cell>
          <cell r="N2339">
            <v>0</v>
          </cell>
          <cell r="R2339">
            <v>0</v>
          </cell>
          <cell r="S2339">
            <v>0</v>
          </cell>
          <cell r="T2339">
            <v>0</v>
          </cell>
          <cell r="U2339">
            <v>36</v>
          </cell>
          <cell r="V2339">
            <v>0</v>
          </cell>
          <cell r="W2339">
            <v>0</v>
          </cell>
          <cell r="AA2339">
            <v>0</v>
          </cell>
          <cell r="AB2339">
            <v>0</v>
          </cell>
          <cell r="AC2339">
            <v>0</v>
          </cell>
          <cell r="AD2339">
            <v>36</v>
          </cell>
          <cell r="AE2339">
            <v>504200</v>
          </cell>
          <cell r="AF2339">
            <v>0</v>
          </cell>
          <cell r="AI2339">
            <v>2282</v>
          </cell>
          <cell r="AK2339">
            <v>0</v>
          </cell>
          <cell r="AM2339">
            <v>566</v>
          </cell>
          <cell r="AN2339">
            <v>1</v>
          </cell>
          <cell r="AO2339">
            <v>393216</v>
          </cell>
          <cell r="AQ2339">
            <v>0</v>
          </cell>
          <cell r="AR2339">
            <v>0</v>
          </cell>
          <cell r="AS2339" t="str">
            <v>Ы</v>
          </cell>
          <cell r="AT2339" t="str">
            <v>Ы</v>
          </cell>
          <cell r="AU2339">
            <v>0</v>
          </cell>
          <cell r="AV2339">
            <v>0</v>
          </cell>
          <cell r="AW2339">
            <v>23</v>
          </cell>
          <cell r="AX2339">
            <v>1</v>
          </cell>
          <cell r="AY2339">
            <v>0</v>
          </cell>
          <cell r="AZ2339">
            <v>0</v>
          </cell>
          <cell r="BA2339">
            <v>0</v>
          </cell>
          <cell r="BB2339">
            <v>0</v>
          </cell>
          <cell r="BC2339">
            <v>38828</v>
          </cell>
        </row>
        <row r="2340">
          <cell r="A2340">
            <v>2006</v>
          </cell>
          <cell r="B2340">
            <v>3</v>
          </cell>
          <cell r="C2340">
            <v>410</v>
          </cell>
          <cell r="D2340">
            <v>21</v>
          </cell>
          <cell r="E2340">
            <v>792020</v>
          </cell>
          <cell r="F2340">
            <v>0</v>
          </cell>
          <cell r="G2340" t="str">
            <v>Затраты по ШПЗ (основные)</v>
          </cell>
          <cell r="H2340">
            <v>2011</v>
          </cell>
          <cell r="I2340">
            <v>7920</v>
          </cell>
          <cell r="J2340">
            <v>1755.3</v>
          </cell>
          <cell r="K2340">
            <v>1</v>
          </cell>
          <cell r="L2340">
            <v>0</v>
          </cell>
          <cell r="M2340">
            <v>0</v>
          </cell>
          <cell r="N2340">
            <v>0</v>
          </cell>
          <cell r="R2340">
            <v>0</v>
          </cell>
          <cell r="S2340">
            <v>0</v>
          </cell>
          <cell r="T2340">
            <v>0</v>
          </cell>
          <cell r="U2340">
            <v>36</v>
          </cell>
          <cell r="V2340">
            <v>0</v>
          </cell>
          <cell r="W2340">
            <v>0</v>
          </cell>
          <cell r="AA2340">
            <v>0</v>
          </cell>
          <cell r="AB2340">
            <v>0</v>
          </cell>
          <cell r="AC2340">
            <v>0</v>
          </cell>
          <cell r="AD2340">
            <v>36</v>
          </cell>
          <cell r="AE2340">
            <v>504400</v>
          </cell>
          <cell r="AF2340">
            <v>0</v>
          </cell>
          <cell r="AI2340">
            <v>2282</v>
          </cell>
          <cell r="AK2340">
            <v>0</v>
          </cell>
          <cell r="AM2340">
            <v>567</v>
          </cell>
          <cell r="AN2340">
            <v>1</v>
          </cell>
          <cell r="AO2340">
            <v>393216</v>
          </cell>
          <cell r="AQ2340">
            <v>0</v>
          </cell>
          <cell r="AR2340">
            <v>0</v>
          </cell>
          <cell r="AS2340" t="str">
            <v>Ы</v>
          </cell>
          <cell r="AT2340" t="str">
            <v>Ы</v>
          </cell>
          <cell r="AU2340">
            <v>0</v>
          </cell>
          <cell r="AV2340">
            <v>0</v>
          </cell>
          <cell r="AW2340">
            <v>23</v>
          </cell>
          <cell r="AX2340">
            <v>1</v>
          </cell>
          <cell r="AY2340">
            <v>0</v>
          </cell>
          <cell r="AZ2340">
            <v>0</v>
          </cell>
          <cell r="BA2340">
            <v>0</v>
          </cell>
          <cell r="BB2340">
            <v>0</v>
          </cell>
          <cell r="BC2340">
            <v>38828</v>
          </cell>
        </row>
        <row r="2341">
          <cell r="A2341">
            <v>2006</v>
          </cell>
          <cell r="B2341">
            <v>3</v>
          </cell>
          <cell r="C2341">
            <v>411</v>
          </cell>
          <cell r="D2341">
            <v>21</v>
          </cell>
          <cell r="E2341">
            <v>792020</v>
          </cell>
          <cell r="F2341">
            <v>0</v>
          </cell>
          <cell r="G2341" t="str">
            <v>Затраты по ШПЗ (основные)</v>
          </cell>
          <cell r="H2341">
            <v>2011</v>
          </cell>
          <cell r="I2341">
            <v>7920</v>
          </cell>
          <cell r="J2341">
            <v>943</v>
          </cell>
          <cell r="K2341">
            <v>1</v>
          </cell>
          <cell r="L2341">
            <v>0</v>
          </cell>
          <cell r="M2341">
            <v>0</v>
          </cell>
          <cell r="N2341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Производство электроэнергии"/>
      <sheetName val="Производство теплоэнергии"/>
      <sheetName val="Передача электроэнергии"/>
      <sheetName val="Передача теплоэнергии"/>
      <sheetName val="Финансы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T11"/>
      <sheetName val="T12"/>
      <sheetName val="T13"/>
      <sheetName val="T14"/>
      <sheetName val="T15"/>
      <sheetName val="T15.1"/>
      <sheetName val="T15.2"/>
      <sheetName val="T15.3"/>
      <sheetName val="T15.4"/>
      <sheetName val="T16"/>
      <sheetName val="T16.1"/>
      <sheetName val="T16.2"/>
      <sheetName val="T16.3"/>
      <sheetName val="T16.4"/>
      <sheetName val="T17"/>
      <sheetName val="T17.1"/>
      <sheetName val="T17.2"/>
      <sheetName val="T17.3"/>
      <sheetName val="T17.4"/>
      <sheetName val="T18"/>
      <sheetName val="T18.1"/>
      <sheetName val="T18.2"/>
      <sheetName val="T19"/>
      <sheetName val="T19.1"/>
      <sheetName val="T19.2"/>
      <sheetName val="T20"/>
      <sheetName val="T21"/>
      <sheetName val="T21.1"/>
      <sheetName val="T21.2"/>
      <sheetName val="T21.3"/>
      <sheetName val="T21.4"/>
      <sheetName val="T22"/>
      <sheetName val="T23"/>
      <sheetName val="T24"/>
      <sheetName val="T24.1"/>
      <sheetName val="T25"/>
      <sheetName val="T25.1"/>
      <sheetName val="T26"/>
      <sheetName val="T27"/>
      <sheetName val="T28"/>
      <sheetName val="T28.1"/>
      <sheetName val="T28.2"/>
      <sheetName val="T28.3"/>
      <sheetName val="T29"/>
      <sheetName val="T29.1"/>
      <sheetName val="П1"/>
      <sheetName val="П2"/>
      <sheetName val="S29.1"/>
      <sheetName val="S29"/>
      <sheetName val="S28.3"/>
      <sheetName val="S28.2"/>
      <sheetName val="S28.1"/>
      <sheetName val="S28"/>
      <sheetName val="S22"/>
      <sheetName val="S12"/>
      <sheetName val="S11"/>
      <sheetName val="S10"/>
      <sheetName val="S9"/>
      <sheetName val="S8"/>
      <sheetName val="S6"/>
      <sheetName val="S3"/>
      <sheetName val="S2"/>
      <sheetName val="S1"/>
      <sheetName val="Лист"/>
      <sheetName val="Шаблоны"/>
      <sheetName val="ИТ-бюджет"/>
      <sheetName val="SHPZ"/>
      <sheetName val="Гр5(о)"/>
      <sheetName val="8.2.Планирование ПДР"/>
      <sheetName val="6 Списки"/>
      <sheetName val=""/>
    </sheetNames>
    <sheetDataSet>
      <sheetData sheetId="0" refreshError="1"/>
      <sheetData sheetId="1" refreshError="1">
        <row r="95">
          <cell r="A95" t="str">
            <v>Базовые потребители электроэнергии</v>
          </cell>
        </row>
        <row r="111">
          <cell r="A111" t="str">
            <v>Бюджетные потребители электроэнергии</v>
          </cell>
        </row>
        <row r="124">
          <cell r="A124" t="str">
            <v>Потребители электроэнергии группы население</v>
          </cell>
        </row>
        <row r="132">
          <cell r="A132" t="str">
            <v>Прочие потребители электроэнергии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2"/>
      <sheetName val="3"/>
      <sheetName val="4"/>
      <sheetName val="5"/>
      <sheetName val="6"/>
      <sheetName val="TEHSHEET"/>
      <sheetName val="15.э"/>
      <sheetName val="мар 2001"/>
      <sheetName val="Приложение 1"/>
      <sheetName val="Приложение 2"/>
      <sheetName val="Приложение 3"/>
      <sheetName val="Лист1"/>
      <sheetName val="форма 2"/>
      <sheetName val="Производство электроэнергии"/>
      <sheetName val="Титульный"/>
      <sheetName val="Опции"/>
      <sheetName val="План Газпрома"/>
      <sheetName val="Лист"/>
      <sheetName val="навигация"/>
      <sheetName val="Т12"/>
      <sheetName val="Т3"/>
      <sheetName val="Баланс ЭЭ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Баланс"/>
      <sheetName val="Макро"/>
      <sheetName val="БД 2.3"/>
      <sheetName val="БИ-2-18-П"/>
      <sheetName val="БИ-2-19-П"/>
      <sheetName val="БИ-2-7-П"/>
      <sheetName val="БИ-2-9-П"/>
      <sheetName val="БИ-2-14-П"/>
      <sheetName val="БИ-2-16-П"/>
      <sheetName val="Баланс_ЭЭ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Производство_электроэнергии"/>
      <sheetName val="БД_2_3"/>
      <sheetName val="SHPZ"/>
      <sheetName val="Баланс_ЭЭ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Производство_электроэнергии1"/>
      <sheetName val="БД_2_31"/>
      <sheetName val="Баланс_ЭЭ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Производство_электроэнергии2"/>
      <sheetName val="БД_2_32"/>
      <sheetName val="для тарифов"/>
      <sheetName val="Сентябрь"/>
      <sheetName val="TECHSHEET"/>
      <sheetName val="~5047955"/>
      <sheetName val="сети 2007"/>
      <sheetName val="11"/>
      <sheetName val="regs"/>
      <sheetName val="тех. нужды"/>
      <sheetName val="соб. нужды"/>
      <sheetName val="Анализ"/>
      <sheetName val="Лист3"/>
      <sheetName val="01-02 (БДиР Общества)"/>
      <sheetName val="УП _2004"/>
      <sheetName val="Продажи реальные и прогноз 20 л"/>
      <sheetName val="коммунальные"/>
      <sheetName val="Sheet1"/>
      <sheetName val="Обнулить"/>
      <sheetName val="Данные"/>
      <sheetName val="подготовка кадров"/>
      <sheetName val="9.4"/>
      <sheetName val="9"/>
      <sheetName val="содер.зд"/>
      <sheetName val="VLOOKUP"/>
      <sheetName val="INPUTMASTER"/>
      <sheetName val="коммунальные(39)"/>
      <sheetName val="t_sheet"/>
      <sheetName val="Лист12"/>
      <sheetName val="9.3"/>
      <sheetName val="расш  6-п"/>
      <sheetName val="9.1.1"/>
      <sheetName val="field"/>
      <sheetName val="15_э"/>
      <sheetName val="_5047955"/>
      <sheetName val="тех_ нужды"/>
      <sheetName val="соб_ нужды"/>
      <sheetName val="reconcilation"/>
      <sheetName val="НПО"/>
      <sheetName val="Програм. обеспеч. и лиц."/>
      <sheetName val="ТУ 5"/>
      <sheetName val="амортизация"/>
      <sheetName val="страхование"/>
      <sheetName val="усл.стор.орг. (9.2, 9.4 и 9.5.)"/>
      <sheetName val="Инф.-вычисл. услуги"/>
      <sheetName val="Матер-лы для средств связи"/>
      <sheetName val="спр_числ"/>
      <sheetName val="Баланс (Ф1)"/>
      <sheetName val="Лист2"/>
      <sheetName val="#ССЫЛКА"/>
      <sheetName val="П"/>
      <sheetName val="налог на имущество 9 мес 2007"/>
      <sheetName val="Тольятти"/>
      <sheetName val="2014 (2)"/>
      <sheetName val="АРЭС"/>
      <sheetName val="АХГ"/>
      <sheetName val="Бухгалтерия"/>
      <sheetName val="ВДГО"/>
      <sheetName val="ГАСУиМ"/>
      <sheetName val="ГИТиС"/>
      <sheetName val="ГПБОТиЭ"/>
      <sheetName val="ГРИ"/>
      <sheetName val="ГРП"/>
      <sheetName val="ДОУ"/>
      <sheetName val="КРЭС"/>
      <sheetName val="ЛРЭС"/>
      <sheetName val="МТС"/>
      <sheetName val="ОКС"/>
      <sheetName val="ПАДС"/>
      <sheetName val="ПроектГр"/>
      <sheetName val="ПРЭС"/>
      <sheetName val="ПТО"/>
      <sheetName val="ПЭО"/>
      <sheetName val="Рук-во"/>
      <sheetName val="СМС"/>
      <sheetName val="ЦАДС"/>
      <sheetName val="ЮрГр"/>
      <sheetName val="2007"/>
      <sheetName val="Неделя"/>
      <sheetName val="FES"/>
      <sheetName val="Справочно"/>
      <sheetName val=""/>
      <sheetName val="25"/>
      <sheetName val="26"/>
      <sheetName val="29"/>
      <sheetName val="15_э2"/>
      <sheetName val="мар_20011"/>
      <sheetName val="Приложение_11"/>
      <sheetName val="Приложение_21"/>
      <sheetName val="Приложение_31"/>
      <sheetName val="форма_21"/>
      <sheetName val="Производство_электроэнергии4"/>
      <sheetName val="План_Газпрома1"/>
      <sheetName val="Продажи_реальные_и_прогноз_20_1"/>
      <sheetName val="тех__нужды2"/>
      <sheetName val="соб__нужды2"/>
      <sheetName val="подготовка_кадров1"/>
      <sheetName val="9_41"/>
      <sheetName val="содер_зд1"/>
      <sheetName val="9_31"/>
      <sheetName val="расш__6-п1"/>
      <sheetName val="9_1_11"/>
      <sheetName val="тех__нужды3"/>
      <sheetName val="соб__нужды3"/>
      <sheetName val="Програм__обеспеч__и_лиц_1"/>
      <sheetName val="ТУ_51"/>
      <sheetName val="усл_стор_орг__(9_2,_9_4_и_9_5_1"/>
      <sheetName val="Инф_-вычисл__услуги1"/>
      <sheetName val="Матер-лы_для_средств_связи1"/>
      <sheetName val="Баланс_(Ф1)1"/>
      <sheetName val="налог_на_имущество_9_мес_20071"/>
      <sheetName val="2014_(2)1"/>
      <sheetName val="Баланс_ЭЭ4"/>
      <sheetName val="услуги_непроизводств_4"/>
      <sheetName val="другие_затраты_с-ст4"/>
      <sheetName val="налоги_в_с-ст4"/>
      <sheetName val="%_за_кредит4"/>
      <sheetName val="поощрение_(ДВ)4"/>
      <sheetName val="другие_из_прибыли4"/>
      <sheetName val="БД_2_34"/>
      <sheetName val="для_тарифов1"/>
      <sheetName val="15_э1"/>
      <sheetName val="мар_2001"/>
      <sheetName val="Приложение_1"/>
      <sheetName val="Приложение_2"/>
      <sheetName val="Приложение_3"/>
      <sheetName val="форма_2"/>
      <sheetName val="Производство_электроэнергии3"/>
      <sheetName val="План_Газпрома"/>
      <sheetName val="Продажи_реальные_и_прогноз_20_л"/>
      <sheetName val="тех__нужды"/>
      <sheetName val="соб__нужды"/>
      <sheetName val="подготовка_кадров"/>
      <sheetName val="9_4"/>
      <sheetName val="содер_зд"/>
      <sheetName val="9_3"/>
      <sheetName val="расш__6-п"/>
      <sheetName val="9_1_1"/>
      <sheetName val="тех__нужды1"/>
      <sheetName val="соб__нужды1"/>
      <sheetName val="Програм__обеспеч__и_лиц_"/>
      <sheetName val="ТУ_5"/>
      <sheetName val="усл_стор_орг__(9_2,_9_4_и_9_5_)"/>
      <sheetName val="Инф_-вычисл__услуги"/>
      <sheetName val="Матер-лы_для_средств_связи"/>
      <sheetName val="Баланс_(Ф1)"/>
      <sheetName val="налог_на_имущество_9_мес_2007"/>
      <sheetName val="2014_(2)"/>
      <sheetName val="Баланс_ЭЭ3"/>
      <sheetName val="услуги_непроизводств_3"/>
      <sheetName val="другие_затраты_с-ст3"/>
      <sheetName val="налоги_в_с-ст3"/>
      <sheetName val="%_за_кредит3"/>
      <sheetName val="поощрение_(ДВ)3"/>
      <sheetName val="другие_из_прибыли3"/>
      <sheetName val="БД_2_33"/>
      <sheetName val="для_тарифов"/>
      <sheetName val="производство"/>
      <sheetName val="Шины"/>
      <sheetName val="Дни"/>
      <sheetName val="СЭ"/>
      <sheetName val="не_удалять"/>
      <sheetName val="СДР"/>
      <sheetName val="смета+расш."/>
      <sheetName val="расш.кальк."/>
      <sheetName val="31_08_2004"/>
      <sheetName val="ЧП"/>
      <sheetName val="31.08.2004"/>
      <sheetName val="П921_960"/>
      <sheetName val=" 9.4"/>
      <sheetName val="См.1"/>
      <sheetName val="4НКУ"/>
      <sheetName val="Титульный лист"/>
      <sheetName val="Вспомогат(по месяцам)"/>
      <sheetName val="Вспомогат_по месяцам_"/>
      <sheetName val="Настр"/>
      <sheetName val="8.2.Планирование ПДР"/>
      <sheetName val="index"/>
      <sheetName val="ЗАО_мес"/>
      <sheetName val="ЗАО_н.ит"/>
      <sheetName val="Лист5"/>
      <sheetName val="3 квартал"/>
      <sheetName val="Справочник БДР"/>
      <sheetName val="Списки"/>
      <sheetName val="ИнвестицииСвод"/>
      <sheetName val="Спр_ мест"/>
      <sheetName val="0"/>
      <sheetName val="Свод"/>
      <sheetName val="Электра"/>
      <sheetName val="Спецпитание"/>
      <sheetName val="КИП (эксплуатация и ВДГО)"/>
      <sheetName val="Матер.и компл.для комп.и оргтех"/>
      <sheetName val="мыло, паста"/>
      <sheetName val="электрооб."/>
      <sheetName val="Электротовары"/>
      <sheetName val="Мат-лы для тек.рем.электрооб."/>
      <sheetName val="др. матер ВДГО,СМБ"/>
      <sheetName val="Стоимость ЭЭ"/>
      <sheetName val="ЭСО"/>
      <sheetName val="сбыт"/>
      <sheetName val="Ген. не уч. ОРЭМ"/>
      <sheetName val="16"/>
      <sheetName val="17"/>
      <sheetName val="Ф-1 (для АО-энерго)"/>
      <sheetName val="Ф-2 (для АО-энерго)"/>
      <sheetName val="перекрестка"/>
      <sheetName val="17.1"/>
      <sheetName val="24"/>
      <sheetName val="форма 3 тс"/>
      <sheetName val="ОБЩАК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отчет"/>
      <sheetName val="расшифровка"/>
      <sheetName val="Пенсионфонд"/>
      <sheetName val="отчет02"/>
      <sheetName val="расшифровка (2)"/>
      <sheetName val="РБП"/>
      <sheetName val="ИТ-бюджет"/>
      <sheetName val="Журнал_печати"/>
      <sheetName val="SHPZ"/>
      <sheetName val="эл ст"/>
      <sheetName val="Справочники"/>
      <sheetName val="СписочнаяЧисленность"/>
      <sheetName val="Производство электроэнергии"/>
      <sheetName val="Лист1"/>
      <sheetName val="ПРОГНОЗ_1"/>
      <sheetName val="Первичные данные"/>
      <sheetName val="мар 2001"/>
      <sheetName val="накладные в %% факт"/>
      <sheetName val="ПВР_9"/>
      <sheetName val="Source"/>
      <sheetName val="Олимпстрой декабрь 2010"/>
      <sheetName val="ПП"/>
      <sheetName val="ГАЗ_камаз"/>
      <sheetName val="Анкета"/>
      <sheetName val="total"/>
      <sheetName val="Комплектация"/>
      <sheetName val="трубы"/>
      <sheetName val="СМР"/>
      <sheetName val="дороги"/>
      <sheetName val="Т-18-Инвестиции"/>
      <sheetName val="дефляторы"/>
      <sheetName val="БФ-2-13-П"/>
      <sheetName val="Сводный бюджет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числен к табл.1.16 2004"/>
      <sheetName val="расчет средн РКиСН"/>
      <sheetName val="числен к табл.1.16"/>
      <sheetName val="Исполнителя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З план и факт i-2"/>
      <sheetName val="эталонные затраты i"/>
      <sheetName val="смета"/>
      <sheetName val="расчет СН i"/>
    </sheetNames>
    <sheetDataSet>
      <sheetData sheetId="0"/>
      <sheetData sheetId="1">
        <row r="5">
          <cell r="AJ5" t="str">
            <v>Тюменская область</v>
          </cell>
        </row>
        <row r="6">
          <cell r="AJ6" t="str">
            <v>ХМАО</v>
          </cell>
        </row>
        <row r="7">
          <cell r="AJ7" t="str">
            <v>ЯНАО</v>
          </cell>
        </row>
        <row r="9">
          <cell r="AJ9" t="str">
            <v>По области в целом</v>
          </cell>
        </row>
        <row r="10">
          <cell r="AJ10" t="str">
            <v>По субъектам</v>
          </cell>
        </row>
        <row r="96">
          <cell r="O96" t="str">
            <v>АО  ЭК Восток</v>
          </cell>
        </row>
        <row r="97">
          <cell r="O97" t="str">
            <v>ООО НЭСКО</v>
          </cell>
        </row>
        <row r="98">
          <cell r="O98" t="str">
            <v>АО Салехардэнерго</v>
          </cell>
        </row>
        <row r="99">
          <cell r="O99" t="str">
            <v>АО ЮТЭК</v>
          </cell>
        </row>
        <row r="100">
          <cell r="O100" t="str">
            <v>МП ГЭС</v>
          </cell>
        </row>
        <row r="101">
          <cell r="O101" t="str">
            <v>АО Газпром энергосбыт Тюмень</v>
          </cell>
        </row>
      </sheetData>
      <sheetData sheetId="2"/>
      <sheetData sheetId="3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З план и факт i-2"/>
      <sheetName val="эталонные затраты i"/>
      <sheetName val="смета"/>
      <sheetName val="расчет СН i"/>
    </sheetNames>
    <sheetDataSet>
      <sheetData sheetId="0"/>
      <sheetData sheetId="1">
        <row r="5">
          <cell r="AJ5" t="str">
            <v>Тюменская область</v>
          </cell>
        </row>
        <row r="6">
          <cell r="AJ6" t="str">
            <v>ХМАО</v>
          </cell>
        </row>
        <row r="7">
          <cell r="AJ7" t="str">
            <v>ЯНАО</v>
          </cell>
        </row>
        <row r="9">
          <cell r="AJ9" t="str">
            <v>По области в целом</v>
          </cell>
        </row>
        <row r="10">
          <cell r="AJ10" t="str">
            <v>По субъектам</v>
          </cell>
        </row>
        <row r="96">
          <cell r="O96" t="str">
            <v>АО  ЭК Восток</v>
          </cell>
        </row>
        <row r="97">
          <cell r="O97" t="str">
            <v>ООО НЭСКО</v>
          </cell>
        </row>
        <row r="98">
          <cell r="O98" t="str">
            <v>АО Салехардэнерго</v>
          </cell>
        </row>
        <row r="99">
          <cell r="O99" t="str">
            <v>АО ЮТЭК</v>
          </cell>
        </row>
        <row r="100">
          <cell r="O100" t="str">
            <v>МП ГЭС</v>
          </cell>
        </row>
        <row r="101">
          <cell r="O101" t="str">
            <v>АО Газпром энергосбыт Тюмень</v>
          </cell>
        </row>
      </sheetData>
      <sheetData sheetId="2"/>
      <sheetData sheetId="3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стоянные 4"/>
      <sheetName val="Постоянные_М_4"/>
    </sheetNames>
    <definedNames>
      <definedName name="P1_SCOPE_SV_PRT" refersTo="#ССЫЛКА!"/>
      <definedName name="P2_SCOPE_SV_PRT" refersTo="#ССЫЛКА!"/>
      <definedName name="P3_SCOPE_SV_PRT" refersTo="#ССЫЛКА!"/>
    </definedNames>
    <sheetDataSet>
      <sheetData sheetId="0" refreshError="1"/>
      <sheetData sheetId="1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Оборудование_стоим"/>
      <sheetName val="эл ст"/>
      <sheetName val="СписочнаяЧисленность"/>
      <sheetName val="9.3"/>
      <sheetName val="расчет"/>
      <sheetName val="Омскэнерго с учетом доп 2010 "/>
      <sheetName val="ММТС"/>
      <sheetName val="ФЗП 2011"/>
      <sheetName val="расшифровка"/>
      <sheetName val="Исполнителям"/>
      <sheetName val=" накладные расходы"/>
      <sheetName val="ИТ-бюджет"/>
      <sheetName val="GRES.2007.5"/>
      <sheetName val="Титульный лист С-П"/>
      <sheetName val="ГПУ"/>
      <sheetName val="ДРЭУ"/>
      <sheetName val="МП"/>
      <sheetName val="МСЧ"/>
      <sheetName val="НГДУ"/>
      <sheetName val="РМУ"/>
      <sheetName val="РЭУ"/>
      <sheetName val="СБ"/>
      <sheetName val="СРТ"/>
      <sheetName val="УА"/>
      <sheetName val="УГРиЛМ"/>
      <sheetName val="УИиРС"/>
      <sheetName val="УИТ"/>
      <sheetName val="УНИПР"/>
      <sheetName val="УОМ"/>
      <sheetName val="УСО"/>
      <sheetName val="УТС"/>
      <sheetName val="УТТиСТ"/>
      <sheetName val="ЯРЭУ"/>
      <sheetName val="ЯСК"/>
      <sheetName val="Данные"/>
      <sheetName val="Коды статей"/>
      <sheetName val="Дебет_Кредит"/>
      <sheetName val="ПС рек"/>
      <sheetName val="ЛЭП нов"/>
      <sheetName val="Enums"/>
      <sheetName val="FST5"/>
      <sheetName val="Исходные"/>
      <sheetName val="Лист13"/>
      <sheetName val="Конст"/>
      <sheetName val="ИТОГИ  по Н,Р,Э,Q"/>
      <sheetName val="2008 -2010"/>
      <sheetName val="Регионы"/>
      <sheetName val="1997"/>
      <sheetName val="1998"/>
      <sheetName val="2002(v2)"/>
      <sheetName val="2002(v1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Анализ"/>
      <sheetName val="Лист12"/>
      <sheetName val="Потребность в МТР"/>
      <sheetName val="План Газпрома"/>
      <sheetName val="Лист1"/>
      <sheetName val="Тарифы _ЗН"/>
      <sheetName val="Тарифы _СК"/>
      <sheetName val="Справочник"/>
      <sheetName val="EKDEB90"/>
      <sheetName val="гтэс-24"/>
      <sheetName val="гтэс-72"/>
      <sheetName val="рвдс"/>
      <sheetName val="рвдс зм"/>
      <sheetName val="ртвс-1"/>
      <sheetName val="ртвс-2"/>
      <sheetName val="ртвс-3"/>
      <sheetName val="ртвс зм"/>
      <sheetName val="РТиЭС"/>
      <sheetName val="РЭС"/>
      <sheetName val="рэс зм"/>
      <sheetName val="Таз."/>
      <sheetName val="эмц"/>
      <sheetName val="всего"/>
      <sheetName val="П 4"/>
      <sheetName val="П 1"/>
      <sheetName val="regs"/>
      <sheetName val="П 21-1"/>
      <sheetName val="Ис. данные эк"/>
      <sheetName val="фев(ф)"/>
      <sheetName val="% транспортировки"/>
      <sheetName val="3"/>
      <sheetName val="ОС до 40 т.р."/>
      <sheetName val="1.411.1"/>
      <sheetName val="31.08.2004"/>
      <sheetName val="коммунальные"/>
      <sheetName val="расш. зарплаты (к 9.1. 9.1.1.) "/>
      <sheetName val="ПЕРЕСЧЕТ"/>
      <sheetName val="СЗ-процессинг"/>
      <sheetName val="Нормативы"/>
      <sheetName val="Параметры"/>
      <sheetName val="СЗ-собственная деятельность"/>
      <sheetName val="Темников"/>
      <sheetName val="списки"/>
      <sheetName val="Технич.лист"/>
      <sheetName val="VLOOKUP"/>
      <sheetName val="INPUTMASTER"/>
      <sheetName val="#ССЫЛКА"/>
      <sheetName val="1_411_1"/>
      <sheetName val="9_3"/>
      <sheetName val="_ транспортировки"/>
      <sheetName val="ОС до 40 т_р_"/>
      <sheetName val="31_08_2004"/>
      <sheetName val="тех. нужды"/>
      <sheetName val="соб. нужды"/>
      <sheetName val="Отрадное"/>
      <sheetName val="КП"/>
      <sheetName val="field"/>
      <sheetName val="Детализация"/>
      <sheetName val="Справочник затрат_СБ"/>
      <sheetName val="Financing"/>
      <sheetName val="91 форма 2 1 полуг"/>
      <sheetName val="Настройки"/>
      <sheetName val="Общая"/>
      <sheetName val="ПРОГНОЗ_1"/>
      <sheetName val="Производство электроэнергии"/>
      <sheetName val="тар"/>
      <sheetName val="т1.15(смета8а)"/>
      <sheetName val="35998"/>
      <sheetName val="44"/>
      <sheetName val="92"/>
      <sheetName val="94"/>
      <sheetName val="97"/>
      <sheetName val="Отчет"/>
      <sheetName val="Фин план"/>
      <sheetName val="Проценты"/>
      <sheetName val="0_13"/>
      <sheetName val="2_13"/>
      <sheetName val="2_23"/>
      <sheetName val="6_13"/>
      <sheetName val="17_13"/>
      <sheetName val="24_13"/>
      <sheetName val="Потребность_в_МТР"/>
      <sheetName val="эл_ст3"/>
      <sheetName val="9_31"/>
      <sheetName val="Омскэнерго_с_учетом_доп_2010_"/>
      <sheetName val="ФЗП_2011"/>
      <sheetName val="GRES_2007_53"/>
      <sheetName val="_накладные_расходы"/>
      <sheetName val="Коды_статей"/>
      <sheetName val="%_транспортировки"/>
      <sheetName val="ОС_до_40_т_р_"/>
      <sheetName val="1_411_11"/>
      <sheetName val="31_08_20041"/>
      <sheetName val="расш__зарплаты_(к_9_1__9_1_1_)_"/>
      <sheetName val="Технич_лист"/>
      <sheetName val="СЗ-собственная_деятельность"/>
      <sheetName val="__транспортировки"/>
      <sheetName val="ОС_до_40_т_р_1"/>
      <sheetName val="тех__нужды"/>
      <sheetName val="соб__нужды"/>
      <sheetName val="Титульный_лист_С-П"/>
      <sheetName val="ПС_рек"/>
      <sheetName val="ЛЭП_нов"/>
      <sheetName val="ИТОГИ__по_Н,Р,Э,Q3"/>
      <sheetName val="2008_-20103"/>
      <sheetName val="Общий_свод_(2)3"/>
      <sheetName val="Сценарные_условия3"/>
      <sheetName val="Список_ДЗО3"/>
      <sheetName val="4_Закупка_электроэнергии3"/>
      <sheetName val="5_Производственная_программа3"/>
      <sheetName val="9_32"/>
      <sheetName val="Омскэнерго_с_учетом_доп_2010_1"/>
      <sheetName val="ФЗП_20111"/>
      <sheetName val="_накладные_расходы1"/>
      <sheetName val="Коды_статей1"/>
      <sheetName val="%_транспортировки1"/>
      <sheetName val="ОС_до_40_т_р_2"/>
      <sheetName val="1_411_12"/>
      <sheetName val="31_08_20042"/>
      <sheetName val="расш__зарплаты_(к_9_1__9_1_1_)1"/>
      <sheetName val="СЗ-собственная_деятельность1"/>
      <sheetName val="Технич_лист1"/>
      <sheetName val="__транспортировки1"/>
      <sheetName val="ОС_до_40_т_р_3"/>
      <sheetName val="тех__нужды1"/>
      <sheetName val="соб__нужды1"/>
      <sheetName val="Титульный_лист_С-П1"/>
      <sheetName val="Справочник_затрат_СБ1"/>
      <sheetName val="Справочник_затрат_СБ"/>
      <sheetName val="форма-прил к ф№1"/>
      <sheetName val="Pricelist"/>
      <sheetName val="дефляторы"/>
      <sheetName val="продВ(I)"/>
      <sheetName val="навигация"/>
      <sheetName val="Т19.1"/>
      <sheetName val="Т1.1.1"/>
      <sheetName val="Т1.2.1"/>
      <sheetName val="Т3"/>
      <sheetName val="FGL BS data"/>
      <sheetName val="Эффект"/>
      <sheetName val="Вариант XIII (аренда ГТУ)"/>
      <sheetName val="Исход.инф."/>
      <sheetName val="ОС до 40 т.р. "/>
      <sheetName val="не_удалять"/>
      <sheetName val="подготовка кадров"/>
      <sheetName val="П"/>
      <sheetName val="CF"/>
      <sheetName val="СЗ_процессинг"/>
      <sheetName val="ВНЕОБ"/>
      <sheetName val="ДО"/>
      <sheetName val="МСБ"/>
      <sheetName val="Налоги"/>
      <sheetName val="ПДиР"/>
      <sheetName val="ПП"/>
      <sheetName val="СМЕТА(ГПЗ)"/>
      <sheetName val="КОММ"/>
      <sheetName val="СМЕТА(НГДО)"/>
      <sheetName val="СМЕТА(НПЗ)"/>
      <sheetName val="КОММ(НПО)"/>
      <sheetName val="СМЕТА(ПДО)"/>
      <sheetName val="СМЕТА(НПО)"/>
      <sheetName val="ТЗР"/>
      <sheetName val="УПР"/>
      <sheetName val="Лист2"/>
      <sheetName val="смета+расш."/>
      <sheetName val="index"/>
      <sheetName val="1.401.2"/>
      <sheetName val="Справ-к БДР выручка"/>
      <sheetName val="Справочник ЦФО"/>
      <sheetName val="Лист3"/>
      <sheetName val="ОЦСГ"/>
      <sheetName val="TECHSHEET"/>
      <sheetName val="TEHSHEET"/>
      <sheetName val="МетодыРасчета"/>
      <sheetName val="гр5(о)"/>
      <sheetName val="ээ"/>
      <sheetName val="Стоимость ЭЭ"/>
      <sheetName val="ЭСО"/>
      <sheetName val="сбыт"/>
      <sheetName val="Ген. не уч. ОРЭМ"/>
      <sheetName val="Св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. табл."/>
      <sheetName val="Мощность"/>
      <sheetName val="Отпуск ээ"/>
      <sheetName val="Аморт-я"/>
      <sheetName val="Зарплата"/>
      <sheetName val="Вспом. мат-лы"/>
      <sheetName val="Услуги"/>
      <sheetName val="Ремонт"/>
      <sheetName val="Кредиты"/>
      <sheetName val="Прочие затраты"/>
      <sheetName val="соцразвитие"/>
      <sheetName val="Лист13"/>
      <sheetName val="Лист14"/>
      <sheetName val="Лист15"/>
      <sheetName val="Лист16"/>
      <sheetName val="ИТОГИ  по Н,Р,Э,Q"/>
      <sheetName val="Справочники"/>
      <sheetName val="Заголовок"/>
      <sheetName val="Закупки"/>
      <sheetName val="эл ст"/>
      <sheetName val="Макро"/>
      <sheetName val="6"/>
      <sheetName val="Производство электроэнергии"/>
      <sheetName val="10"/>
      <sheetName val="11"/>
      <sheetName val="12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7"/>
      <sheetName val="28.3"/>
      <sheetName val="29"/>
      <sheetName val="7"/>
      <sheetName val="1.1"/>
      <sheetName val="1.2"/>
      <sheetName val="14"/>
      <sheetName val="16"/>
      <sheetName val="18.2"/>
      <sheetName val="18"/>
      <sheetName val="2.2"/>
      <sheetName val="20.1"/>
      <sheetName val="21.3"/>
      <sheetName val="22"/>
      <sheetName val="23"/>
      <sheetName val="24"/>
      <sheetName val="24.1"/>
      <sheetName val="25.1"/>
      <sheetName val="25"/>
      <sheetName val="26"/>
      <sheetName val="28.1"/>
      <sheetName val="28.2"/>
      <sheetName val="28"/>
      <sheetName val="3"/>
      <sheetName val="4"/>
      <sheetName val="5"/>
      <sheetName val="8"/>
      <sheetName val="9"/>
      <sheetName val="P2.1"/>
      <sheetName val="P2.2"/>
      <sheetName val="Списки"/>
      <sheetName val="Дебет_Кредит"/>
      <sheetName val="УЗ-22(2002)"/>
      <sheetName val="УЗ-21(1кв.) (2)"/>
      <sheetName val="УЗ-21(2002)"/>
      <sheetName val="УЗ-22(3кв.) (2)"/>
      <sheetName val="Калькуляция кв"/>
      <sheetName val="Balance Sheet"/>
      <sheetName val="Константы"/>
      <sheetName val="инвестиции 2007"/>
      <sheetName val="1997"/>
      <sheetName val="1998"/>
      <sheetName val="9-1"/>
      <sheetName val="хар-ка земли 1 "/>
      <sheetName val="Коррект"/>
      <sheetName val="Приложение 1"/>
      <sheetName val="факт 2009 года"/>
      <sheetName val="Факт 2010 года"/>
      <sheetName val="План на 2011 год"/>
      <sheetName val="Свод__табл_"/>
      <sheetName val="Отпуск_ээ"/>
      <sheetName val="Вспом__мат-лы"/>
      <sheetName val="Прочие_затраты"/>
      <sheetName val="ИТОГИ__по_Н,Р,Э,Q"/>
      <sheetName val="эл_ст"/>
      <sheetName val="УЗ-21(1кв_)_(2)"/>
      <sheetName val="УЗ-22(3кв_)_(2)"/>
      <sheetName val="Производство_электроэнергии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18_2"/>
      <sheetName val="2_2"/>
      <sheetName val="20_1"/>
      <sheetName val="21_3"/>
      <sheetName val="24_1"/>
      <sheetName val="25_1"/>
      <sheetName val="28_1"/>
      <sheetName val="28_2"/>
      <sheetName val="P2_1"/>
      <sheetName val="P2_2"/>
      <sheetName val="инвестиции_2007"/>
      <sheetName val="Калькуляция_кв"/>
      <sheetName val="Balance_Sheet"/>
      <sheetName val="1.11"/>
      <sheetName val="БФ-2-8-П"/>
      <sheetName val="СписочнаяЧисленность"/>
      <sheetName val="Temp_TOV"/>
      <sheetName val="ф.2 за 4 кв.2005"/>
      <sheetName val="FEK 2002.Н"/>
      <sheetName val="Приложение 2.1"/>
      <sheetName val="Титульный лист С-П"/>
      <sheetName val="ФИНПЛАН"/>
      <sheetName val="ГоГРЭС"/>
      <sheetName val="19"/>
      <sheetName val="0"/>
      <sheetName val="1"/>
      <sheetName val="15"/>
      <sheetName val="17.1"/>
      <sheetName val="17"/>
      <sheetName val="20"/>
      <sheetName val="21"/>
      <sheetName val="30"/>
      <sheetName val="ГСМ_УР"/>
      <sheetName val="Услуги ПХ"/>
      <sheetName val="НЗП_УР"/>
      <sheetName val="ЭЭ_УР"/>
      <sheetName val="INV_KR"/>
      <sheetName val="ГСМ_РОК"/>
      <sheetName val="НЗП_РОК"/>
      <sheetName val="ПП"/>
      <sheetName val="ремонты_РОК"/>
      <sheetName val="Ээ_РОК"/>
      <sheetName val="Лист7"/>
      <sheetName val="БДДС"/>
      <sheetName val="БЮДЖЕТ"/>
      <sheetName val="2002(v1)"/>
      <sheetName val="13"/>
      <sheetName val="обслуживание"/>
      <sheetName val="SHPZ"/>
      <sheetName val=" накладные расходы"/>
      <sheetName val="Table"/>
      <sheetName val="Справочник"/>
      <sheetName val="Ожид ФР"/>
      <sheetName val="жилой фонд"/>
      <sheetName val="Справ"/>
      <sheetName val="даты"/>
      <sheetName val="Фин план"/>
      <sheetName val="Свод__табл_1"/>
      <sheetName val="Отпуск_ээ1"/>
      <sheetName val="Вспом__мат-лы1"/>
      <sheetName val="Прочие_затраты1"/>
      <sheetName val="ИТОГИ__по_Н,Р,Э,Q1"/>
      <sheetName val="эл_ст1"/>
      <sheetName val="Производство_электроэнергии1"/>
      <sheetName val="18_11"/>
      <sheetName val="19_1_11"/>
      <sheetName val="19_1_21"/>
      <sheetName val="19_21"/>
      <sheetName val="2_11"/>
      <sheetName val="21_11"/>
      <sheetName val="21_2_11"/>
      <sheetName val="21_2_21"/>
      <sheetName val="21_41"/>
      <sheetName val="28_31"/>
      <sheetName val="1_11"/>
      <sheetName val="1_21"/>
      <sheetName val="18_21"/>
      <sheetName val="2_21"/>
      <sheetName val="20_11"/>
      <sheetName val="21_31"/>
      <sheetName val="24_11"/>
      <sheetName val="25_11"/>
      <sheetName val="28_11"/>
      <sheetName val="28_21"/>
      <sheetName val="P2_11"/>
      <sheetName val="P2_21"/>
      <sheetName val="УЗ-21(1кв_)_(2)1"/>
      <sheetName val="УЗ-22(3кв_)_(2)1"/>
      <sheetName val="Калькуляция_кв1"/>
      <sheetName val="Balance_Sheet1"/>
      <sheetName val="инвестиции_20071"/>
      <sheetName val="хар-ка_земли_1_"/>
      <sheetName val="Приложение_1"/>
      <sheetName val="факт_2009_года"/>
      <sheetName val="Факт_2010_года"/>
      <sheetName val="План_на_2011_год"/>
      <sheetName val="1_111"/>
      <sheetName val="ф_2_за_4_кв_2005"/>
      <sheetName val="FEK_2002_Н"/>
      <sheetName val="Приложение_2_1"/>
      <sheetName val="17_1"/>
      <sheetName val="Услуги_ПХ"/>
      <sheetName val="Титульный_лист_С-П"/>
      <sheetName val="_накладные_расходы"/>
      <sheetName val="Ожид_ФР"/>
      <sheetName val="жилой_фонд"/>
      <sheetName val="Фин_план"/>
      <sheetName val="Свод__табл_2"/>
      <sheetName val="Отпуск_ээ2"/>
      <sheetName val="Вспом__мат-лы2"/>
      <sheetName val="Прочие_затраты2"/>
      <sheetName val="ИТОГИ__по_Н,Р,Э,Q2"/>
      <sheetName val="эл_ст2"/>
      <sheetName val="Производство_электроэнергии2"/>
      <sheetName val="18_12"/>
      <sheetName val="19_1_12"/>
      <sheetName val="19_1_22"/>
      <sheetName val="19_22"/>
      <sheetName val="2_12"/>
      <sheetName val="21_12"/>
      <sheetName val="21_2_12"/>
      <sheetName val="21_2_22"/>
      <sheetName val="21_42"/>
      <sheetName val="28_32"/>
      <sheetName val="1_12"/>
      <sheetName val="1_22"/>
      <sheetName val="18_22"/>
      <sheetName val="2_22"/>
      <sheetName val="20_12"/>
      <sheetName val="21_32"/>
      <sheetName val="24_12"/>
      <sheetName val="25_12"/>
      <sheetName val="28_12"/>
      <sheetName val="28_22"/>
      <sheetName val="P2_12"/>
      <sheetName val="P2_22"/>
      <sheetName val="УЗ-21(1кв_)_(2)2"/>
      <sheetName val="УЗ-22(3кв_)_(2)2"/>
      <sheetName val="Калькуляция_кв2"/>
      <sheetName val="Balance_Sheet2"/>
      <sheetName val="инвестиции_20072"/>
      <sheetName val="хар-ка_земли_1_1"/>
      <sheetName val="Приложение_11"/>
      <sheetName val="факт_2009_года1"/>
      <sheetName val="Факт_2010_года1"/>
      <sheetName val="План_на_2011_год1"/>
      <sheetName val="1_112"/>
      <sheetName val="ф_2_за_4_кв_20051"/>
      <sheetName val="FEK_2002_Н1"/>
      <sheetName val="Приложение_2_11"/>
      <sheetName val="17_11"/>
      <sheetName val="Услуги_ПХ1"/>
      <sheetName val="Титульный_лист_С-П1"/>
      <sheetName val="_накладные_расходы1"/>
      <sheetName val="Ожид_ФР1"/>
      <sheetName val="жилой_фонд1"/>
      <sheetName val="Фин_план1"/>
      <sheetName val="Свод__табл_3"/>
      <sheetName val="Отпуск_ээ3"/>
      <sheetName val="Вспом__мат-лы3"/>
      <sheetName val="Прочие_затраты3"/>
      <sheetName val="ИТОГИ__по_Н,Р,Э,Q3"/>
      <sheetName val="эл_ст3"/>
      <sheetName val="Производство_электроэнергии3"/>
      <sheetName val="18_13"/>
      <sheetName val="19_1_13"/>
      <sheetName val="19_1_23"/>
      <sheetName val="19_23"/>
      <sheetName val="2_13"/>
      <sheetName val="21_13"/>
      <sheetName val="21_2_13"/>
      <sheetName val="21_2_23"/>
      <sheetName val="21_43"/>
      <sheetName val="28_33"/>
      <sheetName val="1_13"/>
      <sheetName val="1_23"/>
      <sheetName val="18_23"/>
      <sheetName val="2_23"/>
      <sheetName val="20_13"/>
      <sheetName val="21_33"/>
      <sheetName val="24_13"/>
      <sheetName val="25_13"/>
      <sheetName val="28_13"/>
      <sheetName val="28_23"/>
      <sheetName val="P2_13"/>
      <sheetName val="P2_23"/>
      <sheetName val="УЗ-21(1кв_)_(2)3"/>
      <sheetName val="УЗ-22(3кв_)_(2)3"/>
      <sheetName val="Калькуляция_кв3"/>
      <sheetName val="Balance_Sheet3"/>
      <sheetName val="инвестиции_20073"/>
      <sheetName val="хар-ка_земли_1_2"/>
      <sheetName val="Приложение_12"/>
      <sheetName val="факт_2009_года2"/>
      <sheetName val="Факт_2010_года2"/>
      <sheetName val="План_на_2011_год2"/>
      <sheetName val="1_113"/>
      <sheetName val="ф_2_за_4_кв_20052"/>
      <sheetName val="FEK_2002_Н2"/>
      <sheetName val="Приложение_2_12"/>
      <sheetName val="17_12"/>
      <sheetName val="Услуги_ПХ2"/>
      <sheetName val="Титульный_лист_С-П2"/>
      <sheetName val="_накладные_расходы2"/>
      <sheetName val="Ожид_ФР2"/>
      <sheetName val="жилой_фонд2"/>
      <sheetName val="Фин_план2"/>
      <sheetName val="ИТ-бюджет"/>
      <sheetName val="2007"/>
      <sheetName val="Исходные данные и тариф ЭЛЕКТР"/>
      <sheetName val="ETС"/>
      <sheetName val="Детализация"/>
      <sheetName val="Справочник затрат_СБ"/>
      <sheetName val="Лизинг"/>
      <sheetName val="Классификатор1"/>
      <sheetName val="ГПУ"/>
      <sheetName val="ДРЭУ"/>
      <sheetName val="МП"/>
      <sheetName val="МСЧ"/>
      <sheetName val="НГДУ"/>
      <sheetName val="РМУ"/>
      <sheetName val="РЭУ"/>
      <sheetName val="СБ"/>
      <sheetName val="СРТ"/>
      <sheetName val="УА"/>
      <sheetName val="УГРиЛМ"/>
      <sheetName val="УИиРС"/>
      <sheetName val="УИТ"/>
      <sheetName val="УНИПР"/>
      <sheetName val="УОМ"/>
      <sheetName val="УСО"/>
      <sheetName val="УТС"/>
      <sheetName val="УТТиСТ"/>
      <sheetName val="ЯРЭУ"/>
      <sheetName val="ЯСК"/>
      <sheetName val="Коды статей"/>
      <sheetName val="CTN"/>
      <sheetName val="TC"/>
      <sheetName val="Data"/>
      <sheetName val="Cover"/>
      <sheetName val="FES"/>
      <sheetName val="расшифровка"/>
      <sheetName val="исходные данные"/>
      <sheetName val="июнь9"/>
      <sheetName val="Лист1"/>
      <sheetName val="Тарифы _ЗН"/>
      <sheetName val="Тарифы _СК"/>
      <sheetName val="Исходные"/>
      <sheetName val="расчет тарифов"/>
      <sheetName val="свод"/>
      <sheetName val="sapactivexlhiddensheet"/>
      <sheetName val="продВ(I)"/>
      <sheetName val="У-Алд_наслегаХранение"/>
      <sheetName val="Номенклатура"/>
      <sheetName val="РСД ИА "/>
      <sheetName val="Проценты"/>
      <sheetName val="1.19.1 произв тэ"/>
      <sheetName val="План Газпрома"/>
      <sheetName val="01-02 (БДиР Общества)"/>
      <sheetName val="Настр"/>
      <sheetName val="t_настройки"/>
      <sheetName val="Внеш Совме"/>
      <sheetName val="AddList"/>
      <sheetName val="AddList "/>
      <sheetName val="TEHSHEET"/>
      <sheetName val="Стоимость ЭЭ"/>
      <sheetName val="Standard"/>
      <sheetName val="Pricelist"/>
      <sheetName val="Контрагенты"/>
      <sheetName val="Расчёт НВВ по RAB"/>
      <sheetName val="ОХЗ КТС"/>
      <sheetName val="EKDEB90"/>
      <sheetName val="на 1 тут"/>
      <sheetName val="Договоры"/>
      <sheetName val="ОПФ"/>
      <sheetName val="ДДС_Статьи"/>
      <sheetName val="Закупки центр"/>
      <sheetName val="УЗ-21(2002):УЗ-22(3кв.) (2)"/>
      <sheetName val="Стр1"/>
      <sheetName val="Список"/>
      <sheetName val="sverxtip"/>
      <sheetName val="коэфф"/>
      <sheetName val="Титульный"/>
      <sheetName val="мониторинг"/>
      <sheetName val="БФ-2-13-П"/>
      <sheetName val="лист"/>
      <sheetName val="навигация"/>
      <sheetName val="т3"/>
      <sheetName val="регионы"/>
      <sheetName val="Свод__табл_4"/>
      <sheetName val="Отпуск_ээ4"/>
      <sheetName val="Вспом__мат-лы4"/>
      <sheetName val="Прочие_затраты4"/>
      <sheetName val="ИТОГИ__по_Н,Р,Э,Q4"/>
      <sheetName val="эл_ст4"/>
      <sheetName val="Производство_электроэнергии4"/>
      <sheetName val="Balance_Sheet4"/>
      <sheetName val="Калькуляция_кв4"/>
      <sheetName val="18_14"/>
      <sheetName val="19_1_14"/>
      <sheetName val="19_1_24"/>
      <sheetName val="19_24"/>
      <sheetName val="2_14"/>
      <sheetName val="21_14"/>
      <sheetName val="21_2_14"/>
      <sheetName val="21_2_24"/>
      <sheetName val="21_44"/>
      <sheetName val="28_34"/>
      <sheetName val="1_14"/>
      <sheetName val="1_24"/>
      <sheetName val="18_24"/>
      <sheetName val="2_24"/>
      <sheetName val="20_14"/>
      <sheetName val="21_34"/>
      <sheetName val="24_14"/>
      <sheetName val="25_14"/>
      <sheetName val="28_14"/>
      <sheetName val="28_24"/>
      <sheetName val="P2_14"/>
      <sheetName val="P2_24"/>
      <sheetName val="инвестиции_20074"/>
      <sheetName val="УЗ-21(1кв_)_(2)4"/>
      <sheetName val="УЗ-22(3кв_)_(2)4"/>
      <sheetName val="AddList_"/>
      <sheetName val="Приложение_13"/>
      <sheetName val="Титульный_лист_С-П3"/>
      <sheetName val="хар-ка_земли_1_3"/>
      <sheetName val="факт_2009_года3"/>
      <sheetName val="Факт_2010_года3"/>
      <sheetName val="План_на_2011_год3"/>
      <sheetName val="1_114"/>
      <sheetName val="ф_2_за_4_кв_20053"/>
      <sheetName val="FEK_2002_Н3"/>
      <sheetName val="Приложение_2_13"/>
      <sheetName val="жилой_фонд3"/>
      <sheetName val="17_13"/>
      <sheetName val="Услуги_ПХ3"/>
      <sheetName val="_накладные_расходы3"/>
      <sheetName val="Ожид_ФР3"/>
      <sheetName val="Фин_план3"/>
      <sheetName val="Исходные_данные_и_тариф_ЭЛЕКТР"/>
      <sheetName val="Справочник_затрат_СБ"/>
      <sheetName val="Коды_статей"/>
      <sheetName val="1_19_1_произв_тэ"/>
      <sheetName val="расчет_тарифов"/>
      <sheetName val="Внеш_Совме"/>
      <sheetName val="МО"/>
      <sheetName val="лист2"/>
      <sheetName val="сценарные условия ОГК"/>
      <sheetName val="Выгрузка"/>
      <sheetName val="Данные ОАО"/>
      <sheetName val="Прил1"/>
      <sheetName val="баланс энергии"/>
      <sheetName val="ремонты 2010"/>
      <sheetName val="общеэксплуатационные"/>
      <sheetName val="п.1.20. расшифровка квл 2010"/>
      <sheetName val="соц характер"/>
      <sheetName val="баланс мощности"/>
      <sheetName val="амортизация по уровням напряжен"/>
      <sheetName val="п.1.16. оплата труда"/>
      <sheetName val="сводная ремонт"/>
      <sheetName val="проч.прямые"/>
      <sheetName val="цеховые"/>
      <sheetName val="квл сводная"/>
      <sheetName val="н на им"/>
      <sheetName val="п.1.18. калькуляция"/>
      <sheetName val="п.1.21 прибыль"/>
      <sheetName val="п.1.24"/>
      <sheetName val="п.1.25"/>
      <sheetName val="п2.1"/>
      <sheetName val="п.1.17"/>
      <sheetName val="материалы"/>
      <sheetName val="Свод__табл_5"/>
      <sheetName val="Отпуск_ээ5"/>
      <sheetName val="Вспом__мат-лы5"/>
      <sheetName val="Прочие_затраты5"/>
      <sheetName val="ИТОГИ__по_Н,Р,Э,Q5"/>
      <sheetName val="эл_ст5"/>
      <sheetName val="Производство_электроэнергии5"/>
      <sheetName val="Калькуляция_кв5"/>
      <sheetName val="Balance_Sheet5"/>
      <sheetName val="18_15"/>
      <sheetName val="19_1_15"/>
      <sheetName val="19_1_25"/>
      <sheetName val="19_25"/>
      <sheetName val="2_15"/>
      <sheetName val="21_15"/>
      <sheetName val="21_2_15"/>
      <sheetName val="21_2_25"/>
      <sheetName val="21_45"/>
      <sheetName val="28_35"/>
      <sheetName val="1_15"/>
      <sheetName val="1_25"/>
      <sheetName val="18_25"/>
      <sheetName val="2_25"/>
      <sheetName val="20_15"/>
      <sheetName val="21_35"/>
      <sheetName val="24_15"/>
      <sheetName val="25_15"/>
      <sheetName val="28_15"/>
      <sheetName val="28_25"/>
      <sheetName val="P2_15"/>
      <sheetName val="P2_25"/>
      <sheetName val="инвестиции_20075"/>
      <sheetName val="УЗ-21(1кв_)_(2)5"/>
      <sheetName val="УЗ-22(3кв_)_(2)5"/>
      <sheetName val="Приложение_14"/>
      <sheetName val="Титульный_лист_С-П4"/>
      <sheetName val="хар-ка_земли_1_4"/>
      <sheetName val="факт_2009_года4"/>
      <sheetName val="Факт_2010_года4"/>
      <sheetName val="План_на_2011_год4"/>
      <sheetName val="1_115"/>
      <sheetName val="ф_2_за_4_кв_20054"/>
      <sheetName val="FEK_2002_Н4"/>
      <sheetName val="Приложение_2_14"/>
      <sheetName val="жилой_фонд4"/>
      <sheetName val="17_14"/>
      <sheetName val="Услуги_ПХ4"/>
      <sheetName val="_накладные_расходы4"/>
      <sheetName val="Ожид_ФР4"/>
      <sheetName val="Фин_план4"/>
      <sheetName val="Исходные_данные_и_тариф_ЭЛЕКТР1"/>
      <sheetName val="Справочник_затрат_СБ1"/>
      <sheetName val="Коды_статей1"/>
      <sheetName val="исходные_данные1"/>
      <sheetName val="Тарифы__ЗН1"/>
      <sheetName val="Тарифы__СК1"/>
      <sheetName val="расчет_тарифов1"/>
      <sheetName val="РСД_ИА_1"/>
      <sheetName val="AddList_1"/>
      <sheetName val="1_19_1_произв_тэ1"/>
      <sheetName val="План_Газпрома1"/>
      <sheetName val="01-02_(БДиР_Общества)1"/>
      <sheetName val="Внеш_Совме1"/>
      <sheetName val="исходные_данные"/>
      <sheetName val="Тарифы__ЗН"/>
      <sheetName val="Тарифы__СК"/>
      <sheetName val="РСД_ИА_"/>
      <sheetName val="План_Газпрома"/>
      <sheetName val="01-02_(БДиР_Общества)"/>
      <sheetName val="Свод__табл_6"/>
      <sheetName val="Отпуск_ээ6"/>
      <sheetName val="Вспом__мат-лы6"/>
      <sheetName val="Прочие_затраты6"/>
      <sheetName val="ИТОГИ__по_Н,Р,Э,Q6"/>
      <sheetName val="эл_ст6"/>
      <sheetName val="Производство_электроэнергии6"/>
      <sheetName val="Калькуляция_кв6"/>
      <sheetName val="Balance_Sheet6"/>
      <sheetName val="18_16"/>
      <sheetName val="19_1_16"/>
      <sheetName val="19_1_26"/>
      <sheetName val="19_26"/>
      <sheetName val="2_16"/>
      <sheetName val="21_16"/>
      <sheetName val="21_2_16"/>
      <sheetName val="21_2_26"/>
      <sheetName val="21_46"/>
      <sheetName val="28_36"/>
      <sheetName val="1_16"/>
      <sheetName val="1_26"/>
      <sheetName val="18_26"/>
      <sheetName val="2_26"/>
      <sheetName val="20_16"/>
      <sheetName val="21_36"/>
      <sheetName val="24_16"/>
      <sheetName val="25_16"/>
      <sheetName val="28_16"/>
      <sheetName val="28_26"/>
      <sheetName val="P2_16"/>
      <sheetName val="P2_26"/>
      <sheetName val="инвестиции_20076"/>
      <sheetName val="УЗ-21(1кв_)_(2)6"/>
      <sheetName val="УЗ-22(3кв_)_(2)6"/>
      <sheetName val="Приложение_15"/>
      <sheetName val="Титульный_лист_С-П5"/>
      <sheetName val="хар-ка_земли_1_5"/>
      <sheetName val="факт_2009_года5"/>
      <sheetName val="Факт_2010_года5"/>
      <sheetName val="План_на_2011_год5"/>
      <sheetName val="1_116"/>
      <sheetName val="ф_2_за_4_кв_20055"/>
      <sheetName val="FEK_2002_Н5"/>
      <sheetName val="Приложение_2_15"/>
      <sheetName val="жилой_фонд5"/>
      <sheetName val="17_15"/>
      <sheetName val="Услуги_ПХ5"/>
      <sheetName val="_накладные_расходы5"/>
      <sheetName val="Ожид_ФР5"/>
      <sheetName val="Фин_план5"/>
      <sheetName val="Исходные_данные_и_тариф_ЭЛЕКТР2"/>
      <sheetName val="Справочник_затрат_СБ2"/>
      <sheetName val="Коды_статей2"/>
      <sheetName val="исходные_данные2"/>
      <sheetName val="Тарифы__ЗН2"/>
      <sheetName val="Тарифы__СК2"/>
      <sheetName val="расчет_тарифов2"/>
      <sheetName val="РСД_ИА_2"/>
      <sheetName val="AddList_2"/>
      <sheetName val="1_19_1_произв_тэ2"/>
      <sheetName val="План_Газпрома2"/>
      <sheetName val="01-02_(БДиР_Общества)2"/>
      <sheetName val="Внеш_Совме2"/>
      <sheetName val="содержание2"/>
      <sheetName val="Рабочий"/>
      <sheetName val="Огл. Графиков"/>
      <sheetName val="Текущие цены"/>
      <sheetName val="окраска"/>
      <sheetName val="Рейтинг"/>
      <sheetName val="гр5(о)"/>
      <sheetName val="REESTR_MO"/>
      <sheetName val="Инструкция"/>
      <sheetName val="баланс1"/>
      <sheetName val="TECHSHEET"/>
      <sheetName val="таблица"/>
      <sheetName val="транспортный налог"/>
      <sheetName val=" квл 2012-2014 "/>
      <sheetName val="УПХ"/>
      <sheetName val="Транспортн"/>
      <sheetName val="Страхов"/>
      <sheetName val="П.1.16. оплата труда ОПР"/>
      <sheetName val="Амортизация по уровням напр-я"/>
      <sheetName val="все"/>
      <sheetName val="_Скрытый"/>
      <sheetName val="[FEK 2002.Н.xls][FEK 2002.Н.xls"/>
      <sheetName val="Сводная ЭЛЦЕХ"/>
      <sheetName val="Сводная КТЦ"/>
      <sheetName val="ремонт кровли гл.корпуса"/>
      <sheetName val="ремонт зд.электрофильтров"/>
      <sheetName val="Сводная ТАИ"/>
      <sheetName val="Покрытие пастой"/>
      <sheetName val="ГВС 2014"/>
      <sheetName val="Предприятие"/>
      <sheetName val="31.08.2004"/>
      <sheetName val="взз"/>
      <sheetName val="PriceListAP"/>
      <sheetName val="Пер-Вл"/>
      <sheetName val="IS-$"/>
    </sheetNames>
    <sheetDataSet>
      <sheetData sheetId="0">
        <row r="2">
          <cell r="A2">
            <v>1.0489999999999999</v>
          </cell>
        </row>
      </sheetData>
      <sheetData sheetId="1">
        <row r="2">
          <cell r="A2">
            <v>1.0489999999999999</v>
          </cell>
        </row>
      </sheetData>
      <sheetData sheetId="2">
        <row r="2">
          <cell r="A2">
            <v>1.0489999999999999</v>
          </cell>
        </row>
      </sheetData>
      <sheetData sheetId="3">
        <row r="2">
          <cell r="A2">
            <v>1.0489999999999999</v>
          </cell>
        </row>
      </sheetData>
      <sheetData sheetId="4">
        <row r="2">
          <cell r="A2">
            <v>1.0489999999999999</v>
          </cell>
        </row>
      </sheetData>
      <sheetData sheetId="5">
        <row r="2">
          <cell r="A2">
            <v>1.0489999999999999</v>
          </cell>
        </row>
      </sheetData>
      <sheetData sheetId="6">
        <row r="2">
          <cell r="A2">
            <v>1.0489999999999999</v>
          </cell>
        </row>
      </sheetData>
      <sheetData sheetId="7">
        <row r="2">
          <cell r="A2">
            <v>1.0489999999999999</v>
          </cell>
        </row>
      </sheetData>
      <sheetData sheetId="8">
        <row r="2">
          <cell r="A2">
            <v>1.0489999999999999</v>
          </cell>
        </row>
      </sheetData>
      <sheetData sheetId="9">
        <row r="2">
          <cell r="A2">
            <v>1.0489999999999999</v>
          </cell>
        </row>
      </sheetData>
      <sheetData sheetId="10">
        <row r="2">
          <cell r="A2">
            <v>1.0489999999999999</v>
          </cell>
        </row>
      </sheetData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/>
      <sheetData sheetId="478"/>
      <sheetData sheetId="479"/>
      <sheetData sheetId="480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/>
      <sheetData sheetId="516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 1.1.1"/>
      <sheetName val="П 1.1.2"/>
      <sheetName val="П 1.2.1"/>
      <sheetName val="П 1.2.2"/>
      <sheetName val="П 1.3"/>
      <sheetName val="П 1.4"/>
      <sheetName val="П 1.5"/>
      <sheetName val="Лист1 (2)"/>
      <sheetName val="П 1.6"/>
      <sheetName val="по1.6(сп)"/>
      <sheetName val="П 1.7"/>
      <sheetName val="П 1.8"/>
      <sheetName val="П 1.9"/>
      <sheetName val="П 1.10"/>
      <sheetName val="П 1.11"/>
      <sheetName val="П 1.12"/>
      <sheetName val="П 1.13"/>
      <sheetName val="П 1.14"/>
      <sheetName val="П 1.23"/>
      <sheetName val="аб_плата"/>
      <sheetName val="Трансп_ЭЭ"/>
      <sheetName val="П 1.16 (ФОТ)"/>
      <sheetName val="расх(почтамт)"/>
      <sheetName val="т1.15(смета8а)"/>
      <sheetName val="Прибыл"/>
      <sheetName val="расч_тар"/>
      <sheetName val="тар"/>
      <sheetName val="тт127"/>
      <sheetName val="П 1.15"/>
      <sheetName val="П 1.16"/>
      <sheetName val="выпад"/>
      <sheetName val="П 1.17"/>
      <sheetName val="П 1.17.1"/>
      <sheetName val="П 1.18"/>
      <sheetName val="П1.18.1"/>
      <sheetName val="П 1.18.2"/>
      <sheetName val="П 1.19"/>
      <sheetName val="П 1.19.1"/>
      <sheetName val="П 1.19.2"/>
      <sheetName val="П 1.20"/>
      <sheetName val="П 1.20.1"/>
      <sheetName val="П 1.20.2"/>
      <sheetName val="П 1.20.3"/>
      <sheetName val="П 1.20.4"/>
      <sheetName val="П 1.21"/>
      <sheetName val="П 1.21.1"/>
      <sheetName val="П 1.21.2"/>
      <sheetName val="П 1.21.3"/>
      <sheetName val="П 1.21.4"/>
      <sheetName val="П 1.22"/>
      <sheetName val="П 1.24"/>
      <sheetName val="П 1.24.1"/>
      <sheetName val="П 1.25"/>
      <sheetName val="П 1.26"/>
      <sheetName val="П 1.27"/>
      <sheetName val="П 1.28"/>
      <sheetName val="П 1.28.1"/>
      <sheetName val="П 1.28.2"/>
      <sheetName val="П 1.28.3"/>
      <sheetName val="П 1.29"/>
      <sheetName val="Лист13"/>
      <sheetName val="ИТ-бюджет"/>
      <sheetName val="Справочники"/>
      <sheetName val="Вводные данные систем"/>
      <sheetName val="Data"/>
      <sheetName val="База по сделкам"/>
      <sheetName val="ИТОГИ  по Н,Р,Э,Q"/>
      <sheetName val="Заголовок"/>
      <sheetName val="эл ст"/>
      <sheetName val="2002(v1)"/>
      <sheetName val="1.11"/>
      <sheetName val="Настройки"/>
      <sheetName val="Исходные"/>
      <sheetName val="FST5"/>
      <sheetName val="табл_мет_1"/>
      <sheetName val="1997"/>
      <sheetName val="1998"/>
      <sheetName val="Исходник"/>
      <sheetName val="штат"/>
      <sheetName val="т1_15_смета8а_"/>
      <sheetName val="расчет тарифов"/>
      <sheetName val="Титульный лист С-П"/>
      <sheetName val="I"/>
      <sheetName val="ис.смета"/>
      <sheetName val="Стоимость ЭЭ"/>
      <sheetName val="ИПЦ"/>
      <sheetName val="Смета"/>
      <sheetName val="справочник"/>
      <sheetName val="Лаврентьева план расходов ОКР н"/>
      <sheetName val="регионы"/>
      <sheetName val="индексы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 (2)"/>
      <sheetName val="прочие анализ"/>
      <sheetName val="тарифы"/>
      <sheetName val="индексы"/>
      <sheetName val="оборуд"/>
      <sheetName val="произв показ"/>
      <sheetName val="анализ доходов"/>
      <sheetName val="ПО и выр 2005 1 кв 2006"/>
      <sheetName val="распределен НВВ"/>
      <sheetName val="уе"/>
      <sheetName val="15"/>
      <sheetName val="Осн средства"/>
      <sheetName val="всп матер"/>
      <sheetName val="ремонты (2)"/>
      <sheetName val="Лист1"/>
      <sheetName val="раб и усл прхар"/>
      <sheetName val="транзит"/>
      <sheetName val="аренда ГЭК"/>
      <sheetName val="ГЭК"/>
      <sheetName val="Энергия на хн"/>
      <sheetName val="численность"/>
      <sheetName val="ЕСН"/>
      <sheetName val="прочие"/>
      <sheetName val="АИИСКУЭ"/>
      <sheetName val="страхование"/>
      <sheetName val="аренда"/>
      <sheetName val="инвестиц"/>
      <sheetName val="охр труда"/>
      <sheetName val="ремонты (3)"/>
      <sheetName val="расчет экология"/>
      <sheetName val="свод экология"/>
      <sheetName val="дивиденды"/>
      <sheetName val="прибыль"/>
      <sheetName val="СД на 2007 (2)"/>
      <sheetName val="20.1"/>
      <sheetName val="Лист2"/>
      <sheetName val="НИ (2)"/>
      <sheetName val="сертиф"/>
      <sheetName val="прочие приб"/>
      <sheetName val="мощность"/>
      <sheetName val="фск"/>
      <sheetName val="20"/>
      <sheetName val="перекрестное"/>
      <sheetName val="Справочники"/>
    </sheetNames>
    <sheetDataSet>
      <sheetData sheetId="0" refreshError="1"/>
      <sheetData sheetId="1" refreshError="1"/>
      <sheetData sheetId="2" refreshError="1"/>
      <sheetData sheetId="3" refreshError="1">
        <row r="2">
          <cell r="D2">
            <v>108.2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Исполнителям"/>
      <sheetName val="ЗСК-05"/>
      <sheetName val="СЭГ 05"/>
      <sheetName val="СЛПУ 05"/>
      <sheetName val="ГПЗ  05"/>
      <sheetName val="ПФ Сибгазтранс 05"/>
      <sheetName val="Исходные"/>
      <sheetName val="Данные"/>
      <sheetName val="Гр5(о)"/>
      <sheetName val="46010301Семенову"/>
      <sheetName val="справочники"/>
      <sheetName val="свод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ЭС"/>
      <sheetName val="ГтЭС"/>
      <sheetName val="КС"/>
      <sheetName val="КнЭС"/>
      <sheetName val="ЛжЭС"/>
      <sheetName val="ЛпЭС"/>
      <sheetName val="НлЭС"/>
      <sheetName val="ПрЭС"/>
      <sheetName val="ТхэС"/>
      <sheetName val="Свод ПЭС"/>
      <sheetName val="5 мес факт"/>
      <sheetName val="6 мес.ожид."/>
      <sheetName val="1кв план НВД"/>
      <sheetName val="2кв план НВД"/>
      <sheetName val="УФ-61"/>
      <sheetName val="тар"/>
      <sheetName val="т1.15(смета8а)"/>
      <sheetName val="Лист13"/>
      <sheetName val="Справочники"/>
      <sheetName val="ИТ-бюджет"/>
      <sheetName val="прил.2.3. факт5 мес,ожид.6"/>
      <sheetName val="Заголовок"/>
      <sheetName val="эл ст"/>
      <sheetName val="Data"/>
      <sheetName val="FST5"/>
      <sheetName val="Исходные данные"/>
      <sheetName val="Данные"/>
      <sheetName val="расшифровка"/>
      <sheetName val="Кредиты полученные"/>
      <sheetName val="Займы выданные"/>
      <sheetName val="ис.смета"/>
      <sheetName val="Настройки"/>
      <sheetName val="Données"/>
      <sheetName val="Лист1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1БДР ЗбП печать"/>
      <sheetName val="t_Настройки"/>
      <sheetName val="ИТОГИ  по Н,Р,Э,Q"/>
      <sheetName val="начало"/>
      <sheetName val="6.2.1 Пр. произв. услуги"/>
      <sheetName val="мсн"/>
      <sheetName val="накладные в %% факт"/>
      <sheetName val="договор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ЯНВ"/>
      <sheetName val="ФЕВ"/>
      <sheetName val="МАР"/>
      <sheetName val="АПР"/>
      <sheetName val="МАЙ"/>
      <sheetName val="ИЮН"/>
      <sheetName val="ИЮЛ"/>
      <sheetName val="АВГ"/>
      <sheetName val="СЕН"/>
      <sheetName val="ОКТ"/>
      <sheetName val="НОЯ"/>
      <sheetName val="ДЕК"/>
      <sheetName val="Регионы"/>
      <sheetName val="TEHSHEET"/>
      <sheetName val="списки"/>
      <sheetName val="FST5"/>
      <sheetName val="Исходные"/>
      <sheetName val="Данные"/>
      <sheetName val="Form10"/>
      <sheetName val="06 нас-е Прейскурант"/>
      <sheetName val="1997"/>
      <sheetName val="1998"/>
      <sheetName val="эл ст"/>
      <sheetName val="2002(v1)"/>
      <sheetName val="23"/>
      <sheetName val="Заголовок2"/>
      <sheetName val="Инструкция"/>
      <sheetName val="Справочники"/>
      <sheetName val="Январь"/>
      <sheetName val="Февраль"/>
      <sheetName val="Март"/>
      <sheetName val="Апрель"/>
      <sheetName val="Июнь"/>
      <sheetName val="Июль"/>
      <sheetName val="Август"/>
      <sheetName val="Сентябрь"/>
      <sheetName val="Октябрь"/>
      <sheetName val="Ноябрь"/>
      <sheetName val="Декабрь"/>
      <sheetName val="I Квартал"/>
      <sheetName val="II Квартал"/>
      <sheetName val="III Квартал"/>
      <sheetName val="IV Квартал"/>
      <sheetName val="Год"/>
      <sheetName val="Лист1"/>
      <sheetName val="2007"/>
      <sheetName val="Лист13"/>
      <sheetName val="Потребность в прибыли"/>
      <sheetName val="06_нас-е_Прейскурант"/>
      <sheetName val="мощность"/>
      <sheetName val="3 Расчеты с потребителями"/>
      <sheetName val="пла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Лист1"/>
      <sheetName val="Липецк"/>
      <sheetName val="Лист4"/>
      <sheetName val="Данные"/>
      <sheetName val="Гр5(о)"/>
      <sheetName val="ИТ-бюджет"/>
      <sheetName val="тар"/>
      <sheetName val="т1.15(смета8а)"/>
      <sheetName val="Лист13"/>
      <sheetName val="Ввод данных"/>
      <sheetName val="Исходные данные и тариф ЭЛЕКТР"/>
      <sheetName val="ПРОГНОЗ_1"/>
      <sheetName val="липецк-расчет"/>
      <sheetName val="sapactivexlhiddensheet"/>
      <sheetName val="Справочники"/>
      <sheetName val="Приложение (ТЭЦ) "/>
      <sheetName val="Отопление"/>
      <sheetName val="Вода для ГВС"/>
      <sheetName val="17СВОД-ПУ"/>
      <sheetName val="Справочник"/>
      <sheetName val="ПАС"/>
      <sheetName val="ИВ"/>
      <sheetName val="АТП неосн. 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НВВ"/>
      <sheetName val="Финансы"/>
      <sheetName val="Регионы"/>
      <sheetName val="ИТ-бюджет"/>
      <sheetName val="Производство электроэнергии"/>
      <sheetName val="Т12"/>
      <sheetName val="Т3"/>
      <sheetName val="Т6"/>
      <sheetName val="Data"/>
      <sheetName val="Справочник"/>
      <sheetName val="Данные"/>
      <sheetName val="эл ст"/>
      <sheetName val=" НВВ передача"/>
      <sheetName val="6"/>
      <sheetName val="Заголовок"/>
      <sheetName val="Настройки"/>
      <sheetName val="01"/>
      <sheetName val="Ф-2 (для АО-энерго)"/>
      <sheetName val="2002(v1)"/>
      <sheetName val="Параметры"/>
      <sheetName val="2002(v2)"/>
      <sheetName val="Лист1"/>
      <sheetName val="Приложение (ТЭЦ) "/>
      <sheetName val="График"/>
      <sheetName val="тар"/>
      <sheetName val="т1.15(смета8а)"/>
      <sheetName val="1997"/>
      <sheetName val="1998"/>
      <sheetName val="Т-18-Инвестиции"/>
      <sheetName val="TEHSHEET"/>
      <sheetName val="fes"/>
      <sheetName val="Общая"/>
      <sheetName val="выр _июль"/>
      <sheetName val="материалы"/>
      <sheetName val="Титульный"/>
    </sheetNames>
    <sheetDataSet>
      <sheetData sheetId="0">
        <row r="5">
          <cell r="H5">
            <v>0.24</v>
          </cell>
        </row>
      </sheetData>
      <sheetData sheetId="1" refreshError="1">
        <row r="5">
          <cell r="H5">
            <v>0.24</v>
          </cell>
        </row>
      </sheetData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2,3)"/>
      <sheetName val="Печ"/>
      <sheetName val="2002-03(2,3)"/>
      <sheetName val="2004(v1)"/>
      <sheetName val="2002-03(v1)"/>
      <sheetName val="2002(v1) "/>
      <sheetName val="I"/>
      <sheetName val="Заголовок"/>
      <sheetName val="26"/>
      <sheetName val="ИТ-бюджет"/>
      <sheetName val="Регионы"/>
      <sheetName val="списки"/>
      <sheetName val="Справочники"/>
      <sheetName val="Заполните"/>
      <sheetName val="План"/>
      <sheetName val="Факт"/>
      <sheetName val="Словар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кспертиза"/>
      <sheetName val="п1.3."/>
      <sheetName val="п1.4."/>
      <sheetName val="мощн"/>
      <sheetName val="п1.5."/>
      <sheetName val="п 1.6."/>
      <sheetName val="амортиз по напряж."/>
      <sheetName val="п1.15."/>
      <sheetName val="проч"/>
      <sheetName val="п1.17."/>
      <sheetName val="п1.21.3"/>
      <sheetName val="п1.24. по 49-э 8"/>
      <sheetName val="распределение нвв"/>
      <sheetName val="п1.25."/>
      <sheetName val="расчет тарифов"/>
      <sheetName val="п2.2."/>
      <sheetName val="Исходные"/>
      <sheetName val="Data"/>
      <sheetName val="Данные"/>
      <sheetName val="Справочники"/>
      <sheetName val="Настр"/>
      <sheetName val="пе"/>
      <sheetName val="подг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TEHSHEET"/>
      <sheetName val="эл с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кспертиза"/>
      <sheetName val="п1.3."/>
      <sheetName val="п1.4."/>
      <sheetName val="мощн"/>
      <sheetName val="п1.5."/>
      <sheetName val="п 1.6."/>
      <sheetName val="амортиз по напряж."/>
      <sheetName val="п1.15."/>
      <sheetName val="проч"/>
      <sheetName val="п1.17."/>
      <sheetName val="п1.21.3"/>
      <sheetName val="п1.24. по 49-э 8"/>
      <sheetName val="распределение нвв"/>
      <sheetName val="п1.25."/>
      <sheetName val="расчет тарифов"/>
      <sheetName val="п2.2."/>
      <sheetName val="Исходные"/>
      <sheetName val="Data"/>
      <sheetName val="Данные"/>
      <sheetName val="Настр"/>
      <sheetName val="пе"/>
      <sheetName val="Справочники"/>
      <sheetName val="подг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TEHSHEET"/>
      <sheetName val="эл с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Enums"/>
      <sheetName val="GRES.2007.5"/>
      <sheetName val="эл ст"/>
      <sheetName val="ИТ-бюджет"/>
      <sheetName val="FST5"/>
      <sheetName val="Исходные"/>
      <sheetName val="Лист13"/>
      <sheetName val="2002(v2)"/>
      <sheetName val="Конст"/>
      <sheetName val="ИТОГИ  по Н,Р,Э,Q"/>
      <sheetName val="2008 -2010"/>
      <sheetName val="Регионы"/>
      <sheetName val="расшифровка"/>
      <sheetName val="1997"/>
      <sheetName val="1998"/>
      <sheetName val="2002(v1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ЛЭП нов"/>
      <sheetName val="ПС рек"/>
      <sheetName val="Данные"/>
      <sheetName val="Исход.инф."/>
      <sheetName val="навигация"/>
      <sheetName val="Т19.1"/>
      <sheetName val="Т1.1.1"/>
      <sheetName val="Т1.2.1"/>
      <sheetName val="Т3"/>
      <sheetName val="списки"/>
      <sheetName val="продВ(I)"/>
      <sheetName val="Предприятие"/>
      <sheetName val="Source"/>
      <sheetName val="Месяцы"/>
      <sheetName val="Пер-Вл"/>
      <sheetName val="бф-2-13-п"/>
      <sheetName val="Таб1.1"/>
      <sheetName val="Приложение 2.1"/>
      <sheetName val="Причины"/>
      <sheetName val="Сл7"/>
      <sheetName val="Ф-1 (для АО-энерго)"/>
      <sheetName val="Ф-2 (для АО-энерго)"/>
      <sheetName val="перекрестка"/>
      <sheetName val="TEHSHEET"/>
      <sheetName val="лист"/>
      <sheetName val="Организации"/>
      <sheetName val="Настройка"/>
      <sheetName val="вводные данные систем"/>
      <sheetName val="3"/>
      <sheetName val="4.1"/>
      <sheetName val="свод"/>
      <sheetName val="i"/>
      <sheetName val="f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 refreshError="1"/>
      <sheetData sheetId="141" refreshError="1"/>
      <sheetData sheetId="142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2007"/>
      <sheetName val="ЯНВ"/>
      <sheetName val="ФЕВ"/>
      <sheetName val="МАР"/>
      <sheetName val="АПР"/>
      <sheetName val="МАЙ"/>
      <sheetName val="ИЮН"/>
      <sheetName val="ИЮЛ"/>
      <sheetName val="АВГ"/>
      <sheetName val="СЕН"/>
      <sheetName val="ОКТ"/>
      <sheetName val="НОЯ"/>
      <sheetName val="ДЕК"/>
      <sheetName val="Регионы"/>
      <sheetName val="2002(v2)"/>
      <sheetName val="Справочники"/>
      <sheetName val="Исполнителям"/>
    </sheetNames>
    <sheetDataSet>
      <sheetData sheetId="0" refreshError="1"/>
      <sheetData sheetId="1">
        <row r="28">
          <cell r="A28" t="str">
            <v>ТЭЦ-1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Д3"/>
      <sheetName val="Темы"/>
      <sheetName val="Лист2"/>
      <sheetName val="ЧД2"/>
      <sheetName val="план 2000-3"/>
      <sheetName val="план 2000-2"/>
      <sheetName val="план 2000"/>
      <sheetName val="расшифровка"/>
      <sheetName val="расчет тарифов"/>
      <sheetName val="НП-2-12-П"/>
      <sheetName val="pred"/>
      <sheetName val="Регионы"/>
      <sheetName val="ИТ-бюджет"/>
      <sheetName val="АНАЛИТ"/>
      <sheetName val="Исходные"/>
      <sheetName val="РАСЧЕТ"/>
      <sheetName val="ф2"/>
      <sheetName val="Т2"/>
      <sheetName val="ПРОГНОЗ_1"/>
      <sheetName val="2007"/>
      <sheetName val="имена"/>
      <sheetName val="НВВ утв тарифы"/>
      <sheetName val="Справочники"/>
      <sheetName val="ОПТ"/>
      <sheetName val="Ф-2 (для АО-энерго)"/>
      <sheetName val="Смета"/>
      <sheetName val="Исходные данные и свод тарифов"/>
      <sheetName val="Temp_TOV"/>
      <sheetName val="По Концерну Эксп"/>
      <sheetName val="ВСПОМОГАТ"/>
      <sheetName val="т. 1.12."/>
      <sheetName val="Т6"/>
      <sheetName val="гл.инженера ПМЭС"/>
      <sheetName val="списание СВП 2010г"/>
      <sheetName val="Лист1"/>
      <sheetName val="Настройки"/>
      <sheetName val="ПС"/>
      <sheetName val="ИТОГИ  по Н,Р,Э,Q"/>
      <sheetName val="Настр"/>
      <sheetName val="Balance"/>
      <sheetName val="июнь9"/>
      <sheetName val="Списки"/>
      <sheetName val="sapactivexlhiddensheet"/>
      <sheetName val="эл.энергия"/>
      <sheetName val="Параметры"/>
      <sheetName val="УЗ-10"/>
      <sheetName val="УФ-28"/>
      <sheetName val="план_2000-31"/>
      <sheetName val="план_2000-21"/>
      <sheetName val="план_20001"/>
      <sheetName val="расчет_тарифов1"/>
      <sheetName val="Ф-2_(для_АО-энерго)1"/>
      <sheetName val="НВВ_утв_тарифы1"/>
      <sheetName val="Исходные_данные_и_свод_тарифов1"/>
      <sheetName val="т__1_12_1"/>
      <sheetName val="план_2000-3"/>
      <sheetName val="план_2000-2"/>
      <sheetName val="план_2000"/>
      <sheetName val="расчет_тарифов"/>
      <sheetName val="Ф-2_(для_АО-энерго)"/>
      <sheetName val="НВВ_утв_тарифы"/>
      <sheetName val="Исходные_данные_и_свод_тарифов"/>
      <sheetName val="т__1_12_"/>
      <sheetName val="Т12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TEHSHEET"/>
      <sheetName val="трансформация"/>
      <sheetName val="пер-вл"/>
      <sheetName val="Баланс по ТЭЦ-1"/>
      <sheetName val="Data"/>
      <sheetName val="Лист13"/>
      <sheetName val="Заголовок"/>
      <sheetName val="t_Настройки"/>
      <sheetName val="P2.1"/>
      <sheetName val="P2.2"/>
      <sheetName val="схема коэф-тов"/>
      <sheetName val="16"/>
      <sheetName val="0"/>
      <sheetName val="10"/>
      <sheetName val="11"/>
      <sheetName val="12"/>
      <sheetName val="13"/>
      <sheetName val="14"/>
      <sheetName val="15"/>
      <sheetName val="17.1"/>
      <sheetName val="17"/>
      <sheetName val="18"/>
      <sheetName val="19"/>
      <sheetName val="20"/>
      <sheetName val="21"/>
      <sheetName val="22"/>
      <sheetName val="23"/>
      <sheetName val="24.1"/>
      <sheetName val="24"/>
      <sheetName val="25"/>
      <sheetName val="26"/>
      <sheetName val="27"/>
      <sheetName val="28"/>
      <sheetName val="29"/>
      <sheetName val="2"/>
      <sheetName val="3"/>
      <sheetName val="4.1"/>
      <sheetName val="4"/>
      <sheetName val="5"/>
      <sheetName val="6"/>
      <sheetName val="8"/>
      <sheetName val="9"/>
      <sheetName val="квартал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TEHSHEET"/>
      <sheetName val="Диапазоны"/>
      <sheetName val="Инструкция"/>
      <sheetName val="Update"/>
      <sheetName val="Заголовок"/>
      <sheetName val="Справочники"/>
      <sheetName val="Тариф на услуги по передаче ээ"/>
      <sheetName val="Индивидуальные тарифы"/>
      <sheetName val="Расчет котлового тарифа"/>
      <sheetName val="4 баланс ээ"/>
      <sheetName val="5 баланс мощности"/>
      <sheetName val="Расчет расходов RAB"/>
      <sheetName val="расчет НВВ РСК по RAB"/>
      <sheetName val="Показатели надежности и кач-ва"/>
      <sheetName val="Расчет индексация"/>
      <sheetName val="Регионы"/>
      <sheetName val="Лист1"/>
      <sheetName val="план 2000"/>
      <sheetName val="16"/>
      <sheetName val="перекрестка"/>
      <sheetName val="17.1"/>
      <sheetName val="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TEHSHEET"/>
      <sheetName val="Диапазоны"/>
      <sheetName val="Инструкция"/>
      <sheetName val="Update"/>
      <sheetName val="Заголовок"/>
      <sheetName val="Справочники"/>
      <sheetName val="Тариф на услуги по передаче ээ"/>
      <sheetName val="Индивидуальные тарифы"/>
      <sheetName val="Расчет котлового тарифа"/>
      <sheetName val="4 баланс ээ"/>
      <sheetName val="5 баланс мощности"/>
      <sheetName val="Расчет расходов RAB"/>
      <sheetName val="расчет НВВ РСК по RAB"/>
      <sheetName val="Показатели надежности и кач-ва"/>
      <sheetName val="Расчет индексация"/>
      <sheetName val="Регионы"/>
      <sheetName val="Лист1"/>
      <sheetName val="план 2000"/>
      <sheetName val="16"/>
      <sheetName val="перекрестка"/>
      <sheetName val="17.1"/>
      <sheetName val="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1047638"/>
  <sheetViews>
    <sheetView tabSelected="1" zoomScale="70" zoomScaleNormal="70" zoomScaleSheetLayoutView="70" workbookViewId="0">
      <pane xSplit="2" ySplit="4" topLeftCell="W131" activePane="bottomRight" state="frozen"/>
      <selection activeCell="G7" sqref="G7:Z13"/>
      <selection pane="topRight" activeCell="G7" sqref="G7:Z13"/>
      <selection pane="bottomLeft" activeCell="G7" sqref="G7:Z13"/>
      <selection pane="bottomRight" activeCell="Y181" sqref="Y181"/>
    </sheetView>
  </sheetViews>
  <sheetFormatPr defaultColWidth="14.42578125" defaultRowHeight="12.75"/>
  <cols>
    <col min="1" max="1" width="10.5703125" style="1" customWidth="1"/>
    <col min="2" max="2" width="113" style="1" customWidth="1"/>
    <col min="3" max="3" width="61.85546875" style="2" customWidth="1"/>
    <col min="4" max="4" width="19.5703125" style="3" customWidth="1"/>
    <col min="5" max="5" width="21.85546875" style="4" customWidth="1"/>
    <col min="6" max="6" width="14.42578125" style="1" customWidth="1"/>
    <col min="7" max="7" width="22.42578125" style="1" customWidth="1"/>
    <col min="8" max="8" width="22" style="1" customWidth="1"/>
    <col min="9" max="9" width="20.42578125" style="1" customWidth="1"/>
    <col min="10" max="10" width="20.7109375" style="1" customWidth="1"/>
    <col min="11" max="11" width="21.7109375" style="1" customWidth="1"/>
    <col min="12" max="13" width="14.42578125" style="6"/>
    <col min="14" max="15" width="23" style="1" customWidth="1"/>
    <col min="16" max="18" width="5.42578125" style="1" customWidth="1"/>
    <col min="19" max="23" width="14.42578125" style="1"/>
    <col min="24" max="24" width="13.85546875" style="1" customWidth="1"/>
    <col min="25" max="25" width="14.42578125" style="1"/>
    <col min="26" max="27" width="14.42578125" style="172"/>
    <col min="28" max="16384" width="14.42578125" style="1"/>
  </cols>
  <sheetData>
    <row r="1" spans="1:34" ht="15.6" customHeight="1">
      <c r="J1" s="5"/>
      <c r="N1" s="7"/>
      <c r="O1" s="7"/>
      <c r="S1" s="8"/>
      <c r="T1" s="8"/>
      <c r="U1" s="8"/>
      <c r="V1" s="8"/>
      <c r="W1" s="9"/>
      <c r="X1" s="9"/>
      <c r="Y1" s="9"/>
      <c r="Z1" s="10"/>
      <c r="AA1" s="11"/>
      <c r="AB1" s="12"/>
      <c r="AC1" s="12"/>
      <c r="AD1" s="12"/>
      <c r="AE1" s="12"/>
      <c r="AF1" s="12"/>
      <c r="AG1" s="12"/>
      <c r="AH1" s="12"/>
    </row>
    <row r="2" spans="1:34" ht="22.5">
      <c r="A2" s="183" t="s">
        <v>0</v>
      </c>
      <c r="B2" s="183"/>
      <c r="C2" s="183"/>
      <c r="D2" s="183"/>
      <c r="E2" s="183"/>
      <c r="F2" s="183"/>
      <c r="G2" s="183"/>
      <c r="H2" s="183"/>
      <c r="I2" s="183"/>
      <c r="J2" s="183"/>
      <c r="S2" s="13"/>
      <c r="T2" s="9"/>
      <c r="U2" s="9"/>
      <c r="V2" s="9"/>
      <c r="W2" s="9"/>
      <c r="X2" s="14"/>
      <c r="Y2" s="9"/>
      <c r="Z2" s="10"/>
      <c r="AA2" s="11"/>
      <c r="AB2" s="12"/>
      <c r="AC2" s="12"/>
      <c r="AD2" s="12"/>
      <c r="AE2" s="12"/>
      <c r="AF2" s="12"/>
      <c r="AG2" s="12"/>
      <c r="AH2" s="12"/>
    </row>
    <row r="3" spans="1:34" s="22" customFormat="1" ht="15" customHeight="1">
      <c r="A3" s="15"/>
      <c r="B3" s="16"/>
      <c r="C3" s="17"/>
      <c r="D3" s="18"/>
      <c r="E3" s="19"/>
      <c r="F3" s="19"/>
      <c r="G3" s="15"/>
      <c r="H3" s="15"/>
      <c r="I3" s="20"/>
      <c r="J3" s="21">
        <v>44926</v>
      </c>
      <c r="K3" s="21">
        <v>45657</v>
      </c>
      <c r="L3" s="184" t="s">
        <v>1</v>
      </c>
      <c r="M3" s="184"/>
      <c r="N3" s="185" t="s">
        <v>2</v>
      </c>
      <c r="O3" s="185"/>
      <c r="Q3" s="1"/>
      <c r="R3" s="1"/>
      <c r="S3" s="179" t="s">
        <v>3</v>
      </c>
      <c r="T3" s="179" t="s">
        <v>4</v>
      </c>
      <c r="U3" s="179" t="s">
        <v>5</v>
      </c>
      <c r="V3" s="179" t="s">
        <v>6</v>
      </c>
      <c r="W3" s="179" t="s">
        <v>1</v>
      </c>
      <c r="X3" s="181" t="s">
        <v>7</v>
      </c>
      <c r="Y3" s="181" t="s">
        <v>8</v>
      </c>
      <c r="Z3" s="23"/>
      <c r="AA3" s="11"/>
      <c r="AB3" s="12"/>
      <c r="AC3" s="12"/>
      <c r="AD3" s="12"/>
      <c r="AE3" s="12"/>
      <c r="AF3" s="12"/>
      <c r="AG3" s="12"/>
      <c r="AH3" s="12"/>
    </row>
    <row r="4" spans="1:34" s="22" customFormat="1" ht="71.25">
      <c r="A4" s="24" t="s">
        <v>9</v>
      </c>
      <c r="B4" s="24" t="s">
        <v>10</v>
      </c>
      <c r="C4" s="24" t="s">
        <v>11</v>
      </c>
      <c r="D4" s="25" t="s">
        <v>12</v>
      </c>
      <c r="E4" s="24" t="s">
        <v>13</v>
      </c>
      <c r="F4" s="24" t="s">
        <v>14</v>
      </c>
      <c r="G4" s="24" t="s">
        <v>15</v>
      </c>
      <c r="H4" s="24" t="s">
        <v>16</v>
      </c>
      <c r="I4" s="26" t="s">
        <v>17</v>
      </c>
      <c r="J4" s="27" t="s">
        <v>18</v>
      </c>
      <c r="K4" s="27" t="s">
        <v>19</v>
      </c>
      <c r="L4" s="28" t="s">
        <v>20</v>
      </c>
      <c r="M4" s="28" t="s">
        <v>21</v>
      </c>
      <c r="N4" s="29" t="s">
        <v>20</v>
      </c>
      <c r="O4" s="29" t="s">
        <v>21</v>
      </c>
      <c r="Q4" s="1"/>
      <c r="R4" s="1"/>
      <c r="S4" s="180"/>
      <c r="T4" s="180"/>
      <c r="U4" s="180"/>
      <c r="V4" s="180"/>
      <c r="W4" s="180"/>
      <c r="X4" s="182"/>
      <c r="Y4" s="182"/>
      <c r="Z4" s="23"/>
      <c r="AA4" s="11"/>
      <c r="AB4" s="12"/>
      <c r="AC4" s="12"/>
      <c r="AD4" s="12"/>
      <c r="AE4" s="12"/>
      <c r="AF4" s="12"/>
    </row>
    <row r="5" spans="1:34" ht="15.95" customHeight="1">
      <c r="A5" s="30">
        <v>1</v>
      </c>
      <c r="B5" s="31" t="s">
        <v>22</v>
      </c>
      <c r="C5" s="32" t="s">
        <v>23</v>
      </c>
      <c r="D5" s="33">
        <v>760</v>
      </c>
      <c r="E5" s="32" t="s">
        <v>24</v>
      </c>
      <c r="F5" s="34">
        <v>63</v>
      </c>
      <c r="G5" s="35">
        <v>0</v>
      </c>
      <c r="H5" s="36">
        <v>60</v>
      </c>
      <c r="I5" s="35">
        <v>0</v>
      </c>
      <c r="J5" s="37">
        <f>I5</f>
        <v>0</v>
      </c>
      <c r="K5" s="37">
        <v>0</v>
      </c>
      <c r="L5" s="38">
        <v>0.15</v>
      </c>
      <c r="M5" s="38">
        <v>0.15</v>
      </c>
      <c r="N5" s="37">
        <f>L5*J5</f>
        <v>0</v>
      </c>
      <c r="O5" s="37">
        <f t="shared" ref="N5:O122" si="0">M5*K5</f>
        <v>0</v>
      </c>
      <c r="P5" s="39"/>
      <c r="S5" s="40">
        <f>VLOOKUP(C5,$AD$10:$AF$19,3,)</f>
        <v>60</v>
      </c>
      <c r="T5" s="41">
        <f>YEAR($J$3)-YEAR(E5)</f>
        <v>21</v>
      </c>
      <c r="U5" s="42">
        <f>S5/12</f>
        <v>5</v>
      </c>
      <c r="V5" s="43">
        <f>G5/S5</f>
        <v>0</v>
      </c>
      <c r="W5" s="44">
        <f>L5</f>
        <v>0.15</v>
      </c>
      <c r="X5" s="43">
        <f>IF(N5=0,0,IF(OR(T5&gt;U5,T5&lt;0),0,IF(T5=0,V5*(12-MONTH(E5))*W5,IF(T5=U5,V5*(MONTH(E5))*W5,V5*12*W5))))</f>
        <v>0</v>
      </c>
      <c r="Y5" s="43">
        <f>IF(O5=0,0,IF(T5+2=U5,V5*MONTH(E5)*W5,IF(T5+2&lt;U5,V5*12*W5,0)))</f>
        <v>0</v>
      </c>
      <c r="Z5" s="45">
        <f>X5-N5</f>
        <v>0</v>
      </c>
      <c r="AA5" s="46">
        <f>Y5-O5</f>
        <v>0</v>
      </c>
      <c r="AB5" s="47"/>
      <c r="AC5" s="47"/>
      <c r="AD5" s="47"/>
      <c r="AE5" s="47"/>
      <c r="AF5" s="47"/>
      <c r="AG5" s="48"/>
      <c r="AH5" s="48"/>
    </row>
    <row r="6" spans="1:34" ht="28.15" customHeight="1">
      <c r="A6" s="49">
        <v>2</v>
      </c>
      <c r="B6" s="31" t="s">
        <v>25</v>
      </c>
      <c r="C6" s="32" t="s">
        <v>26</v>
      </c>
      <c r="D6" s="33">
        <v>10135</v>
      </c>
      <c r="E6" s="32" t="s">
        <v>27</v>
      </c>
      <c r="F6" s="34">
        <v>336</v>
      </c>
      <c r="G6" s="35">
        <v>72759020.670000002</v>
      </c>
      <c r="H6" s="36">
        <v>400</v>
      </c>
      <c r="I6" s="50">
        <v>2598536.4</v>
      </c>
      <c r="J6" s="37">
        <f t="shared" ref="J6:J69" si="1">I6</f>
        <v>2598536.4</v>
      </c>
      <c r="K6" s="37">
        <v>2182770.6200999999</v>
      </c>
      <c r="L6" s="38">
        <v>0.15</v>
      </c>
      <c r="M6" s="38">
        <v>0.15</v>
      </c>
      <c r="N6" s="37">
        <f t="shared" si="0"/>
        <v>389780.45999999996</v>
      </c>
      <c r="O6" s="37">
        <f t="shared" si="0"/>
        <v>327415.59301499999</v>
      </c>
      <c r="P6" s="39"/>
      <c r="S6" s="40">
        <f t="shared" ref="S6:S69" si="2">VLOOKUP(C6,$AD$10:$AF$19,3,)</f>
        <v>480</v>
      </c>
      <c r="T6" s="41">
        <f t="shared" ref="T6:T69" si="3">YEAR($J$3)-YEAR(E6)</f>
        <v>12</v>
      </c>
      <c r="U6" s="42">
        <f t="shared" ref="U6:U69" si="4">S6/12</f>
        <v>40</v>
      </c>
      <c r="V6" s="43">
        <f t="shared" ref="V6:V69" si="5">G6/S6</f>
        <v>151581.29306250002</v>
      </c>
      <c r="W6" s="44">
        <f t="shared" ref="W6:W69" si="6">L6</f>
        <v>0.15</v>
      </c>
      <c r="X6" s="43">
        <f t="shared" ref="X6:X69" si="7">IF(N6=0,0,IF(OR(T6&gt;U6,T6&lt;0),0,IF(T6=0,V6*(12-MONTH(E6))*W6,IF(T6=U6,V6*(MONTH(E6))*W6,V6*12*W6))))</f>
        <v>272846.32751249999</v>
      </c>
      <c r="Y6" s="43">
        <f t="shared" ref="Y6:Y69" si="8">IF(O6=0,0,IF(T6+2=U6,V6*MONTH(E6)*W6,IF(T6+2&lt;U6,V6*12*W6,0)))</f>
        <v>272846.32751249999</v>
      </c>
      <c r="Z6" s="45">
        <f t="shared" ref="Z6:AA69" si="9">X6-N6</f>
        <v>-116934.13248749997</v>
      </c>
      <c r="AA6" s="46">
        <f t="shared" si="9"/>
        <v>-54569.265502499999</v>
      </c>
      <c r="AB6" s="47"/>
      <c r="AC6" s="47"/>
      <c r="AD6" s="47"/>
      <c r="AE6" s="47"/>
      <c r="AF6" s="47"/>
      <c r="AG6" s="48"/>
      <c r="AH6" s="48"/>
    </row>
    <row r="7" spans="1:34" ht="15.95" customHeight="1">
      <c r="A7" s="49">
        <v>3</v>
      </c>
      <c r="B7" s="31" t="s">
        <v>28</v>
      </c>
      <c r="C7" s="32" t="s">
        <v>29</v>
      </c>
      <c r="D7" s="33">
        <v>10363</v>
      </c>
      <c r="E7" s="32" t="s">
        <v>30</v>
      </c>
      <c r="F7" s="34">
        <v>121</v>
      </c>
      <c r="G7" s="35">
        <v>25403.599999999999</v>
      </c>
      <c r="H7" s="36">
        <v>240</v>
      </c>
      <c r="I7" s="50">
        <v>2519.4</v>
      </c>
      <c r="J7" s="37">
        <f t="shared" si="1"/>
        <v>2519.4</v>
      </c>
      <c r="K7" s="37">
        <v>1270.1799999999998</v>
      </c>
      <c r="L7" s="38">
        <v>0.15</v>
      </c>
      <c r="M7" s="38">
        <v>0.15</v>
      </c>
      <c r="N7" s="37">
        <f t="shared" si="0"/>
        <v>377.91</v>
      </c>
      <c r="O7" s="37">
        <f t="shared" si="0"/>
        <v>190.52699999999996</v>
      </c>
      <c r="P7" s="39"/>
      <c r="S7" s="40">
        <f t="shared" si="2"/>
        <v>240</v>
      </c>
      <c r="T7" s="41">
        <f t="shared" si="3"/>
        <v>12</v>
      </c>
      <c r="U7" s="42">
        <f t="shared" si="4"/>
        <v>20</v>
      </c>
      <c r="V7" s="43">
        <f t="shared" si="5"/>
        <v>105.84833333333333</v>
      </c>
      <c r="W7" s="44">
        <f t="shared" si="6"/>
        <v>0.15</v>
      </c>
      <c r="X7" s="43">
        <f t="shared" si="7"/>
        <v>190.52699999999996</v>
      </c>
      <c r="Y7" s="43">
        <f t="shared" si="8"/>
        <v>190.52699999999996</v>
      </c>
      <c r="Z7" s="45">
        <f t="shared" si="9"/>
        <v>-187.38300000000007</v>
      </c>
      <c r="AA7" s="46">
        <f t="shared" si="9"/>
        <v>0</v>
      </c>
      <c r="AB7" s="47"/>
      <c r="AC7" s="47"/>
      <c r="AD7" s="47"/>
      <c r="AE7" s="47"/>
      <c r="AF7" s="47"/>
      <c r="AG7" s="48"/>
      <c r="AH7" s="48"/>
    </row>
    <row r="8" spans="1:34" ht="27" customHeight="1">
      <c r="A8" s="49">
        <v>4</v>
      </c>
      <c r="B8" s="31" t="s">
        <v>31</v>
      </c>
      <c r="C8" s="32" t="s">
        <v>29</v>
      </c>
      <c r="D8" s="33">
        <v>10785</v>
      </c>
      <c r="E8" s="32" t="s">
        <v>32</v>
      </c>
      <c r="F8" s="34">
        <v>126</v>
      </c>
      <c r="G8" s="35">
        <v>15918077.98</v>
      </c>
      <c r="H8" s="36">
        <v>240</v>
      </c>
      <c r="I8" s="50">
        <v>1516007.4</v>
      </c>
      <c r="J8" s="37">
        <f t="shared" si="1"/>
        <v>1516007.4</v>
      </c>
      <c r="K8" s="37">
        <v>795903.89899999998</v>
      </c>
      <c r="L8" s="38">
        <v>0.15</v>
      </c>
      <c r="M8" s="38">
        <v>0.15</v>
      </c>
      <c r="N8" s="37">
        <f t="shared" si="0"/>
        <v>227401.11</v>
      </c>
      <c r="O8" s="37">
        <f t="shared" si="0"/>
        <v>119385.58484999998</v>
      </c>
      <c r="P8" s="39"/>
      <c r="S8" s="40">
        <f t="shared" si="2"/>
        <v>240</v>
      </c>
      <c r="T8" s="41">
        <f t="shared" si="3"/>
        <v>11</v>
      </c>
      <c r="U8" s="42">
        <f t="shared" si="4"/>
        <v>20</v>
      </c>
      <c r="V8" s="43">
        <f t="shared" si="5"/>
        <v>66325.324916666665</v>
      </c>
      <c r="W8" s="44">
        <f t="shared" si="6"/>
        <v>0.15</v>
      </c>
      <c r="X8" s="43">
        <f t="shared" si="7"/>
        <v>119385.58484999998</v>
      </c>
      <c r="Y8" s="43">
        <f t="shared" si="8"/>
        <v>119385.58484999998</v>
      </c>
      <c r="Z8" s="45">
        <f t="shared" si="9"/>
        <v>-108015.52515</v>
      </c>
      <c r="AA8" s="46">
        <f t="shared" si="9"/>
        <v>0</v>
      </c>
      <c r="AB8" s="47"/>
      <c r="AC8" s="176" t="s">
        <v>33</v>
      </c>
      <c r="AD8" s="176" t="s">
        <v>34</v>
      </c>
      <c r="AE8" s="176" t="s">
        <v>35</v>
      </c>
      <c r="AF8" s="176"/>
      <c r="AG8" s="48"/>
      <c r="AH8" s="48"/>
    </row>
    <row r="9" spans="1:34" ht="15.95" customHeight="1">
      <c r="A9" s="51">
        <v>5</v>
      </c>
      <c r="B9" s="52" t="s">
        <v>36</v>
      </c>
      <c r="C9" s="53" t="s">
        <v>37</v>
      </c>
      <c r="D9" s="54">
        <v>14566</v>
      </c>
      <c r="E9" s="53" t="s">
        <v>38</v>
      </c>
      <c r="F9" s="55">
        <v>61</v>
      </c>
      <c r="G9" s="56">
        <v>111800</v>
      </c>
      <c r="H9" s="57">
        <v>84</v>
      </c>
      <c r="I9" s="58">
        <v>0</v>
      </c>
      <c r="J9" s="59">
        <f t="shared" si="1"/>
        <v>0</v>
      </c>
      <c r="K9" s="59">
        <v>0</v>
      </c>
      <c r="L9" s="60">
        <v>0.15</v>
      </c>
      <c r="M9" s="60">
        <v>0.15</v>
      </c>
      <c r="N9" s="59">
        <f t="shared" si="0"/>
        <v>0</v>
      </c>
      <c r="O9" s="59">
        <f t="shared" si="0"/>
        <v>0</v>
      </c>
      <c r="P9" s="39"/>
      <c r="S9" s="40">
        <f t="shared" si="2"/>
        <v>84</v>
      </c>
      <c r="T9" s="41">
        <f t="shared" si="3"/>
        <v>7</v>
      </c>
      <c r="U9" s="42">
        <f t="shared" si="4"/>
        <v>7</v>
      </c>
      <c r="V9" s="43">
        <f t="shared" si="5"/>
        <v>1330.952380952381</v>
      </c>
      <c r="W9" s="44">
        <f t="shared" si="6"/>
        <v>0.15</v>
      </c>
      <c r="X9" s="43">
        <f t="shared" si="7"/>
        <v>0</v>
      </c>
      <c r="Y9" s="43">
        <f t="shared" si="8"/>
        <v>0</v>
      </c>
      <c r="Z9" s="45">
        <f t="shared" si="9"/>
        <v>0</v>
      </c>
      <c r="AA9" s="46">
        <f t="shared" si="9"/>
        <v>0</v>
      </c>
      <c r="AB9" s="47"/>
      <c r="AC9" s="176"/>
      <c r="AD9" s="176"/>
      <c r="AE9" s="61" t="s">
        <v>39</v>
      </c>
      <c r="AF9" s="61" t="s">
        <v>40</v>
      </c>
      <c r="AG9" s="48"/>
      <c r="AH9" s="48"/>
    </row>
    <row r="10" spans="1:34" ht="15.95" customHeight="1">
      <c r="A10" s="51">
        <v>6</v>
      </c>
      <c r="B10" s="52" t="s">
        <v>41</v>
      </c>
      <c r="C10" s="53" t="s">
        <v>37</v>
      </c>
      <c r="D10" s="54">
        <v>16265</v>
      </c>
      <c r="E10" s="53" t="s">
        <v>42</v>
      </c>
      <c r="F10" s="55">
        <v>61</v>
      </c>
      <c r="G10" s="56">
        <v>57165.25</v>
      </c>
      <c r="H10" s="57">
        <v>84</v>
      </c>
      <c r="I10" s="58">
        <v>0</v>
      </c>
      <c r="J10" s="59">
        <f t="shared" si="1"/>
        <v>0</v>
      </c>
      <c r="K10" s="59">
        <v>0</v>
      </c>
      <c r="L10" s="60">
        <v>0.15</v>
      </c>
      <c r="M10" s="60">
        <v>0.15</v>
      </c>
      <c r="N10" s="59">
        <f t="shared" si="0"/>
        <v>0</v>
      </c>
      <c r="O10" s="59">
        <f t="shared" si="0"/>
        <v>0</v>
      </c>
      <c r="P10" s="39"/>
      <c r="S10" s="40">
        <f t="shared" si="2"/>
        <v>84</v>
      </c>
      <c r="T10" s="41">
        <f t="shared" si="3"/>
        <v>6</v>
      </c>
      <c r="U10" s="42">
        <f t="shared" si="4"/>
        <v>7</v>
      </c>
      <c r="V10" s="43">
        <f t="shared" si="5"/>
        <v>680.53869047619048</v>
      </c>
      <c r="W10" s="44">
        <f t="shared" si="6"/>
        <v>0.15</v>
      </c>
      <c r="X10" s="43">
        <f t="shared" si="7"/>
        <v>0</v>
      </c>
      <c r="Y10" s="43">
        <f t="shared" si="8"/>
        <v>0</v>
      </c>
      <c r="Z10" s="45">
        <f t="shared" si="9"/>
        <v>0</v>
      </c>
      <c r="AA10" s="46">
        <f t="shared" si="9"/>
        <v>0</v>
      </c>
      <c r="AB10" s="47"/>
      <c r="AC10" s="62">
        <v>1</v>
      </c>
      <c r="AD10" s="63" t="s">
        <v>43</v>
      </c>
      <c r="AE10" s="64">
        <v>13</v>
      </c>
      <c r="AF10" s="64">
        <v>24</v>
      </c>
      <c r="AG10" s="48"/>
      <c r="AH10" s="48"/>
    </row>
    <row r="11" spans="1:34" ht="15.95" customHeight="1">
      <c r="A11" s="51">
        <v>7</v>
      </c>
      <c r="B11" s="52" t="s">
        <v>44</v>
      </c>
      <c r="C11" s="53" t="s">
        <v>37</v>
      </c>
      <c r="D11" s="54">
        <v>16262</v>
      </c>
      <c r="E11" s="53" t="s">
        <v>45</v>
      </c>
      <c r="F11" s="55">
        <v>61</v>
      </c>
      <c r="G11" s="56">
        <v>76650</v>
      </c>
      <c r="H11" s="57">
        <v>84</v>
      </c>
      <c r="I11" s="58">
        <v>0</v>
      </c>
      <c r="J11" s="59">
        <f t="shared" si="1"/>
        <v>0</v>
      </c>
      <c r="K11" s="59">
        <v>0</v>
      </c>
      <c r="L11" s="60">
        <v>0.15</v>
      </c>
      <c r="M11" s="60">
        <v>0.15</v>
      </c>
      <c r="N11" s="59">
        <f t="shared" si="0"/>
        <v>0</v>
      </c>
      <c r="O11" s="59">
        <f t="shared" si="0"/>
        <v>0</v>
      </c>
      <c r="P11" s="39"/>
      <c r="S11" s="40">
        <f t="shared" si="2"/>
        <v>84</v>
      </c>
      <c r="T11" s="41">
        <f t="shared" si="3"/>
        <v>6</v>
      </c>
      <c r="U11" s="42">
        <f t="shared" si="4"/>
        <v>7</v>
      </c>
      <c r="V11" s="43">
        <f t="shared" si="5"/>
        <v>912.5</v>
      </c>
      <c r="W11" s="44">
        <f t="shared" si="6"/>
        <v>0.15</v>
      </c>
      <c r="X11" s="43">
        <f t="shared" si="7"/>
        <v>0</v>
      </c>
      <c r="Y11" s="43">
        <f t="shared" si="8"/>
        <v>0</v>
      </c>
      <c r="Z11" s="45">
        <f t="shared" si="9"/>
        <v>0</v>
      </c>
      <c r="AA11" s="46">
        <f t="shared" si="9"/>
        <v>0</v>
      </c>
      <c r="AB11" s="47"/>
      <c r="AC11" s="65">
        <v>2</v>
      </c>
      <c r="AD11" s="66" t="s">
        <v>46</v>
      </c>
      <c r="AE11" s="67">
        <v>25</v>
      </c>
      <c r="AF11" s="67">
        <v>36</v>
      </c>
      <c r="AG11" s="48"/>
      <c r="AH11" s="48"/>
    </row>
    <row r="12" spans="1:34" ht="15.95" customHeight="1">
      <c r="A12" s="51">
        <v>8</v>
      </c>
      <c r="B12" s="52" t="s">
        <v>47</v>
      </c>
      <c r="C12" s="53" t="s">
        <v>37</v>
      </c>
      <c r="D12" s="54">
        <v>16332</v>
      </c>
      <c r="E12" s="53" t="s">
        <v>48</v>
      </c>
      <c r="F12" s="55">
        <v>61</v>
      </c>
      <c r="G12" s="56">
        <v>518083</v>
      </c>
      <c r="H12" s="57">
        <v>84</v>
      </c>
      <c r="I12" s="58">
        <v>0</v>
      </c>
      <c r="J12" s="59">
        <f t="shared" si="1"/>
        <v>0</v>
      </c>
      <c r="K12" s="59">
        <v>0</v>
      </c>
      <c r="L12" s="60">
        <v>0.15</v>
      </c>
      <c r="M12" s="60">
        <v>0.15</v>
      </c>
      <c r="N12" s="59">
        <f t="shared" si="0"/>
        <v>0</v>
      </c>
      <c r="O12" s="59">
        <f t="shared" si="0"/>
        <v>0</v>
      </c>
      <c r="P12" s="39"/>
      <c r="S12" s="40">
        <f t="shared" si="2"/>
        <v>84</v>
      </c>
      <c r="T12" s="41">
        <f t="shared" si="3"/>
        <v>6</v>
      </c>
      <c r="U12" s="42">
        <f t="shared" si="4"/>
        <v>7</v>
      </c>
      <c r="V12" s="43">
        <f t="shared" si="5"/>
        <v>6167.6547619047615</v>
      </c>
      <c r="W12" s="44">
        <f t="shared" si="6"/>
        <v>0.15</v>
      </c>
      <c r="X12" s="43">
        <f t="shared" si="7"/>
        <v>0</v>
      </c>
      <c r="Y12" s="43">
        <f t="shared" si="8"/>
        <v>0</v>
      </c>
      <c r="Z12" s="45">
        <f t="shared" si="9"/>
        <v>0</v>
      </c>
      <c r="AA12" s="46">
        <f t="shared" si="9"/>
        <v>0</v>
      </c>
      <c r="AB12" s="47"/>
      <c r="AC12" s="65">
        <v>3</v>
      </c>
      <c r="AD12" s="66" t="s">
        <v>23</v>
      </c>
      <c r="AE12" s="67">
        <v>37</v>
      </c>
      <c r="AF12" s="67">
        <v>60</v>
      </c>
      <c r="AG12" s="48"/>
      <c r="AH12" s="48"/>
    </row>
    <row r="13" spans="1:34" ht="15.95" customHeight="1">
      <c r="A13" s="51">
        <v>9</v>
      </c>
      <c r="B13" s="52" t="s">
        <v>49</v>
      </c>
      <c r="C13" s="53" t="s">
        <v>37</v>
      </c>
      <c r="D13" s="54">
        <v>16333</v>
      </c>
      <c r="E13" s="53" t="s">
        <v>48</v>
      </c>
      <c r="F13" s="55">
        <v>61</v>
      </c>
      <c r="G13" s="56">
        <v>346835</v>
      </c>
      <c r="H13" s="57">
        <v>84</v>
      </c>
      <c r="I13" s="58">
        <v>0</v>
      </c>
      <c r="J13" s="59">
        <f t="shared" si="1"/>
        <v>0</v>
      </c>
      <c r="K13" s="59">
        <v>0</v>
      </c>
      <c r="L13" s="60">
        <v>0.15</v>
      </c>
      <c r="M13" s="60">
        <v>0.15</v>
      </c>
      <c r="N13" s="59">
        <f t="shared" si="0"/>
        <v>0</v>
      </c>
      <c r="O13" s="59">
        <f t="shared" si="0"/>
        <v>0</v>
      </c>
      <c r="P13" s="39"/>
      <c r="S13" s="40">
        <f t="shared" si="2"/>
        <v>84</v>
      </c>
      <c r="T13" s="41">
        <f t="shared" si="3"/>
        <v>6</v>
      </c>
      <c r="U13" s="42">
        <f t="shared" si="4"/>
        <v>7</v>
      </c>
      <c r="V13" s="43">
        <f t="shared" si="5"/>
        <v>4128.9880952380954</v>
      </c>
      <c r="W13" s="44">
        <f t="shared" si="6"/>
        <v>0.15</v>
      </c>
      <c r="X13" s="43">
        <f t="shared" si="7"/>
        <v>0</v>
      </c>
      <c r="Y13" s="43">
        <f t="shared" si="8"/>
        <v>0</v>
      </c>
      <c r="Z13" s="45">
        <f t="shared" si="9"/>
        <v>0</v>
      </c>
      <c r="AA13" s="46">
        <f t="shared" si="9"/>
        <v>0</v>
      </c>
      <c r="AB13" s="47"/>
      <c r="AC13" s="65">
        <v>4</v>
      </c>
      <c r="AD13" s="66" t="s">
        <v>37</v>
      </c>
      <c r="AE13" s="67">
        <v>61</v>
      </c>
      <c r="AF13" s="67">
        <v>84</v>
      </c>
      <c r="AG13" s="48"/>
      <c r="AH13" s="48"/>
    </row>
    <row r="14" spans="1:34" ht="15.95" customHeight="1">
      <c r="A14" s="49">
        <v>10</v>
      </c>
      <c r="B14" s="31" t="s">
        <v>50</v>
      </c>
      <c r="C14" s="32" t="s">
        <v>51</v>
      </c>
      <c r="D14" s="33">
        <v>16751</v>
      </c>
      <c r="E14" s="32" t="s">
        <v>52</v>
      </c>
      <c r="F14" s="34">
        <v>61</v>
      </c>
      <c r="G14" s="35">
        <v>49200</v>
      </c>
      <c r="H14" s="36">
        <v>180</v>
      </c>
      <c r="I14" s="68">
        <v>8065.44</v>
      </c>
      <c r="J14" s="37">
        <f t="shared" si="1"/>
        <v>8065.44</v>
      </c>
      <c r="K14" s="37">
        <v>0</v>
      </c>
      <c r="L14" s="38">
        <v>0.15</v>
      </c>
      <c r="M14" s="38">
        <v>0.15</v>
      </c>
      <c r="N14" s="37">
        <f t="shared" si="0"/>
        <v>1209.8159999999998</v>
      </c>
      <c r="O14" s="37">
        <f t="shared" si="0"/>
        <v>0</v>
      </c>
      <c r="P14" s="39"/>
      <c r="S14" s="40">
        <f t="shared" si="2"/>
        <v>180</v>
      </c>
      <c r="T14" s="41">
        <f t="shared" si="3"/>
        <v>5</v>
      </c>
      <c r="U14" s="42">
        <f t="shared" si="4"/>
        <v>15</v>
      </c>
      <c r="V14" s="43">
        <f t="shared" si="5"/>
        <v>273.33333333333331</v>
      </c>
      <c r="W14" s="44">
        <f t="shared" si="6"/>
        <v>0.15</v>
      </c>
      <c r="X14" s="43">
        <f t="shared" si="7"/>
        <v>492</v>
      </c>
      <c r="Y14" s="43">
        <f t="shared" si="8"/>
        <v>0</v>
      </c>
      <c r="Z14" s="45">
        <f t="shared" si="9"/>
        <v>-717.8159999999998</v>
      </c>
      <c r="AA14" s="46">
        <f t="shared" si="9"/>
        <v>0</v>
      </c>
      <c r="AB14" s="47"/>
      <c r="AC14" s="65">
        <v>5</v>
      </c>
      <c r="AD14" s="66" t="s">
        <v>53</v>
      </c>
      <c r="AE14" s="67">
        <v>85</v>
      </c>
      <c r="AF14" s="67">
        <v>120</v>
      </c>
      <c r="AG14" s="48"/>
      <c r="AH14" s="48"/>
    </row>
    <row r="15" spans="1:34" ht="15.95" customHeight="1">
      <c r="A15" s="49">
        <v>11</v>
      </c>
      <c r="B15" s="31" t="s">
        <v>54</v>
      </c>
      <c r="C15" s="32" t="s">
        <v>37</v>
      </c>
      <c r="D15" s="33">
        <v>16786</v>
      </c>
      <c r="E15" s="32" t="s">
        <v>55</v>
      </c>
      <c r="F15" s="34">
        <v>61</v>
      </c>
      <c r="G15" s="35">
        <v>55011.02</v>
      </c>
      <c r="H15" s="36">
        <v>84</v>
      </c>
      <c r="I15" s="68">
        <v>9920.02</v>
      </c>
      <c r="J15" s="37">
        <f t="shared" si="1"/>
        <v>9920.02</v>
      </c>
      <c r="K15" s="37">
        <v>0</v>
      </c>
      <c r="L15" s="38">
        <v>0.15</v>
      </c>
      <c r="M15" s="38">
        <v>0.15</v>
      </c>
      <c r="N15" s="37">
        <f t="shared" si="0"/>
        <v>1488.0029999999999</v>
      </c>
      <c r="O15" s="37">
        <f t="shared" si="0"/>
        <v>0</v>
      </c>
      <c r="P15" s="39"/>
      <c r="S15" s="40">
        <f t="shared" si="2"/>
        <v>84</v>
      </c>
      <c r="T15" s="41">
        <f t="shared" si="3"/>
        <v>5</v>
      </c>
      <c r="U15" s="42">
        <f t="shared" si="4"/>
        <v>7</v>
      </c>
      <c r="V15" s="43">
        <f t="shared" si="5"/>
        <v>654.89309523809516</v>
      </c>
      <c r="W15" s="44">
        <f t="shared" si="6"/>
        <v>0.15</v>
      </c>
      <c r="X15" s="43">
        <f t="shared" si="7"/>
        <v>1178.8075714285712</v>
      </c>
      <c r="Y15" s="43">
        <f t="shared" si="8"/>
        <v>0</v>
      </c>
      <c r="Z15" s="45">
        <f t="shared" si="9"/>
        <v>-309.19542857142869</v>
      </c>
      <c r="AA15" s="46">
        <f t="shared" si="9"/>
        <v>0</v>
      </c>
      <c r="AB15" s="47"/>
      <c r="AC15" s="65">
        <v>6</v>
      </c>
      <c r="AD15" s="66" t="s">
        <v>51</v>
      </c>
      <c r="AE15" s="67">
        <v>121</v>
      </c>
      <c r="AF15" s="67">
        <v>180</v>
      </c>
      <c r="AG15" s="48"/>
      <c r="AH15" s="48"/>
    </row>
    <row r="16" spans="1:34" ht="15.95" customHeight="1">
      <c r="A16" s="49">
        <v>12</v>
      </c>
      <c r="B16" s="31" t="s">
        <v>56</v>
      </c>
      <c r="C16" s="32" t="s">
        <v>37</v>
      </c>
      <c r="D16" s="33">
        <v>16787</v>
      </c>
      <c r="E16" s="32" t="s">
        <v>55</v>
      </c>
      <c r="F16" s="34">
        <v>61</v>
      </c>
      <c r="G16" s="35">
        <v>43466.1</v>
      </c>
      <c r="H16" s="36">
        <v>84</v>
      </c>
      <c r="I16" s="68">
        <v>7838.1</v>
      </c>
      <c r="J16" s="37">
        <f t="shared" si="1"/>
        <v>7838.1</v>
      </c>
      <c r="K16" s="37">
        <v>0</v>
      </c>
      <c r="L16" s="38">
        <v>0.15</v>
      </c>
      <c r="M16" s="38">
        <v>0.15</v>
      </c>
      <c r="N16" s="37">
        <f t="shared" si="0"/>
        <v>1175.7149999999999</v>
      </c>
      <c r="O16" s="37">
        <f t="shared" si="0"/>
        <v>0</v>
      </c>
      <c r="P16" s="39"/>
      <c r="S16" s="40">
        <f t="shared" si="2"/>
        <v>84</v>
      </c>
      <c r="T16" s="41">
        <f t="shared" si="3"/>
        <v>5</v>
      </c>
      <c r="U16" s="42">
        <f t="shared" si="4"/>
        <v>7</v>
      </c>
      <c r="V16" s="43">
        <f>G16/S16</f>
        <v>517.45357142857142</v>
      </c>
      <c r="W16" s="44">
        <f t="shared" si="6"/>
        <v>0.15</v>
      </c>
      <c r="X16" s="43">
        <f t="shared" si="7"/>
        <v>931.41642857142847</v>
      </c>
      <c r="Y16" s="43">
        <f t="shared" si="8"/>
        <v>0</v>
      </c>
      <c r="Z16" s="45">
        <f t="shared" si="9"/>
        <v>-244.29857142857145</v>
      </c>
      <c r="AA16" s="46">
        <f t="shared" si="9"/>
        <v>0</v>
      </c>
      <c r="AB16" s="47"/>
      <c r="AC16" s="69">
        <v>7</v>
      </c>
      <c r="AD16" s="66" t="s">
        <v>29</v>
      </c>
      <c r="AE16" s="70">
        <v>181</v>
      </c>
      <c r="AF16" s="70">
        <v>240</v>
      </c>
      <c r="AG16" s="48"/>
      <c r="AH16" s="48"/>
    </row>
    <row r="17" spans="1:34" ht="15.95" customHeight="1">
      <c r="A17" s="49">
        <v>13</v>
      </c>
      <c r="B17" s="31" t="s">
        <v>57</v>
      </c>
      <c r="C17" s="32" t="s">
        <v>37</v>
      </c>
      <c r="D17" s="33">
        <v>16788</v>
      </c>
      <c r="E17" s="32" t="s">
        <v>55</v>
      </c>
      <c r="F17" s="34">
        <v>61</v>
      </c>
      <c r="G17" s="35">
        <v>75957.63</v>
      </c>
      <c r="H17" s="36">
        <v>84</v>
      </c>
      <c r="I17" s="68">
        <v>13697.13</v>
      </c>
      <c r="J17" s="37">
        <f t="shared" si="1"/>
        <v>13697.13</v>
      </c>
      <c r="K17" s="37">
        <v>0</v>
      </c>
      <c r="L17" s="38">
        <v>0.15</v>
      </c>
      <c r="M17" s="38">
        <v>0.15</v>
      </c>
      <c r="N17" s="37">
        <f t="shared" si="0"/>
        <v>2054.5694999999996</v>
      </c>
      <c r="O17" s="37">
        <f t="shared" si="0"/>
        <v>0</v>
      </c>
      <c r="P17" s="39"/>
      <c r="S17" s="40">
        <f t="shared" si="2"/>
        <v>84</v>
      </c>
      <c r="T17" s="41">
        <f t="shared" si="3"/>
        <v>5</v>
      </c>
      <c r="U17" s="42">
        <f t="shared" si="4"/>
        <v>7</v>
      </c>
      <c r="V17" s="43">
        <f t="shared" si="5"/>
        <v>904.25750000000005</v>
      </c>
      <c r="W17" s="44">
        <f t="shared" si="6"/>
        <v>0.15</v>
      </c>
      <c r="X17" s="43">
        <f t="shared" si="7"/>
        <v>1627.6634999999999</v>
      </c>
      <c r="Y17" s="43">
        <f t="shared" si="8"/>
        <v>0</v>
      </c>
      <c r="Z17" s="45">
        <f t="shared" si="9"/>
        <v>-426.90599999999972</v>
      </c>
      <c r="AA17" s="46">
        <f t="shared" si="9"/>
        <v>0</v>
      </c>
      <c r="AB17" s="47"/>
      <c r="AC17" s="69">
        <v>8</v>
      </c>
      <c r="AD17" s="66" t="s">
        <v>58</v>
      </c>
      <c r="AE17" s="70">
        <v>241</v>
      </c>
      <c r="AF17" s="70">
        <v>300</v>
      </c>
      <c r="AG17" s="48"/>
      <c r="AH17" s="48"/>
    </row>
    <row r="18" spans="1:34" ht="15.95" customHeight="1">
      <c r="A18" s="49">
        <v>14</v>
      </c>
      <c r="B18" s="31" t="s">
        <v>59</v>
      </c>
      <c r="C18" s="32" t="s">
        <v>37</v>
      </c>
      <c r="D18" s="33">
        <v>16789</v>
      </c>
      <c r="E18" s="32" t="s">
        <v>55</v>
      </c>
      <c r="F18" s="34">
        <v>61</v>
      </c>
      <c r="G18" s="35">
        <v>53360.17</v>
      </c>
      <c r="H18" s="36">
        <v>84</v>
      </c>
      <c r="I18" s="68">
        <v>9622.17</v>
      </c>
      <c r="J18" s="37">
        <f t="shared" si="1"/>
        <v>9622.17</v>
      </c>
      <c r="K18" s="37">
        <v>0</v>
      </c>
      <c r="L18" s="38">
        <v>0.15</v>
      </c>
      <c r="M18" s="38">
        <v>0.15</v>
      </c>
      <c r="N18" s="37">
        <f t="shared" si="0"/>
        <v>1443.3254999999999</v>
      </c>
      <c r="O18" s="37">
        <f t="shared" si="0"/>
        <v>0</v>
      </c>
      <c r="P18" s="39"/>
      <c r="S18" s="40">
        <f t="shared" si="2"/>
        <v>84</v>
      </c>
      <c r="T18" s="41">
        <f t="shared" si="3"/>
        <v>5</v>
      </c>
      <c r="U18" s="42">
        <f t="shared" si="4"/>
        <v>7</v>
      </c>
      <c r="V18" s="43">
        <f t="shared" si="5"/>
        <v>635.24011904761903</v>
      </c>
      <c r="W18" s="44">
        <f t="shared" si="6"/>
        <v>0.15</v>
      </c>
      <c r="X18" s="43">
        <f t="shared" si="7"/>
        <v>1143.4322142857143</v>
      </c>
      <c r="Y18" s="43">
        <f t="shared" si="8"/>
        <v>0</v>
      </c>
      <c r="Z18" s="45">
        <f t="shared" si="9"/>
        <v>-299.89328571428564</v>
      </c>
      <c r="AA18" s="46">
        <f t="shared" si="9"/>
        <v>0</v>
      </c>
      <c r="AB18" s="47"/>
      <c r="AC18" s="69">
        <v>9</v>
      </c>
      <c r="AD18" s="66" t="s">
        <v>60</v>
      </c>
      <c r="AE18" s="70">
        <v>301</v>
      </c>
      <c r="AF18" s="70">
        <v>360</v>
      </c>
      <c r="AG18" s="48"/>
      <c r="AH18" s="48"/>
    </row>
    <row r="19" spans="1:34" ht="15.95" customHeight="1">
      <c r="A19" s="51">
        <v>15</v>
      </c>
      <c r="B19" s="52" t="s">
        <v>61</v>
      </c>
      <c r="C19" s="53" t="s">
        <v>46</v>
      </c>
      <c r="D19" s="54">
        <v>16878</v>
      </c>
      <c r="E19" s="53" t="s">
        <v>62</v>
      </c>
      <c r="F19" s="55">
        <v>37</v>
      </c>
      <c r="G19" s="56">
        <v>53122</v>
      </c>
      <c r="H19" s="57">
        <v>36</v>
      </c>
      <c r="I19" s="58">
        <v>0</v>
      </c>
      <c r="J19" s="59">
        <f t="shared" si="1"/>
        <v>0</v>
      </c>
      <c r="K19" s="59">
        <v>0</v>
      </c>
      <c r="L19" s="60">
        <v>0.15</v>
      </c>
      <c r="M19" s="60">
        <v>0.15</v>
      </c>
      <c r="N19" s="59">
        <f t="shared" si="0"/>
        <v>0</v>
      </c>
      <c r="O19" s="59">
        <f t="shared" si="0"/>
        <v>0</v>
      </c>
      <c r="P19" s="39"/>
      <c r="S19" s="40">
        <f t="shared" si="2"/>
        <v>36</v>
      </c>
      <c r="T19" s="41">
        <f t="shared" si="3"/>
        <v>4</v>
      </c>
      <c r="U19" s="42">
        <f t="shared" si="4"/>
        <v>3</v>
      </c>
      <c r="V19" s="43">
        <f t="shared" si="5"/>
        <v>1475.6111111111111</v>
      </c>
      <c r="W19" s="44">
        <f t="shared" si="6"/>
        <v>0.15</v>
      </c>
      <c r="X19" s="43">
        <f t="shared" si="7"/>
        <v>0</v>
      </c>
      <c r="Y19" s="43">
        <f t="shared" si="8"/>
        <v>0</v>
      </c>
      <c r="Z19" s="45">
        <f t="shared" si="9"/>
        <v>0</v>
      </c>
      <c r="AA19" s="46">
        <f t="shared" si="9"/>
        <v>0</v>
      </c>
      <c r="AB19" s="47"/>
      <c r="AC19" s="69">
        <v>10</v>
      </c>
      <c r="AD19" s="66" t="s">
        <v>26</v>
      </c>
      <c r="AE19" s="70">
        <v>361</v>
      </c>
      <c r="AF19" s="70">
        <v>480</v>
      </c>
      <c r="AG19" s="48"/>
      <c r="AH19" s="48"/>
    </row>
    <row r="20" spans="1:34" ht="15.95" customHeight="1">
      <c r="A20" s="51">
        <v>16</v>
      </c>
      <c r="B20" s="52" t="s">
        <v>63</v>
      </c>
      <c r="C20" s="53" t="s">
        <v>46</v>
      </c>
      <c r="D20" s="54">
        <v>16879</v>
      </c>
      <c r="E20" s="53" t="s">
        <v>64</v>
      </c>
      <c r="F20" s="55">
        <v>37</v>
      </c>
      <c r="G20" s="56">
        <v>58213</v>
      </c>
      <c r="H20" s="57">
        <v>36</v>
      </c>
      <c r="I20" s="58">
        <v>0</v>
      </c>
      <c r="J20" s="59">
        <f t="shared" si="1"/>
        <v>0</v>
      </c>
      <c r="K20" s="59">
        <v>0</v>
      </c>
      <c r="L20" s="60">
        <v>0.15</v>
      </c>
      <c r="M20" s="60">
        <v>0.15</v>
      </c>
      <c r="N20" s="59">
        <f t="shared" si="0"/>
        <v>0</v>
      </c>
      <c r="O20" s="59">
        <f t="shared" si="0"/>
        <v>0</v>
      </c>
      <c r="P20" s="39"/>
      <c r="S20" s="40">
        <f t="shared" si="2"/>
        <v>36</v>
      </c>
      <c r="T20" s="41">
        <f t="shared" si="3"/>
        <v>4</v>
      </c>
      <c r="U20" s="42">
        <f t="shared" si="4"/>
        <v>3</v>
      </c>
      <c r="V20" s="43">
        <f t="shared" si="5"/>
        <v>1617.0277777777778</v>
      </c>
      <c r="W20" s="44">
        <f t="shared" si="6"/>
        <v>0.15</v>
      </c>
      <c r="X20" s="43">
        <f t="shared" si="7"/>
        <v>0</v>
      </c>
      <c r="Y20" s="43">
        <f t="shared" si="8"/>
        <v>0</v>
      </c>
      <c r="Z20" s="45">
        <f t="shared" si="9"/>
        <v>0</v>
      </c>
      <c r="AA20" s="46">
        <f t="shared" si="9"/>
        <v>0</v>
      </c>
      <c r="AB20" s="47"/>
      <c r="AC20" s="62"/>
      <c r="AD20" s="71"/>
      <c r="AE20" s="64">
        <v>960</v>
      </c>
      <c r="AF20" s="64"/>
      <c r="AG20" s="48"/>
      <c r="AH20" s="48"/>
    </row>
    <row r="21" spans="1:34" ht="15.95" customHeight="1">
      <c r="A21" s="51">
        <v>17</v>
      </c>
      <c r="B21" s="52" t="s">
        <v>65</v>
      </c>
      <c r="C21" s="53" t="s">
        <v>46</v>
      </c>
      <c r="D21" s="54">
        <v>16887</v>
      </c>
      <c r="E21" s="53" t="s">
        <v>66</v>
      </c>
      <c r="F21" s="55">
        <v>37</v>
      </c>
      <c r="G21" s="56">
        <v>56138</v>
      </c>
      <c r="H21" s="57">
        <v>36</v>
      </c>
      <c r="I21" s="58">
        <v>0</v>
      </c>
      <c r="J21" s="59">
        <f t="shared" si="1"/>
        <v>0</v>
      </c>
      <c r="K21" s="59">
        <v>0</v>
      </c>
      <c r="L21" s="60">
        <v>0.15</v>
      </c>
      <c r="M21" s="60">
        <v>0.15</v>
      </c>
      <c r="N21" s="59">
        <f t="shared" si="0"/>
        <v>0</v>
      </c>
      <c r="O21" s="59">
        <f t="shared" si="0"/>
        <v>0</v>
      </c>
      <c r="P21" s="39"/>
      <c r="S21" s="40">
        <f t="shared" si="2"/>
        <v>36</v>
      </c>
      <c r="T21" s="41">
        <f t="shared" si="3"/>
        <v>4</v>
      </c>
      <c r="U21" s="42">
        <f t="shared" si="4"/>
        <v>3</v>
      </c>
      <c r="V21" s="43">
        <f t="shared" si="5"/>
        <v>1559.3888888888889</v>
      </c>
      <c r="W21" s="44">
        <f t="shared" si="6"/>
        <v>0.15</v>
      </c>
      <c r="X21" s="43">
        <f t="shared" si="7"/>
        <v>0</v>
      </c>
      <c r="Y21" s="43">
        <f t="shared" si="8"/>
        <v>0</v>
      </c>
      <c r="Z21" s="45">
        <f t="shared" si="9"/>
        <v>0</v>
      </c>
      <c r="AA21" s="46">
        <f t="shared" si="9"/>
        <v>0</v>
      </c>
      <c r="AG21" s="48"/>
      <c r="AH21" s="48"/>
    </row>
    <row r="22" spans="1:34" ht="15.95" customHeight="1">
      <c r="A22" s="51">
        <v>18</v>
      </c>
      <c r="B22" s="52" t="s">
        <v>67</v>
      </c>
      <c r="C22" s="53" t="s">
        <v>46</v>
      </c>
      <c r="D22" s="54">
        <v>16888</v>
      </c>
      <c r="E22" s="53" t="s">
        <v>66</v>
      </c>
      <c r="F22" s="55">
        <v>37</v>
      </c>
      <c r="G22" s="56">
        <v>54354</v>
      </c>
      <c r="H22" s="57">
        <v>36</v>
      </c>
      <c r="I22" s="58">
        <v>0</v>
      </c>
      <c r="J22" s="59">
        <f t="shared" si="1"/>
        <v>0</v>
      </c>
      <c r="K22" s="59">
        <v>0</v>
      </c>
      <c r="L22" s="60">
        <v>0.15</v>
      </c>
      <c r="M22" s="60">
        <v>0.15</v>
      </c>
      <c r="N22" s="59">
        <f t="shared" si="0"/>
        <v>0</v>
      </c>
      <c r="O22" s="59">
        <f t="shared" si="0"/>
        <v>0</v>
      </c>
      <c r="P22" s="39"/>
      <c r="S22" s="40">
        <f t="shared" si="2"/>
        <v>36</v>
      </c>
      <c r="T22" s="41">
        <f t="shared" si="3"/>
        <v>4</v>
      </c>
      <c r="U22" s="42">
        <f t="shared" si="4"/>
        <v>3</v>
      </c>
      <c r="V22" s="43">
        <f t="shared" si="5"/>
        <v>1509.8333333333333</v>
      </c>
      <c r="W22" s="44">
        <f t="shared" si="6"/>
        <v>0.15</v>
      </c>
      <c r="X22" s="43">
        <f t="shared" si="7"/>
        <v>0</v>
      </c>
      <c r="Y22" s="43">
        <f t="shared" si="8"/>
        <v>0</v>
      </c>
      <c r="Z22" s="45">
        <f t="shared" si="9"/>
        <v>0</v>
      </c>
      <c r="AA22" s="46">
        <f t="shared" si="9"/>
        <v>0</v>
      </c>
      <c r="AC22" s="48"/>
      <c r="AG22" s="48"/>
      <c r="AH22" s="48"/>
    </row>
    <row r="23" spans="1:34" ht="15.95" customHeight="1">
      <c r="A23" s="51">
        <v>19</v>
      </c>
      <c r="B23" s="52" t="s">
        <v>68</v>
      </c>
      <c r="C23" s="53" t="s">
        <v>46</v>
      </c>
      <c r="D23" s="54">
        <v>16891</v>
      </c>
      <c r="E23" s="53" t="s">
        <v>66</v>
      </c>
      <c r="F23" s="55">
        <v>37</v>
      </c>
      <c r="G23" s="56">
        <v>53245</v>
      </c>
      <c r="H23" s="57">
        <v>36</v>
      </c>
      <c r="I23" s="58">
        <v>0</v>
      </c>
      <c r="J23" s="59">
        <f t="shared" si="1"/>
        <v>0</v>
      </c>
      <c r="K23" s="59">
        <v>0</v>
      </c>
      <c r="L23" s="60">
        <v>0.15</v>
      </c>
      <c r="M23" s="60">
        <v>0.15</v>
      </c>
      <c r="N23" s="59">
        <f t="shared" si="0"/>
        <v>0</v>
      </c>
      <c r="O23" s="59">
        <f t="shared" si="0"/>
        <v>0</v>
      </c>
      <c r="P23" s="39"/>
      <c r="S23" s="40">
        <f t="shared" si="2"/>
        <v>36</v>
      </c>
      <c r="T23" s="41">
        <f t="shared" si="3"/>
        <v>4</v>
      </c>
      <c r="U23" s="42">
        <f t="shared" si="4"/>
        <v>3</v>
      </c>
      <c r="V23" s="43">
        <f t="shared" si="5"/>
        <v>1479.0277777777778</v>
      </c>
      <c r="W23" s="44">
        <f t="shared" si="6"/>
        <v>0.15</v>
      </c>
      <c r="X23" s="43">
        <f t="shared" si="7"/>
        <v>0</v>
      </c>
      <c r="Y23" s="43">
        <f t="shared" si="8"/>
        <v>0</v>
      </c>
      <c r="Z23" s="45">
        <f t="shared" si="9"/>
        <v>0</v>
      </c>
      <c r="AA23" s="46">
        <f t="shared" si="9"/>
        <v>0</v>
      </c>
      <c r="AC23" s="48"/>
      <c r="AG23" s="48"/>
      <c r="AH23" s="48"/>
    </row>
    <row r="24" spans="1:34" ht="15.95" customHeight="1">
      <c r="A24" s="51">
        <v>20</v>
      </c>
      <c r="B24" s="52" t="s">
        <v>69</v>
      </c>
      <c r="C24" s="53" t="s">
        <v>46</v>
      </c>
      <c r="D24" s="54">
        <v>16890</v>
      </c>
      <c r="E24" s="53" t="s">
        <v>70</v>
      </c>
      <c r="F24" s="55">
        <v>36</v>
      </c>
      <c r="G24" s="56">
        <v>51154</v>
      </c>
      <c r="H24" s="57">
        <v>36</v>
      </c>
      <c r="I24" s="58">
        <v>0</v>
      </c>
      <c r="J24" s="59">
        <f t="shared" si="1"/>
        <v>0</v>
      </c>
      <c r="K24" s="59">
        <v>0</v>
      </c>
      <c r="L24" s="60">
        <v>0.15</v>
      </c>
      <c r="M24" s="60">
        <v>0.15</v>
      </c>
      <c r="N24" s="59">
        <f t="shared" si="0"/>
        <v>0</v>
      </c>
      <c r="O24" s="59">
        <f t="shared" si="0"/>
        <v>0</v>
      </c>
      <c r="P24" s="39"/>
      <c r="S24" s="40">
        <f t="shared" si="2"/>
        <v>36</v>
      </c>
      <c r="T24" s="41">
        <f t="shared" si="3"/>
        <v>4</v>
      </c>
      <c r="U24" s="42">
        <f t="shared" si="4"/>
        <v>3</v>
      </c>
      <c r="V24" s="43">
        <f t="shared" si="5"/>
        <v>1420.9444444444443</v>
      </c>
      <c r="W24" s="44">
        <f t="shared" si="6"/>
        <v>0.15</v>
      </c>
      <c r="X24" s="43">
        <f t="shared" si="7"/>
        <v>0</v>
      </c>
      <c r="Y24" s="43">
        <f t="shared" si="8"/>
        <v>0</v>
      </c>
      <c r="Z24" s="45">
        <f t="shared" si="9"/>
        <v>0</v>
      </c>
      <c r="AA24" s="46">
        <f t="shared" si="9"/>
        <v>0</v>
      </c>
      <c r="AC24" s="48"/>
      <c r="AG24" s="48"/>
      <c r="AH24" s="48"/>
    </row>
    <row r="25" spans="1:34" ht="15.95" customHeight="1">
      <c r="A25" s="49">
        <v>21</v>
      </c>
      <c r="B25" s="31" t="s">
        <v>71</v>
      </c>
      <c r="C25" s="32" t="s">
        <v>23</v>
      </c>
      <c r="D25" s="33">
        <v>16889</v>
      </c>
      <c r="E25" s="32" t="s">
        <v>70</v>
      </c>
      <c r="F25" s="34">
        <v>60</v>
      </c>
      <c r="G25" s="35">
        <v>47030</v>
      </c>
      <c r="H25" s="36">
        <v>60</v>
      </c>
      <c r="I25" s="68">
        <v>9405.9599999999991</v>
      </c>
      <c r="J25" s="37">
        <f t="shared" si="1"/>
        <v>9405.9599999999991</v>
      </c>
      <c r="K25" s="37">
        <v>0</v>
      </c>
      <c r="L25" s="38">
        <v>0.15</v>
      </c>
      <c r="M25" s="38">
        <v>0.15</v>
      </c>
      <c r="N25" s="37">
        <f t="shared" si="0"/>
        <v>1410.8939999999998</v>
      </c>
      <c r="O25" s="37">
        <f t="shared" si="0"/>
        <v>0</v>
      </c>
      <c r="P25" s="39"/>
      <c r="S25" s="40">
        <f t="shared" si="2"/>
        <v>60</v>
      </c>
      <c r="T25" s="41">
        <f t="shared" si="3"/>
        <v>4</v>
      </c>
      <c r="U25" s="42">
        <f t="shared" si="4"/>
        <v>5</v>
      </c>
      <c r="V25" s="43">
        <f t="shared" si="5"/>
        <v>783.83333333333337</v>
      </c>
      <c r="W25" s="44">
        <f t="shared" si="6"/>
        <v>0.15</v>
      </c>
      <c r="X25" s="43">
        <f t="shared" si="7"/>
        <v>1410.8999999999999</v>
      </c>
      <c r="Y25" s="43">
        <f t="shared" si="8"/>
        <v>0</v>
      </c>
      <c r="Z25" s="45">
        <f t="shared" si="9"/>
        <v>6.0000000000854925E-3</v>
      </c>
      <c r="AA25" s="46">
        <f t="shared" si="9"/>
        <v>0</v>
      </c>
      <c r="AC25" s="48"/>
      <c r="AG25" s="48"/>
      <c r="AH25" s="48"/>
    </row>
    <row r="26" spans="1:34" ht="15.95" customHeight="1">
      <c r="A26" s="51">
        <v>22</v>
      </c>
      <c r="B26" s="52" t="s">
        <v>72</v>
      </c>
      <c r="C26" s="32" t="s">
        <v>46</v>
      </c>
      <c r="D26" s="33">
        <v>16894</v>
      </c>
      <c r="E26" s="53" t="s">
        <v>73</v>
      </c>
      <c r="F26" s="55">
        <v>36</v>
      </c>
      <c r="G26" s="56">
        <v>66216</v>
      </c>
      <c r="H26" s="57">
        <v>36</v>
      </c>
      <c r="I26" s="58">
        <v>0</v>
      </c>
      <c r="J26" s="59">
        <f t="shared" si="1"/>
        <v>0</v>
      </c>
      <c r="K26" s="59">
        <v>0</v>
      </c>
      <c r="L26" s="60">
        <v>0.15</v>
      </c>
      <c r="M26" s="60">
        <v>0.15</v>
      </c>
      <c r="N26" s="59">
        <f t="shared" si="0"/>
        <v>0</v>
      </c>
      <c r="O26" s="59">
        <f t="shared" si="0"/>
        <v>0</v>
      </c>
      <c r="P26" s="39"/>
      <c r="S26" s="40">
        <f t="shared" si="2"/>
        <v>36</v>
      </c>
      <c r="T26" s="41">
        <f t="shared" si="3"/>
        <v>4</v>
      </c>
      <c r="U26" s="42">
        <f t="shared" si="4"/>
        <v>3</v>
      </c>
      <c r="V26" s="43">
        <f t="shared" si="5"/>
        <v>1839.3333333333333</v>
      </c>
      <c r="W26" s="44">
        <f t="shared" si="6"/>
        <v>0.15</v>
      </c>
      <c r="X26" s="43">
        <f t="shared" si="7"/>
        <v>0</v>
      </c>
      <c r="Y26" s="43">
        <f t="shared" si="8"/>
        <v>0</v>
      </c>
      <c r="Z26" s="45">
        <f t="shared" si="9"/>
        <v>0</v>
      </c>
      <c r="AA26" s="46">
        <f t="shared" si="9"/>
        <v>0</v>
      </c>
      <c r="AC26" s="48"/>
      <c r="AG26" s="48"/>
      <c r="AH26" s="48"/>
    </row>
    <row r="27" spans="1:34" ht="15.95" customHeight="1">
      <c r="A27" s="51">
        <v>23</v>
      </c>
      <c r="B27" s="52" t="s">
        <v>74</v>
      </c>
      <c r="C27" s="32" t="s">
        <v>46</v>
      </c>
      <c r="D27" s="33">
        <v>16909</v>
      </c>
      <c r="E27" s="53" t="s">
        <v>75</v>
      </c>
      <c r="F27" s="55">
        <v>36</v>
      </c>
      <c r="G27" s="56">
        <v>74203</v>
      </c>
      <c r="H27" s="57">
        <v>36</v>
      </c>
      <c r="I27" s="58">
        <v>0</v>
      </c>
      <c r="J27" s="59">
        <f t="shared" si="1"/>
        <v>0</v>
      </c>
      <c r="K27" s="59">
        <v>0</v>
      </c>
      <c r="L27" s="60">
        <v>0.15</v>
      </c>
      <c r="M27" s="60">
        <v>0.15</v>
      </c>
      <c r="N27" s="59">
        <f t="shared" si="0"/>
        <v>0</v>
      </c>
      <c r="O27" s="59">
        <f t="shared" si="0"/>
        <v>0</v>
      </c>
      <c r="P27" s="39"/>
      <c r="S27" s="40">
        <f t="shared" si="2"/>
        <v>36</v>
      </c>
      <c r="T27" s="41">
        <f t="shared" si="3"/>
        <v>4</v>
      </c>
      <c r="U27" s="42">
        <f t="shared" si="4"/>
        <v>3</v>
      </c>
      <c r="V27" s="43">
        <f t="shared" si="5"/>
        <v>2061.1944444444443</v>
      </c>
      <c r="W27" s="44">
        <f t="shared" si="6"/>
        <v>0.15</v>
      </c>
      <c r="X27" s="43">
        <f t="shared" si="7"/>
        <v>0</v>
      </c>
      <c r="Y27" s="43">
        <f t="shared" si="8"/>
        <v>0</v>
      </c>
      <c r="Z27" s="45">
        <f t="shared" si="9"/>
        <v>0</v>
      </c>
      <c r="AA27" s="46">
        <f t="shared" si="9"/>
        <v>0</v>
      </c>
      <c r="AC27" s="48"/>
      <c r="AG27" s="48"/>
      <c r="AH27" s="48"/>
    </row>
    <row r="28" spans="1:34" ht="15.95" customHeight="1">
      <c r="A28" s="49">
        <v>24</v>
      </c>
      <c r="B28" s="31" t="s">
        <v>76</v>
      </c>
      <c r="C28" s="32" t="s">
        <v>51</v>
      </c>
      <c r="D28" s="33">
        <v>16946</v>
      </c>
      <c r="E28" s="32" t="s">
        <v>77</v>
      </c>
      <c r="F28" s="34">
        <v>180</v>
      </c>
      <c r="G28" s="35">
        <v>178579.7</v>
      </c>
      <c r="H28" s="36">
        <v>180</v>
      </c>
      <c r="I28" s="36">
        <v>11905.313333333335</v>
      </c>
      <c r="J28" s="37">
        <f t="shared" si="1"/>
        <v>11905.313333333335</v>
      </c>
      <c r="K28" s="37">
        <v>11905.313333333335</v>
      </c>
      <c r="L28" s="38">
        <v>0.15</v>
      </c>
      <c r="M28" s="38">
        <v>0.15</v>
      </c>
      <c r="N28" s="37">
        <f t="shared" si="0"/>
        <v>1785.7970000000003</v>
      </c>
      <c r="O28" s="37">
        <f t="shared" si="0"/>
        <v>1785.7970000000003</v>
      </c>
      <c r="P28" s="39"/>
      <c r="S28" s="40">
        <f t="shared" si="2"/>
        <v>180</v>
      </c>
      <c r="T28" s="41">
        <f t="shared" si="3"/>
        <v>4</v>
      </c>
      <c r="U28" s="42">
        <f t="shared" si="4"/>
        <v>15</v>
      </c>
      <c r="V28" s="43">
        <f t="shared" si="5"/>
        <v>992.10944444444453</v>
      </c>
      <c r="W28" s="44">
        <f t="shared" si="6"/>
        <v>0.15</v>
      </c>
      <c r="X28" s="43">
        <f t="shared" si="7"/>
        <v>1785.7970000000003</v>
      </c>
      <c r="Y28" s="43">
        <f t="shared" si="8"/>
        <v>1785.7970000000003</v>
      </c>
      <c r="Z28" s="45">
        <f t="shared" si="9"/>
        <v>0</v>
      </c>
      <c r="AA28" s="46">
        <f t="shared" si="9"/>
        <v>0</v>
      </c>
      <c r="AC28" s="48"/>
      <c r="AG28" s="48"/>
      <c r="AH28" s="48"/>
    </row>
    <row r="29" spans="1:34" ht="15.95" customHeight="1">
      <c r="A29" s="49">
        <v>25</v>
      </c>
      <c r="B29" s="31" t="s">
        <v>78</v>
      </c>
      <c r="C29" s="32" t="s">
        <v>23</v>
      </c>
      <c r="D29" s="33">
        <v>16933</v>
      </c>
      <c r="E29" s="32" t="s">
        <v>79</v>
      </c>
      <c r="F29" s="34">
        <v>60</v>
      </c>
      <c r="G29" s="35">
        <v>75294</v>
      </c>
      <c r="H29" s="36">
        <v>60</v>
      </c>
      <c r="I29" s="36">
        <v>15058.800000000001</v>
      </c>
      <c r="J29" s="37">
        <f t="shared" si="1"/>
        <v>15058.800000000001</v>
      </c>
      <c r="K29" s="37">
        <v>0</v>
      </c>
      <c r="L29" s="38">
        <v>0.15</v>
      </c>
      <c r="M29" s="38">
        <v>0.15</v>
      </c>
      <c r="N29" s="37">
        <f t="shared" si="0"/>
        <v>2258.8200000000002</v>
      </c>
      <c r="O29" s="37">
        <f t="shared" si="0"/>
        <v>0</v>
      </c>
      <c r="P29" s="39"/>
      <c r="S29" s="40">
        <f t="shared" si="2"/>
        <v>60</v>
      </c>
      <c r="T29" s="41">
        <f t="shared" si="3"/>
        <v>4</v>
      </c>
      <c r="U29" s="42">
        <f t="shared" si="4"/>
        <v>5</v>
      </c>
      <c r="V29" s="43">
        <f t="shared" si="5"/>
        <v>1254.9000000000001</v>
      </c>
      <c r="W29" s="44">
        <f t="shared" si="6"/>
        <v>0.15</v>
      </c>
      <c r="X29" s="43">
        <f t="shared" si="7"/>
        <v>2258.8200000000002</v>
      </c>
      <c r="Y29" s="43">
        <f t="shared" si="8"/>
        <v>0</v>
      </c>
      <c r="Z29" s="45">
        <f t="shared" si="9"/>
        <v>0</v>
      </c>
      <c r="AA29" s="46">
        <f t="shared" si="9"/>
        <v>0</v>
      </c>
      <c r="AC29" s="48"/>
      <c r="AG29" s="48"/>
      <c r="AH29" s="48"/>
    </row>
    <row r="30" spans="1:34" ht="15.95" customHeight="1">
      <c r="A30" s="49">
        <v>26</v>
      </c>
      <c r="B30" s="31" t="s">
        <v>80</v>
      </c>
      <c r="C30" s="32" t="s">
        <v>23</v>
      </c>
      <c r="D30" s="33">
        <v>16932</v>
      </c>
      <c r="E30" s="32" t="s">
        <v>81</v>
      </c>
      <c r="F30" s="34">
        <v>60</v>
      </c>
      <c r="G30" s="35">
        <v>43038</v>
      </c>
      <c r="H30" s="36">
        <v>60</v>
      </c>
      <c r="I30" s="36">
        <v>8607.5999999999985</v>
      </c>
      <c r="J30" s="37">
        <f t="shared" si="1"/>
        <v>8607.5999999999985</v>
      </c>
      <c r="K30" s="37">
        <v>0</v>
      </c>
      <c r="L30" s="38">
        <v>0.15</v>
      </c>
      <c r="M30" s="38">
        <v>0.15</v>
      </c>
      <c r="N30" s="37">
        <f t="shared" si="0"/>
        <v>1291.1399999999996</v>
      </c>
      <c r="O30" s="37">
        <f t="shared" si="0"/>
        <v>0</v>
      </c>
      <c r="P30" s="39"/>
      <c r="S30" s="40">
        <f t="shared" si="2"/>
        <v>60</v>
      </c>
      <c r="T30" s="41">
        <f t="shared" si="3"/>
        <v>4</v>
      </c>
      <c r="U30" s="42">
        <f t="shared" si="4"/>
        <v>5</v>
      </c>
      <c r="V30" s="43">
        <f t="shared" si="5"/>
        <v>717.3</v>
      </c>
      <c r="W30" s="44">
        <f t="shared" si="6"/>
        <v>0.15</v>
      </c>
      <c r="X30" s="43">
        <f t="shared" si="7"/>
        <v>1291.1399999999996</v>
      </c>
      <c r="Y30" s="43">
        <f t="shared" si="8"/>
        <v>0</v>
      </c>
      <c r="Z30" s="45">
        <f t="shared" si="9"/>
        <v>0</v>
      </c>
      <c r="AA30" s="46">
        <f t="shared" si="9"/>
        <v>0</v>
      </c>
      <c r="AC30" s="48"/>
      <c r="AG30" s="48"/>
      <c r="AH30" s="48"/>
    </row>
    <row r="31" spans="1:34" ht="15.95" customHeight="1">
      <c r="A31" s="51">
        <v>27</v>
      </c>
      <c r="B31" s="52" t="s">
        <v>82</v>
      </c>
      <c r="C31" s="32" t="s">
        <v>46</v>
      </c>
      <c r="D31" s="33">
        <v>16939</v>
      </c>
      <c r="E31" s="53" t="s">
        <v>83</v>
      </c>
      <c r="F31" s="55">
        <v>36</v>
      </c>
      <c r="G31" s="56">
        <v>96650</v>
      </c>
      <c r="H31" s="57">
        <v>36</v>
      </c>
      <c r="I31" s="58">
        <v>0</v>
      </c>
      <c r="J31" s="59">
        <f t="shared" si="1"/>
        <v>0</v>
      </c>
      <c r="K31" s="59">
        <v>0</v>
      </c>
      <c r="L31" s="60">
        <v>0.15</v>
      </c>
      <c r="M31" s="60">
        <v>0.15</v>
      </c>
      <c r="N31" s="59">
        <f t="shared" si="0"/>
        <v>0</v>
      </c>
      <c r="O31" s="59">
        <f t="shared" si="0"/>
        <v>0</v>
      </c>
      <c r="P31" s="39"/>
      <c r="S31" s="40">
        <f t="shared" si="2"/>
        <v>36</v>
      </c>
      <c r="T31" s="41">
        <f t="shared" si="3"/>
        <v>4</v>
      </c>
      <c r="U31" s="42">
        <f t="shared" si="4"/>
        <v>3</v>
      </c>
      <c r="V31" s="43">
        <f t="shared" si="5"/>
        <v>2684.7222222222222</v>
      </c>
      <c r="W31" s="44">
        <f t="shared" si="6"/>
        <v>0.15</v>
      </c>
      <c r="X31" s="43">
        <f t="shared" si="7"/>
        <v>0</v>
      </c>
      <c r="Y31" s="43">
        <f t="shared" si="8"/>
        <v>0</v>
      </c>
      <c r="Z31" s="45">
        <f t="shared" si="9"/>
        <v>0</v>
      </c>
      <c r="AA31" s="46">
        <f t="shared" si="9"/>
        <v>0</v>
      </c>
      <c r="AC31" s="48"/>
      <c r="AG31" s="48"/>
      <c r="AH31" s="48"/>
    </row>
    <row r="32" spans="1:34" ht="15.95" customHeight="1">
      <c r="A32" s="49">
        <v>28</v>
      </c>
      <c r="B32" s="31" t="s">
        <v>84</v>
      </c>
      <c r="C32" s="32" t="s">
        <v>60</v>
      </c>
      <c r="D32" s="33">
        <v>16958</v>
      </c>
      <c r="E32" s="32" t="s">
        <v>85</v>
      </c>
      <c r="F32" s="34">
        <v>360</v>
      </c>
      <c r="G32" s="35">
        <v>281998.02</v>
      </c>
      <c r="H32" s="36">
        <v>360</v>
      </c>
      <c r="I32" s="68">
        <v>9399.9599999999991</v>
      </c>
      <c r="J32" s="37">
        <f t="shared" si="1"/>
        <v>9399.9599999999991</v>
      </c>
      <c r="K32" s="37">
        <v>9399.9599999999991</v>
      </c>
      <c r="L32" s="38">
        <v>0.15</v>
      </c>
      <c r="M32" s="38">
        <v>0.15</v>
      </c>
      <c r="N32" s="37">
        <f t="shared" si="0"/>
        <v>1409.9939999999999</v>
      </c>
      <c r="O32" s="37">
        <f t="shared" si="0"/>
        <v>1409.9939999999999</v>
      </c>
      <c r="P32" s="39"/>
      <c r="S32" s="40">
        <f t="shared" si="2"/>
        <v>360</v>
      </c>
      <c r="T32" s="41">
        <f t="shared" si="3"/>
        <v>4</v>
      </c>
      <c r="U32" s="42">
        <f t="shared" si="4"/>
        <v>30</v>
      </c>
      <c r="V32" s="43">
        <f t="shared" si="5"/>
        <v>783.32783333333339</v>
      </c>
      <c r="W32" s="44">
        <f t="shared" si="6"/>
        <v>0.15</v>
      </c>
      <c r="X32" s="43">
        <f t="shared" si="7"/>
        <v>1409.9901000000002</v>
      </c>
      <c r="Y32" s="43">
        <f t="shared" si="8"/>
        <v>1409.9901000000002</v>
      </c>
      <c r="Z32" s="45">
        <f t="shared" si="9"/>
        <v>-3.8999999997031409E-3</v>
      </c>
      <c r="AA32" s="46">
        <f t="shared" si="9"/>
        <v>-3.8999999997031409E-3</v>
      </c>
      <c r="AC32" s="48"/>
      <c r="AG32" s="48"/>
      <c r="AH32" s="48"/>
    </row>
    <row r="33" spans="1:34" ht="15.95" customHeight="1">
      <c r="A33" s="49">
        <v>29</v>
      </c>
      <c r="B33" s="31" t="s">
        <v>86</v>
      </c>
      <c r="C33" s="32" t="s">
        <v>23</v>
      </c>
      <c r="D33" s="33">
        <v>16952</v>
      </c>
      <c r="E33" s="32" t="s">
        <v>87</v>
      </c>
      <c r="F33" s="34">
        <v>60</v>
      </c>
      <c r="G33" s="35">
        <v>69980</v>
      </c>
      <c r="H33" s="36">
        <v>60</v>
      </c>
      <c r="I33" s="68">
        <v>13995.96</v>
      </c>
      <c r="J33" s="37">
        <f t="shared" si="1"/>
        <v>13995.96</v>
      </c>
      <c r="K33" s="37">
        <v>0</v>
      </c>
      <c r="L33" s="38">
        <v>0.15</v>
      </c>
      <c r="M33" s="38">
        <v>0.15</v>
      </c>
      <c r="N33" s="37">
        <f t="shared" si="0"/>
        <v>2099.3939999999998</v>
      </c>
      <c r="O33" s="37">
        <f t="shared" si="0"/>
        <v>0</v>
      </c>
      <c r="P33" s="39"/>
      <c r="S33" s="40">
        <f t="shared" si="2"/>
        <v>60</v>
      </c>
      <c r="T33" s="41">
        <f t="shared" si="3"/>
        <v>4</v>
      </c>
      <c r="U33" s="42">
        <f t="shared" si="4"/>
        <v>5</v>
      </c>
      <c r="V33" s="43">
        <f t="shared" si="5"/>
        <v>1166.3333333333333</v>
      </c>
      <c r="W33" s="44">
        <f t="shared" si="6"/>
        <v>0.15</v>
      </c>
      <c r="X33" s="43">
        <f t="shared" si="7"/>
        <v>2099.4</v>
      </c>
      <c r="Y33" s="43">
        <f t="shared" si="8"/>
        <v>0</v>
      </c>
      <c r="Z33" s="45">
        <f t="shared" si="9"/>
        <v>6.0000000003128662E-3</v>
      </c>
      <c r="AA33" s="46">
        <f t="shared" si="9"/>
        <v>0</v>
      </c>
      <c r="AC33" s="48"/>
      <c r="AG33" s="48"/>
      <c r="AH33" s="48"/>
    </row>
    <row r="34" spans="1:34" ht="15.95" customHeight="1">
      <c r="A34" s="51">
        <v>30</v>
      </c>
      <c r="B34" s="52" t="s">
        <v>88</v>
      </c>
      <c r="C34" s="53" t="s">
        <v>46</v>
      </c>
      <c r="D34" s="54">
        <v>16969</v>
      </c>
      <c r="E34" s="53" t="s">
        <v>89</v>
      </c>
      <c r="F34" s="55">
        <v>36</v>
      </c>
      <c r="G34" s="56">
        <v>95227</v>
      </c>
      <c r="H34" s="57">
        <v>36</v>
      </c>
      <c r="I34" s="58">
        <v>0</v>
      </c>
      <c r="J34" s="59">
        <f t="shared" si="1"/>
        <v>0</v>
      </c>
      <c r="K34" s="59">
        <v>0</v>
      </c>
      <c r="L34" s="60">
        <v>0.15</v>
      </c>
      <c r="M34" s="60">
        <v>0.15</v>
      </c>
      <c r="N34" s="59">
        <f t="shared" si="0"/>
        <v>0</v>
      </c>
      <c r="O34" s="59">
        <f t="shared" si="0"/>
        <v>0</v>
      </c>
      <c r="P34" s="39"/>
      <c r="S34" s="40">
        <f t="shared" si="2"/>
        <v>36</v>
      </c>
      <c r="T34" s="41">
        <f t="shared" si="3"/>
        <v>4</v>
      </c>
      <c r="U34" s="42">
        <f t="shared" si="4"/>
        <v>3</v>
      </c>
      <c r="V34" s="43">
        <f t="shared" si="5"/>
        <v>2645.1944444444443</v>
      </c>
      <c r="W34" s="44">
        <f t="shared" si="6"/>
        <v>0.15</v>
      </c>
      <c r="X34" s="43">
        <f t="shared" si="7"/>
        <v>0</v>
      </c>
      <c r="Y34" s="43">
        <f t="shared" si="8"/>
        <v>0</v>
      </c>
      <c r="Z34" s="45">
        <f t="shared" si="9"/>
        <v>0</v>
      </c>
      <c r="AA34" s="46">
        <f t="shared" si="9"/>
        <v>0</v>
      </c>
      <c r="AC34" s="48"/>
      <c r="AG34" s="48"/>
      <c r="AH34" s="48"/>
    </row>
    <row r="35" spans="1:34" ht="15.95" customHeight="1">
      <c r="A35" s="51">
        <v>31</v>
      </c>
      <c r="B35" s="52" t="s">
        <v>90</v>
      </c>
      <c r="C35" s="53" t="s">
        <v>46</v>
      </c>
      <c r="D35" s="54">
        <v>16986</v>
      </c>
      <c r="E35" s="53" t="s">
        <v>91</v>
      </c>
      <c r="F35" s="55">
        <v>36</v>
      </c>
      <c r="G35" s="56">
        <v>85868</v>
      </c>
      <c r="H35" s="57">
        <v>36</v>
      </c>
      <c r="I35" s="58">
        <v>0</v>
      </c>
      <c r="J35" s="59">
        <f t="shared" si="1"/>
        <v>0</v>
      </c>
      <c r="K35" s="59">
        <v>0</v>
      </c>
      <c r="L35" s="60">
        <v>0.15</v>
      </c>
      <c r="M35" s="60">
        <v>0.15</v>
      </c>
      <c r="N35" s="59">
        <f t="shared" si="0"/>
        <v>0</v>
      </c>
      <c r="O35" s="59">
        <f t="shared" si="0"/>
        <v>0</v>
      </c>
      <c r="P35" s="39"/>
      <c r="S35" s="40">
        <f t="shared" si="2"/>
        <v>36</v>
      </c>
      <c r="T35" s="41">
        <f t="shared" si="3"/>
        <v>4</v>
      </c>
      <c r="U35" s="42">
        <f t="shared" si="4"/>
        <v>3</v>
      </c>
      <c r="V35" s="43">
        <f t="shared" si="5"/>
        <v>2385.2222222222222</v>
      </c>
      <c r="W35" s="44">
        <f t="shared" si="6"/>
        <v>0.15</v>
      </c>
      <c r="X35" s="43">
        <f t="shared" si="7"/>
        <v>0</v>
      </c>
      <c r="Y35" s="43">
        <f t="shared" si="8"/>
        <v>0</v>
      </c>
      <c r="Z35" s="45">
        <f t="shared" si="9"/>
        <v>0</v>
      </c>
      <c r="AA35" s="46">
        <f t="shared" si="9"/>
        <v>0</v>
      </c>
      <c r="AC35" s="48"/>
      <c r="AG35" s="48"/>
      <c r="AH35" s="48"/>
    </row>
    <row r="36" spans="1:34" ht="15.95" customHeight="1">
      <c r="A36" s="51">
        <v>32</v>
      </c>
      <c r="B36" s="52" t="s">
        <v>92</v>
      </c>
      <c r="C36" s="53" t="s">
        <v>46</v>
      </c>
      <c r="D36" s="54">
        <v>16987</v>
      </c>
      <c r="E36" s="53" t="s">
        <v>91</v>
      </c>
      <c r="F36" s="55">
        <v>36</v>
      </c>
      <c r="G36" s="56">
        <v>64280</v>
      </c>
      <c r="H36" s="57">
        <v>36</v>
      </c>
      <c r="I36" s="58">
        <v>0</v>
      </c>
      <c r="J36" s="59">
        <f t="shared" si="1"/>
        <v>0</v>
      </c>
      <c r="K36" s="59">
        <v>0</v>
      </c>
      <c r="L36" s="60">
        <v>0.15</v>
      </c>
      <c r="M36" s="60">
        <v>0.15</v>
      </c>
      <c r="N36" s="59">
        <f t="shared" si="0"/>
        <v>0</v>
      </c>
      <c r="O36" s="59">
        <f t="shared" si="0"/>
        <v>0</v>
      </c>
      <c r="P36" s="39"/>
      <c r="S36" s="40">
        <f t="shared" si="2"/>
        <v>36</v>
      </c>
      <c r="T36" s="41">
        <f t="shared" si="3"/>
        <v>4</v>
      </c>
      <c r="U36" s="42">
        <f t="shared" si="4"/>
        <v>3</v>
      </c>
      <c r="V36" s="43">
        <f t="shared" si="5"/>
        <v>1785.5555555555557</v>
      </c>
      <c r="W36" s="44">
        <f t="shared" si="6"/>
        <v>0.15</v>
      </c>
      <c r="X36" s="43">
        <f t="shared" si="7"/>
        <v>0</v>
      </c>
      <c r="Y36" s="43">
        <f t="shared" si="8"/>
        <v>0</v>
      </c>
      <c r="Z36" s="45">
        <f t="shared" si="9"/>
        <v>0</v>
      </c>
      <c r="AA36" s="46">
        <f t="shared" si="9"/>
        <v>0</v>
      </c>
      <c r="AC36" s="48"/>
      <c r="AG36" s="48"/>
      <c r="AH36" s="48"/>
    </row>
    <row r="37" spans="1:34" ht="15.95" customHeight="1">
      <c r="A37" s="49">
        <v>33</v>
      </c>
      <c r="B37" s="31" t="s">
        <v>93</v>
      </c>
      <c r="C37" s="32" t="s">
        <v>37</v>
      </c>
      <c r="D37" s="33">
        <v>16990</v>
      </c>
      <c r="E37" s="32" t="s">
        <v>94</v>
      </c>
      <c r="F37" s="34">
        <v>84</v>
      </c>
      <c r="G37" s="35">
        <v>46377</v>
      </c>
      <c r="H37" s="36">
        <v>84</v>
      </c>
      <c r="I37" s="72">
        <v>6625.32</v>
      </c>
      <c r="J37" s="37">
        <f t="shared" si="1"/>
        <v>6625.32</v>
      </c>
      <c r="K37" s="37">
        <v>6625.32</v>
      </c>
      <c r="L37" s="38">
        <v>0.15</v>
      </c>
      <c r="M37" s="38">
        <v>0.15</v>
      </c>
      <c r="N37" s="37">
        <f t="shared" si="0"/>
        <v>993.79799999999989</v>
      </c>
      <c r="O37" s="37">
        <f t="shared" si="0"/>
        <v>993.79799999999989</v>
      </c>
      <c r="P37" s="39"/>
      <c r="S37" s="40">
        <f t="shared" si="2"/>
        <v>84</v>
      </c>
      <c r="T37" s="41">
        <f t="shared" si="3"/>
        <v>4</v>
      </c>
      <c r="U37" s="42">
        <f t="shared" si="4"/>
        <v>7</v>
      </c>
      <c r="V37" s="43">
        <f t="shared" si="5"/>
        <v>552.10714285714289</v>
      </c>
      <c r="W37" s="44">
        <f t="shared" si="6"/>
        <v>0.15</v>
      </c>
      <c r="X37" s="43">
        <f t="shared" si="7"/>
        <v>993.7928571428572</v>
      </c>
      <c r="Y37" s="43">
        <f t="shared" si="8"/>
        <v>993.7928571428572</v>
      </c>
      <c r="Z37" s="45">
        <f t="shared" si="9"/>
        <v>-5.1428571426868075E-3</v>
      </c>
      <c r="AA37" s="46">
        <f t="shared" si="9"/>
        <v>-5.1428571426868075E-3</v>
      </c>
      <c r="AC37" s="48"/>
      <c r="AG37" s="48"/>
      <c r="AH37" s="48"/>
    </row>
    <row r="38" spans="1:34" ht="15.95" customHeight="1">
      <c r="A38" s="49">
        <v>34</v>
      </c>
      <c r="B38" s="31" t="s">
        <v>93</v>
      </c>
      <c r="C38" s="32" t="s">
        <v>37</v>
      </c>
      <c r="D38" s="33">
        <v>16991</v>
      </c>
      <c r="E38" s="32" t="s">
        <v>94</v>
      </c>
      <c r="F38" s="34">
        <v>84</v>
      </c>
      <c r="G38" s="35">
        <v>46377</v>
      </c>
      <c r="H38" s="36">
        <v>84</v>
      </c>
      <c r="I38" s="72">
        <v>6625.32</v>
      </c>
      <c r="J38" s="37">
        <f t="shared" si="1"/>
        <v>6625.32</v>
      </c>
      <c r="K38" s="37">
        <v>6625.32</v>
      </c>
      <c r="L38" s="38">
        <v>0.15</v>
      </c>
      <c r="M38" s="38">
        <v>0.15</v>
      </c>
      <c r="N38" s="37">
        <f t="shared" si="0"/>
        <v>993.79799999999989</v>
      </c>
      <c r="O38" s="37">
        <f t="shared" si="0"/>
        <v>993.79799999999989</v>
      </c>
      <c r="P38" s="39"/>
      <c r="S38" s="40">
        <f t="shared" si="2"/>
        <v>84</v>
      </c>
      <c r="T38" s="41">
        <f t="shared" si="3"/>
        <v>4</v>
      </c>
      <c r="U38" s="42">
        <f t="shared" si="4"/>
        <v>7</v>
      </c>
      <c r="V38" s="43">
        <f t="shared" si="5"/>
        <v>552.10714285714289</v>
      </c>
      <c r="W38" s="44">
        <f t="shared" si="6"/>
        <v>0.15</v>
      </c>
      <c r="X38" s="43">
        <f t="shared" si="7"/>
        <v>993.7928571428572</v>
      </c>
      <c r="Y38" s="43">
        <f t="shared" si="8"/>
        <v>993.7928571428572</v>
      </c>
      <c r="Z38" s="45">
        <f t="shared" si="9"/>
        <v>-5.1428571426868075E-3</v>
      </c>
      <c r="AA38" s="46">
        <f t="shared" si="9"/>
        <v>-5.1428571426868075E-3</v>
      </c>
      <c r="AC38" s="48"/>
      <c r="AG38" s="48"/>
      <c r="AH38" s="48"/>
    </row>
    <row r="39" spans="1:34" ht="15.95" customHeight="1">
      <c r="A39" s="49">
        <v>35</v>
      </c>
      <c r="B39" s="31" t="s">
        <v>93</v>
      </c>
      <c r="C39" s="32" t="s">
        <v>37</v>
      </c>
      <c r="D39" s="33">
        <v>16992</v>
      </c>
      <c r="E39" s="32" t="s">
        <v>95</v>
      </c>
      <c r="F39" s="34">
        <v>84</v>
      </c>
      <c r="G39" s="35">
        <v>46377</v>
      </c>
      <c r="H39" s="36">
        <v>84</v>
      </c>
      <c r="I39" s="72">
        <v>6625.32</v>
      </c>
      <c r="J39" s="37">
        <f t="shared" si="1"/>
        <v>6625.32</v>
      </c>
      <c r="K39" s="37">
        <v>6625.32</v>
      </c>
      <c r="L39" s="38">
        <v>0.15</v>
      </c>
      <c r="M39" s="38">
        <v>0.15</v>
      </c>
      <c r="N39" s="37">
        <f t="shared" si="0"/>
        <v>993.79799999999989</v>
      </c>
      <c r="O39" s="37">
        <f t="shared" si="0"/>
        <v>993.79799999999989</v>
      </c>
      <c r="P39" s="39"/>
      <c r="S39" s="40">
        <f t="shared" si="2"/>
        <v>84</v>
      </c>
      <c r="T39" s="41">
        <f t="shared" si="3"/>
        <v>4</v>
      </c>
      <c r="U39" s="42">
        <f t="shared" si="4"/>
        <v>7</v>
      </c>
      <c r="V39" s="43">
        <f t="shared" si="5"/>
        <v>552.10714285714289</v>
      </c>
      <c r="W39" s="44">
        <f t="shared" si="6"/>
        <v>0.15</v>
      </c>
      <c r="X39" s="43">
        <f t="shared" si="7"/>
        <v>993.7928571428572</v>
      </c>
      <c r="Y39" s="43">
        <f t="shared" si="8"/>
        <v>993.7928571428572</v>
      </c>
      <c r="Z39" s="45">
        <f t="shared" si="9"/>
        <v>-5.1428571426868075E-3</v>
      </c>
      <c r="AA39" s="46">
        <f t="shared" si="9"/>
        <v>-5.1428571426868075E-3</v>
      </c>
      <c r="AC39" s="48"/>
      <c r="AG39" s="48"/>
      <c r="AH39" s="48"/>
    </row>
    <row r="40" spans="1:34" ht="15.95" customHeight="1">
      <c r="A40" s="49">
        <v>36</v>
      </c>
      <c r="B40" s="31" t="s">
        <v>93</v>
      </c>
      <c r="C40" s="32" t="s">
        <v>37</v>
      </c>
      <c r="D40" s="33">
        <v>16995</v>
      </c>
      <c r="E40" s="32" t="s">
        <v>95</v>
      </c>
      <c r="F40" s="34">
        <v>84</v>
      </c>
      <c r="G40" s="35">
        <v>46377</v>
      </c>
      <c r="H40" s="36">
        <v>84</v>
      </c>
      <c r="I40" s="72">
        <v>6625.32</v>
      </c>
      <c r="J40" s="37">
        <f t="shared" si="1"/>
        <v>6625.32</v>
      </c>
      <c r="K40" s="37">
        <v>6625.32</v>
      </c>
      <c r="L40" s="38">
        <v>0.15</v>
      </c>
      <c r="M40" s="38">
        <v>0.15</v>
      </c>
      <c r="N40" s="37">
        <f t="shared" si="0"/>
        <v>993.79799999999989</v>
      </c>
      <c r="O40" s="37">
        <f t="shared" si="0"/>
        <v>993.79799999999989</v>
      </c>
      <c r="P40" s="39"/>
      <c r="S40" s="40">
        <f t="shared" si="2"/>
        <v>84</v>
      </c>
      <c r="T40" s="41">
        <f t="shared" si="3"/>
        <v>4</v>
      </c>
      <c r="U40" s="42">
        <f t="shared" si="4"/>
        <v>7</v>
      </c>
      <c r="V40" s="43">
        <f t="shared" si="5"/>
        <v>552.10714285714289</v>
      </c>
      <c r="W40" s="44">
        <f t="shared" si="6"/>
        <v>0.15</v>
      </c>
      <c r="X40" s="43">
        <f t="shared" si="7"/>
        <v>993.7928571428572</v>
      </c>
      <c r="Y40" s="43">
        <f t="shared" si="8"/>
        <v>993.7928571428572</v>
      </c>
      <c r="Z40" s="45">
        <f t="shared" si="9"/>
        <v>-5.1428571426868075E-3</v>
      </c>
      <c r="AA40" s="46">
        <f t="shared" si="9"/>
        <v>-5.1428571426868075E-3</v>
      </c>
      <c r="AC40" s="48"/>
      <c r="AG40" s="48"/>
      <c r="AH40" s="48"/>
    </row>
    <row r="41" spans="1:34" ht="15.95" customHeight="1">
      <c r="A41" s="49">
        <v>37</v>
      </c>
      <c r="B41" s="31" t="s">
        <v>93</v>
      </c>
      <c r="C41" s="32" t="s">
        <v>37</v>
      </c>
      <c r="D41" s="33">
        <v>16996</v>
      </c>
      <c r="E41" s="32" t="s">
        <v>95</v>
      </c>
      <c r="F41" s="34">
        <v>84</v>
      </c>
      <c r="G41" s="35">
        <v>46377</v>
      </c>
      <c r="H41" s="36">
        <v>84</v>
      </c>
      <c r="I41" s="72">
        <v>6625.32</v>
      </c>
      <c r="J41" s="37">
        <f t="shared" si="1"/>
        <v>6625.32</v>
      </c>
      <c r="K41" s="37">
        <v>6625.32</v>
      </c>
      <c r="L41" s="38">
        <v>0.15</v>
      </c>
      <c r="M41" s="38">
        <v>0.15</v>
      </c>
      <c r="N41" s="37">
        <f t="shared" si="0"/>
        <v>993.79799999999989</v>
      </c>
      <c r="O41" s="37">
        <f t="shared" si="0"/>
        <v>993.79799999999989</v>
      </c>
      <c r="P41" s="39"/>
      <c r="S41" s="40">
        <f t="shared" si="2"/>
        <v>84</v>
      </c>
      <c r="T41" s="41">
        <f t="shared" si="3"/>
        <v>4</v>
      </c>
      <c r="U41" s="42">
        <f t="shared" si="4"/>
        <v>7</v>
      </c>
      <c r="V41" s="43">
        <f t="shared" si="5"/>
        <v>552.10714285714289</v>
      </c>
      <c r="W41" s="44">
        <f t="shared" si="6"/>
        <v>0.15</v>
      </c>
      <c r="X41" s="43">
        <f t="shared" si="7"/>
        <v>993.7928571428572</v>
      </c>
      <c r="Y41" s="43">
        <f t="shared" si="8"/>
        <v>993.7928571428572</v>
      </c>
      <c r="Z41" s="45">
        <f t="shared" si="9"/>
        <v>-5.1428571426868075E-3</v>
      </c>
      <c r="AA41" s="46">
        <f t="shared" si="9"/>
        <v>-5.1428571426868075E-3</v>
      </c>
      <c r="AC41" s="48"/>
      <c r="AG41" s="48"/>
      <c r="AH41" s="48"/>
    </row>
    <row r="42" spans="1:34" ht="15.95" customHeight="1">
      <c r="A42" s="51">
        <v>38</v>
      </c>
      <c r="B42" s="52" t="s">
        <v>96</v>
      </c>
      <c r="C42" s="53" t="s">
        <v>46</v>
      </c>
      <c r="D42" s="54">
        <v>16999</v>
      </c>
      <c r="E42" s="53" t="s">
        <v>97</v>
      </c>
      <c r="F42" s="55">
        <v>36</v>
      </c>
      <c r="G42" s="56">
        <v>41350</v>
      </c>
      <c r="H42" s="57">
        <v>36</v>
      </c>
      <c r="I42" s="58">
        <v>0</v>
      </c>
      <c r="J42" s="59">
        <f t="shared" si="1"/>
        <v>0</v>
      </c>
      <c r="K42" s="59">
        <v>0</v>
      </c>
      <c r="L42" s="60">
        <v>0.15</v>
      </c>
      <c r="M42" s="60">
        <v>0.15</v>
      </c>
      <c r="N42" s="59">
        <f t="shared" si="0"/>
        <v>0</v>
      </c>
      <c r="O42" s="59">
        <f t="shared" si="0"/>
        <v>0</v>
      </c>
      <c r="P42" s="39"/>
      <c r="S42" s="40">
        <f t="shared" si="2"/>
        <v>36</v>
      </c>
      <c r="T42" s="41">
        <f t="shared" si="3"/>
        <v>4</v>
      </c>
      <c r="U42" s="42">
        <f t="shared" si="4"/>
        <v>3</v>
      </c>
      <c r="V42" s="43">
        <f t="shared" si="5"/>
        <v>1148.6111111111111</v>
      </c>
      <c r="W42" s="44">
        <f t="shared" si="6"/>
        <v>0.15</v>
      </c>
      <c r="X42" s="43">
        <f t="shared" si="7"/>
        <v>0</v>
      </c>
      <c r="Y42" s="43">
        <f t="shared" si="8"/>
        <v>0</v>
      </c>
      <c r="Z42" s="45">
        <f t="shared" si="9"/>
        <v>0</v>
      </c>
      <c r="AA42" s="46">
        <f t="shared" si="9"/>
        <v>0</v>
      </c>
      <c r="AC42" s="48"/>
      <c r="AG42" s="48"/>
      <c r="AH42" s="48"/>
    </row>
    <row r="43" spans="1:34" ht="15.95" customHeight="1">
      <c r="A43" s="51">
        <v>39</v>
      </c>
      <c r="B43" s="52" t="s">
        <v>98</v>
      </c>
      <c r="C43" s="53" t="s">
        <v>46</v>
      </c>
      <c r="D43" s="54">
        <v>17044</v>
      </c>
      <c r="E43" s="53" t="s">
        <v>99</v>
      </c>
      <c r="F43" s="55">
        <v>36</v>
      </c>
      <c r="G43" s="56">
        <v>57249</v>
      </c>
      <c r="H43" s="57">
        <v>36</v>
      </c>
      <c r="I43" s="58">
        <v>0</v>
      </c>
      <c r="J43" s="59">
        <f t="shared" si="1"/>
        <v>0</v>
      </c>
      <c r="K43" s="59">
        <v>0</v>
      </c>
      <c r="L43" s="60">
        <v>0.15</v>
      </c>
      <c r="M43" s="60">
        <v>0.15</v>
      </c>
      <c r="N43" s="59">
        <f t="shared" si="0"/>
        <v>0</v>
      </c>
      <c r="O43" s="59">
        <f t="shared" si="0"/>
        <v>0</v>
      </c>
      <c r="P43" s="39"/>
      <c r="S43" s="40">
        <f t="shared" si="2"/>
        <v>36</v>
      </c>
      <c r="T43" s="41">
        <f t="shared" si="3"/>
        <v>4</v>
      </c>
      <c r="U43" s="42">
        <f t="shared" si="4"/>
        <v>3</v>
      </c>
      <c r="V43" s="43">
        <f t="shared" si="5"/>
        <v>1590.25</v>
      </c>
      <c r="W43" s="44">
        <f t="shared" si="6"/>
        <v>0.15</v>
      </c>
      <c r="X43" s="43">
        <f t="shared" si="7"/>
        <v>0</v>
      </c>
      <c r="Y43" s="43">
        <f t="shared" si="8"/>
        <v>0</v>
      </c>
      <c r="Z43" s="45">
        <f t="shared" si="9"/>
        <v>0</v>
      </c>
      <c r="AA43" s="46">
        <f t="shared" si="9"/>
        <v>0</v>
      </c>
      <c r="AC43" s="48"/>
      <c r="AG43" s="48"/>
      <c r="AH43" s="48"/>
    </row>
    <row r="44" spans="1:34" ht="15.95" customHeight="1">
      <c r="A44" s="51">
        <v>40</v>
      </c>
      <c r="B44" s="52" t="s">
        <v>100</v>
      </c>
      <c r="C44" s="53" t="s">
        <v>46</v>
      </c>
      <c r="D44" s="54">
        <v>17045</v>
      </c>
      <c r="E44" s="53" t="s">
        <v>101</v>
      </c>
      <c r="F44" s="55">
        <v>36</v>
      </c>
      <c r="G44" s="56">
        <v>92683</v>
      </c>
      <c r="H44" s="57">
        <v>36</v>
      </c>
      <c r="I44" s="58">
        <v>0</v>
      </c>
      <c r="J44" s="59">
        <f t="shared" si="1"/>
        <v>0</v>
      </c>
      <c r="K44" s="59">
        <v>0</v>
      </c>
      <c r="L44" s="60">
        <v>0.15</v>
      </c>
      <c r="M44" s="60">
        <v>0.15</v>
      </c>
      <c r="N44" s="59">
        <f t="shared" si="0"/>
        <v>0</v>
      </c>
      <c r="O44" s="59">
        <f t="shared" si="0"/>
        <v>0</v>
      </c>
      <c r="P44" s="39"/>
      <c r="S44" s="40">
        <f t="shared" si="2"/>
        <v>36</v>
      </c>
      <c r="T44" s="41">
        <f t="shared" si="3"/>
        <v>4</v>
      </c>
      <c r="U44" s="42">
        <f t="shared" si="4"/>
        <v>3</v>
      </c>
      <c r="V44" s="43">
        <f t="shared" si="5"/>
        <v>2574.5277777777778</v>
      </c>
      <c r="W44" s="44">
        <f t="shared" si="6"/>
        <v>0.15</v>
      </c>
      <c r="X44" s="43">
        <f t="shared" si="7"/>
        <v>0</v>
      </c>
      <c r="Y44" s="43">
        <f t="shared" si="8"/>
        <v>0</v>
      </c>
      <c r="Z44" s="45">
        <f t="shared" si="9"/>
        <v>0</v>
      </c>
      <c r="AA44" s="46">
        <f t="shared" si="9"/>
        <v>0</v>
      </c>
      <c r="AC44" s="48"/>
      <c r="AG44" s="48"/>
      <c r="AH44" s="48"/>
    </row>
    <row r="45" spans="1:34" ht="15.95" customHeight="1">
      <c r="A45" s="49">
        <v>41</v>
      </c>
      <c r="B45" s="31" t="s">
        <v>102</v>
      </c>
      <c r="C45" s="32" t="s">
        <v>23</v>
      </c>
      <c r="D45" s="33">
        <v>17053</v>
      </c>
      <c r="E45" s="32" t="s">
        <v>103</v>
      </c>
      <c r="F45" s="34">
        <v>60</v>
      </c>
      <c r="G45" s="35">
        <v>58230</v>
      </c>
      <c r="H45" s="36">
        <v>60</v>
      </c>
      <c r="I45" s="50">
        <v>11646</v>
      </c>
      <c r="J45" s="37">
        <f t="shared" si="1"/>
        <v>11646</v>
      </c>
      <c r="K45" s="37">
        <v>0</v>
      </c>
      <c r="L45" s="38">
        <v>0.15</v>
      </c>
      <c r="M45" s="38">
        <v>0.15</v>
      </c>
      <c r="N45" s="37">
        <f t="shared" si="0"/>
        <v>1746.8999999999999</v>
      </c>
      <c r="O45" s="37">
        <f t="shared" si="0"/>
        <v>0</v>
      </c>
      <c r="P45" s="39"/>
      <c r="S45" s="40">
        <f t="shared" si="2"/>
        <v>60</v>
      </c>
      <c r="T45" s="41">
        <f t="shared" si="3"/>
        <v>4</v>
      </c>
      <c r="U45" s="42">
        <f t="shared" si="4"/>
        <v>5</v>
      </c>
      <c r="V45" s="43">
        <f t="shared" si="5"/>
        <v>970.5</v>
      </c>
      <c r="W45" s="44">
        <f t="shared" si="6"/>
        <v>0.15</v>
      </c>
      <c r="X45" s="43">
        <f t="shared" si="7"/>
        <v>1746.8999999999999</v>
      </c>
      <c r="Y45" s="43">
        <f t="shared" si="8"/>
        <v>0</v>
      </c>
      <c r="Z45" s="45">
        <f t="shared" si="9"/>
        <v>0</v>
      </c>
      <c r="AA45" s="46">
        <f t="shared" si="9"/>
        <v>0</v>
      </c>
      <c r="AC45" s="48"/>
      <c r="AG45" s="48"/>
      <c r="AH45" s="48"/>
    </row>
    <row r="46" spans="1:34" ht="15.95" customHeight="1">
      <c r="A46" s="49">
        <v>42</v>
      </c>
      <c r="B46" s="31" t="s">
        <v>104</v>
      </c>
      <c r="C46" s="32" t="s">
        <v>23</v>
      </c>
      <c r="D46" s="33">
        <v>17079</v>
      </c>
      <c r="E46" s="32" t="s">
        <v>105</v>
      </c>
      <c r="F46" s="34">
        <v>60</v>
      </c>
      <c r="G46" s="35">
        <v>45000</v>
      </c>
      <c r="H46" s="36">
        <v>60</v>
      </c>
      <c r="I46" s="50">
        <v>9000</v>
      </c>
      <c r="J46" s="37">
        <f t="shared" si="1"/>
        <v>9000</v>
      </c>
      <c r="K46" s="37">
        <v>0</v>
      </c>
      <c r="L46" s="38">
        <v>0.15</v>
      </c>
      <c r="M46" s="38">
        <v>0.15</v>
      </c>
      <c r="N46" s="37">
        <f t="shared" si="0"/>
        <v>1350</v>
      </c>
      <c r="O46" s="37">
        <f t="shared" si="0"/>
        <v>0</v>
      </c>
      <c r="P46" s="39"/>
      <c r="S46" s="40">
        <f t="shared" si="2"/>
        <v>60</v>
      </c>
      <c r="T46" s="41">
        <f t="shared" si="3"/>
        <v>4</v>
      </c>
      <c r="U46" s="42">
        <f t="shared" si="4"/>
        <v>5</v>
      </c>
      <c r="V46" s="43">
        <f t="shared" si="5"/>
        <v>750</v>
      </c>
      <c r="W46" s="44">
        <f t="shared" si="6"/>
        <v>0.15</v>
      </c>
      <c r="X46" s="43">
        <f t="shared" si="7"/>
        <v>1350</v>
      </c>
      <c r="Y46" s="43">
        <f t="shared" si="8"/>
        <v>0</v>
      </c>
      <c r="Z46" s="45">
        <f t="shared" si="9"/>
        <v>0</v>
      </c>
      <c r="AA46" s="46">
        <f t="shared" si="9"/>
        <v>0</v>
      </c>
      <c r="AC46" s="48"/>
      <c r="AG46" s="48"/>
      <c r="AH46" s="48"/>
    </row>
    <row r="47" spans="1:34" ht="15.95" customHeight="1">
      <c r="A47" s="49">
        <v>43</v>
      </c>
      <c r="B47" s="31" t="s">
        <v>106</v>
      </c>
      <c r="C47" s="32" t="s">
        <v>23</v>
      </c>
      <c r="D47" s="33">
        <v>17082</v>
      </c>
      <c r="E47" s="32" t="s">
        <v>105</v>
      </c>
      <c r="F47" s="34">
        <v>60</v>
      </c>
      <c r="G47" s="35">
        <v>44000</v>
      </c>
      <c r="H47" s="36">
        <v>60</v>
      </c>
      <c r="I47" s="68">
        <v>8799.9599999999991</v>
      </c>
      <c r="J47" s="37">
        <f t="shared" si="1"/>
        <v>8799.9599999999991</v>
      </c>
      <c r="K47" s="37">
        <v>0</v>
      </c>
      <c r="L47" s="38">
        <v>0.15</v>
      </c>
      <c r="M47" s="38">
        <v>0.15</v>
      </c>
      <c r="N47" s="37">
        <f t="shared" si="0"/>
        <v>1319.9939999999999</v>
      </c>
      <c r="O47" s="37">
        <f t="shared" si="0"/>
        <v>0</v>
      </c>
      <c r="P47" s="39"/>
      <c r="S47" s="40">
        <f t="shared" si="2"/>
        <v>60</v>
      </c>
      <c r="T47" s="41">
        <f t="shared" si="3"/>
        <v>4</v>
      </c>
      <c r="U47" s="42">
        <f t="shared" si="4"/>
        <v>5</v>
      </c>
      <c r="V47" s="43">
        <f t="shared" si="5"/>
        <v>733.33333333333337</v>
      </c>
      <c r="W47" s="44">
        <f t="shared" si="6"/>
        <v>0.15</v>
      </c>
      <c r="X47" s="43">
        <f t="shared" si="7"/>
        <v>1320</v>
      </c>
      <c r="Y47" s="43">
        <f t="shared" si="8"/>
        <v>0</v>
      </c>
      <c r="Z47" s="45">
        <f t="shared" si="9"/>
        <v>6.0000000000854925E-3</v>
      </c>
      <c r="AA47" s="46">
        <f t="shared" si="9"/>
        <v>0</v>
      </c>
      <c r="AC47" s="48"/>
      <c r="AG47" s="48"/>
      <c r="AH47" s="48"/>
    </row>
    <row r="48" spans="1:34" ht="15.95" customHeight="1">
      <c r="A48" s="51">
        <v>44</v>
      </c>
      <c r="B48" s="52" t="s">
        <v>107</v>
      </c>
      <c r="C48" s="53" t="s">
        <v>46</v>
      </c>
      <c r="D48" s="54">
        <v>17081</v>
      </c>
      <c r="E48" s="53" t="s">
        <v>108</v>
      </c>
      <c r="F48" s="55">
        <v>36</v>
      </c>
      <c r="G48" s="56">
        <v>58801</v>
      </c>
      <c r="H48" s="57">
        <v>36</v>
      </c>
      <c r="I48" s="58">
        <v>0.04</v>
      </c>
      <c r="J48" s="59">
        <f t="shared" si="1"/>
        <v>0.04</v>
      </c>
      <c r="K48" s="59">
        <v>0</v>
      </c>
      <c r="L48" s="60">
        <v>0.15</v>
      </c>
      <c r="M48" s="60">
        <v>0.15</v>
      </c>
      <c r="N48" s="59">
        <f t="shared" si="0"/>
        <v>6.0000000000000001E-3</v>
      </c>
      <c r="O48" s="59">
        <f t="shared" si="0"/>
        <v>0</v>
      </c>
      <c r="P48" s="39"/>
      <c r="S48" s="40">
        <f t="shared" si="2"/>
        <v>36</v>
      </c>
      <c r="T48" s="41">
        <f t="shared" si="3"/>
        <v>4</v>
      </c>
      <c r="U48" s="42">
        <f t="shared" si="4"/>
        <v>3</v>
      </c>
      <c r="V48" s="43">
        <f t="shared" si="5"/>
        <v>1633.3611111111111</v>
      </c>
      <c r="W48" s="44">
        <f t="shared" si="6"/>
        <v>0.15</v>
      </c>
      <c r="X48" s="43">
        <f t="shared" si="7"/>
        <v>0</v>
      </c>
      <c r="Y48" s="43">
        <f t="shared" si="8"/>
        <v>0</v>
      </c>
      <c r="Z48" s="45">
        <f t="shared" si="9"/>
        <v>-6.0000000000000001E-3</v>
      </c>
      <c r="AA48" s="46">
        <f t="shared" si="9"/>
        <v>0</v>
      </c>
      <c r="AC48" s="48"/>
      <c r="AG48" s="48"/>
      <c r="AH48" s="48"/>
    </row>
    <row r="49" spans="1:34" ht="15.95" customHeight="1">
      <c r="A49" s="51">
        <v>45</v>
      </c>
      <c r="B49" s="52" t="s">
        <v>109</v>
      </c>
      <c r="C49" s="53" t="s">
        <v>46</v>
      </c>
      <c r="D49" s="54">
        <v>17083</v>
      </c>
      <c r="E49" s="53" t="s">
        <v>108</v>
      </c>
      <c r="F49" s="55">
        <v>36</v>
      </c>
      <c r="G49" s="56">
        <v>78741</v>
      </c>
      <c r="H49" s="57">
        <v>36</v>
      </c>
      <c r="I49" s="58">
        <v>0</v>
      </c>
      <c r="J49" s="59">
        <f t="shared" si="1"/>
        <v>0</v>
      </c>
      <c r="K49" s="59">
        <v>0</v>
      </c>
      <c r="L49" s="60">
        <v>0.15</v>
      </c>
      <c r="M49" s="60">
        <v>0.15</v>
      </c>
      <c r="N49" s="59">
        <f t="shared" si="0"/>
        <v>0</v>
      </c>
      <c r="O49" s="59">
        <f t="shared" si="0"/>
        <v>0</v>
      </c>
      <c r="P49" s="39"/>
      <c r="S49" s="40">
        <f t="shared" si="2"/>
        <v>36</v>
      </c>
      <c r="T49" s="41">
        <f t="shared" si="3"/>
        <v>4</v>
      </c>
      <c r="U49" s="42">
        <f t="shared" si="4"/>
        <v>3</v>
      </c>
      <c r="V49" s="43">
        <f t="shared" si="5"/>
        <v>2187.25</v>
      </c>
      <c r="W49" s="44">
        <f t="shared" si="6"/>
        <v>0.15</v>
      </c>
      <c r="X49" s="43">
        <f t="shared" si="7"/>
        <v>0</v>
      </c>
      <c r="Y49" s="43">
        <f t="shared" si="8"/>
        <v>0</v>
      </c>
      <c r="Z49" s="45">
        <f t="shared" si="9"/>
        <v>0</v>
      </c>
      <c r="AA49" s="46">
        <f t="shared" si="9"/>
        <v>0</v>
      </c>
      <c r="AC49" s="48"/>
      <c r="AG49" s="48"/>
      <c r="AH49" s="48"/>
    </row>
    <row r="50" spans="1:34" ht="15.95" customHeight="1">
      <c r="A50" s="49">
        <v>46</v>
      </c>
      <c r="B50" s="31" t="s">
        <v>110</v>
      </c>
      <c r="C50" s="32" t="s">
        <v>23</v>
      </c>
      <c r="D50" s="33">
        <v>17080</v>
      </c>
      <c r="E50" s="32" t="s">
        <v>111</v>
      </c>
      <c r="F50" s="34">
        <v>60</v>
      </c>
      <c r="G50" s="35">
        <v>49940</v>
      </c>
      <c r="H50" s="36">
        <v>60</v>
      </c>
      <c r="I50" s="68">
        <v>9987.9599999999991</v>
      </c>
      <c r="J50" s="37">
        <f t="shared" si="1"/>
        <v>9987.9599999999991</v>
      </c>
      <c r="K50" s="37">
        <v>0</v>
      </c>
      <c r="L50" s="38">
        <v>0.15</v>
      </c>
      <c r="M50" s="38">
        <v>0.15</v>
      </c>
      <c r="N50" s="37">
        <f t="shared" si="0"/>
        <v>1498.1939999999997</v>
      </c>
      <c r="O50" s="37">
        <f t="shared" si="0"/>
        <v>0</v>
      </c>
      <c r="P50" s="39"/>
      <c r="S50" s="40">
        <f t="shared" si="2"/>
        <v>60</v>
      </c>
      <c r="T50" s="41">
        <f t="shared" si="3"/>
        <v>4</v>
      </c>
      <c r="U50" s="42">
        <f t="shared" si="4"/>
        <v>5</v>
      </c>
      <c r="V50" s="43">
        <f t="shared" si="5"/>
        <v>832.33333333333337</v>
      </c>
      <c r="W50" s="44">
        <f t="shared" si="6"/>
        <v>0.15</v>
      </c>
      <c r="X50" s="43">
        <f t="shared" si="7"/>
        <v>1498.2</v>
      </c>
      <c r="Y50" s="43">
        <f t="shared" si="8"/>
        <v>0</v>
      </c>
      <c r="Z50" s="45">
        <f t="shared" si="9"/>
        <v>6.0000000003128662E-3</v>
      </c>
      <c r="AA50" s="46">
        <f t="shared" si="9"/>
        <v>0</v>
      </c>
      <c r="AC50" s="48"/>
      <c r="AG50" s="48"/>
      <c r="AH50" s="48"/>
    </row>
    <row r="51" spans="1:34" ht="15.95" customHeight="1">
      <c r="A51" s="49">
        <v>47</v>
      </c>
      <c r="B51" s="31" t="s">
        <v>112</v>
      </c>
      <c r="C51" s="32" t="s">
        <v>46</v>
      </c>
      <c r="D51" s="33">
        <v>17107</v>
      </c>
      <c r="E51" s="32" t="s">
        <v>113</v>
      </c>
      <c r="F51" s="34">
        <v>36</v>
      </c>
      <c r="G51" s="35">
        <v>41415</v>
      </c>
      <c r="H51" s="36">
        <v>36</v>
      </c>
      <c r="I51" s="68">
        <v>1150.3</v>
      </c>
      <c r="J51" s="37">
        <f t="shared" si="1"/>
        <v>1150.3</v>
      </c>
      <c r="K51" s="37">
        <v>0</v>
      </c>
      <c r="L51" s="38">
        <v>0.15</v>
      </c>
      <c r="M51" s="38">
        <v>0.15</v>
      </c>
      <c r="N51" s="37">
        <f t="shared" si="0"/>
        <v>172.54499999999999</v>
      </c>
      <c r="O51" s="37">
        <f t="shared" si="0"/>
        <v>0</v>
      </c>
      <c r="P51" s="39"/>
      <c r="S51" s="40">
        <f t="shared" si="2"/>
        <v>36</v>
      </c>
      <c r="T51" s="41">
        <f t="shared" si="3"/>
        <v>3</v>
      </c>
      <c r="U51" s="42">
        <f t="shared" si="4"/>
        <v>3</v>
      </c>
      <c r="V51" s="43">
        <f t="shared" si="5"/>
        <v>1150.4166666666667</v>
      </c>
      <c r="W51" s="44">
        <f t="shared" si="6"/>
        <v>0.15</v>
      </c>
      <c r="X51" s="43">
        <f t="shared" si="7"/>
        <v>172.5625</v>
      </c>
      <c r="Y51" s="43">
        <f t="shared" si="8"/>
        <v>0</v>
      </c>
      <c r="Z51" s="45">
        <f t="shared" si="9"/>
        <v>1.7500000000012506E-2</v>
      </c>
      <c r="AA51" s="46">
        <f t="shared" si="9"/>
        <v>0</v>
      </c>
      <c r="AC51" s="48"/>
      <c r="AG51" s="48"/>
      <c r="AH51" s="48"/>
    </row>
    <row r="52" spans="1:34" ht="15.95" customHeight="1">
      <c r="A52" s="49">
        <v>48</v>
      </c>
      <c r="B52" s="31" t="s">
        <v>114</v>
      </c>
      <c r="C52" s="32" t="s">
        <v>46</v>
      </c>
      <c r="D52" s="33">
        <v>17106</v>
      </c>
      <c r="E52" s="32" t="s">
        <v>115</v>
      </c>
      <c r="F52" s="34">
        <v>36</v>
      </c>
      <c r="G52" s="35">
        <v>83740</v>
      </c>
      <c r="H52" s="36">
        <v>36</v>
      </c>
      <c r="I52" s="50">
        <v>2326.1111111111113</v>
      </c>
      <c r="J52" s="37">
        <f t="shared" si="1"/>
        <v>2326.1111111111113</v>
      </c>
      <c r="K52" s="37">
        <v>0</v>
      </c>
      <c r="L52" s="38">
        <v>0.15</v>
      </c>
      <c r="M52" s="38">
        <v>0.15</v>
      </c>
      <c r="N52" s="37">
        <f t="shared" si="0"/>
        <v>348.91666666666669</v>
      </c>
      <c r="O52" s="37">
        <f t="shared" si="0"/>
        <v>0</v>
      </c>
      <c r="P52" s="39"/>
      <c r="S52" s="40">
        <f t="shared" si="2"/>
        <v>36</v>
      </c>
      <c r="T52" s="41">
        <f t="shared" si="3"/>
        <v>3</v>
      </c>
      <c r="U52" s="42">
        <f t="shared" si="4"/>
        <v>3</v>
      </c>
      <c r="V52" s="43">
        <f t="shared" si="5"/>
        <v>2326.1111111111113</v>
      </c>
      <c r="W52" s="44">
        <f t="shared" si="6"/>
        <v>0.15</v>
      </c>
      <c r="X52" s="43">
        <f t="shared" si="7"/>
        <v>348.91666666666669</v>
      </c>
      <c r="Y52" s="43">
        <f t="shared" si="8"/>
        <v>0</v>
      </c>
      <c r="Z52" s="45">
        <f t="shared" si="9"/>
        <v>0</v>
      </c>
      <c r="AA52" s="46">
        <f t="shared" si="9"/>
        <v>0</v>
      </c>
      <c r="AC52" s="48"/>
      <c r="AG52" s="48"/>
      <c r="AH52" s="48"/>
    </row>
    <row r="53" spans="1:34" ht="15.95" customHeight="1">
      <c r="A53" s="49">
        <v>49</v>
      </c>
      <c r="B53" s="31" t="s">
        <v>116</v>
      </c>
      <c r="C53" s="32" t="s">
        <v>46</v>
      </c>
      <c r="D53" s="33">
        <v>17108</v>
      </c>
      <c r="E53" s="32" t="s">
        <v>117</v>
      </c>
      <c r="F53" s="34">
        <v>36</v>
      </c>
      <c r="G53" s="35">
        <v>76112</v>
      </c>
      <c r="H53" s="36">
        <v>36</v>
      </c>
      <c r="I53" s="50">
        <v>2114.2222222222222</v>
      </c>
      <c r="J53" s="37">
        <f t="shared" si="1"/>
        <v>2114.2222222222222</v>
      </c>
      <c r="K53" s="37">
        <v>0</v>
      </c>
      <c r="L53" s="38">
        <v>0.15</v>
      </c>
      <c r="M53" s="38">
        <v>0.15</v>
      </c>
      <c r="N53" s="37">
        <f t="shared" si="0"/>
        <v>317.13333333333333</v>
      </c>
      <c r="O53" s="37">
        <f t="shared" si="0"/>
        <v>0</v>
      </c>
      <c r="P53" s="39"/>
      <c r="S53" s="40">
        <f t="shared" si="2"/>
        <v>36</v>
      </c>
      <c r="T53" s="41">
        <f t="shared" si="3"/>
        <v>3</v>
      </c>
      <c r="U53" s="42">
        <f t="shared" si="4"/>
        <v>3</v>
      </c>
      <c r="V53" s="43">
        <f t="shared" si="5"/>
        <v>2114.2222222222222</v>
      </c>
      <c r="W53" s="44">
        <f t="shared" si="6"/>
        <v>0.15</v>
      </c>
      <c r="X53" s="43">
        <f t="shared" si="7"/>
        <v>317.13333333333333</v>
      </c>
      <c r="Y53" s="43">
        <f t="shared" si="8"/>
        <v>0</v>
      </c>
      <c r="Z53" s="45">
        <f t="shared" si="9"/>
        <v>0</v>
      </c>
      <c r="AA53" s="46">
        <f t="shared" si="9"/>
        <v>0</v>
      </c>
      <c r="AC53" s="48"/>
      <c r="AG53" s="48"/>
      <c r="AH53" s="48"/>
    </row>
    <row r="54" spans="1:34" ht="15.95" customHeight="1">
      <c r="A54" s="49">
        <v>50</v>
      </c>
      <c r="B54" s="31" t="s">
        <v>118</v>
      </c>
      <c r="C54" s="32" t="s">
        <v>37</v>
      </c>
      <c r="D54" s="33">
        <v>17116</v>
      </c>
      <c r="E54" s="32" t="s">
        <v>117</v>
      </c>
      <c r="F54" s="34">
        <v>84</v>
      </c>
      <c r="G54" s="35">
        <v>268610</v>
      </c>
      <c r="H54" s="36">
        <v>84</v>
      </c>
      <c r="I54" s="50">
        <v>38372.857142857145</v>
      </c>
      <c r="J54" s="37">
        <f t="shared" si="1"/>
        <v>38372.857142857145</v>
      </c>
      <c r="K54" s="37">
        <v>38372.879999999997</v>
      </c>
      <c r="L54" s="38">
        <v>0.15</v>
      </c>
      <c r="M54" s="38">
        <v>0.15</v>
      </c>
      <c r="N54" s="37">
        <f t="shared" si="0"/>
        <v>5755.9285714285716</v>
      </c>
      <c r="O54" s="37">
        <f t="shared" si="0"/>
        <v>5755.9319999999998</v>
      </c>
      <c r="P54" s="39"/>
      <c r="S54" s="40">
        <f t="shared" si="2"/>
        <v>84</v>
      </c>
      <c r="T54" s="41">
        <f t="shared" si="3"/>
        <v>3</v>
      </c>
      <c r="U54" s="42">
        <f t="shared" si="4"/>
        <v>7</v>
      </c>
      <c r="V54" s="43">
        <f t="shared" si="5"/>
        <v>3197.7380952380954</v>
      </c>
      <c r="W54" s="44">
        <f t="shared" si="6"/>
        <v>0.15</v>
      </c>
      <c r="X54" s="43">
        <f t="shared" si="7"/>
        <v>5755.9285714285716</v>
      </c>
      <c r="Y54" s="43">
        <f t="shared" si="8"/>
        <v>5755.9285714285716</v>
      </c>
      <c r="Z54" s="45">
        <f t="shared" si="9"/>
        <v>0</v>
      </c>
      <c r="AA54" s="46">
        <f t="shared" si="9"/>
        <v>-3.428571428230498E-3</v>
      </c>
      <c r="AC54" s="48"/>
      <c r="AG54" s="48"/>
      <c r="AH54" s="48"/>
    </row>
    <row r="55" spans="1:34" ht="15.95" customHeight="1">
      <c r="A55" s="49">
        <v>51</v>
      </c>
      <c r="B55" s="31" t="s">
        <v>119</v>
      </c>
      <c r="C55" s="32" t="s">
        <v>46</v>
      </c>
      <c r="D55" s="33">
        <v>17124</v>
      </c>
      <c r="E55" s="32" t="s">
        <v>120</v>
      </c>
      <c r="F55" s="34">
        <v>36</v>
      </c>
      <c r="G55" s="35">
        <v>245166.67</v>
      </c>
      <c r="H55" s="36">
        <v>36</v>
      </c>
      <c r="I55" s="50">
        <v>20430.555833333336</v>
      </c>
      <c r="J55" s="37">
        <f t="shared" si="1"/>
        <v>20430.555833333336</v>
      </c>
      <c r="K55" s="37">
        <v>0</v>
      </c>
      <c r="L55" s="38">
        <v>0.15</v>
      </c>
      <c r="M55" s="38">
        <v>0.15</v>
      </c>
      <c r="N55" s="37">
        <f t="shared" si="0"/>
        <v>3064.5833750000002</v>
      </c>
      <c r="O55" s="37">
        <f t="shared" si="0"/>
        <v>0</v>
      </c>
      <c r="P55" s="39"/>
      <c r="S55" s="40">
        <f t="shared" si="2"/>
        <v>36</v>
      </c>
      <c r="T55" s="41">
        <f t="shared" si="3"/>
        <v>3</v>
      </c>
      <c r="U55" s="42">
        <f t="shared" si="4"/>
        <v>3</v>
      </c>
      <c r="V55" s="43">
        <f t="shared" si="5"/>
        <v>6810.1852777777785</v>
      </c>
      <c r="W55" s="44">
        <f t="shared" si="6"/>
        <v>0.15</v>
      </c>
      <c r="X55" s="43">
        <f t="shared" si="7"/>
        <v>3064.5833750000002</v>
      </c>
      <c r="Y55" s="43">
        <f t="shared" si="8"/>
        <v>0</v>
      </c>
      <c r="Z55" s="45">
        <f t="shared" si="9"/>
        <v>0</v>
      </c>
      <c r="AA55" s="46">
        <f t="shared" si="9"/>
        <v>0</v>
      </c>
      <c r="AC55" s="48"/>
      <c r="AG55" s="48"/>
      <c r="AH55" s="48"/>
    </row>
    <row r="56" spans="1:34" ht="15.95" customHeight="1">
      <c r="A56" s="49">
        <v>52</v>
      </c>
      <c r="B56" s="31" t="s">
        <v>121</v>
      </c>
      <c r="C56" s="32" t="s">
        <v>23</v>
      </c>
      <c r="D56" s="33">
        <v>17132</v>
      </c>
      <c r="E56" s="32" t="s">
        <v>122</v>
      </c>
      <c r="F56" s="34">
        <v>60</v>
      </c>
      <c r="G56" s="35">
        <v>66390</v>
      </c>
      <c r="H56" s="36">
        <v>60</v>
      </c>
      <c r="I56" s="50">
        <v>13278</v>
      </c>
      <c r="J56" s="37">
        <f t="shared" si="1"/>
        <v>13278</v>
      </c>
      <c r="K56" s="37">
        <v>3319.5</v>
      </c>
      <c r="L56" s="38">
        <v>0.15</v>
      </c>
      <c r="M56" s="38">
        <v>0.15</v>
      </c>
      <c r="N56" s="37">
        <f t="shared" si="0"/>
        <v>1991.6999999999998</v>
      </c>
      <c r="O56" s="37">
        <f t="shared" si="0"/>
        <v>497.92499999999995</v>
      </c>
      <c r="P56" s="39"/>
      <c r="S56" s="40">
        <f t="shared" si="2"/>
        <v>60</v>
      </c>
      <c r="T56" s="41">
        <f t="shared" si="3"/>
        <v>3</v>
      </c>
      <c r="U56" s="42">
        <f t="shared" si="4"/>
        <v>5</v>
      </c>
      <c r="V56" s="43">
        <f t="shared" si="5"/>
        <v>1106.5</v>
      </c>
      <c r="W56" s="44">
        <f t="shared" si="6"/>
        <v>0.15</v>
      </c>
      <c r="X56" s="43">
        <f t="shared" si="7"/>
        <v>1991.6999999999998</v>
      </c>
      <c r="Y56" s="43">
        <f t="shared" si="8"/>
        <v>497.92499999999995</v>
      </c>
      <c r="Z56" s="45">
        <f t="shared" si="9"/>
        <v>0</v>
      </c>
      <c r="AA56" s="46">
        <f t="shared" si="9"/>
        <v>0</v>
      </c>
      <c r="AC56" s="48"/>
      <c r="AG56" s="48"/>
      <c r="AH56" s="48"/>
    </row>
    <row r="57" spans="1:34" ht="15.95" customHeight="1">
      <c r="A57" s="49">
        <v>53</v>
      </c>
      <c r="B57" s="31" t="s">
        <v>123</v>
      </c>
      <c r="C57" s="32" t="s">
        <v>46</v>
      </c>
      <c r="D57" s="33">
        <v>17151</v>
      </c>
      <c r="E57" s="32" t="s">
        <v>124</v>
      </c>
      <c r="F57" s="34">
        <v>36</v>
      </c>
      <c r="G57" s="35">
        <v>77075</v>
      </c>
      <c r="H57" s="36">
        <v>36</v>
      </c>
      <c r="I57" s="50">
        <v>8563.8888888888887</v>
      </c>
      <c r="J57" s="37">
        <f t="shared" si="1"/>
        <v>8563.8888888888887</v>
      </c>
      <c r="K57" s="37">
        <v>0</v>
      </c>
      <c r="L57" s="38">
        <v>0.15</v>
      </c>
      <c r="M57" s="38">
        <v>0.15</v>
      </c>
      <c r="N57" s="37">
        <f t="shared" si="0"/>
        <v>1284.5833333333333</v>
      </c>
      <c r="O57" s="37">
        <f t="shared" si="0"/>
        <v>0</v>
      </c>
      <c r="P57" s="39"/>
      <c r="S57" s="40">
        <f t="shared" si="2"/>
        <v>36</v>
      </c>
      <c r="T57" s="41">
        <f t="shared" si="3"/>
        <v>3</v>
      </c>
      <c r="U57" s="42">
        <f t="shared" si="4"/>
        <v>3</v>
      </c>
      <c r="V57" s="43">
        <f t="shared" si="5"/>
        <v>2140.9722222222222</v>
      </c>
      <c r="W57" s="44">
        <f t="shared" si="6"/>
        <v>0.15</v>
      </c>
      <c r="X57" s="43">
        <f t="shared" si="7"/>
        <v>1284.5833333333333</v>
      </c>
      <c r="Y57" s="43">
        <f t="shared" si="8"/>
        <v>0</v>
      </c>
      <c r="Z57" s="45">
        <f t="shared" si="9"/>
        <v>0</v>
      </c>
      <c r="AA57" s="46">
        <f t="shared" si="9"/>
        <v>0</v>
      </c>
      <c r="AC57" s="48"/>
      <c r="AG57" s="48"/>
      <c r="AH57" s="48"/>
    </row>
    <row r="58" spans="1:34" ht="15.95" customHeight="1">
      <c r="A58" s="49">
        <v>54</v>
      </c>
      <c r="B58" s="31" t="s">
        <v>125</v>
      </c>
      <c r="C58" s="32" t="s">
        <v>46</v>
      </c>
      <c r="D58" s="33">
        <v>17152</v>
      </c>
      <c r="E58" s="32" t="s">
        <v>124</v>
      </c>
      <c r="F58" s="34">
        <v>36</v>
      </c>
      <c r="G58" s="35">
        <v>81442</v>
      </c>
      <c r="H58" s="36">
        <v>36</v>
      </c>
      <c r="I58" s="50">
        <v>9049.1111111111113</v>
      </c>
      <c r="J58" s="37">
        <f t="shared" si="1"/>
        <v>9049.1111111111113</v>
      </c>
      <c r="K58" s="37">
        <v>0</v>
      </c>
      <c r="L58" s="38">
        <v>0.15</v>
      </c>
      <c r="M58" s="38">
        <v>0.15</v>
      </c>
      <c r="N58" s="37">
        <f t="shared" si="0"/>
        <v>1357.3666666666666</v>
      </c>
      <c r="O58" s="37">
        <f t="shared" si="0"/>
        <v>0</v>
      </c>
      <c r="P58" s="39"/>
      <c r="S58" s="40">
        <f t="shared" si="2"/>
        <v>36</v>
      </c>
      <c r="T58" s="41">
        <f t="shared" si="3"/>
        <v>3</v>
      </c>
      <c r="U58" s="42">
        <f t="shared" si="4"/>
        <v>3</v>
      </c>
      <c r="V58" s="43">
        <f t="shared" si="5"/>
        <v>2262.2777777777778</v>
      </c>
      <c r="W58" s="44">
        <f t="shared" si="6"/>
        <v>0.15</v>
      </c>
      <c r="X58" s="43">
        <f t="shared" si="7"/>
        <v>1357.3666666666666</v>
      </c>
      <c r="Y58" s="43">
        <f t="shared" si="8"/>
        <v>0</v>
      </c>
      <c r="Z58" s="45">
        <f t="shared" si="9"/>
        <v>0</v>
      </c>
      <c r="AA58" s="46">
        <f t="shared" si="9"/>
        <v>0</v>
      </c>
      <c r="AC58" s="48"/>
      <c r="AG58" s="48"/>
      <c r="AH58" s="48"/>
    </row>
    <row r="59" spans="1:34" ht="15.95" customHeight="1">
      <c r="A59" s="49">
        <v>55</v>
      </c>
      <c r="B59" s="31" t="s">
        <v>125</v>
      </c>
      <c r="C59" s="32" t="s">
        <v>46</v>
      </c>
      <c r="D59" s="33">
        <v>17153</v>
      </c>
      <c r="E59" s="32" t="s">
        <v>124</v>
      </c>
      <c r="F59" s="34">
        <v>36</v>
      </c>
      <c r="G59" s="35">
        <v>81442</v>
      </c>
      <c r="H59" s="36">
        <v>36</v>
      </c>
      <c r="I59" s="50">
        <v>9049.1111111111113</v>
      </c>
      <c r="J59" s="37">
        <f t="shared" si="1"/>
        <v>9049.1111111111113</v>
      </c>
      <c r="K59" s="37">
        <v>0</v>
      </c>
      <c r="L59" s="38">
        <v>0.15</v>
      </c>
      <c r="M59" s="38">
        <v>0.15</v>
      </c>
      <c r="N59" s="37">
        <f t="shared" si="0"/>
        <v>1357.3666666666666</v>
      </c>
      <c r="O59" s="37">
        <f t="shared" si="0"/>
        <v>0</v>
      </c>
      <c r="P59" s="39"/>
      <c r="S59" s="40">
        <f t="shared" si="2"/>
        <v>36</v>
      </c>
      <c r="T59" s="41">
        <f t="shared" si="3"/>
        <v>3</v>
      </c>
      <c r="U59" s="42">
        <f t="shared" si="4"/>
        <v>3</v>
      </c>
      <c r="V59" s="43">
        <f t="shared" si="5"/>
        <v>2262.2777777777778</v>
      </c>
      <c r="W59" s="44">
        <f t="shared" si="6"/>
        <v>0.15</v>
      </c>
      <c r="X59" s="43">
        <f t="shared" si="7"/>
        <v>1357.3666666666666</v>
      </c>
      <c r="Y59" s="43">
        <f t="shared" si="8"/>
        <v>0</v>
      </c>
      <c r="Z59" s="45">
        <f t="shared" si="9"/>
        <v>0</v>
      </c>
      <c r="AA59" s="46">
        <f t="shared" si="9"/>
        <v>0</v>
      </c>
      <c r="AC59" s="48"/>
      <c r="AG59" s="48"/>
      <c r="AH59" s="48"/>
    </row>
    <row r="60" spans="1:34" ht="15.95" customHeight="1">
      <c r="A60" s="49">
        <v>56</v>
      </c>
      <c r="B60" s="31" t="s">
        <v>126</v>
      </c>
      <c r="C60" s="32" t="s">
        <v>46</v>
      </c>
      <c r="D60" s="33">
        <v>17154</v>
      </c>
      <c r="E60" s="32" t="s">
        <v>124</v>
      </c>
      <c r="F60" s="34">
        <v>36</v>
      </c>
      <c r="G60" s="35">
        <v>78650</v>
      </c>
      <c r="H60" s="36">
        <v>36</v>
      </c>
      <c r="I60" s="50">
        <v>8738.8888888888887</v>
      </c>
      <c r="J60" s="37">
        <f t="shared" si="1"/>
        <v>8738.8888888888887</v>
      </c>
      <c r="K60" s="37">
        <v>0</v>
      </c>
      <c r="L60" s="38">
        <v>0.15</v>
      </c>
      <c r="M60" s="38">
        <v>0.15</v>
      </c>
      <c r="N60" s="37">
        <f t="shared" si="0"/>
        <v>1310.8333333333333</v>
      </c>
      <c r="O60" s="37">
        <f t="shared" si="0"/>
        <v>0</v>
      </c>
      <c r="P60" s="39"/>
      <c r="S60" s="40">
        <f t="shared" si="2"/>
        <v>36</v>
      </c>
      <c r="T60" s="41">
        <f t="shared" si="3"/>
        <v>3</v>
      </c>
      <c r="U60" s="42">
        <f t="shared" si="4"/>
        <v>3</v>
      </c>
      <c r="V60" s="43">
        <f t="shared" si="5"/>
        <v>2184.7222222222222</v>
      </c>
      <c r="W60" s="44">
        <f t="shared" si="6"/>
        <v>0.15</v>
      </c>
      <c r="X60" s="43">
        <f t="shared" si="7"/>
        <v>1310.8333333333333</v>
      </c>
      <c r="Y60" s="43">
        <f t="shared" si="8"/>
        <v>0</v>
      </c>
      <c r="Z60" s="45">
        <f t="shared" si="9"/>
        <v>0</v>
      </c>
      <c r="AA60" s="46">
        <f t="shared" si="9"/>
        <v>0</v>
      </c>
      <c r="AC60" s="48"/>
      <c r="AG60" s="48"/>
      <c r="AH60" s="48"/>
    </row>
    <row r="61" spans="1:34" ht="15.95" customHeight="1">
      <c r="A61" s="49">
        <v>57</v>
      </c>
      <c r="B61" s="31" t="s">
        <v>127</v>
      </c>
      <c r="C61" s="32" t="s">
        <v>46</v>
      </c>
      <c r="D61" s="33">
        <v>17166</v>
      </c>
      <c r="E61" s="32" t="s">
        <v>128</v>
      </c>
      <c r="F61" s="34">
        <v>36</v>
      </c>
      <c r="G61" s="35">
        <v>46249.17</v>
      </c>
      <c r="H61" s="36">
        <v>36</v>
      </c>
      <c r="I61" s="50">
        <v>6423.4958333333325</v>
      </c>
      <c r="J61" s="37">
        <f t="shared" si="1"/>
        <v>6423.4958333333325</v>
      </c>
      <c r="K61" s="37">
        <v>0</v>
      </c>
      <c r="L61" s="38">
        <v>0.15</v>
      </c>
      <c r="M61" s="38">
        <v>0.15</v>
      </c>
      <c r="N61" s="37">
        <f t="shared" si="0"/>
        <v>963.52437499999985</v>
      </c>
      <c r="O61" s="37">
        <f t="shared" si="0"/>
        <v>0</v>
      </c>
      <c r="P61" s="39"/>
      <c r="S61" s="40">
        <f t="shared" si="2"/>
        <v>36</v>
      </c>
      <c r="T61" s="41">
        <f t="shared" si="3"/>
        <v>3</v>
      </c>
      <c r="U61" s="42">
        <f t="shared" si="4"/>
        <v>3</v>
      </c>
      <c r="V61" s="43">
        <f t="shared" si="5"/>
        <v>1284.6991666666665</v>
      </c>
      <c r="W61" s="44">
        <f t="shared" si="6"/>
        <v>0.15</v>
      </c>
      <c r="X61" s="43">
        <f t="shared" si="7"/>
        <v>963.52437499999985</v>
      </c>
      <c r="Y61" s="43">
        <f t="shared" si="8"/>
        <v>0</v>
      </c>
      <c r="Z61" s="45">
        <f t="shared" si="9"/>
        <v>0</v>
      </c>
      <c r="AA61" s="46">
        <f t="shared" si="9"/>
        <v>0</v>
      </c>
      <c r="AC61" s="48"/>
      <c r="AG61" s="48"/>
      <c r="AH61" s="48"/>
    </row>
    <row r="62" spans="1:34" ht="15.95" customHeight="1">
      <c r="A62" s="51">
        <v>58</v>
      </c>
      <c r="B62" s="52" t="s">
        <v>129</v>
      </c>
      <c r="C62" s="53" t="s">
        <v>43</v>
      </c>
      <c r="D62" s="54">
        <v>17174</v>
      </c>
      <c r="E62" s="53" t="s">
        <v>130</v>
      </c>
      <c r="F62" s="55">
        <v>24</v>
      </c>
      <c r="G62" s="56">
        <v>296965</v>
      </c>
      <c r="H62" s="57">
        <v>24</v>
      </c>
      <c r="I62" s="58">
        <v>0</v>
      </c>
      <c r="J62" s="59">
        <f t="shared" si="1"/>
        <v>0</v>
      </c>
      <c r="K62" s="59">
        <v>0</v>
      </c>
      <c r="L62" s="60">
        <v>0.15</v>
      </c>
      <c r="M62" s="60">
        <v>0.15</v>
      </c>
      <c r="N62" s="59">
        <f t="shared" si="0"/>
        <v>0</v>
      </c>
      <c r="O62" s="59">
        <f t="shared" si="0"/>
        <v>0</v>
      </c>
      <c r="P62" s="39"/>
      <c r="S62" s="40">
        <f t="shared" si="2"/>
        <v>24</v>
      </c>
      <c r="T62" s="41">
        <f t="shared" si="3"/>
        <v>3</v>
      </c>
      <c r="U62" s="42">
        <f t="shared" si="4"/>
        <v>2</v>
      </c>
      <c r="V62" s="43">
        <f t="shared" si="5"/>
        <v>12373.541666666666</v>
      </c>
      <c r="W62" s="44">
        <f t="shared" si="6"/>
        <v>0.15</v>
      </c>
      <c r="X62" s="43">
        <f t="shared" si="7"/>
        <v>0</v>
      </c>
      <c r="Y62" s="43">
        <f t="shared" si="8"/>
        <v>0</v>
      </c>
      <c r="Z62" s="45">
        <f t="shared" si="9"/>
        <v>0</v>
      </c>
      <c r="AA62" s="46">
        <f t="shared" si="9"/>
        <v>0</v>
      </c>
      <c r="AC62" s="48"/>
      <c r="AG62" s="48"/>
      <c r="AH62" s="48"/>
    </row>
    <row r="63" spans="1:34" ht="15.95" customHeight="1">
      <c r="A63" s="49">
        <v>59</v>
      </c>
      <c r="B63" s="31" t="s">
        <v>131</v>
      </c>
      <c r="C63" s="32" t="s">
        <v>23</v>
      </c>
      <c r="D63" s="33">
        <v>17187</v>
      </c>
      <c r="E63" s="32" t="s">
        <v>132</v>
      </c>
      <c r="F63" s="34">
        <v>60</v>
      </c>
      <c r="G63" s="35">
        <v>42670</v>
      </c>
      <c r="H63" s="36">
        <v>60</v>
      </c>
      <c r="I63" s="50">
        <v>8534</v>
      </c>
      <c r="J63" s="37">
        <f t="shared" si="1"/>
        <v>8534</v>
      </c>
      <c r="K63" s="37">
        <v>4267</v>
      </c>
      <c r="L63" s="38">
        <v>0.15</v>
      </c>
      <c r="M63" s="38">
        <v>0.15</v>
      </c>
      <c r="N63" s="37">
        <f t="shared" si="0"/>
        <v>1280.0999999999999</v>
      </c>
      <c r="O63" s="37">
        <f t="shared" si="0"/>
        <v>640.04999999999995</v>
      </c>
      <c r="P63" s="39"/>
      <c r="S63" s="40">
        <f t="shared" si="2"/>
        <v>60</v>
      </c>
      <c r="T63" s="41">
        <f t="shared" si="3"/>
        <v>3</v>
      </c>
      <c r="U63" s="42">
        <f t="shared" si="4"/>
        <v>5</v>
      </c>
      <c r="V63" s="43">
        <f t="shared" si="5"/>
        <v>711.16666666666663</v>
      </c>
      <c r="W63" s="44">
        <f t="shared" si="6"/>
        <v>0.15</v>
      </c>
      <c r="X63" s="43">
        <f t="shared" si="7"/>
        <v>1280.0999999999999</v>
      </c>
      <c r="Y63" s="43">
        <f t="shared" si="8"/>
        <v>640.04999999999995</v>
      </c>
      <c r="Z63" s="45">
        <f t="shared" si="9"/>
        <v>0</v>
      </c>
      <c r="AA63" s="46">
        <f t="shared" si="9"/>
        <v>0</v>
      </c>
      <c r="AC63" s="48"/>
      <c r="AG63" s="48"/>
      <c r="AH63" s="48"/>
    </row>
    <row r="64" spans="1:34" ht="15.95" customHeight="1">
      <c r="A64" s="49">
        <v>60</v>
      </c>
      <c r="B64" s="31" t="s">
        <v>133</v>
      </c>
      <c r="C64" s="32" t="s">
        <v>46</v>
      </c>
      <c r="D64" s="33">
        <v>17180</v>
      </c>
      <c r="E64" s="32" t="s">
        <v>132</v>
      </c>
      <c r="F64" s="34">
        <v>36</v>
      </c>
      <c r="G64" s="35">
        <v>75235</v>
      </c>
      <c r="H64" s="36">
        <v>36</v>
      </c>
      <c r="I64" s="50">
        <v>12539.166666666668</v>
      </c>
      <c r="J64" s="37">
        <f t="shared" si="1"/>
        <v>12539.166666666668</v>
      </c>
      <c r="K64" s="37">
        <v>0</v>
      </c>
      <c r="L64" s="38">
        <v>0.15</v>
      </c>
      <c r="M64" s="38">
        <v>0.15</v>
      </c>
      <c r="N64" s="37">
        <f t="shared" si="0"/>
        <v>1880.875</v>
      </c>
      <c r="O64" s="37">
        <f t="shared" si="0"/>
        <v>0</v>
      </c>
      <c r="P64" s="39"/>
      <c r="S64" s="40">
        <f t="shared" si="2"/>
        <v>36</v>
      </c>
      <c r="T64" s="41">
        <f t="shared" si="3"/>
        <v>3</v>
      </c>
      <c r="U64" s="42">
        <f t="shared" si="4"/>
        <v>3</v>
      </c>
      <c r="V64" s="43">
        <f t="shared" si="5"/>
        <v>2089.8611111111113</v>
      </c>
      <c r="W64" s="44">
        <f t="shared" si="6"/>
        <v>0.15</v>
      </c>
      <c r="X64" s="43">
        <f t="shared" si="7"/>
        <v>1880.875</v>
      </c>
      <c r="Y64" s="43">
        <f t="shared" si="8"/>
        <v>0</v>
      </c>
      <c r="Z64" s="45">
        <f t="shared" si="9"/>
        <v>0</v>
      </c>
      <c r="AA64" s="46">
        <f t="shared" si="9"/>
        <v>0</v>
      </c>
      <c r="AC64" s="48"/>
      <c r="AG64" s="48"/>
      <c r="AH64" s="48"/>
    </row>
    <row r="65" spans="1:34" ht="15.95" customHeight="1">
      <c r="A65" s="49">
        <v>61</v>
      </c>
      <c r="B65" s="31" t="s">
        <v>134</v>
      </c>
      <c r="C65" s="32" t="s">
        <v>37</v>
      </c>
      <c r="D65" s="33">
        <v>17223</v>
      </c>
      <c r="E65" s="32" t="s">
        <v>135</v>
      </c>
      <c r="F65" s="34">
        <v>84</v>
      </c>
      <c r="G65" s="35">
        <v>415000</v>
      </c>
      <c r="H65" s="36">
        <v>84</v>
      </c>
      <c r="I65" s="50">
        <v>59285.71428571429</v>
      </c>
      <c r="J65" s="37">
        <f t="shared" si="1"/>
        <v>59285.71428571429</v>
      </c>
      <c r="K65" s="37">
        <v>59285.760000000002</v>
      </c>
      <c r="L65" s="38">
        <v>0.15</v>
      </c>
      <c r="M65" s="38">
        <v>0.15</v>
      </c>
      <c r="N65" s="37">
        <f t="shared" si="0"/>
        <v>8892.8571428571431</v>
      </c>
      <c r="O65" s="37">
        <f t="shared" si="0"/>
        <v>8892.8639999999996</v>
      </c>
      <c r="P65" s="39"/>
      <c r="S65" s="40">
        <f t="shared" si="2"/>
        <v>84</v>
      </c>
      <c r="T65" s="41">
        <f t="shared" si="3"/>
        <v>3</v>
      </c>
      <c r="U65" s="42">
        <f t="shared" si="4"/>
        <v>7</v>
      </c>
      <c r="V65" s="43">
        <f t="shared" si="5"/>
        <v>4940.4761904761908</v>
      </c>
      <c r="W65" s="44">
        <f t="shared" si="6"/>
        <v>0.15</v>
      </c>
      <c r="X65" s="43">
        <f t="shared" si="7"/>
        <v>8892.8571428571431</v>
      </c>
      <c r="Y65" s="43">
        <f t="shared" si="8"/>
        <v>8892.8571428571431</v>
      </c>
      <c r="Z65" s="45">
        <f t="shared" si="9"/>
        <v>0</v>
      </c>
      <c r="AA65" s="46">
        <f t="shared" si="9"/>
        <v>-6.857142856460996E-3</v>
      </c>
      <c r="AC65" s="48"/>
      <c r="AG65" s="48"/>
      <c r="AH65" s="48"/>
    </row>
    <row r="66" spans="1:34" ht="15.95" customHeight="1">
      <c r="A66" s="49">
        <v>62</v>
      </c>
      <c r="B66" s="31" t="s">
        <v>136</v>
      </c>
      <c r="C66" s="32" t="s">
        <v>37</v>
      </c>
      <c r="D66" s="33">
        <v>17224</v>
      </c>
      <c r="E66" s="32" t="s">
        <v>135</v>
      </c>
      <c r="F66" s="34">
        <v>84</v>
      </c>
      <c r="G66" s="35">
        <v>70000</v>
      </c>
      <c r="H66" s="36">
        <v>84</v>
      </c>
      <c r="I66" s="50">
        <v>10000</v>
      </c>
      <c r="J66" s="37">
        <f t="shared" si="1"/>
        <v>10000</v>
      </c>
      <c r="K66" s="37">
        <v>10000</v>
      </c>
      <c r="L66" s="38">
        <v>0.15</v>
      </c>
      <c r="M66" s="38">
        <v>0.15</v>
      </c>
      <c r="N66" s="37">
        <f t="shared" si="0"/>
        <v>1500</v>
      </c>
      <c r="O66" s="37">
        <f t="shared" si="0"/>
        <v>1500</v>
      </c>
      <c r="P66" s="39"/>
      <c r="S66" s="40">
        <f t="shared" si="2"/>
        <v>84</v>
      </c>
      <c r="T66" s="41">
        <f t="shared" si="3"/>
        <v>3</v>
      </c>
      <c r="U66" s="42">
        <f t="shared" si="4"/>
        <v>7</v>
      </c>
      <c r="V66" s="43">
        <f t="shared" si="5"/>
        <v>833.33333333333337</v>
      </c>
      <c r="W66" s="44">
        <f t="shared" si="6"/>
        <v>0.15</v>
      </c>
      <c r="X66" s="43">
        <f t="shared" si="7"/>
        <v>1500</v>
      </c>
      <c r="Y66" s="43">
        <f t="shared" si="8"/>
        <v>1500</v>
      </c>
      <c r="Z66" s="45">
        <f t="shared" si="9"/>
        <v>0</v>
      </c>
      <c r="AA66" s="46">
        <f t="shared" si="9"/>
        <v>0</v>
      </c>
      <c r="AC66" s="48"/>
      <c r="AG66" s="48"/>
      <c r="AH66" s="48"/>
    </row>
    <row r="67" spans="1:34" ht="15.95" customHeight="1">
      <c r="A67" s="49">
        <v>63</v>
      </c>
      <c r="B67" s="31" t="s">
        <v>137</v>
      </c>
      <c r="C67" s="32" t="s">
        <v>37</v>
      </c>
      <c r="D67" s="33">
        <v>17222</v>
      </c>
      <c r="E67" s="32" t="s">
        <v>135</v>
      </c>
      <c r="F67" s="34">
        <v>84</v>
      </c>
      <c r="G67" s="35">
        <v>85000</v>
      </c>
      <c r="H67" s="36">
        <v>84</v>
      </c>
      <c r="I67" s="50">
        <v>12142.857142857143</v>
      </c>
      <c r="J67" s="37">
        <f t="shared" si="1"/>
        <v>12142.857142857143</v>
      </c>
      <c r="K67" s="37">
        <v>12142.857142857143</v>
      </c>
      <c r="L67" s="38">
        <v>0.15</v>
      </c>
      <c r="M67" s="38">
        <v>0.15</v>
      </c>
      <c r="N67" s="37">
        <f t="shared" si="0"/>
        <v>1821.4285714285713</v>
      </c>
      <c r="O67" s="37">
        <f t="shared" si="0"/>
        <v>1821.4285714285713</v>
      </c>
      <c r="P67" s="39"/>
      <c r="S67" s="40">
        <f t="shared" si="2"/>
        <v>84</v>
      </c>
      <c r="T67" s="41">
        <f t="shared" si="3"/>
        <v>3</v>
      </c>
      <c r="U67" s="42">
        <f t="shared" si="4"/>
        <v>7</v>
      </c>
      <c r="V67" s="43">
        <f t="shared" si="5"/>
        <v>1011.9047619047619</v>
      </c>
      <c r="W67" s="44">
        <f t="shared" si="6"/>
        <v>0.15</v>
      </c>
      <c r="X67" s="43">
        <f t="shared" si="7"/>
        <v>1821.4285714285713</v>
      </c>
      <c r="Y67" s="43">
        <f t="shared" si="8"/>
        <v>1821.4285714285713</v>
      </c>
      <c r="Z67" s="45">
        <f t="shared" si="9"/>
        <v>0</v>
      </c>
      <c r="AA67" s="46">
        <f t="shared" si="9"/>
        <v>0</v>
      </c>
      <c r="AC67" s="48"/>
      <c r="AG67" s="48"/>
      <c r="AH67" s="48"/>
    </row>
    <row r="68" spans="1:34" ht="15.95" customHeight="1">
      <c r="A68" s="49">
        <v>64</v>
      </c>
      <c r="B68" s="31" t="s">
        <v>138</v>
      </c>
      <c r="C68" s="32" t="s">
        <v>37</v>
      </c>
      <c r="D68" s="33">
        <v>17221</v>
      </c>
      <c r="E68" s="32" t="s">
        <v>135</v>
      </c>
      <c r="F68" s="34">
        <v>84</v>
      </c>
      <c r="G68" s="35">
        <v>77500</v>
      </c>
      <c r="H68" s="36">
        <v>84</v>
      </c>
      <c r="I68" s="50">
        <v>11071.428571428571</v>
      </c>
      <c r="J68" s="37">
        <f t="shared" si="1"/>
        <v>11071.428571428571</v>
      </c>
      <c r="K68" s="37">
        <v>11071.43</v>
      </c>
      <c r="L68" s="38">
        <v>0.15</v>
      </c>
      <c r="M68" s="38">
        <v>0.15</v>
      </c>
      <c r="N68" s="37">
        <f t="shared" si="0"/>
        <v>1660.7142857142856</v>
      </c>
      <c r="O68" s="37">
        <f t="shared" si="0"/>
        <v>1660.7145</v>
      </c>
      <c r="P68" s="39"/>
      <c r="S68" s="40">
        <f t="shared" si="2"/>
        <v>84</v>
      </c>
      <c r="T68" s="41">
        <f t="shared" si="3"/>
        <v>3</v>
      </c>
      <c r="U68" s="42">
        <f t="shared" si="4"/>
        <v>7</v>
      </c>
      <c r="V68" s="43">
        <f t="shared" si="5"/>
        <v>922.61904761904759</v>
      </c>
      <c r="W68" s="44">
        <f t="shared" si="6"/>
        <v>0.15</v>
      </c>
      <c r="X68" s="43">
        <f t="shared" si="7"/>
        <v>1660.7142857142856</v>
      </c>
      <c r="Y68" s="43">
        <f t="shared" si="8"/>
        <v>1660.7142857142856</v>
      </c>
      <c r="Z68" s="45">
        <f t="shared" si="9"/>
        <v>0</v>
      </c>
      <c r="AA68" s="46">
        <f t="shared" si="9"/>
        <v>-2.142857144917798E-4</v>
      </c>
      <c r="AC68" s="48"/>
      <c r="AG68" s="48"/>
      <c r="AH68" s="48"/>
    </row>
    <row r="69" spans="1:34" ht="15.95" customHeight="1">
      <c r="A69" s="49">
        <v>65</v>
      </c>
      <c r="B69" s="31" t="s">
        <v>139</v>
      </c>
      <c r="C69" s="32" t="s">
        <v>37</v>
      </c>
      <c r="D69" s="33">
        <v>17220</v>
      </c>
      <c r="E69" s="32" t="s">
        <v>135</v>
      </c>
      <c r="F69" s="34">
        <v>84</v>
      </c>
      <c r="G69" s="35">
        <v>79500</v>
      </c>
      <c r="H69" s="36">
        <v>84</v>
      </c>
      <c r="I69" s="50">
        <v>11357.142857142857</v>
      </c>
      <c r="J69" s="37">
        <f t="shared" si="1"/>
        <v>11357.142857142857</v>
      </c>
      <c r="K69" s="37">
        <v>11357.142857142857</v>
      </c>
      <c r="L69" s="38">
        <v>0.15</v>
      </c>
      <c r="M69" s="38">
        <v>0.15</v>
      </c>
      <c r="N69" s="37">
        <f t="shared" si="0"/>
        <v>1703.5714285714284</v>
      </c>
      <c r="O69" s="37">
        <f t="shared" si="0"/>
        <v>1703.5714285714284</v>
      </c>
      <c r="P69" s="39"/>
      <c r="S69" s="40">
        <f t="shared" si="2"/>
        <v>84</v>
      </c>
      <c r="T69" s="41">
        <f t="shared" si="3"/>
        <v>3</v>
      </c>
      <c r="U69" s="42">
        <f t="shared" si="4"/>
        <v>7</v>
      </c>
      <c r="V69" s="43">
        <f t="shared" si="5"/>
        <v>946.42857142857144</v>
      </c>
      <c r="W69" s="44">
        <f t="shared" si="6"/>
        <v>0.15</v>
      </c>
      <c r="X69" s="43">
        <f t="shared" si="7"/>
        <v>1703.5714285714284</v>
      </c>
      <c r="Y69" s="43">
        <f t="shared" si="8"/>
        <v>1703.5714285714284</v>
      </c>
      <c r="Z69" s="45">
        <f t="shared" si="9"/>
        <v>0</v>
      </c>
      <c r="AA69" s="46">
        <f t="shared" si="9"/>
        <v>0</v>
      </c>
      <c r="AC69" s="48"/>
      <c r="AG69" s="48"/>
      <c r="AH69" s="48"/>
    </row>
    <row r="70" spans="1:34" ht="15.95" customHeight="1">
      <c r="A70" s="49">
        <v>66</v>
      </c>
      <c r="B70" s="31" t="s">
        <v>84</v>
      </c>
      <c r="C70" s="32" t="s">
        <v>60</v>
      </c>
      <c r="D70" s="33">
        <v>17243</v>
      </c>
      <c r="E70" s="32" t="s">
        <v>140</v>
      </c>
      <c r="F70" s="34">
        <v>360</v>
      </c>
      <c r="G70" s="35">
        <v>601773.23</v>
      </c>
      <c r="H70" s="36">
        <v>360</v>
      </c>
      <c r="I70" s="50">
        <v>20059.107666666663</v>
      </c>
      <c r="J70" s="37">
        <f t="shared" ref="J70:J104" si="10">I70</f>
        <v>20059.107666666663</v>
      </c>
      <c r="K70" s="37">
        <v>20059.107666666663</v>
      </c>
      <c r="L70" s="38">
        <v>0.15</v>
      </c>
      <c r="M70" s="38">
        <v>0.15</v>
      </c>
      <c r="N70" s="37">
        <f t="shared" si="0"/>
        <v>3008.8661499999994</v>
      </c>
      <c r="O70" s="37">
        <f t="shared" si="0"/>
        <v>3008.8661499999994</v>
      </c>
      <c r="P70" s="39"/>
      <c r="S70" s="40">
        <f t="shared" ref="S70:S133" si="11">VLOOKUP(C70,$AD$10:$AF$19,3,)</f>
        <v>360</v>
      </c>
      <c r="T70" s="41">
        <f t="shared" ref="T70:T133" si="12">YEAR($J$3)-YEAR(E70)</f>
        <v>3</v>
      </c>
      <c r="U70" s="42">
        <f t="shared" ref="U70:U133" si="13">S70/12</f>
        <v>30</v>
      </c>
      <c r="V70" s="43">
        <f t="shared" ref="V70:V133" si="14">G70/S70</f>
        <v>1671.5923055555554</v>
      </c>
      <c r="W70" s="44">
        <f t="shared" ref="W70:W133" si="15">L70</f>
        <v>0.15</v>
      </c>
      <c r="X70" s="43">
        <f t="shared" ref="X70:X133" si="16">IF(N70=0,0,IF(OR(T70&gt;U70,T70&lt;0),0,IF(T70=0,V70*(12-MONTH(E70))*W70,IF(T70=U70,V70*(MONTH(E70))*W70,V70*12*W70))))</f>
        <v>3008.8661499999994</v>
      </c>
      <c r="Y70" s="43">
        <f t="shared" ref="Y70:Y133" si="17">IF(O70=0,0,IF(T70+2=U70,V70*MONTH(E70)*W70,IF(T70+2&lt;U70,V70*12*W70,0)))</f>
        <v>3008.8661499999994</v>
      </c>
      <c r="Z70" s="45">
        <f t="shared" ref="Z70:AA133" si="18">X70-N70</f>
        <v>0</v>
      </c>
      <c r="AA70" s="46">
        <f t="shared" si="18"/>
        <v>0</v>
      </c>
      <c r="AC70" s="48"/>
      <c r="AG70" s="48"/>
      <c r="AH70" s="48"/>
    </row>
    <row r="71" spans="1:34" ht="15.95" customHeight="1">
      <c r="A71" s="49">
        <v>67</v>
      </c>
      <c r="B71" s="31" t="s">
        <v>141</v>
      </c>
      <c r="C71" s="32" t="s">
        <v>23</v>
      </c>
      <c r="D71" s="33">
        <v>17234</v>
      </c>
      <c r="E71" s="32" t="s">
        <v>142</v>
      </c>
      <c r="F71" s="34">
        <v>60</v>
      </c>
      <c r="G71" s="35">
        <v>46665.83</v>
      </c>
      <c r="H71" s="36">
        <v>60</v>
      </c>
      <c r="I71" s="50">
        <v>9333.1659999999993</v>
      </c>
      <c r="J71" s="37">
        <f t="shared" si="10"/>
        <v>9333.1659999999993</v>
      </c>
      <c r="K71" s="37">
        <v>9333.1659999999993</v>
      </c>
      <c r="L71" s="38">
        <v>0.15</v>
      </c>
      <c r="M71" s="38">
        <v>0.15</v>
      </c>
      <c r="N71" s="37">
        <f t="shared" si="0"/>
        <v>1399.9748999999999</v>
      </c>
      <c r="O71" s="37">
        <f t="shared" si="0"/>
        <v>1399.9748999999999</v>
      </c>
      <c r="P71" s="39"/>
      <c r="S71" s="40">
        <f t="shared" si="11"/>
        <v>60</v>
      </c>
      <c r="T71" s="41">
        <f t="shared" si="12"/>
        <v>3</v>
      </c>
      <c r="U71" s="42">
        <f t="shared" si="13"/>
        <v>5</v>
      </c>
      <c r="V71" s="43">
        <f t="shared" si="14"/>
        <v>777.76383333333331</v>
      </c>
      <c r="W71" s="44">
        <f t="shared" si="15"/>
        <v>0.15</v>
      </c>
      <c r="X71" s="43">
        <f t="shared" si="16"/>
        <v>1399.9748999999999</v>
      </c>
      <c r="Y71" s="43">
        <f t="shared" si="17"/>
        <v>1049.9811749999999</v>
      </c>
      <c r="Z71" s="45">
        <f t="shared" si="18"/>
        <v>0</v>
      </c>
      <c r="AA71" s="46">
        <f t="shared" si="18"/>
        <v>-349.99372500000004</v>
      </c>
      <c r="AC71" s="48"/>
      <c r="AG71" s="48"/>
      <c r="AH71" s="48"/>
    </row>
    <row r="72" spans="1:34" ht="15.95" customHeight="1">
      <c r="A72" s="49">
        <v>68</v>
      </c>
      <c r="B72" s="31" t="s">
        <v>143</v>
      </c>
      <c r="C72" s="32" t="s">
        <v>23</v>
      </c>
      <c r="D72" s="33">
        <v>17240</v>
      </c>
      <c r="E72" s="32" t="s">
        <v>142</v>
      </c>
      <c r="F72" s="34">
        <v>36</v>
      </c>
      <c r="G72" s="35">
        <v>41175</v>
      </c>
      <c r="H72" s="36">
        <v>36</v>
      </c>
      <c r="I72" s="50">
        <v>10293.75</v>
      </c>
      <c r="J72" s="37">
        <f t="shared" si="10"/>
        <v>10293.75</v>
      </c>
      <c r="K72" s="37">
        <v>0</v>
      </c>
      <c r="L72" s="38">
        <v>0.15</v>
      </c>
      <c r="M72" s="38">
        <v>0.15</v>
      </c>
      <c r="N72" s="37">
        <f t="shared" si="0"/>
        <v>1544.0625</v>
      </c>
      <c r="O72" s="37">
        <f t="shared" si="0"/>
        <v>0</v>
      </c>
      <c r="P72" s="39"/>
      <c r="S72" s="40">
        <f t="shared" si="11"/>
        <v>60</v>
      </c>
      <c r="T72" s="41">
        <f t="shared" si="12"/>
        <v>3</v>
      </c>
      <c r="U72" s="42">
        <f t="shared" si="13"/>
        <v>5</v>
      </c>
      <c r="V72" s="43">
        <f t="shared" si="14"/>
        <v>686.25</v>
      </c>
      <c r="W72" s="44">
        <f t="shared" si="15"/>
        <v>0.15</v>
      </c>
      <c r="X72" s="43">
        <f t="shared" si="16"/>
        <v>1235.25</v>
      </c>
      <c r="Y72" s="43">
        <f t="shared" si="17"/>
        <v>0</v>
      </c>
      <c r="Z72" s="45">
        <f t="shared" si="18"/>
        <v>-308.8125</v>
      </c>
      <c r="AA72" s="46">
        <f t="shared" si="18"/>
        <v>0</v>
      </c>
      <c r="AC72" s="48"/>
      <c r="AG72" s="48"/>
      <c r="AH72" s="48"/>
    </row>
    <row r="73" spans="1:34" ht="15.95" customHeight="1">
      <c r="A73" s="51">
        <v>69</v>
      </c>
      <c r="B73" s="52" t="s">
        <v>144</v>
      </c>
      <c r="C73" s="53" t="s">
        <v>43</v>
      </c>
      <c r="D73" s="54">
        <v>17270</v>
      </c>
      <c r="E73" s="53" t="s">
        <v>145</v>
      </c>
      <c r="F73" s="55">
        <v>24</v>
      </c>
      <c r="G73" s="56">
        <v>70575</v>
      </c>
      <c r="H73" s="57">
        <v>24</v>
      </c>
      <c r="I73" s="58">
        <v>0</v>
      </c>
      <c r="J73" s="59">
        <f t="shared" si="10"/>
        <v>0</v>
      </c>
      <c r="K73" s="59">
        <v>0</v>
      </c>
      <c r="L73" s="60">
        <v>0.15</v>
      </c>
      <c r="M73" s="60">
        <v>0.15</v>
      </c>
      <c r="N73" s="59">
        <f t="shared" si="0"/>
        <v>0</v>
      </c>
      <c r="O73" s="59">
        <f t="shared" si="0"/>
        <v>0</v>
      </c>
      <c r="P73" s="39"/>
      <c r="S73" s="40">
        <f t="shared" si="11"/>
        <v>24</v>
      </c>
      <c r="T73" s="41">
        <f t="shared" si="12"/>
        <v>3</v>
      </c>
      <c r="U73" s="42">
        <f t="shared" si="13"/>
        <v>2</v>
      </c>
      <c r="V73" s="43">
        <f t="shared" si="14"/>
        <v>2940.625</v>
      </c>
      <c r="W73" s="44">
        <f t="shared" si="15"/>
        <v>0.15</v>
      </c>
      <c r="X73" s="43">
        <f t="shared" si="16"/>
        <v>0</v>
      </c>
      <c r="Y73" s="43">
        <f t="shared" si="17"/>
        <v>0</v>
      </c>
      <c r="Z73" s="45">
        <f t="shared" si="18"/>
        <v>0</v>
      </c>
      <c r="AA73" s="46">
        <f t="shared" si="18"/>
        <v>0</v>
      </c>
      <c r="AC73" s="48"/>
      <c r="AG73" s="48"/>
      <c r="AH73" s="48"/>
    </row>
    <row r="74" spans="1:34" ht="15.95" customHeight="1">
      <c r="A74" s="49">
        <v>70</v>
      </c>
      <c r="B74" s="31" t="s">
        <v>138</v>
      </c>
      <c r="C74" s="32" t="s">
        <v>37</v>
      </c>
      <c r="D74" s="33">
        <v>17262</v>
      </c>
      <c r="E74" s="32" t="s">
        <v>146</v>
      </c>
      <c r="F74" s="34">
        <v>84</v>
      </c>
      <c r="G74" s="35">
        <v>95000</v>
      </c>
      <c r="H74" s="36">
        <v>84</v>
      </c>
      <c r="I74" s="50">
        <v>13571.428571428572</v>
      </c>
      <c r="J74" s="37">
        <f t="shared" si="10"/>
        <v>13571.428571428572</v>
      </c>
      <c r="K74" s="37">
        <v>13571.428571428572</v>
      </c>
      <c r="L74" s="38">
        <v>0.15</v>
      </c>
      <c r="M74" s="38">
        <v>0.15</v>
      </c>
      <c r="N74" s="37">
        <f t="shared" si="0"/>
        <v>2035.7142857142858</v>
      </c>
      <c r="O74" s="37">
        <f t="shared" si="0"/>
        <v>2035.7142857142858</v>
      </c>
      <c r="P74" s="39"/>
      <c r="S74" s="40">
        <f t="shared" si="11"/>
        <v>84</v>
      </c>
      <c r="T74" s="41">
        <f t="shared" si="12"/>
        <v>3</v>
      </c>
      <c r="U74" s="42">
        <f t="shared" si="13"/>
        <v>7</v>
      </c>
      <c r="V74" s="43">
        <f t="shared" si="14"/>
        <v>1130.952380952381</v>
      </c>
      <c r="W74" s="44">
        <f t="shared" si="15"/>
        <v>0.15</v>
      </c>
      <c r="X74" s="43">
        <f t="shared" si="16"/>
        <v>2035.7142857142858</v>
      </c>
      <c r="Y74" s="43">
        <f t="shared" si="17"/>
        <v>2035.7142857142858</v>
      </c>
      <c r="Z74" s="45">
        <f t="shared" si="18"/>
        <v>0</v>
      </c>
      <c r="AA74" s="46">
        <f t="shared" si="18"/>
        <v>0</v>
      </c>
      <c r="AC74" s="48"/>
      <c r="AG74" s="48"/>
      <c r="AH74" s="48"/>
    </row>
    <row r="75" spans="1:34" s="84" customFormat="1" ht="15.95" customHeight="1">
      <c r="A75" s="73">
        <v>71</v>
      </c>
      <c r="B75" s="74" t="s">
        <v>147</v>
      </c>
      <c r="C75" s="75" t="s">
        <v>46</v>
      </c>
      <c r="D75" s="76">
        <v>17286</v>
      </c>
      <c r="E75" s="75" t="s">
        <v>148</v>
      </c>
      <c r="F75" s="77">
        <v>36</v>
      </c>
      <c r="G75" s="78">
        <v>59990</v>
      </c>
      <c r="H75" s="79">
        <v>36</v>
      </c>
      <c r="I75" s="80">
        <v>16663.86</v>
      </c>
      <c r="J75" s="81">
        <f t="shared" si="10"/>
        <v>16663.86</v>
      </c>
      <c r="K75" s="81">
        <v>0</v>
      </c>
      <c r="L75" s="82">
        <v>0.15</v>
      </c>
      <c r="M75" s="82">
        <v>0.15</v>
      </c>
      <c r="N75" s="81">
        <f t="shared" si="0"/>
        <v>2499.5790000000002</v>
      </c>
      <c r="O75" s="81">
        <f t="shared" si="0"/>
        <v>0</v>
      </c>
      <c r="P75" s="83"/>
      <c r="S75" s="40">
        <f t="shared" si="11"/>
        <v>36</v>
      </c>
      <c r="T75" s="85">
        <f t="shared" si="12"/>
        <v>3</v>
      </c>
      <c r="U75" s="86">
        <f t="shared" si="13"/>
        <v>3</v>
      </c>
      <c r="V75" s="87">
        <f t="shared" si="14"/>
        <v>1666.3888888888889</v>
      </c>
      <c r="W75" s="88">
        <f t="shared" si="15"/>
        <v>0.15</v>
      </c>
      <c r="X75" s="89"/>
      <c r="Y75" s="89"/>
      <c r="Z75" s="45">
        <f t="shared" si="18"/>
        <v>-2499.5790000000002</v>
      </c>
      <c r="AA75" s="46">
        <f t="shared" si="18"/>
        <v>0</v>
      </c>
      <c r="AC75" s="48"/>
      <c r="AG75" s="48"/>
      <c r="AH75" s="48"/>
    </row>
    <row r="76" spans="1:34" ht="15.95" customHeight="1">
      <c r="A76" s="49">
        <v>72</v>
      </c>
      <c r="B76" s="31" t="s">
        <v>149</v>
      </c>
      <c r="C76" s="32" t="s">
        <v>23</v>
      </c>
      <c r="D76" s="33">
        <v>17267</v>
      </c>
      <c r="E76" s="32" t="s">
        <v>150</v>
      </c>
      <c r="F76" s="34">
        <v>60</v>
      </c>
      <c r="G76" s="35">
        <v>63000</v>
      </c>
      <c r="H76" s="36">
        <v>60</v>
      </c>
      <c r="I76" s="50">
        <v>12600</v>
      </c>
      <c r="J76" s="37">
        <f t="shared" si="10"/>
        <v>12600</v>
      </c>
      <c r="K76" s="37">
        <v>11550</v>
      </c>
      <c r="L76" s="38">
        <v>0.15</v>
      </c>
      <c r="M76" s="38">
        <v>0.15</v>
      </c>
      <c r="N76" s="37">
        <f t="shared" si="0"/>
        <v>1890</v>
      </c>
      <c r="O76" s="37">
        <f t="shared" si="0"/>
        <v>1732.5</v>
      </c>
      <c r="P76" s="39"/>
      <c r="S76" s="40">
        <f t="shared" si="11"/>
        <v>60</v>
      </c>
      <c r="T76" s="41">
        <f t="shared" si="12"/>
        <v>3</v>
      </c>
      <c r="U76" s="42">
        <f t="shared" si="13"/>
        <v>5</v>
      </c>
      <c r="V76" s="43">
        <f t="shared" si="14"/>
        <v>1050</v>
      </c>
      <c r="W76" s="44">
        <f t="shared" si="15"/>
        <v>0.15</v>
      </c>
      <c r="X76" s="43">
        <f t="shared" si="16"/>
        <v>1890</v>
      </c>
      <c r="Y76" s="43">
        <f t="shared" si="17"/>
        <v>1732.5</v>
      </c>
      <c r="Z76" s="45">
        <f t="shared" si="18"/>
        <v>0</v>
      </c>
      <c r="AA76" s="46">
        <f t="shared" si="18"/>
        <v>0</v>
      </c>
      <c r="AC76" s="48"/>
      <c r="AG76" s="48"/>
      <c r="AH76" s="48"/>
    </row>
    <row r="77" spans="1:34" ht="15.95" customHeight="1">
      <c r="A77" s="49">
        <v>73</v>
      </c>
      <c r="B77" s="31" t="s">
        <v>151</v>
      </c>
      <c r="C77" s="32" t="s">
        <v>23</v>
      </c>
      <c r="D77" s="33">
        <v>17268</v>
      </c>
      <c r="E77" s="32" t="s">
        <v>150</v>
      </c>
      <c r="F77" s="34">
        <v>60</v>
      </c>
      <c r="G77" s="35">
        <v>65000</v>
      </c>
      <c r="H77" s="36">
        <v>60</v>
      </c>
      <c r="I77" s="50">
        <v>13000</v>
      </c>
      <c r="J77" s="37">
        <f t="shared" si="10"/>
        <v>13000</v>
      </c>
      <c r="K77" s="37">
        <v>11916.666666666666</v>
      </c>
      <c r="L77" s="38">
        <v>0.15</v>
      </c>
      <c r="M77" s="38">
        <v>0.15</v>
      </c>
      <c r="N77" s="37">
        <f t="shared" si="0"/>
        <v>1950</v>
      </c>
      <c r="O77" s="37">
        <f t="shared" si="0"/>
        <v>1787.4999999999998</v>
      </c>
      <c r="P77" s="39"/>
      <c r="S77" s="40">
        <f t="shared" si="11"/>
        <v>60</v>
      </c>
      <c r="T77" s="41">
        <f t="shared" si="12"/>
        <v>3</v>
      </c>
      <c r="U77" s="42">
        <f t="shared" si="13"/>
        <v>5</v>
      </c>
      <c r="V77" s="43">
        <f t="shared" si="14"/>
        <v>1083.3333333333333</v>
      </c>
      <c r="W77" s="44">
        <f t="shared" si="15"/>
        <v>0.15</v>
      </c>
      <c r="X77" s="43">
        <f t="shared" si="16"/>
        <v>1950</v>
      </c>
      <c r="Y77" s="43">
        <f t="shared" si="17"/>
        <v>1787.4999999999998</v>
      </c>
      <c r="Z77" s="45">
        <f t="shared" si="18"/>
        <v>0</v>
      </c>
      <c r="AA77" s="46">
        <f t="shared" si="18"/>
        <v>0</v>
      </c>
      <c r="AC77" s="48"/>
      <c r="AG77" s="48"/>
      <c r="AH77" s="48"/>
    </row>
    <row r="78" spans="1:34" ht="15.95" customHeight="1">
      <c r="A78" s="49">
        <v>74</v>
      </c>
      <c r="B78" s="31" t="s">
        <v>152</v>
      </c>
      <c r="C78" s="32" t="s">
        <v>23</v>
      </c>
      <c r="D78" s="33">
        <v>17269</v>
      </c>
      <c r="E78" s="32" t="s">
        <v>150</v>
      </c>
      <c r="F78" s="34">
        <v>60</v>
      </c>
      <c r="G78" s="35">
        <v>108000</v>
      </c>
      <c r="H78" s="36">
        <v>60</v>
      </c>
      <c r="I78" s="50">
        <v>21600</v>
      </c>
      <c r="J78" s="37">
        <f t="shared" si="10"/>
        <v>21600</v>
      </c>
      <c r="K78" s="37">
        <v>19800</v>
      </c>
      <c r="L78" s="38">
        <v>0.15</v>
      </c>
      <c r="M78" s="38">
        <v>0.15</v>
      </c>
      <c r="N78" s="37">
        <f t="shared" si="0"/>
        <v>3240</v>
      </c>
      <c r="O78" s="37">
        <f t="shared" si="0"/>
        <v>2970</v>
      </c>
      <c r="P78" s="39"/>
      <c r="S78" s="40">
        <f t="shared" si="11"/>
        <v>60</v>
      </c>
      <c r="T78" s="41">
        <f t="shared" si="12"/>
        <v>3</v>
      </c>
      <c r="U78" s="42">
        <f t="shared" si="13"/>
        <v>5</v>
      </c>
      <c r="V78" s="43">
        <f t="shared" si="14"/>
        <v>1800</v>
      </c>
      <c r="W78" s="44">
        <f t="shared" si="15"/>
        <v>0.15</v>
      </c>
      <c r="X78" s="43">
        <f t="shared" si="16"/>
        <v>3240</v>
      </c>
      <c r="Y78" s="43">
        <f t="shared" si="17"/>
        <v>2970</v>
      </c>
      <c r="Z78" s="45">
        <f t="shared" si="18"/>
        <v>0</v>
      </c>
      <c r="AA78" s="46">
        <f t="shared" si="18"/>
        <v>0</v>
      </c>
      <c r="AC78" s="48"/>
      <c r="AG78" s="48"/>
      <c r="AH78" s="48"/>
    </row>
    <row r="79" spans="1:34" ht="15">
      <c r="A79" s="51">
        <v>75</v>
      </c>
      <c r="B79" s="52" t="s">
        <v>153</v>
      </c>
      <c r="C79" s="53" t="s">
        <v>53</v>
      </c>
      <c r="D79" s="54">
        <v>17290</v>
      </c>
      <c r="E79" s="53" t="s">
        <v>154</v>
      </c>
      <c r="F79" s="55">
        <v>120</v>
      </c>
      <c r="G79" s="56">
        <v>0</v>
      </c>
      <c r="H79" s="57">
        <v>120</v>
      </c>
      <c r="I79" s="58">
        <v>0</v>
      </c>
      <c r="J79" s="59">
        <f t="shared" si="10"/>
        <v>0</v>
      </c>
      <c r="K79" s="59">
        <v>0</v>
      </c>
      <c r="L79" s="60">
        <v>0.15</v>
      </c>
      <c r="M79" s="60">
        <v>0.15</v>
      </c>
      <c r="N79" s="59">
        <f t="shared" si="0"/>
        <v>0</v>
      </c>
      <c r="O79" s="59">
        <f t="shared" si="0"/>
        <v>0</v>
      </c>
      <c r="P79" s="39"/>
      <c r="S79" s="40">
        <f t="shared" si="11"/>
        <v>120</v>
      </c>
      <c r="T79" s="41">
        <f t="shared" si="12"/>
        <v>3</v>
      </c>
      <c r="U79" s="42">
        <f t="shared" si="13"/>
        <v>10</v>
      </c>
      <c r="V79" s="43">
        <f t="shared" si="14"/>
        <v>0</v>
      </c>
      <c r="W79" s="44">
        <f t="shared" si="15"/>
        <v>0.15</v>
      </c>
      <c r="X79" s="43">
        <f t="shared" si="16"/>
        <v>0</v>
      </c>
      <c r="Y79" s="43">
        <f t="shared" si="17"/>
        <v>0</v>
      </c>
      <c r="Z79" s="45">
        <f t="shared" si="18"/>
        <v>0</v>
      </c>
      <c r="AA79" s="46">
        <f t="shared" si="18"/>
        <v>0</v>
      </c>
      <c r="AC79" s="48"/>
      <c r="AG79" s="48"/>
      <c r="AH79" s="48"/>
    </row>
    <row r="80" spans="1:34" ht="15">
      <c r="A80" s="49">
        <v>76</v>
      </c>
      <c r="B80" s="31" t="s">
        <v>155</v>
      </c>
      <c r="C80" s="32" t="s">
        <v>46</v>
      </c>
      <c r="D80" s="33">
        <v>17272</v>
      </c>
      <c r="E80" s="32" t="s">
        <v>156</v>
      </c>
      <c r="F80" s="34">
        <v>36</v>
      </c>
      <c r="G80" s="35">
        <v>66741</v>
      </c>
      <c r="H80" s="36">
        <v>36</v>
      </c>
      <c r="I80" s="50">
        <v>22247</v>
      </c>
      <c r="J80" s="37">
        <f t="shared" si="10"/>
        <v>22247</v>
      </c>
      <c r="K80" s="37">
        <v>0</v>
      </c>
      <c r="L80" s="38">
        <v>0.15</v>
      </c>
      <c r="M80" s="38">
        <v>0.15</v>
      </c>
      <c r="N80" s="37">
        <f t="shared" si="0"/>
        <v>3337.0499999999997</v>
      </c>
      <c r="O80" s="37">
        <f t="shared" si="0"/>
        <v>0</v>
      </c>
      <c r="P80" s="39"/>
      <c r="S80" s="40">
        <f t="shared" si="11"/>
        <v>36</v>
      </c>
      <c r="T80" s="41">
        <f t="shared" si="12"/>
        <v>3</v>
      </c>
      <c r="U80" s="42">
        <f t="shared" si="13"/>
        <v>3</v>
      </c>
      <c r="V80" s="43">
        <f t="shared" si="14"/>
        <v>1853.9166666666667</v>
      </c>
      <c r="W80" s="44">
        <f t="shared" si="15"/>
        <v>0.15</v>
      </c>
      <c r="X80" s="43">
        <f t="shared" si="16"/>
        <v>3337.0499999999997</v>
      </c>
      <c r="Y80" s="43">
        <f t="shared" si="17"/>
        <v>0</v>
      </c>
      <c r="Z80" s="45">
        <f t="shared" si="18"/>
        <v>0</v>
      </c>
      <c r="AA80" s="46">
        <f t="shared" si="18"/>
        <v>0</v>
      </c>
      <c r="AC80" s="48"/>
      <c r="AG80" s="48"/>
      <c r="AH80" s="48"/>
    </row>
    <row r="81" spans="1:34" ht="15">
      <c r="A81" s="49">
        <v>77</v>
      </c>
      <c r="B81" s="31" t="s">
        <v>157</v>
      </c>
      <c r="C81" s="32" t="s">
        <v>37</v>
      </c>
      <c r="D81" s="33">
        <v>17288</v>
      </c>
      <c r="E81" s="32" t="s">
        <v>158</v>
      </c>
      <c r="F81" s="34">
        <v>84</v>
      </c>
      <c r="G81" s="35">
        <v>54706.32</v>
      </c>
      <c r="H81" s="36">
        <v>84</v>
      </c>
      <c r="I81" s="50">
        <v>7815.1885714285709</v>
      </c>
      <c r="J81" s="37">
        <f t="shared" si="10"/>
        <v>7815.1885714285709</v>
      </c>
      <c r="K81" s="37">
        <v>7815.1885714285709</v>
      </c>
      <c r="L81" s="38">
        <v>0.15</v>
      </c>
      <c r="M81" s="38">
        <v>0.15</v>
      </c>
      <c r="N81" s="37">
        <f t="shared" si="0"/>
        <v>1172.2782857142856</v>
      </c>
      <c r="O81" s="37">
        <f t="shared" si="0"/>
        <v>1172.2782857142856</v>
      </c>
      <c r="P81" s="39"/>
      <c r="S81" s="40">
        <f t="shared" si="11"/>
        <v>84</v>
      </c>
      <c r="T81" s="41">
        <f t="shared" si="12"/>
        <v>3</v>
      </c>
      <c r="U81" s="42">
        <f t="shared" si="13"/>
        <v>7</v>
      </c>
      <c r="V81" s="43">
        <f t="shared" si="14"/>
        <v>651.26571428571424</v>
      </c>
      <c r="W81" s="44">
        <f t="shared" si="15"/>
        <v>0.15</v>
      </c>
      <c r="X81" s="43">
        <f t="shared" si="16"/>
        <v>1172.2782857142856</v>
      </c>
      <c r="Y81" s="43">
        <f t="shared" si="17"/>
        <v>1172.2782857142856</v>
      </c>
      <c r="Z81" s="45">
        <f t="shared" si="18"/>
        <v>0</v>
      </c>
      <c r="AA81" s="46">
        <f t="shared" si="18"/>
        <v>0</v>
      </c>
      <c r="AC81" s="48"/>
      <c r="AG81" s="48"/>
      <c r="AH81" s="48"/>
    </row>
    <row r="82" spans="1:34" ht="15">
      <c r="A82" s="49">
        <v>78</v>
      </c>
      <c r="B82" s="31" t="s">
        <v>159</v>
      </c>
      <c r="C82" s="32" t="s">
        <v>46</v>
      </c>
      <c r="D82" s="33">
        <v>17299</v>
      </c>
      <c r="E82" s="32" t="s">
        <v>160</v>
      </c>
      <c r="F82" s="34">
        <v>36</v>
      </c>
      <c r="G82" s="35">
        <v>72822</v>
      </c>
      <c r="H82" s="36">
        <v>36</v>
      </c>
      <c r="I82" s="50">
        <v>24274</v>
      </c>
      <c r="J82" s="37">
        <f t="shared" si="10"/>
        <v>24274</v>
      </c>
      <c r="K82" s="37">
        <v>0</v>
      </c>
      <c r="L82" s="38">
        <v>0.15</v>
      </c>
      <c r="M82" s="38">
        <v>0.15</v>
      </c>
      <c r="N82" s="37">
        <f t="shared" si="0"/>
        <v>3641.1</v>
      </c>
      <c r="O82" s="37">
        <f t="shared" si="0"/>
        <v>0</v>
      </c>
      <c r="P82" s="39"/>
      <c r="S82" s="40">
        <f t="shared" si="11"/>
        <v>36</v>
      </c>
      <c r="T82" s="41">
        <f t="shared" si="12"/>
        <v>2</v>
      </c>
      <c r="U82" s="42">
        <f t="shared" si="13"/>
        <v>3</v>
      </c>
      <c r="V82" s="43">
        <f t="shared" si="14"/>
        <v>2022.8333333333333</v>
      </c>
      <c r="W82" s="44">
        <f t="shared" si="15"/>
        <v>0.15</v>
      </c>
      <c r="X82" s="43">
        <f t="shared" si="16"/>
        <v>3641.1</v>
      </c>
      <c r="Y82" s="43">
        <f t="shared" si="17"/>
        <v>0</v>
      </c>
      <c r="Z82" s="45">
        <f t="shared" si="18"/>
        <v>0</v>
      </c>
      <c r="AA82" s="46">
        <f t="shared" si="18"/>
        <v>0</v>
      </c>
      <c r="AC82" s="48"/>
      <c r="AG82" s="48"/>
      <c r="AH82" s="48"/>
    </row>
    <row r="83" spans="1:34" s="84" customFormat="1" ht="15">
      <c r="A83" s="49">
        <v>79</v>
      </c>
      <c r="B83" s="31" t="s">
        <v>161</v>
      </c>
      <c r="C83" s="32" t="s">
        <v>23</v>
      </c>
      <c r="D83" s="33">
        <v>17335</v>
      </c>
      <c r="E83" s="32" t="s">
        <v>162</v>
      </c>
      <c r="F83" s="34">
        <v>60</v>
      </c>
      <c r="G83" s="35">
        <v>75235</v>
      </c>
      <c r="H83" s="36">
        <v>60</v>
      </c>
      <c r="I83" s="50">
        <v>15047</v>
      </c>
      <c r="J83" s="37">
        <f t="shared" si="10"/>
        <v>15047</v>
      </c>
      <c r="K83" s="37">
        <v>15047</v>
      </c>
      <c r="L83" s="38">
        <v>0.15</v>
      </c>
      <c r="M83" s="38">
        <v>0.15</v>
      </c>
      <c r="N83" s="37">
        <f t="shared" si="0"/>
        <v>2257.0499999999997</v>
      </c>
      <c r="O83" s="37">
        <f t="shared" si="0"/>
        <v>2257.0499999999997</v>
      </c>
      <c r="P83" s="83"/>
      <c r="S83" s="40">
        <f t="shared" si="11"/>
        <v>60</v>
      </c>
      <c r="T83" s="41">
        <f t="shared" si="12"/>
        <v>2</v>
      </c>
      <c r="U83" s="42">
        <f t="shared" si="13"/>
        <v>5</v>
      </c>
      <c r="V83" s="43">
        <f t="shared" si="14"/>
        <v>1253.9166666666667</v>
      </c>
      <c r="W83" s="44">
        <f t="shared" si="15"/>
        <v>0.15</v>
      </c>
      <c r="X83" s="43">
        <f t="shared" si="16"/>
        <v>2257.0499999999997</v>
      </c>
      <c r="Y83" s="43">
        <f t="shared" si="17"/>
        <v>2257.0499999999997</v>
      </c>
      <c r="Z83" s="45">
        <f t="shared" si="18"/>
        <v>0</v>
      </c>
      <c r="AA83" s="46">
        <f t="shared" si="18"/>
        <v>0</v>
      </c>
      <c r="AC83" s="48"/>
      <c r="AG83" s="48"/>
      <c r="AH83" s="48"/>
    </row>
    <row r="84" spans="1:34" s="84" customFormat="1" ht="15">
      <c r="A84" s="49">
        <v>80</v>
      </c>
      <c r="B84" s="31" t="s">
        <v>163</v>
      </c>
      <c r="C84" s="32" t="s">
        <v>23</v>
      </c>
      <c r="D84" s="33">
        <v>17334</v>
      </c>
      <c r="E84" s="32" t="s">
        <v>164</v>
      </c>
      <c r="F84" s="34">
        <v>60</v>
      </c>
      <c r="G84" s="35">
        <v>47310</v>
      </c>
      <c r="H84" s="36">
        <v>60</v>
      </c>
      <c r="I84" s="50">
        <v>9462</v>
      </c>
      <c r="J84" s="37">
        <f t="shared" si="10"/>
        <v>9462</v>
      </c>
      <c r="K84" s="37">
        <v>9462</v>
      </c>
      <c r="L84" s="38">
        <v>0.15</v>
      </c>
      <c r="M84" s="38">
        <v>0.15</v>
      </c>
      <c r="N84" s="37">
        <f t="shared" si="0"/>
        <v>1419.3</v>
      </c>
      <c r="O84" s="37">
        <f t="shared" si="0"/>
        <v>1419.3</v>
      </c>
      <c r="P84" s="83"/>
      <c r="S84" s="40">
        <f t="shared" si="11"/>
        <v>60</v>
      </c>
      <c r="T84" s="41">
        <f t="shared" si="12"/>
        <v>2</v>
      </c>
      <c r="U84" s="42">
        <f t="shared" si="13"/>
        <v>5</v>
      </c>
      <c r="V84" s="43">
        <f t="shared" si="14"/>
        <v>788.5</v>
      </c>
      <c r="W84" s="44">
        <f t="shared" si="15"/>
        <v>0.15</v>
      </c>
      <c r="X84" s="43">
        <f t="shared" si="16"/>
        <v>1419.3</v>
      </c>
      <c r="Y84" s="43">
        <f t="shared" si="17"/>
        <v>1419.3</v>
      </c>
      <c r="Z84" s="45">
        <f t="shared" si="18"/>
        <v>0</v>
      </c>
      <c r="AA84" s="46">
        <f t="shared" si="18"/>
        <v>0</v>
      </c>
      <c r="AC84" s="48"/>
      <c r="AG84" s="48"/>
      <c r="AH84" s="48"/>
    </row>
    <row r="85" spans="1:34" s="84" customFormat="1" ht="15">
      <c r="A85" s="49">
        <v>81</v>
      </c>
      <c r="B85" s="31" t="s">
        <v>165</v>
      </c>
      <c r="C85" s="32" t="s">
        <v>46</v>
      </c>
      <c r="D85" s="33">
        <v>17344</v>
      </c>
      <c r="E85" s="32" t="s">
        <v>166</v>
      </c>
      <c r="F85" s="34">
        <v>36</v>
      </c>
      <c r="G85" s="35">
        <v>87033</v>
      </c>
      <c r="H85" s="36">
        <v>36</v>
      </c>
      <c r="I85" s="50">
        <v>29011</v>
      </c>
      <c r="J85" s="37">
        <f t="shared" si="10"/>
        <v>29011</v>
      </c>
      <c r="K85" s="37">
        <v>0</v>
      </c>
      <c r="L85" s="38">
        <v>0.15</v>
      </c>
      <c r="M85" s="38">
        <v>0.15</v>
      </c>
      <c r="N85" s="37">
        <f t="shared" si="0"/>
        <v>4351.6499999999996</v>
      </c>
      <c r="O85" s="37">
        <f t="shared" si="0"/>
        <v>0</v>
      </c>
      <c r="P85" s="83"/>
      <c r="S85" s="40">
        <f t="shared" si="11"/>
        <v>36</v>
      </c>
      <c r="T85" s="41">
        <f t="shared" si="12"/>
        <v>2</v>
      </c>
      <c r="U85" s="42">
        <f t="shared" si="13"/>
        <v>3</v>
      </c>
      <c r="V85" s="43">
        <f t="shared" si="14"/>
        <v>2417.5833333333335</v>
      </c>
      <c r="W85" s="44">
        <f t="shared" si="15"/>
        <v>0.15</v>
      </c>
      <c r="X85" s="43">
        <f t="shared" si="16"/>
        <v>4351.6499999999996</v>
      </c>
      <c r="Y85" s="43">
        <f t="shared" si="17"/>
        <v>0</v>
      </c>
      <c r="Z85" s="45">
        <f t="shared" si="18"/>
        <v>0</v>
      </c>
      <c r="AA85" s="46">
        <f t="shared" si="18"/>
        <v>0</v>
      </c>
      <c r="AC85" s="48"/>
      <c r="AG85" s="48"/>
      <c r="AH85" s="48"/>
    </row>
    <row r="86" spans="1:34" s="84" customFormat="1" ht="15">
      <c r="A86" s="49">
        <v>82</v>
      </c>
      <c r="B86" s="31" t="s">
        <v>167</v>
      </c>
      <c r="C86" s="32" t="s">
        <v>46</v>
      </c>
      <c r="D86" s="33">
        <v>17362</v>
      </c>
      <c r="E86" s="32" t="s">
        <v>168</v>
      </c>
      <c r="F86" s="34">
        <v>36</v>
      </c>
      <c r="G86" s="35">
        <v>61800</v>
      </c>
      <c r="H86" s="36">
        <v>36</v>
      </c>
      <c r="I86" s="50">
        <v>20600</v>
      </c>
      <c r="J86" s="37">
        <f t="shared" si="10"/>
        <v>20600</v>
      </c>
      <c r="K86" s="37">
        <v>0</v>
      </c>
      <c r="L86" s="38">
        <v>0.15</v>
      </c>
      <c r="M86" s="38">
        <v>0.15</v>
      </c>
      <c r="N86" s="37">
        <f t="shared" si="0"/>
        <v>3090</v>
      </c>
      <c r="O86" s="37">
        <f t="shared" si="0"/>
        <v>0</v>
      </c>
      <c r="P86" s="83"/>
      <c r="S86" s="40">
        <f t="shared" si="11"/>
        <v>36</v>
      </c>
      <c r="T86" s="41">
        <f t="shared" si="12"/>
        <v>2</v>
      </c>
      <c r="U86" s="42">
        <f t="shared" si="13"/>
        <v>3</v>
      </c>
      <c r="V86" s="43">
        <f t="shared" si="14"/>
        <v>1716.6666666666667</v>
      </c>
      <c r="W86" s="44">
        <f t="shared" si="15"/>
        <v>0.15</v>
      </c>
      <c r="X86" s="43">
        <f t="shared" si="16"/>
        <v>3090</v>
      </c>
      <c r="Y86" s="43">
        <f t="shared" si="17"/>
        <v>0</v>
      </c>
      <c r="Z86" s="45">
        <f t="shared" si="18"/>
        <v>0</v>
      </c>
      <c r="AA86" s="46">
        <f t="shared" si="18"/>
        <v>0</v>
      </c>
      <c r="AC86" s="48"/>
      <c r="AG86" s="48"/>
      <c r="AH86" s="48"/>
    </row>
    <row r="87" spans="1:34" s="84" customFormat="1" ht="15">
      <c r="A87" s="49">
        <v>83</v>
      </c>
      <c r="B87" s="31" t="s">
        <v>169</v>
      </c>
      <c r="C87" s="32" t="s">
        <v>46</v>
      </c>
      <c r="D87" s="33">
        <v>17369</v>
      </c>
      <c r="E87" s="32" t="s">
        <v>170</v>
      </c>
      <c r="F87" s="34">
        <v>36</v>
      </c>
      <c r="G87" s="35">
        <v>88490</v>
      </c>
      <c r="H87" s="36">
        <v>36</v>
      </c>
      <c r="I87" s="50">
        <v>29496.666666666668</v>
      </c>
      <c r="J87" s="37">
        <f t="shared" si="10"/>
        <v>29496.666666666668</v>
      </c>
      <c r="K87" s="37">
        <v>0</v>
      </c>
      <c r="L87" s="38">
        <v>0.15</v>
      </c>
      <c r="M87" s="38">
        <v>0.15</v>
      </c>
      <c r="N87" s="37">
        <f t="shared" si="0"/>
        <v>4424.5</v>
      </c>
      <c r="O87" s="37">
        <f t="shared" si="0"/>
        <v>0</v>
      </c>
      <c r="P87" s="83"/>
      <c r="S87" s="40">
        <f t="shared" si="11"/>
        <v>36</v>
      </c>
      <c r="T87" s="41">
        <f t="shared" si="12"/>
        <v>2</v>
      </c>
      <c r="U87" s="42">
        <f t="shared" si="13"/>
        <v>3</v>
      </c>
      <c r="V87" s="43">
        <f t="shared" si="14"/>
        <v>2458.0555555555557</v>
      </c>
      <c r="W87" s="44">
        <f t="shared" si="15"/>
        <v>0.15</v>
      </c>
      <c r="X87" s="43">
        <f t="shared" si="16"/>
        <v>4424.5</v>
      </c>
      <c r="Y87" s="43">
        <f t="shared" si="17"/>
        <v>0</v>
      </c>
      <c r="Z87" s="45">
        <f t="shared" si="18"/>
        <v>0</v>
      </c>
      <c r="AA87" s="46">
        <f t="shared" si="18"/>
        <v>0</v>
      </c>
      <c r="AC87" s="48"/>
      <c r="AG87" s="48"/>
      <c r="AH87" s="48"/>
    </row>
    <row r="88" spans="1:34" ht="15">
      <c r="A88" s="49">
        <v>84</v>
      </c>
      <c r="B88" s="31" t="s">
        <v>171</v>
      </c>
      <c r="C88" s="32" t="s">
        <v>43</v>
      </c>
      <c r="D88" s="33">
        <v>17380</v>
      </c>
      <c r="E88" s="32" t="s">
        <v>172</v>
      </c>
      <c r="F88" s="34">
        <v>24</v>
      </c>
      <c r="G88" s="35">
        <v>49000</v>
      </c>
      <c r="H88" s="36">
        <v>24</v>
      </c>
      <c r="I88" s="50">
        <v>12250</v>
      </c>
      <c r="J88" s="37">
        <f t="shared" si="10"/>
        <v>12250</v>
      </c>
      <c r="K88" s="37">
        <v>0</v>
      </c>
      <c r="L88" s="38">
        <v>0.15</v>
      </c>
      <c r="M88" s="38">
        <v>0.15</v>
      </c>
      <c r="N88" s="37">
        <f t="shared" si="0"/>
        <v>1837.5</v>
      </c>
      <c r="O88" s="37">
        <f t="shared" si="0"/>
        <v>0</v>
      </c>
      <c r="P88" s="39"/>
      <c r="S88" s="40">
        <f t="shared" si="11"/>
        <v>24</v>
      </c>
      <c r="T88" s="41">
        <f t="shared" si="12"/>
        <v>2</v>
      </c>
      <c r="U88" s="42">
        <f t="shared" si="13"/>
        <v>2</v>
      </c>
      <c r="V88" s="43">
        <f t="shared" si="14"/>
        <v>2041.6666666666667</v>
      </c>
      <c r="W88" s="44">
        <f t="shared" si="15"/>
        <v>0.15</v>
      </c>
      <c r="X88" s="43">
        <f t="shared" si="16"/>
        <v>1837.5</v>
      </c>
      <c r="Y88" s="43">
        <f t="shared" si="17"/>
        <v>0</v>
      </c>
      <c r="Z88" s="45">
        <f t="shared" si="18"/>
        <v>0</v>
      </c>
      <c r="AA88" s="46">
        <f t="shared" si="18"/>
        <v>0</v>
      </c>
      <c r="AC88" s="48"/>
      <c r="AG88" s="48"/>
      <c r="AH88" s="48"/>
    </row>
    <row r="89" spans="1:34" ht="15">
      <c r="A89" s="49">
        <v>85</v>
      </c>
      <c r="B89" s="31" t="s">
        <v>173</v>
      </c>
      <c r="C89" s="32" t="s">
        <v>46</v>
      </c>
      <c r="D89" s="33">
        <v>17554</v>
      </c>
      <c r="E89" s="32" t="s">
        <v>174</v>
      </c>
      <c r="F89" s="34">
        <v>36</v>
      </c>
      <c r="G89" s="35">
        <v>46665.83</v>
      </c>
      <c r="H89" s="36">
        <v>36</v>
      </c>
      <c r="I89" s="50">
        <v>15555.276666666668</v>
      </c>
      <c r="J89" s="37">
        <f t="shared" si="10"/>
        <v>15555.276666666668</v>
      </c>
      <c r="K89" s="37">
        <v>0</v>
      </c>
      <c r="L89" s="38">
        <v>0.15</v>
      </c>
      <c r="M89" s="38">
        <v>0.15</v>
      </c>
      <c r="N89" s="37">
        <f t="shared" si="0"/>
        <v>2333.2915000000003</v>
      </c>
      <c r="O89" s="37">
        <f t="shared" si="0"/>
        <v>0</v>
      </c>
      <c r="P89" s="39"/>
      <c r="S89" s="40">
        <f t="shared" si="11"/>
        <v>36</v>
      </c>
      <c r="T89" s="41">
        <f t="shared" si="12"/>
        <v>2</v>
      </c>
      <c r="U89" s="42">
        <f t="shared" si="13"/>
        <v>3</v>
      </c>
      <c r="V89" s="43">
        <f t="shared" si="14"/>
        <v>1296.2730555555556</v>
      </c>
      <c r="W89" s="44">
        <f t="shared" si="15"/>
        <v>0.15</v>
      </c>
      <c r="X89" s="43">
        <f t="shared" si="16"/>
        <v>2333.2915000000003</v>
      </c>
      <c r="Y89" s="43">
        <f t="shared" si="17"/>
        <v>0</v>
      </c>
      <c r="Z89" s="45">
        <f t="shared" si="18"/>
        <v>0</v>
      </c>
      <c r="AA89" s="46">
        <f t="shared" si="18"/>
        <v>0</v>
      </c>
      <c r="AC89" s="48"/>
      <c r="AG89" s="48"/>
      <c r="AH89" s="48"/>
    </row>
    <row r="90" spans="1:34" ht="15">
      <c r="A90" s="49">
        <v>86</v>
      </c>
      <c r="B90" s="31" t="s">
        <v>175</v>
      </c>
      <c r="C90" s="32" t="s">
        <v>46</v>
      </c>
      <c r="D90" s="33">
        <v>17555</v>
      </c>
      <c r="E90" s="32" t="s">
        <v>174</v>
      </c>
      <c r="F90" s="34">
        <v>36</v>
      </c>
      <c r="G90" s="35">
        <v>74165.83</v>
      </c>
      <c r="H90" s="36">
        <v>36</v>
      </c>
      <c r="I90" s="50">
        <v>24721.943333333336</v>
      </c>
      <c r="J90" s="37">
        <f t="shared" si="10"/>
        <v>24721.943333333336</v>
      </c>
      <c r="K90" s="37">
        <v>0</v>
      </c>
      <c r="L90" s="38">
        <v>0.15</v>
      </c>
      <c r="M90" s="38">
        <v>0.15</v>
      </c>
      <c r="N90" s="37">
        <f t="shared" si="0"/>
        <v>3708.2915000000003</v>
      </c>
      <c r="O90" s="37">
        <f t="shared" si="0"/>
        <v>0</v>
      </c>
      <c r="P90" s="39"/>
      <c r="S90" s="40">
        <f t="shared" si="11"/>
        <v>36</v>
      </c>
      <c r="T90" s="41">
        <f t="shared" si="12"/>
        <v>2</v>
      </c>
      <c r="U90" s="42">
        <f t="shared" si="13"/>
        <v>3</v>
      </c>
      <c r="V90" s="43">
        <f t="shared" si="14"/>
        <v>2060.1619444444445</v>
      </c>
      <c r="W90" s="44">
        <f t="shared" si="15"/>
        <v>0.15</v>
      </c>
      <c r="X90" s="43">
        <f t="shared" si="16"/>
        <v>3708.2915000000003</v>
      </c>
      <c r="Y90" s="43">
        <f t="shared" si="17"/>
        <v>0</v>
      </c>
      <c r="Z90" s="45">
        <f t="shared" si="18"/>
        <v>0</v>
      </c>
      <c r="AA90" s="46">
        <f t="shared" si="18"/>
        <v>0</v>
      </c>
      <c r="AC90" s="48"/>
      <c r="AG90" s="48"/>
      <c r="AH90" s="48"/>
    </row>
    <row r="91" spans="1:34" ht="15">
      <c r="A91" s="49">
        <v>87</v>
      </c>
      <c r="B91" s="31" t="s">
        <v>176</v>
      </c>
      <c r="C91" s="32" t="s">
        <v>46</v>
      </c>
      <c r="D91" s="33">
        <v>17556</v>
      </c>
      <c r="E91" s="32" t="s">
        <v>177</v>
      </c>
      <c r="F91" s="34">
        <v>36</v>
      </c>
      <c r="G91" s="35">
        <v>63630</v>
      </c>
      <c r="H91" s="36">
        <v>36</v>
      </c>
      <c r="I91" s="50">
        <v>21210</v>
      </c>
      <c r="J91" s="37">
        <f t="shared" si="10"/>
        <v>21210</v>
      </c>
      <c r="K91" s="37">
        <v>0</v>
      </c>
      <c r="L91" s="38">
        <v>0.15</v>
      </c>
      <c r="M91" s="38">
        <v>0.15</v>
      </c>
      <c r="N91" s="37">
        <f t="shared" si="0"/>
        <v>3181.5</v>
      </c>
      <c r="O91" s="37">
        <f t="shared" si="0"/>
        <v>0</v>
      </c>
      <c r="P91" s="39"/>
      <c r="S91" s="40">
        <f t="shared" si="11"/>
        <v>36</v>
      </c>
      <c r="T91" s="41">
        <f t="shared" si="12"/>
        <v>2</v>
      </c>
      <c r="U91" s="42">
        <f t="shared" si="13"/>
        <v>3</v>
      </c>
      <c r="V91" s="43">
        <f t="shared" si="14"/>
        <v>1767.5</v>
      </c>
      <c r="W91" s="44">
        <f t="shared" si="15"/>
        <v>0.15</v>
      </c>
      <c r="X91" s="43">
        <f t="shared" si="16"/>
        <v>3181.5</v>
      </c>
      <c r="Y91" s="43">
        <f t="shared" si="17"/>
        <v>0</v>
      </c>
      <c r="Z91" s="45">
        <f t="shared" si="18"/>
        <v>0</v>
      </c>
      <c r="AA91" s="46">
        <f t="shared" si="18"/>
        <v>0</v>
      </c>
      <c r="AC91" s="48"/>
      <c r="AG91" s="48"/>
      <c r="AH91" s="48"/>
    </row>
    <row r="92" spans="1:34" ht="15">
      <c r="A92" s="49">
        <v>88</v>
      </c>
      <c r="B92" s="31" t="s">
        <v>178</v>
      </c>
      <c r="C92" s="32" t="s">
        <v>46</v>
      </c>
      <c r="D92" s="33">
        <v>17562</v>
      </c>
      <c r="E92" s="32" t="s">
        <v>179</v>
      </c>
      <c r="F92" s="34">
        <v>36</v>
      </c>
      <c r="G92" s="35">
        <v>61196</v>
      </c>
      <c r="H92" s="36">
        <v>36</v>
      </c>
      <c r="I92" s="50">
        <v>20398.666666666668</v>
      </c>
      <c r="J92" s="37">
        <f t="shared" si="10"/>
        <v>20398.666666666668</v>
      </c>
      <c r="K92" s="37">
        <v>0</v>
      </c>
      <c r="L92" s="38">
        <v>0.15</v>
      </c>
      <c r="M92" s="38">
        <v>0.15</v>
      </c>
      <c r="N92" s="37">
        <f t="shared" si="0"/>
        <v>3059.8</v>
      </c>
      <c r="O92" s="37">
        <f t="shared" si="0"/>
        <v>0</v>
      </c>
      <c r="P92" s="39"/>
      <c r="S92" s="40">
        <f t="shared" si="11"/>
        <v>36</v>
      </c>
      <c r="T92" s="41">
        <f t="shared" si="12"/>
        <v>2</v>
      </c>
      <c r="U92" s="42">
        <f t="shared" si="13"/>
        <v>3</v>
      </c>
      <c r="V92" s="43">
        <f t="shared" si="14"/>
        <v>1699.8888888888889</v>
      </c>
      <c r="W92" s="44">
        <f t="shared" si="15"/>
        <v>0.15</v>
      </c>
      <c r="X92" s="43">
        <f t="shared" si="16"/>
        <v>3059.8</v>
      </c>
      <c r="Y92" s="43">
        <f t="shared" si="17"/>
        <v>0</v>
      </c>
      <c r="Z92" s="45">
        <f t="shared" si="18"/>
        <v>0</v>
      </c>
      <c r="AA92" s="46">
        <f t="shared" si="18"/>
        <v>0</v>
      </c>
      <c r="AC92" s="48"/>
      <c r="AG92" s="48"/>
      <c r="AH92" s="48"/>
    </row>
    <row r="93" spans="1:34" ht="15">
      <c r="A93" s="49">
        <v>89</v>
      </c>
      <c r="B93" s="31" t="s">
        <v>180</v>
      </c>
      <c r="C93" s="32" t="s">
        <v>46</v>
      </c>
      <c r="D93" s="33">
        <v>17661</v>
      </c>
      <c r="E93" s="32" t="s">
        <v>181</v>
      </c>
      <c r="F93" s="34">
        <v>36</v>
      </c>
      <c r="G93" s="35">
        <v>78974</v>
      </c>
      <c r="H93" s="36">
        <v>36</v>
      </c>
      <c r="I93" s="50">
        <v>26324.666666666664</v>
      </c>
      <c r="J93" s="37">
        <f t="shared" si="10"/>
        <v>26324.666666666664</v>
      </c>
      <c r="K93" s="37">
        <v>0</v>
      </c>
      <c r="L93" s="38">
        <v>0.15</v>
      </c>
      <c r="M93" s="38">
        <v>0.15</v>
      </c>
      <c r="N93" s="37">
        <f t="shared" si="0"/>
        <v>3948.6999999999994</v>
      </c>
      <c r="O93" s="37">
        <f t="shared" si="0"/>
        <v>0</v>
      </c>
      <c r="P93" s="39"/>
      <c r="S93" s="40">
        <f t="shared" si="11"/>
        <v>36</v>
      </c>
      <c r="T93" s="41">
        <f t="shared" si="12"/>
        <v>2</v>
      </c>
      <c r="U93" s="42">
        <f t="shared" si="13"/>
        <v>3</v>
      </c>
      <c r="V93" s="43">
        <f t="shared" si="14"/>
        <v>2193.7222222222222</v>
      </c>
      <c r="W93" s="44">
        <f t="shared" si="15"/>
        <v>0.15</v>
      </c>
      <c r="X93" s="43">
        <f t="shared" si="16"/>
        <v>3948.6999999999994</v>
      </c>
      <c r="Y93" s="43">
        <f t="shared" si="17"/>
        <v>0</v>
      </c>
      <c r="Z93" s="45">
        <f t="shared" si="18"/>
        <v>0</v>
      </c>
      <c r="AA93" s="46">
        <f t="shared" si="18"/>
        <v>0</v>
      </c>
      <c r="AC93" s="48"/>
      <c r="AG93" s="48"/>
      <c r="AH93" s="48"/>
    </row>
    <row r="94" spans="1:34" ht="15">
      <c r="A94" s="49">
        <v>90</v>
      </c>
      <c r="B94" s="31" t="s">
        <v>182</v>
      </c>
      <c r="C94" s="32" t="s">
        <v>46</v>
      </c>
      <c r="D94" s="33">
        <v>17662</v>
      </c>
      <c r="E94" s="32" t="s">
        <v>181</v>
      </c>
      <c r="F94" s="34">
        <v>36</v>
      </c>
      <c r="G94" s="35">
        <v>45297</v>
      </c>
      <c r="H94" s="36">
        <v>36</v>
      </c>
      <c r="I94" s="50">
        <v>15099</v>
      </c>
      <c r="J94" s="37">
        <f t="shared" si="10"/>
        <v>15099</v>
      </c>
      <c r="K94" s="37">
        <v>0</v>
      </c>
      <c r="L94" s="38">
        <v>0.15</v>
      </c>
      <c r="M94" s="38">
        <v>0.15</v>
      </c>
      <c r="N94" s="37">
        <f t="shared" si="0"/>
        <v>2264.85</v>
      </c>
      <c r="O94" s="37">
        <f t="shared" si="0"/>
        <v>0</v>
      </c>
      <c r="P94" s="39"/>
      <c r="S94" s="40">
        <f t="shared" si="11"/>
        <v>36</v>
      </c>
      <c r="T94" s="41">
        <f t="shared" si="12"/>
        <v>2</v>
      </c>
      <c r="U94" s="42">
        <f t="shared" si="13"/>
        <v>3</v>
      </c>
      <c r="V94" s="43">
        <f t="shared" si="14"/>
        <v>1258.25</v>
      </c>
      <c r="W94" s="44">
        <f t="shared" si="15"/>
        <v>0.15</v>
      </c>
      <c r="X94" s="43">
        <f t="shared" si="16"/>
        <v>2264.85</v>
      </c>
      <c r="Y94" s="43">
        <f t="shared" si="17"/>
        <v>0</v>
      </c>
      <c r="Z94" s="45">
        <f t="shared" si="18"/>
        <v>0</v>
      </c>
      <c r="AA94" s="46">
        <f t="shared" si="18"/>
        <v>0</v>
      </c>
      <c r="AC94" s="48"/>
      <c r="AG94" s="48"/>
      <c r="AH94" s="48"/>
    </row>
    <row r="95" spans="1:34" ht="15">
      <c r="A95" s="49">
        <v>91</v>
      </c>
      <c r="B95" s="31" t="s">
        <v>183</v>
      </c>
      <c r="C95" s="32" t="s">
        <v>46</v>
      </c>
      <c r="D95" s="33">
        <v>17675</v>
      </c>
      <c r="E95" s="32" t="s">
        <v>184</v>
      </c>
      <c r="F95" s="34">
        <v>36</v>
      </c>
      <c r="G95" s="35">
        <v>82878</v>
      </c>
      <c r="H95" s="36">
        <v>36</v>
      </c>
      <c r="I95" s="50">
        <v>27626</v>
      </c>
      <c r="J95" s="37">
        <f t="shared" si="10"/>
        <v>27626</v>
      </c>
      <c r="K95" s="37">
        <v>0</v>
      </c>
      <c r="L95" s="38">
        <v>0.15</v>
      </c>
      <c r="M95" s="38">
        <v>0.15</v>
      </c>
      <c r="N95" s="37">
        <f t="shared" si="0"/>
        <v>4143.8999999999996</v>
      </c>
      <c r="O95" s="37">
        <f t="shared" si="0"/>
        <v>0</v>
      </c>
      <c r="P95" s="39"/>
      <c r="S95" s="40">
        <f t="shared" si="11"/>
        <v>36</v>
      </c>
      <c r="T95" s="41">
        <f t="shared" si="12"/>
        <v>2</v>
      </c>
      <c r="U95" s="42">
        <f t="shared" si="13"/>
        <v>3</v>
      </c>
      <c r="V95" s="43">
        <f t="shared" si="14"/>
        <v>2302.1666666666665</v>
      </c>
      <c r="W95" s="44">
        <f t="shared" si="15"/>
        <v>0.15</v>
      </c>
      <c r="X95" s="43">
        <f t="shared" si="16"/>
        <v>4143.8999999999996</v>
      </c>
      <c r="Y95" s="43">
        <f t="shared" si="17"/>
        <v>0</v>
      </c>
      <c r="Z95" s="45">
        <f t="shared" si="18"/>
        <v>0</v>
      </c>
      <c r="AA95" s="46">
        <f t="shared" si="18"/>
        <v>0</v>
      </c>
      <c r="AC95" s="48"/>
      <c r="AG95" s="48"/>
      <c r="AH95" s="48"/>
    </row>
    <row r="96" spans="1:34" ht="15">
      <c r="A96" s="49">
        <v>92</v>
      </c>
      <c r="B96" s="31" t="s">
        <v>185</v>
      </c>
      <c r="C96" s="32" t="s">
        <v>43</v>
      </c>
      <c r="D96" s="33">
        <v>17677</v>
      </c>
      <c r="E96" s="32" t="s">
        <v>186</v>
      </c>
      <c r="F96" s="34">
        <v>24</v>
      </c>
      <c r="G96" s="35">
        <v>94278</v>
      </c>
      <c r="H96" s="36">
        <v>24</v>
      </c>
      <c r="I96" s="50">
        <v>47139</v>
      </c>
      <c r="J96" s="37">
        <f t="shared" si="10"/>
        <v>47139</v>
      </c>
      <c r="K96" s="37">
        <v>0</v>
      </c>
      <c r="L96" s="38">
        <v>0.15</v>
      </c>
      <c r="M96" s="38">
        <v>0.15</v>
      </c>
      <c r="N96" s="37">
        <f t="shared" si="0"/>
        <v>7070.8499999999995</v>
      </c>
      <c r="O96" s="37">
        <f t="shared" si="0"/>
        <v>0</v>
      </c>
      <c r="P96" s="39"/>
      <c r="S96" s="40">
        <f t="shared" si="11"/>
        <v>24</v>
      </c>
      <c r="T96" s="41">
        <f t="shared" si="12"/>
        <v>2</v>
      </c>
      <c r="U96" s="42">
        <f t="shared" si="13"/>
        <v>2</v>
      </c>
      <c r="V96" s="43">
        <f t="shared" si="14"/>
        <v>3928.25</v>
      </c>
      <c r="W96" s="44">
        <f t="shared" si="15"/>
        <v>0.15</v>
      </c>
      <c r="X96" s="43">
        <f t="shared" si="16"/>
        <v>7070.8499999999995</v>
      </c>
      <c r="Y96" s="43">
        <f t="shared" si="17"/>
        <v>0</v>
      </c>
      <c r="Z96" s="45">
        <f t="shared" si="18"/>
        <v>0</v>
      </c>
      <c r="AA96" s="46">
        <f t="shared" si="18"/>
        <v>0</v>
      </c>
      <c r="AC96" s="48"/>
      <c r="AG96" s="48"/>
      <c r="AH96" s="48"/>
    </row>
    <row r="97" spans="1:34" ht="15">
      <c r="A97" s="49">
        <v>93</v>
      </c>
      <c r="B97" s="31" t="s">
        <v>187</v>
      </c>
      <c r="C97" s="32" t="s">
        <v>53</v>
      </c>
      <c r="D97" s="33">
        <v>17676</v>
      </c>
      <c r="E97" s="32" t="s">
        <v>186</v>
      </c>
      <c r="F97" s="34">
        <v>120</v>
      </c>
      <c r="G97" s="35">
        <v>266835</v>
      </c>
      <c r="H97" s="36">
        <v>120</v>
      </c>
      <c r="I97" s="50">
        <v>26683.5</v>
      </c>
      <c r="J97" s="37">
        <f t="shared" si="10"/>
        <v>26683.5</v>
      </c>
      <c r="K97" s="37">
        <v>26683.5</v>
      </c>
      <c r="L97" s="38">
        <v>0.15</v>
      </c>
      <c r="M97" s="38">
        <v>0.15</v>
      </c>
      <c r="N97" s="37">
        <f t="shared" si="0"/>
        <v>4002.5249999999996</v>
      </c>
      <c r="O97" s="37">
        <f t="shared" si="0"/>
        <v>4002.5249999999996</v>
      </c>
      <c r="P97" s="39"/>
      <c r="S97" s="40">
        <f t="shared" si="11"/>
        <v>120</v>
      </c>
      <c r="T97" s="41">
        <f t="shared" si="12"/>
        <v>2</v>
      </c>
      <c r="U97" s="42">
        <f t="shared" si="13"/>
        <v>10</v>
      </c>
      <c r="V97" s="43">
        <f t="shared" si="14"/>
        <v>2223.625</v>
      </c>
      <c r="W97" s="44">
        <f t="shared" si="15"/>
        <v>0.15</v>
      </c>
      <c r="X97" s="43">
        <f t="shared" si="16"/>
        <v>4002.5249999999996</v>
      </c>
      <c r="Y97" s="43">
        <f t="shared" si="17"/>
        <v>4002.5249999999996</v>
      </c>
      <c r="Z97" s="45">
        <f t="shared" si="18"/>
        <v>0</v>
      </c>
      <c r="AA97" s="46">
        <f t="shared" si="18"/>
        <v>0</v>
      </c>
      <c r="AC97" s="48"/>
      <c r="AG97" s="48"/>
      <c r="AH97" s="48"/>
    </row>
    <row r="98" spans="1:34" ht="15">
      <c r="A98" s="49">
        <v>94</v>
      </c>
      <c r="B98" s="31" t="s">
        <v>188</v>
      </c>
      <c r="C98" s="32" t="s">
        <v>37</v>
      </c>
      <c r="D98" s="33">
        <v>17698</v>
      </c>
      <c r="E98" s="32" t="s">
        <v>189</v>
      </c>
      <c r="F98" s="34">
        <v>84</v>
      </c>
      <c r="G98" s="35">
        <v>95000</v>
      </c>
      <c r="H98" s="36">
        <v>84</v>
      </c>
      <c r="I98" s="50">
        <v>13571.428571428572</v>
      </c>
      <c r="J98" s="37">
        <f t="shared" si="10"/>
        <v>13571.428571428572</v>
      </c>
      <c r="K98" s="37">
        <v>13571.428571428572</v>
      </c>
      <c r="L98" s="38">
        <v>0.15</v>
      </c>
      <c r="M98" s="38">
        <v>0.15</v>
      </c>
      <c r="N98" s="37">
        <f t="shared" si="0"/>
        <v>2035.7142857142858</v>
      </c>
      <c r="O98" s="37">
        <f t="shared" si="0"/>
        <v>2035.7142857142858</v>
      </c>
      <c r="P98" s="39"/>
      <c r="S98" s="40">
        <f t="shared" si="11"/>
        <v>84</v>
      </c>
      <c r="T98" s="41">
        <f t="shared" si="12"/>
        <v>1</v>
      </c>
      <c r="U98" s="42">
        <f t="shared" si="13"/>
        <v>7</v>
      </c>
      <c r="V98" s="43">
        <f t="shared" si="14"/>
        <v>1130.952380952381</v>
      </c>
      <c r="W98" s="44">
        <f t="shared" si="15"/>
        <v>0.15</v>
      </c>
      <c r="X98" s="43">
        <f t="shared" si="16"/>
        <v>2035.7142857142858</v>
      </c>
      <c r="Y98" s="43">
        <f t="shared" si="17"/>
        <v>2035.7142857142858</v>
      </c>
      <c r="Z98" s="45">
        <f t="shared" si="18"/>
        <v>0</v>
      </c>
      <c r="AA98" s="46">
        <f t="shared" si="18"/>
        <v>0</v>
      </c>
      <c r="AC98" s="48"/>
      <c r="AG98" s="48"/>
      <c r="AH98" s="48"/>
    </row>
    <row r="99" spans="1:34" ht="15">
      <c r="A99" s="49">
        <v>95</v>
      </c>
      <c r="B99" s="31" t="s">
        <v>190</v>
      </c>
      <c r="C99" s="32" t="s">
        <v>37</v>
      </c>
      <c r="D99" s="33">
        <v>17699</v>
      </c>
      <c r="E99" s="32" t="s">
        <v>189</v>
      </c>
      <c r="F99" s="34">
        <v>84</v>
      </c>
      <c r="G99" s="35">
        <v>90000</v>
      </c>
      <c r="H99" s="36">
        <v>84</v>
      </c>
      <c r="I99" s="50">
        <v>12857.142857142855</v>
      </c>
      <c r="J99" s="37">
        <f t="shared" si="10"/>
        <v>12857.142857142855</v>
      </c>
      <c r="K99" s="37">
        <v>12857.142857142855</v>
      </c>
      <c r="L99" s="38">
        <v>0.15</v>
      </c>
      <c r="M99" s="38">
        <v>0.15</v>
      </c>
      <c r="N99" s="37">
        <f t="shared" si="0"/>
        <v>1928.5714285714282</v>
      </c>
      <c r="O99" s="37">
        <f t="shared" si="0"/>
        <v>1928.5714285714282</v>
      </c>
      <c r="P99" s="39"/>
      <c r="S99" s="40">
        <f t="shared" si="11"/>
        <v>84</v>
      </c>
      <c r="T99" s="41">
        <f t="shared" si="12"/>
        <v>1</v>
      </c>
      <c r="U99" s="42">
        <f t="shared" si="13"/>
        <v>7</v>
      </c>
      <c r="V99" s="43">
        <f t="shared" si="14"/>
        <v>1071.4285714285713</v>
      </c>
      <c r="W99" s="44">
        <f t="shared" si="15"/>
        <v>0.15</v>
      </c>
      <c r="X99" s="43">
        <f t="shared" si="16"/>
        <v>1928.5714285714282</v>
      </c>
      <c r="Y99" s="43">
        <f t="shared" si="17"/>
        <v>1928.5714285714282</v>
      </c>
      <c r="Z99" s="45">
        <f t="shared" si="18"/>
        <v>0</v>
      </c>
      <c r="AA99" s="46">
        <f t="shared" si="18"/>
        <v>0</v>
      </c>
      <c r="AC99" s="48"/>
      <c r="AG99" s="48"/>
      <c r="AH99" s="48"/>
    </row>
    <row r="100" spans="1:34" ht="15">
      <c r="A100" s="49">
        <v>96</v>
      </c>
      <c r="B100" s="31" t="s">
        <v>191</v>
      </c>
      <c r="C100" s="32" t="s">
        <v>23</v>
      </c>
      <c r="D100" s="33">
        <v>17829</v>
      </c>
      <c r="E100" s="32" t="s">
        <v>192</v>
      </c>
      <c r="F100" s="34">
        <v>60</v>
      </c>
      <c r="G100" s="35">
        <v>284000</v>
      </c>
      <c r="H100" s="36">
        <v>60</v>
      </c>
      <c r="I100" s="50">
        <v>56800</v>
      </c>
      <c r="J100" s="37">
        <f t="shared" si="10"/>
        <v>56800</v>
      </c>
      <c r="K100" s="37">
        <v>56800</v>
      </c>
      <c r="L100" s="38">
        <v>0.15</v>
      </c>
      <c r="M100" s="38">
        <v>0.15</v>
      </c>
      <c r="N100" s="37">
        <f t="shared" si="0"/>
        <v>8520</v>
      </c>
      <c r="O100" s="37">
        <f t="shared" si="0"/>
        <v>8520</v>
      </c>
      <c r="P100" s="39"/>
      <c r="S100" s="40">
        <f t="shared" si="11"/>
        <v>60</v>
      </c>
      <c r="T100" s="41">
        <f t="shared" si="12"/>
        <v>1</v>
      </c>
      <c r="U100" s="42">
        <f t="shared" si="13"/>
        <v>5</v>
      </c>
      <c r="V100" s="43">
        <f t="shared" si="14"/>
        <v>4733.333333333333</v>
      </c>
      <c r="W100" s="44">
        <f t="shared" si="15"/>
        <v>0.15</v>
      </c>
      <c r="X100" s="43">
        <f t="shared" si="16"/>
        <v>8520</v>
      </c>
      <c r="Y100" s="43">
        <f t="shared" si="17"/>
        <v>8520</v>
      </c>
      <c r="Z100" s="45">
        <f t="shared" si="18"/>
        <v>0</v>
      </c>
      <c r="AA100" s="46">
        <f t="shared" si="18"/>
        <v>0</v>
      </c>
      <c r="AC100" s="48"/>
      <c r="AG100" s="48"/>
      <c r="AH100" s="48"/>
    </row>
    <row r="101" spans="1:34" ht="15">
      <c r="A101" s="49">
        <v>97</v>
      </c>
      <c r="B101" s="31" t="s">
        <v>193</v>
      </c>
      <c r="C101" s="32" t="s">
        <v>37</v>
      </c>
      <c r="D101" s="90">
        <v>17851</v>
      </c>
      <c r="E101" s="32" t="s">
        <v>194</v>
      </c>
      <c r="F101" s="34">
        <v>84</v>
      </c>
      <c r="G101" s="35">
        <v>3110833.33</v>
      </c>
      <c r="H101" s="34">
        <v>84</v>
      </c>
      <c r="I101" s="91">
        <v>296269.84095238097</v>
      </c>
      <c r="J101" s="92">
        <f t="shared" si="10"/>
        <v>296269.84095238097</v>
      </c>
      <c r="K101" s="92">
        <v>444404.76142857142</v>
      </c>
      <c r="L101" s="93">
        <v>0.15</v>
      </c>
      <c r="M101" s="93">
        <v>0.15</v>
      </c>
      <c r="N101" s="92">
        <f t="shared" si="0"/>
        <v>44440.476142857144</v>
      </c>
      <c r="O101" s="92">
        <f t="shared" si="0"/>
        <v>66660.714214285705</v>
      </c>
      <c r="P101" s="39"/>
      <c r="S101" s="94">
        <f t="shared" si="11"/>
        <v>84</v>
      </c>
      <c r="T101" s="95">
        <f t="shared" si="12"/>
        <v>0</v>
      </c>
      <c r="U101" s="96">
        <f t="shared" si="13"/>
        <v>7</v>
      </c>
      <c r="V101" s="97">
        <f t="shared" si="14"/>
        <v>37033.730119047621</v>
      </c>
      <c r="W101" s="98">
        <f t="shared" si="15"/>
        <v>0.15</v>
      </c>
      <c r="X101" s="97">
        <f t="shared" si="16"/>
        <v>44440.476142857144</v>
      </c>
      <c r="Y101" s="97">
        <f t="shared" si="17"/>
        <v>66660.714214285705</v>
      </c>
      <c r="Z101" s="45">
        <f t="shared" si="18"/>
        <v>0</v>
      </c>
      <c r="AA101" s="46">
        <f t="shared" si="18"/>
        <v>0</v>
      </c>
      <c r="AC101" s="48"/>
      <c r="AG101" s="48"/>
      <c r="AH101" s="48"/>
    </row>
    <row r="102" spans="1:34" ht="15">
      <c r="A102" s="30">
        <v>98</v>
      </c>
      <c r="B102" s="31" t="s">
        <v>195</v>
      </c>
      <c r="C102" s="32" t="s">
        <v>51</v>
      </c>
      <c r="D102" s="90">
        <v>17852</v>
      </c>
      <c r="E102" s="32" t="s">
        <v>194</v>
      </c>
      <c r="F102" s="34">
        <v>180</v>
      </c>
      <c r="G102" s="35">
        <v>183333.33</v>
      </c>
      <c r="H102" s="34">
        <v>180</v>
      </c>
      <c r="I102" s="91">
        <v>8148.1479999999992</v>
      </c>
      <c r="J102" s="92">
        <f t="shared" si="10"/>
        <v>8148.1479999999992</v>
      </c>
      <c r="K102" s="92">
        <v>12222.221999999998</v>
      </c>
      <c r="L102" s="93">
        <v>0.15</v>
      </c>
      <c r="M102" s="93">
        <v>0.15</v>
      </c>
      <c r="N102" s="92">
        <f t="shared" si="0"/>
        <v>1222.2221999999999</v>
      </c>
      <c r="O102" s="92">
        <f t="shared" si="0"/>
        <v>1833.3332999999996</v>
      </c>
      <c r="P102" s="39"/>
      <c r="S102" s="94">
        <f t="shared" si="11"/>
        <v>180</v>
      </c>
      <c r="T102" s="95">
        <f t="shared" si="12"/>
        <v>0</v>
      </c>
      <c r="U102" s="96">
        <f t="shared" si="13"/>
        <v>15</v>
      </c>
      <c r="V102" s="97">
        <f t="shared" si="14"/>
        <v>1018.5184999999999</v>
      </c>
      <c r="W102" s="98">
        <f t="shared" si="15"/>
        <v>0.15</v>
      </c>
      <c r="X102" s="97">
        <f t="shared" si="16"/>
        <v>1222.2221999999999</v>
      </c>
      <c r="Y102" s="97">
        <f t="shared" si="17"/>
        <v>1833.3332999999996</v>
      </c>
      <c r="Z102" s="45">
        <f t="shared" si="18"/>
        <v>0</v>
      </c>
      <c r="AA102" s="46">
        <f t="shared" si="18"/>
        <v>0</v>
      </c>
      <c r="AC102" s="48"/>
      <c r="AG102" s="48"/>
      <c r="AH102" s="48"/>
    </row>
    <row r="103" spans="1:34" ht="15">
      <c r="A103" s="30">
        <v>99</v>
      </c>
      <c r="B103" s="31" t="s">
        <v>196</v>
      </c>
      <c r="C103" s="32" t="s">
        <v>37</v>
      </c>
      <c r="D103" s="90">
        <v>17955</v>
      </c>
      <c r="E103" s="32" t="s">
        <v>197</v>
      </c>
      <c r="F103" s="34">
        <v>84</v>
      </c>
      <c r="G103" s="35">
        <v>354166.67</v>
      </c>
      <c r="H103" s="34">
        <v>84</v>
      </c>
      <c r="I103" s="91">
        <v>4216.2698809523808</v>
      </c>
      <c r="J103" s="92">
        <f t="shared" si="10"/>
        <v>4216.2698809523808</v>
      </c>
      <c r="K103" s="92">
        <v>50595.23857142857</v>
      </c>
      <c r="L103" s="93">
        <v>0.15</v>
      </c>
      <c r="M103" s="93">
        <v>0.15</v>
      </c>
      <c r="N103" s="92">
        <f t="shared" si="0"/>
        <v>632.44048214285715</v>
      </c>
      <c r="O103" s="92">
        <f t="shared" si="0"/>
        <v>7589.2857857142853</v>
      </c>
      <c r="P103" s="39"/>
      <c r="S103" s="94">
        <f t="shared" si="11"/>
        <v>84</v>
      </c>
      <c r="T103" s="95">
        <f t="shared" si="12"/>
        <v>0</v>
      </c>
      <c r="U103" s="96">
        <f t="shared" si="13"/>
        <v>7</v>
      </c>
      <c r="V103" s="97">
        <f t="shared" si="14"/>
        <v>4216.2698809523808</v>
      </c>
      <c r="W103" s="98">
        <f t="shared" si="15"/>
        <v>0.15</v>
      </c>
      <c r="X103" s="97">
        <f t="shared" si="16"/>
        <v>632.44048214285715</v>
      </c>
      <c r="Y103" s="97">
        <f t="shared" si="17"/>
        <v>7589.2857857142853</v>
      </c>
      <c r="Z103" s="45">
        <f t="shared" si="18"/>
        <v>0</v>
      </c>
      <c r="AA103" s="46">
        <f t="shared" si="18"/>
        <v>0</v>
      </c>
      <c r="AC103" s="48"/>
      <c r="AG103" s="48"/>
      <c r="AH103" s="48"/>
    </row>
    <row r="104" spans="1:34" ht="15">
      <c r="A104" s="49">
        <v>100</v>
      </c>
      <c r="B104" s="31" t="s">
        <v>198</v>
      </c>
      <c r="C104" s="32" t="s">
        <v>51</v>
      </c>
      <c r="D104" s="90">
        <v>18022</v>
      </c>
      <c r="E104" s="32" t="s">
        <v>197</v>
      </c>
      <c r="F104" s="34">
        <v>180</v>
      </c>
      <c r="G104" s="35">
        <v>454000</v>
      </c>
      <c r="H104" s="34">
        <v>180</v>
      </c>
      <c r="I104" s="91">
        <v>2522.2222222222222</v>
      </c>
      <c r="J104" s="92">
        <f t="shared" si="10"/>
        <v>2522.2222222222222</v>
      </c>
      <c r="K104" s="92">
        <v>30266.666666666664</v>
      </c>
      <c r="L104" s="93">
        <v>0.15</v>
      </c>
      <c r="M104" s="93">
        <v>0.15</v>
      </c>
      <c r="N104" s="92">
        <f t="shared" si="0"/>
        <v>378.33333333333331</v>
      </c>
      <c r="O104" s="92">
        <f t="shared" si="0"/>
        <v>4539.9999999999991</v>
      </c>
      <c r="P104" s="39"/>
      <c r="S104" s="94">
        <f t="shared" si="11"/>
        <v>180</v>
      </c>
      <c r="T104" s="95">
        <f t="shared" si="12"/>
        <v>0</v>
      </c>
      <c r="U104" s="96">
        <f t="shared" si="13"/>
        <v>15</v>
      </c>
      <c r="V104" s="97">
        <f t="shared" si="14"/>
        <v>2522.2222222222222</v>
      </c>
      <c r="W104" s="98">
        <f t="shared" si="15"/>
        <v>0.15</v>
      </c>
      <c r="X104" s="97">
        <f t="shared" si="16"/>
        <v>378.33333333333331</v>
      </c>
      <c r="Y104" s="97">
        <f t="shared" si="17"/>
        <v>4539.9999999999991</v>
      </c>
      <c r="Z104" s="45">
        <f t="shared" si="18"/>
        <v>0</v>
      </c>
      <c r="AA104" s="46">
        <f t="shared" si="18"/>
        <v>0</v>
      </c>
      <c r="AC104" s="48"/>
      <c r="AG104" s="48"/>
      <c r="AH104" s="48"/>
    </row>
    <row r="105" spans="1:34" ht="17.649999999999999" customHeight="1">
      <c r="A105" s="30">
        <v>101</v>
      </c>
      <c r="B105" s="99" t="s">
        <v>199</v>
      </c>
      <c r="C105" s="100" t="s">
        <v>46</v>
      </c>
      <c r="D105" s="101">
        <v>9623</v>
      </c>
      <c r="E105" s="102" t="s">
        <v>200</v>
      </c>
      <c r="F105" s="103">
        <v>84</v>
      </c>
      <c r="G105" s="104">
        <v>65217</v>
      </c>
      <c r="H105" s="105">
        <v>84</v>
      </c>
      <c r="I105" s="106">
        <v>9316.7142857142862</v>
      </c>
      <c r="J105" s="68">
        <v>9316.7142857142862</v>
      </c>
      <c r="K105" s="37">
        <v>9316.7142857142862</v>
      </c>
      <c r="L105" s="38">
        <v>0</v>
      </c>
      <c r="M105" s="38">
        <v>0.15</v>
      </c>
      <c r="N105" s="37">
        <f t="shared" si="0"/>
        <v>0</v>
      </c>
      <c r="O105" s="37">
        <f t="shared" si="0"/>
        <v>1397.507142857143</v>
      </c>
      <c r="P105" s="39"/>
      <c r="S105" s="40">
        <f t="shared" si="11"/>
        <v>36</v>
      </c>
      <c r="T105" s="41">
        <f t="shared" si="12"/>
        <v>13</v>
      </c>
      <c r="U105" s="42">
        <f t="shared" si="13"/>
        <v>3</v>
      </c>
      <c r="V105" s="43">
        <f t="shared" si="14"/>
        <v>1811.5833333333333</v>
      </c>
      <c r="W105" s="44">
        <f t="shared" si="15"/>
        <v>0</v>
      </c>
      <c r="X105" s="43">
        <f t="shared" si="16"/>
        <v>0</v>
      </c>
      <c r="Y105" s="43">
        <f t="shared" si="17"/>
        <v>0</v>
      </c>
      <c r="Z105" s="45">
        <f t="shared" si="18"/>
        <v>0</v>
      </c>
      <c r="AA105" s="46">
        <f t="shared" si="18"/>
        <v>-1397.507142857143</v>
      </c>
      <c r="AC105" s="48"/>
      <c r="AG105" s="48"/>
      <c r="AH105" s="48"/>
    </row>
    <row r="106" spans="1:34" ht="15">
      <c r="A106" s="49">
        <v>102</v>
      </c>
      <c r="B106" s="31" t="s">
        <v>201</v>
      </c>
      <c r="C106" s="107" t="s">
        <v>23</v>
      </c>
      <c r="D106" s="33">
        <v>16960</v>
      </c>
      <c r="E106" s="32" t="s">
        <v>202</v>
      </c>
      <c r="F106" s="103">
        <v>60</v>
      </c>
      <c r="G106" s="108">
        <v>57168.800000000003</v>
      </c>
      <c r="H106" s="109">
        <v>60</v>
      </c>
      <c r="I106" s="108">
        <v>11433.76</v>
      </c>
      <c r="J106" s="68">
        <v>11433.72</v>
      </c>
      <c r="K106" s="37">
        <v>0</v>
      </c>
      <c r="L106" s="38">
        <v>0.37</v>
      </c>
      <c r="M106" s="38">
        <v>0.37</v>
      </c>
      <c r="N106" s="37">
        <f t="shared" si="0"/>
        <v>4230.4763999999996</v>
      </c>
      <c r="O106" s="37">
        <f t="shared" si="0"/>
        <v>0</v>
      </c>
      <c r="P106" s="39"/>
      <c r="S106" s="40">
        <f t="shared" si="11"/>
        <v>60</v>
      </c>
      <c r="T106" s="41">
        <f t="shared" si="12"/>
        <v>4</v>
      </c>
      <c r="U106" s="42">
        <f t="shared" si="13"/>
        <v>5</v>
      </c>
      <c r="V106" s="43">
        <f t="shared" si="14"/>
        <v>952.81333333333339</v>
      </c>
      <c r="W106" s="44">
        <f t="shared" si="15"/>
        <v>0.37</v>
      </c>
      <c r="X106" s="43">
        <f t="shared" si="16"/>
        <v>4230.4912000000004</v>
      </c>
      <c r="Y106" s="43">
        <f t="shared" si="17"/>
        <v>0</v>
      </c>
      <c r="Z106" s="45">
        <f t="shared" si="18"/>
        <v>1.480000000083237E-2</v>
      </c>
      <c r="AA106" s="46">
        <f t="shared" si="18"/>
        <v>0</v>
      </c>
      <c r="AC106" s="48"/>
      <c r="AG106" s="48"/>
      <c r="AH106" s="48"/>
    </row>
    <row r="107" spans="1:34" ht="15">
      <c r="A107" s="49">
        <v>103</v>
      </c>
      <c r="B107" s="31" t="s">
        <v>203</v>
      </c>
      <c r="C107" s="107" t="s">
        <v>23</v>
      </c>
      <c r="D107" s="33">
        <v>16961</v>
      </c>
      <c r="E107" s="32" t="s">
        <v>202</v>
      </c>
      <c r="F107" s="103">
        <v>60</v>
      </c>
      <c r="G107" s="108">
        <v>62441.2</v>
      </c>
      <c r="H107" s="109">
        <v>60</v>
      </c>
      <c r="I107" s="108">
        <v>12488.240000000002</v>
      </c>
      <c r="J107" s="68">
        <v>12488.28</v>
      </c>
      <c r="K107" s="37">
        <v>0</v>
      </c>
      <c r="L107" s="38">
        <v>0.37</v>
      </c>
      <c r="M107" s="38">
        <v>0.37</v>
      </c>
      <c r="N107" s="37">
        <f t="shared" si="0"/>
        <v>4620.6635999999999</v>
      </c>
      <c r="O107" s="37">
        <f t="shared" si="0"/>
        <v>0</v>
      </c>
      <c r="P107" s="39"/>
      <c r="S107" s="40">
        <f t="shared" si="11"/>
        <v>60</v>
      </c>
      <c r="T107" s="41">
        <f t="shared" si="12"/>
        <v>4</v>
      </c>
      <c r="U107" s="42">
        <f t="shared" si="13"/>
        <v>5</v>
      </c>
      <c r="V107" s="43">
        <f t="shared" si="14"/>
        <v>1040.6866666666667</v>
      </c>
      <c r="W107" s="44">
        <f t="shared" si="15"/>
        <v>0.37</v>
      </c>
      <c r="X107" s="43">
        <f t="shared" si="16"/>
        <v>4620.6488000000008</v>
      </c>
      <c r="Y107" s="43">
        <f t="shared" si="17"/>
        <v>0</v>
      </c>
      <c r="Z107" s="45">
        <f t="shared" si="18"/>
        <v>-1.479999999901338E-2</v>
      </c>
      <c r="AA107" s="46">
        <f t="shared" si="18"/>
        <v>0</v>
      </c>
      <c r="AC107" s="48"/>
      <c r="AG107" s="48"/>
      <c r="AH107" s="48"/>
    </row>
    <row r="108" spans="1:34" ht="24" customHeight="1">
      <c r="A108" s="51">
        <v>104</v>
      </c>
      <c r="B108" s="52" t="s">
        <v>204</v>
      </c>
      <c r="C108" s="107" t="s">
        <v>46</v>
      </c>
      <c r="D108" s="33">
        <v>16997</v>
      </c>
      <c r="E108" s="53" t="s">
        <v>205</v>
      </c>
      <c r="F108" s="110">
        <v>36</v>
      </c>
      <c r="G108" s="111">
        <v>99275</v>
      </c>
      <c r="H108" s="112">
        <v>36</v>
      </c>
      <c r="I108" s="111">
        <v>0</v>
      </c>
      <c r="J108" s="113">
        <v>0</v>
      </c>
      <c r="K108" s="59">
        <v>0</v>
      </c>
      <c r="L108" s="60">
        <v>0.37</v>
      </c>
      <c r="M108" s="60">
        <v>0.37</v>
      </c>
      <c r="N108" s="59">
        <f t="shared" si="0"/>
        <v>0</v>
      </c>
      <c r="O108" s="59">
        <f t="shared" si="0"/>
        <v>0</v>
      </c>
      <c r="P108" s="39"/>
      <c r="S108" s="40">
        <f t="shared" si="11"/>
        <v>36</v>
      </c>
      <c r="T108" s="41">
        <f t="shared" si="12"/>
        <v>4</v>
      </c>
      <c r="U108" s="42">
        <f t="shared" si="13"/>
        <v>3</v>
      </c>
      <c r="V108" s="43">
        <f t="shared" si="14"/>
        <v>2757.6388888888887</v>
      </c>
      <c r="W108" s="44">
        <f t="shared" si="15"/>
        <v>0.37</v>
      </c>
      <c r="X108" s="43">
        <f t="shared" si="16"/>
        <v>0</v>
      </c>
      <c r="Y108" s="43">
        <f t="shared" si="17"/>
        <v>0</v>
      </c>
      <c r="Z108" s="45">
        <f t="shared" si="18"/>
        <v>0</v>
      </c>
      <c r="AA108" s="46">
        <f t="shared" si="18"/>
        <v>0</v>
      </c>
      <c r="AC108" s="48"/>
      <c r="AG108" s="48"/>
      <c r="AH108" s="48"/>
    </row>
    <row r="109" spans="1:34" ht="15">
      <c r="A109" s="49">
        <v>105</v>
      </c>
      <c r="B109" s="31" t="s">
        <v>206</v>
      </c>
      <c r="C109" s="107" t="s">
        <v>37</v>
      </c>
      <c r="D109" s="33">
        <v>16966</v>
      </c>
      <c r="E109" s="32" t="s">
        <v>207</v>
      </c>
      <c r="F109" s="103">
        <v>84</v>
      </c>
      <c r="G109" s="108">
        <v>55262.62</v>
      </c>
      <c r="H109" s="109">
        <v>84</v>
      </c>
      <c r="I109" s="108">
        <v>7894.66</v>
      </c>
      <c r="J109" s="68">
        <v>7894.68</v>
      </c>
      <c r="K109" s="37">
        <v>7894.66</v>
      </c>
      <c r="L109" s="38">
        <v>0.37</v>
      </c>
      <c r="M109" s="38">
        <v>0.37</v>
      </c>
      <c r="N109" s="37">
        <f t="shared" si="0"/>
        <v>2921.0316000000003</v>
      </c>
      <c r="O109" s="37">
        <f t="shared" si="0"/>
        <v>2921.0241999999998</v>
      </c>
      <c r="P109" s="39"/>
      <c r="S109" s="40">
        <f t="shared" si="11"/>
        <v>84</v>
      </c>
      <c r="T109" s="41">
        <f t="shared" si="12"/>
        <v>4</v>
      </c>
      <c r="U109" s="42">
        <f t="shared" si="13"/>
        <v>7</v>
      </c>
      <c r="V109" s="43">
        <f t="shared" si="14"/>
        <v>657.88833333333332</v>
      </c>
      <c r="W109" s="44">
        <f t="shared" si="15"/>
        <v>0.37</v>
      </c>
      <c r="X109" s="43">
        <f t="shared" si="16"/>
        <v>2921.0241999999998</v>
      </c>
      <c r="Y109" s="43">
        <f t="shared" si="17"/>
        <v>2921.0241999999998</v>
      </c>
      <c r="Z109" s="45">
        <f t="shared" si="18"/>
        <v>-7.4000000004161848E-3</v>
      </c>
      <c r="AA109" s="46">
        <f t="shared" si="18"/>
        <v>0</v>
      </c>
      <c r="AC109" s="48"/>
      <c r="AG109" s="48"/>
      <c r="AH109" s="48"/>
    </row>
    <row r="110" spans="1:34" ht="15">
      <c r="A110" s="49">
        <v>106</v>
      </c>
      <c r="B110" s="31" t="s">
        <v>208</v>
      </c>
      <c r="C110" s="107" t="s">
        <v>46</v>
      </c>
      <c r="D110" s="33">
        <v>16989</v>
      </c>
      <c r="E110" s="32" t="s">
        <v>95</v>
      </c>
      <c r="F110" s="103">
        <v>36</v>
      </c>
      <c r="G110" s="108">
        <v>69126.61</v>
      </c>
      <c r="H110" s="109">
        <v>36</v>
      </c>
      <c r="I110" s="108">
        <v>0</v>
      </c>
      <c r="J110" s="114">
        <v>0</v>
      </c>
      <c r="K110" s="37">
        <v>0</v>
      </c>
      <c r="L110" s="38">
        <v>0.37</v>
      </c>
      <c r="M110" s="38">
        <v>0.37</v>
      </c>
      <c r="N110" s="37">
        <f t="shared" si="0"/>
        <v>0</v>
      </c>
      <c r="O110" s="37">
        <f t="shared" si="0"/>
        <v>0</v>
      </c>
      <c r="P110" s="39"/>
      <c r="S110" s="40">
        <f t="shared" si="11"/>
        <v>36</v>
      </c>
      <c r="T110" s="41">
        <f t="shared" si="12"/>
        <v>4</v>
      </c>
      <c r="U110" s="42">
        <f t="shared" si="13"/>
        <v>3</v>
      </c>
      <c r="V110" s="43">
        <f t="shared" si="14"/>
        <v>1920.1836111111111</v>
      </c>
      <c r="W110" s="44">
        <f t="shared" si="15"/>
        <v>0.37</v>
      </c>
      <c r="X110" s="43">
        <f t="shared" si="16"/>
        <v>0</v>
      </c>
      <c r="Y110" s="43">
        <f t="shared" si="17"/>
        <v>0</v>
      </c>
      <c r="Z110" s="45">
        <f t="shared" si="18"/>
        <v>0</v>
      </c>
      <c r="AA110" s="46">
        <f t="shared" si="18"/>
        <v>0</v>
      </c>
      <c r="AC110" s="48"/>
      <c r="AG110" s="48"/>
      <c r="AH110" s="48"/>
    </row>
    <row r="111" spans="1:34" ht="15">
      <c r="A111" s="49">
        <v>107</v>
      </c>
      <c r="B111" s="31" t="s">
        <v>209</v>
      </c>
      <c r="C111" s="107" t="s">
        <v>37</v>
      </c>
      <c r="D111" s="33">
        <v>17138</v>
      </c>
      <c r="E111" s="32" t="s">
        <v>210</v>
      </c>
      <c r="F111" s="103">
        <v>84</v>
      </c>
      <c r="G111" s="108">
        <v>238450</v>
      </c>
      <c r="H111" s="109">
        <v>84</v>
      </c>
      <c r="I111" s="108">
        <v>34064.28571428571</v>
      </c>
      <c r="J111" s="68">
        <v>34064.28</v>
      </c>
      <c r="K111" s="37">
        <v>34064.28571428571</v>
      </c>
      <c r="L111" s="38">
        <v>0.37</v>
      </c>
      <c r="M111" s="38">
        <v>0.37</v>
      </c>
      <c r="N111" s="37">
        <f t="shared" si="0"/>
        <v>12603.783599999999</v>
      </c>
      <c r="O111" s="37">
        <f t="shared" si="0"/>
        <v>12603.785714285712</v>
      </c>
      <c r="P111" s="39"/>
      <c r="S111" s="40">
        <f t="shared" si="11"/>
        <v>84</v>
      </c>
      <c r="T111" s="41">
        <f t="shared" si="12"/>
        <v>3</v>
      </c>
      <c r="U111" s="42">
        <f t="shared" si="13"/>
        <v>7</v>
      </c>
      <c r="V111" s="43">
        <f t="shared" si="14"/>
        <v>2838.6904761904761</v>
      </c>
      <c r="W111" s="44">
        <f t="shared" si="15"/>
        <v>0.37</v>
      </c>
      <c r="X111" s="43">
        <f t="shared" si="16"/>
        <v>12603.785714285712</v>
      </c>
      <c r="Y111" s="43">
        <f t="shared" si="17"/>
        <v>12603.785714285712</v>
      </c>
      <c r="Z111" s="45">
        <f t="shared" si="18"/>
        <v>2.1142857131053461E-3</v>
      </c>
      <c r="AA111" s="46">
        <f t="shared" si="18"/>
        <v>0</v>
      </c>
      <c r="AC111" s="48"/>
      <c r="AG111" s="48"/>
      <c r="AH111" s="48"/>
    </row>
    <row r="112" spans="1:34" ht="15">
      <c r="A112" s="49">
        <v>108</v>
      </c>
      <c r="B112" s="31" t="s">
        <v>211</v>
      </c>
      <c r="C112" s="107" t="s">
        <v>37</v>
      </c>
      <c r="D112" s="33">
        <v>17326</v>
      </c>
      <c r="E112" s="32" t="s">
        <v>212</v>
      </c>
      <c r="F112" s="103">
        <v>84</v>
      </c>
      <c r="G112" s="108">
        <v>252395.83</v>
      </c>
      <c r="H112" s="109">
        <v>84</v>
      </c>
      <c r="I112" s="108">
        <v>36056.54714285714</v>
      </c>
      <c r="J112" s="68">
        <v>36056.519999999997</v>
      </c>
      <c r="K112" s="37">
        <v>36056.54714285714</v>
      </c>
      <c r="L112" s="38">
        <v>0.37</v>
      </c>
      <c r="M112" s="38">
        <v>0.37</v>
      </c>
      <c r="N112" s="37">
        <f t="shared" si="0"/>
        <v>13340.912399999999</v>
      </c>
      <c r="O112" s="37">
        <f t="shared" si="0"/>
        <v>13340.922442857142</v>
      </c>
      <c r="P112" s="39"/>
      <c r="S112" s="40">
        <f t="shared" si="11"/>
        <v>84</v>
      </c>
      <c r="T112" s="41">
        <f t="shared" si="12"/>
        <v>2</v>
      </c>
      <c r="U112" s="42">
        <f t="shared" si="13"/>
        <v>7</v>
      </c>
      <c r="V112" s="43">
        <f t="shared" si="14"/>
        <v>3004.7122619047618</v>
      </c>
      <c r="W112" s="44">
        <f t="shared" si="15"/>
        <v>0.37</v>
      </c>
      <c r="X112" s="43">
        <f t="shared" si="16"/>
        <v>13340.922442857142</v>
      </c>
      <c r="Y112" s="43">
        <f t="shared" si="17"/>
        <v>13340.922442857142</v>
      </c>
      <c r="Z112" s="45">
        <f t="shared" si="18"/>
        <v>1.0042857142252615E-2</v>
      </c>
      <c r="AA112" s="46">
        <f t="shared" si="18"/>
        <v>0</v>
      </c>
      <c r="AC112" s="48"/>
      <c r="AG112" s="48"/>
      <c r="AH112" s="48"/>
    </row>
    <row r="113" spans="1:34" ht="15">
      <c r="A113" s="49">
        <v>109</v>
      </c>
      <c r="B113" s="31" t="s">
        <v>213</v>
      </c>
      <c r="C113" s="107" t="s">
        <v>37</v>
      </c>
      <c r="D113" s="33">
        <v>17327</v>
      </c>
      <c r="E113" s="32" t="s">
        <v>212</v>
      </c>
      <c r="F113" s="103">
        <v>84</v>
      </c>
      <c r="G113" s="108">
        <v>252395.83</v>
      </c>
      <c r="H113" s="109">
        <v>84</v>
      </c>
      <c r="I113" s="108">
        <v>36056.54714285714</v>
      </c>
      <c r="J113" s="68">
        <v>36056.519999999997</v>
      </c>
      <c r="K113" s="37">
        <v>36056.54714285714</v>
      </c>
      <c r="L113" s="38">
        <v>0.37</v>
      </c>
      <c r="M113" s="38">
        <v>0.37</v>
      </c>
      <c r="N113" s="37">
        <f t="shared" si="0"/>
        <v>13340.912399999999</v>
      </c>
      <c r="O113" s="37">
        <f t="shared" si="0"/>
        <v>13340.922442857142</v>
      </c>
      <c r="P113" s="39"/>
      <c r="S113" s="40">
        <f t="shared" si="11"/>
        <v>84</v>
      </c>
      <c r="T113" s="41">
        <f t="shared" si="12"/>
        <v>2</v>
      </c>
      <c r="U113" s="42">
        <f t="shared" si="13"/>
        <v>7</v>
      </c>
      <c r="V113" s="43">
        <f t="shared" si="14"/>
        <v>3004.7122619047618</v>
      </c>
      <c r="W113" s="44">
        <f t="shared" si="15"/>
        <v>0.37</v>
      </c>
      <c r="X113" s="43">
        <f t="shared" si="16"/>
        <v>13340.922442857142</v>
      </c>
      <c r="Y113" s="43">
        <f t="shared" si="17"/>
        <v>13340.922442857142</v>
      </c>
      <c r="Z113" s="45">
        <f t="shared" si="18"/>
        <v>1.0042857142252615E-2</v>
      </c>
      <c r="AA113" s="46">
        <f t="shared" si="18"/>
        <v>0</v>
      </c>
      <c r="AC113" s="48"/>
      <c r="AG113" s="48"/>
      <c r="AH113" s="48"/>
    </row>
    <row r="114" spans="1:34" ht="15">
      <c r="A114" s="49">
        <v>110</v>
      </c>
      <c r="B114" s="31" t="s">
        <v>214</v>
      </c>
      <c r="C114" s="107" t="s">
        <v>37</v>
      </c>
      <c r="D114" s="33">
        <v>17328</v>
      </c>
      <c r="E114" s="32" t="s">
        <v>212</v>
      </c>
      <c r="F114" s="103">
        <v>84</v>
      </c>
      <c r="G114" s="108">
        <v>252395.83</v>
      </c>
      <c r="H114" s="109">
        <v>84</v>
      </c>
      <c r="I114" s="108">
        <v>36056.54714285714</v>
      </c>
      <c r="J114" s="68">
        <v>36056.519999999997</v>
      </c>
      <c r="K114" s="37">
        <v>36056.54714285714</v>
      </c>
      <c r="L114" s="38">
        <v>0.37</v>
      </c>
      <c r="M114" s="38">
        <v>0.37</v>
      </c>
      <c r="N114" s="37">
        <f t="shared" si="0"/>
        <v>13340.912399999999</v>
      </c>
      <c r="O114" s="37">
        <f t="shared" si="0"/>
        <v>13340.922442857142</v>
      </c>
      <c r="P114" s="39"/>
      <c r="S114" s="40">
        <f t="shared" si="11"/>
        <v>84</v>
      </c>
      <c r="T114" s="41">
        <f t="shared" si="12"/>
        <v>2</v>
      </c>
      <c r="U114" s="42">
        <f t="shared" si="13"/>
        <v>7</v>
      </c>
      <c r="V114" s="43">
        <f t="shared" si="14"/>
        <v>3004.7122619047618</v>
      </c>
      <c r="W114" s="44">
        <f t="shared" si="15"/>
        <v>0.37</v>
      </c>
      <c r="X114" s="43">
        <f t="shared" si="16"/>
        <v>13340.922442857142</v>
      </c>
      <c r="Y114" s="43">
        <f t="shared" si="17"/>
        <v>13340.922442857142</v>
      </c>
      <c r="Z114" s="45">
        <f t="shared" si="18"/>
        <v>1.0042857142252615E-2</v>
      </c>
      <c r="AA114" s="46">
        <f t="shared" si="18"/>
        <v>0</v>
      </c>
      <c r="AC114" s="48"/>
      <c r="AG114" s="48"/>
      <c r="AH114" s="48"/>
    </row>
    <row r="115" spans="1:34" ht="15">
      <c r="A115" s="49">
        <v>111</v>
      </c>
      <c r="B115" s="31" t="s">
        <v>215</v>
      </c>
      <c r="C115" s="107" t="s">
        <v>37</v>
      </c>
      <c r="D115" s="33">
        <v>17329</v>
      </c>
      <c r="E115" s="32" t="s">
        <v>212</v>
      </c>
      <c r="F115" s="103">
        <v>84</v>
      </c>
      <c r="G115" s="108">
        <v>252395.83</v>
      </c>
      <c r="H115" s="109">
        <v>84</v>
      </c>
      <c r="I115" s="108">
        <v>36056.54714285714</v>
      </c>
      <c r="J115" s="68">
        <v>36056.519999999997</v>
      </c>
      <c r="K115" s="37">
        <v>36056.54714285714</v>
      </c>
      <c r="L115" s="38">
        <v>0.37</v>
      </c>
      <c r="M115" s="38">
        <v>0.37</v>
      </c>
      <c r="N115" s="37">
        <f t="shared" si="0"/>
        <v>13340.912399999999</v>
      </c>
      <c r="O115" s="37">
        <f t="shared" si="0"/>
        <v>13340.922442857142</v>
      </c>
      <c r="P115" s="39"/>
      <c r="S115" s="40">
        <f t="shared" si="11"/>
        <v>84</v>
      </c>
      <c r="T115" s="41">
        <f t="shared" si="12"/>
        <v>2</v>
      </c>
      <c r="U115" s="42">
        <f t="shared" si="13"/>
        <v>7</v>
      </c>
      <c r="V115" s="43">
        <f t="shared" si="14"/>
        <v>3004.7122619047618</v>
      </c>
      <c r="W115" s="44">
        <f t="shared" si="15"/>
        <v>0.37</v>
      </c>
      <c r="X115" s="43">
        <f t="shared" si="16"/>
        <v>13340.922442857142</v>
      </c>
      <c r="Y115" s="43">
        <f t="shared" si="17"/>
        <v>13340.922442857142</v>
      </c>
      <c r="Z115" s="45">
        <f t="shared" si="18"/>
        <v>1.0042857142252615E-2</v>
      </c>
      <c r="AA115" s="46">
        <f t="shared" si="18"/>
        <v>0</v>
      </c>
      <c r="AC115" s="48"/>
      <c r="AG115" s="48"/>
      <c r="AH115" s="48"/>
    </row>
    <row r="116" spans="1:34" ht="15">
      <c r="A116" s="49">
        <v>112</v>
      </c>
      <c r="B116" s="31" t="s">
        <v>216</v>
      </c>
      <c r="C116" s="107" t="s">
        <v>37</v>
      </c>
      <c r="D116" s="33">
        <v>17330</v>
      </c>
      <c r="E116" s="32" t="s">
        <v>212</v>
      </c>
      <c r="F116" s="103">
        <v>84</v>
      </c>
      <c r="G116" s="108">
        <v>252395.85</v>
      </c>
      <c r="H116" s="109">
        <v>84</v>
      </c>
      <c r="I116" s="108">
        <v>36056.550000000003</v>
      </c>
      <c r="J116" s="68">
        <v>36056.519999999997</v>
      </c>
      <c r="K116" s="37">
        <v>36056.550000000003</v>
      </c>
      <c r="L116" s="38">
        <v>0.37</v>
      </c>
      <c r="M116" s="38">
        <v>0.37</v>
      </c>
      <c r="N116" s="37">
        <f t="shared" si="0"/>
        <v>13340.912399999999</v>
      </c>
      <c r="O116" s="37">
        <f t="shared" si="0"/>
        <v>13340.923500000001</v>
      </c>
      <c r="P116" s="39"/>
      <c r="S116" s="40">
        <f t="shared" si="11"/>
        <v>84</v>
      </c>
      <c r="T116" s="41">
        <f t="shared" si="12"/>
        <v>2</v>
      </c>
      <c r="U116" s="42">
        <f t="shared" si="13"/>
        <v>7</v>
      </c>
      <c r="V116" s="43">
        <f t="shared" si="14"/>
        <v>3004.7125000000001</v>
      </c>
      <c r="W116" s="44">
        <f t="shared" si="15"/>
        <v>0.37</v>
      </c>
      <c r="X116" s="43">
        <f t="shared" si="16"/>
        <v>13340.923500000001</v>
      </c>
      <c r="Y116" s="43">
        <f t="shared" si="17"/>
        <v>13340.923500000001</v>
      </c>
      <c r="Z116" s="45">
        <f t="shared" si="18"/>
        <v>1.1100000001533772E-2</v>
      </c>
      <c r="AA116" s="46">
        <f t="shared" si="18"/>
        <v>0</v>
      </c>
      <c r="AC116" s="48"/>
      <c r="AG116" s="48"/>
      <c r="AH116" s="48"/>
    </row>
    <row r="117" spans="1:34" ht="15">
      <c r="A117" s="49">
        <v>113</v>
      </c>
      <c r="B117" s="31" t="s">
        <v>217</v>
      </c>
      <c r="C117" s="107" t="s">
        <v>46</v>
      </c>
      <c r="D117" s="33">
        <v>17667</v>
      </c>
      <c r="E117" s="32" t="s">
        <v>218</v>
      </c>
      <c r="F117" s="103">
        <v>36</v>
      </c>
      <c r="G117" s="108">
        <v>76845</v>
      </c>
      <c r="H117" s="109">
        <v>84</v>
      </c>
      <c r="I117" s="108">
        <v>10977.857142857143</v>
      </c>
      <c r="J117" s="68">
        <v>25614.959999999999</v>
      </c>
      <c r="K117" s="37">
        <v>0</v>
      </c>
      <c r="L117" s="38">
        <v>0.37</v>
      </c>
      <c r="M117" s="38">
        <v>0.37</v>
      </c>
      <c r="N117" s="37">
        <f t="shared" si="0"/>
        <v>9477.5352000000003</v>
      </c>
      <c r="O117" s="37">
        <f t="shared" si="0"/>
        <v>0</v>
      </c>
      <c r="P117" s="39"/>
      <c r="S117" s="40">
        <f t="shared" si="11"/>
        <v>36</v>
      </c>
      <c r="T117" s="41">
        <f t="shared" si="12"/>
        <v>2</v>
      </c>
      <c r="U117" s="42">
        <f t="shared" si="13"/>
        <v>3</v>
      </c>
      <c r="V117" s="43">
        <f t="shared" si="14"/>
        <v>2134.5833333333335</v>
      </c>
      <c r="W117" s="44">
        <f t="shared" si="15"/>
        <v>0.37</v>
      </c>
      <c r="X117" s="43">
        <f t="shared" si="16"/>
        <v>9477.5499999999993</v>
      </c>
      <c r="Y117" s="43">
        <f t="shared" si="17"/>
        <v>0</v>
      </c>
      <c r="Z117" s="45">
        <f t="shared" si="18"/>
        <v>1.479999999901338E-2</v>
      </c>
      <c r="AA117" s="46">
        <f t="shared" si="18"/>
        <v>0</v>
      </c>
      <c r="AC117" s="48"/>
      <c r="AG117" s="48"/>
      <c r="AH117" s="48"/>
    </row>
    <row r="118" spans="1:34" ht="60.75" customHeight="1">
      <c r="A118" s="115">
        <v>114</v>
      </c>
      <c r="B118" s="116" t="s">
        <v>219</v>
      </c>
      <c r="C118" s="117" t="s">
        <v>53</v>
      </c>
      <c r="D118" s="101">
        <v>18035</v>
      </c>
      <c r="E118" s="118" t="s">
        <v>192</v>
      </c>
      <c r="F118" s="119">
        <v>120</v>
      </c>
      <c r="G118" s="120">
        <v>41270653.5</v>
      </c>
      <c r="H118" s="119">
        <v>120</v>
      </c>
      <c r="I118" s="120">
        <v>4127065.3499999996</v>
      </c>
      <c r="J118" s="121">
        <v>4127065.35</v>
      </c>
      <c r="K118" s="122">
        <v>4127065.3499999996</v>
      </c>
      <c r="L118" s="123">
        <v>1</v>
      </c>
      <c r="M118" s="123">
        <v>1</v>
      </c>
      <c r="N118" s="122">
        <f t="shared" si="0"/>
        <v>4127065.35</v>
      </c>
      <c r="O118" s="122">
        <f t="shared" si="0"/>
        <v>4127065.3499999996</v>
      </c>
      <c r="P118" s="39"/>
      <c r="S118" s="124">
        <f t="shared" si="11"/>
        <v>120</v>
      </c>
      <c r="T118" s="125">
        <f t="shared" si="12"/>
        <v>1</v>
      </c>
      <c r="U118" s="126">
        <f t="shared" si="13"/>
        <v>10</v>
      </c>
      <c r="V118" s="127">
        <f t="shared" si="14"/>
        <v>343922.11249999999</v>
      </c>
      <c r="W118" s="128">
        <f t="shared" si="15"/>
        <v>1</v>
      </c>
      <c r="X118" s="127">
        <f t="shared" si="16"/>
        <v>4127065.3499999996</v>
      </c>
      <c r="Y118" s="127">
        <f t="shared" si="17"/>
        <v>4127065.3499999996</v>
      </c>
      <c r="Z118" s="45">
        <f t="shared" si="18"/>
        <v>0</v>
      </c>
      <c r="AA118" s="46">
        <f t="shared" si="18"/>
        <v>0</v>
      </c>
      <c r="AC118" s="48"/>
      <c r="AG118" s="48"/>
      <c r="AH118" s="48"/>
    </row>
    <row r="119" spans="1:34" ht="30.75" customHeight="1">
      <c r="A119" s="115">
        <v>115</v>
      </c>
      <c r="B119" s="129" t="s">
        <v>220</v>
      </c>
      <c r="C119" s="117" t="s">
        <v>53</v>
      </c>
      <c r="D119" s="101">
        <v>18036</v>
      </c>
      <c r="E119" s="130">
        <v>44935</v>
      </c>
      <c r="F119" s="119">
        <v>120</v>
      </c>
      <c r="G119" s="120">
        <v>6394104.6200000001</v>
      </c>
      <c r="H119" s="119">
        <v>120</v>
      </c>
      <c r="I119" s="131">
        <v>639410.46200000006</v>
      </c>
      <c r="J119" s="132">
        <v>0</v>
      </c>
      <c r="K119" s="132">
        <v>639410.46200000006</v>
      </c>
      <c r="L119" s="133">
        <v>1</v>
      </c>
      <c r="M119" s="134">
        <v>1</v>
      </c>
      <c r="N119" s="132">
        <v>0</v>
      </c>
      <c r="O119" s="132">
        <f t="shared" si="0"/>
        <v>639410.46200000006</v>
      </c>
      <c r="P119" s="39"/>
      <c r="S119" s="135">
        <f t="shared" si="11"/>
        <v>120</v>
      </c>
      <c r="T119" s="136">
        <f t="shared" si="12"/>
        <v>-1</v>
      </c>
      <c r="U119" s="137">
        <f t="shared" si="13"/>
        <v>10</v>
      </c>
      <c r="V119" s="138">
        <f t="shared" si="14"/>
        <v>53284.205166666667</v>
      </c>
      <c r="W119" s="139">
        <f t="shared" si="15"/>
        <v>1</v>
      </c>
      <c r="X119" s="138">
        <f t="shared" si="16"/>
        <v>0</v>
      </c>
      <c r="Y119" s="138">
        <f t="shared" si="17"/>
        <v>639410.46200000006</v>
      </c>
      <c r="Z119" s="45">
        <f t="shared" si="18"/>
        <v>0</v>
      </c>
      <c r="AA119" s="46">
        <f t="shared" si="18"/>
        <v>0</v>
      </c>
      <c r="AB119" s="140"/>
      <c r="AC119" s="48"/>
      <c r="AG119" s="48"/>
      <c r="AH119" s="48"/>
    </row>
    <row r="120" spans="1:34" ht="15">
      <c r="A120" s="141">
        <v>116</v>
      </c>
      <c r="B120" s="142" t="s">
        <v>220</v>
      </c>
      <c r="C120" s="143" t="s">
        <v>53</v>
      </c>
      <c r="D120" s="144"/>
      <c r="E120" s="145">
        <v>45291</v>
      </c>
      <c r="F120" s="110">
        <v>120</v>
      </c>
      <c r="G120" s="111">
        <v>2941779</v>
      </c>
      <c r="H120" s="110">
        <v>120</v>
      </c>
      <c r="I120" s="146"/>
      <c r="J120" s="147">
        <v>0</v>
      </c>
      <c r="K120" s="147">
        <v>294177.90000000002</v>
      </c>
      <c r="L120" s="148">
        <v>1</v>
      </c>
      <c r="M120" s="148">
        <v>1</v>
      </c>
      <c r="N120" s="147">
        <f t="shared" si="0"/>
        <v>0</v>
      </c>
      <c r="O120" s="147">
        <v>0</v>
      </c>
      <c r="P120" s="39"/>
      <c r="S120" s="94">
        <f t="shared" si="11"/>
        <v>120</v>
      </c>
      <c r="T120" s="95">
        <f t="shared" si="12"/>
        <v>-1</v>
      </c>
      <c r="U120" s="96">
        <f t="shared" si="13"/>
        <v>10</v>
      </c>
      <c r="V120" s="97">
        <f t="shared" si="14"/>
        <v>24514.825000000001</v>
      </c>
      <c r="W120" s="98">
        <f t="shared" si="15"/>
        <v>1</v>
      </c>
      <c r="X120" s="97">
        <f t="shared" si="16"/>
        <v>0</v>
      </c>
      <c r="Y120" s="97">
        <f t="shared" si="17"/>
        <v>0</v>
      </c>
      <c r="Z120" s="45">
        <f t="shared" si="18"/>
        <v>0</v>
      </c>
      <c r="AA120" s="46">
        <f t="shared" si="18"/>
        <v>0</v>
      </c>
      <c r="AC120" s="48"/>
      <c r="AG120" s="48"/>
      <c r="AH120" s="48"/>
    </row>
    <row r="121" spans="1:34" ht="15">
      <c r="A121" s="141">
        <v>117</v>
      </c>
      <c r="B121" s="142" t="s">
        <v>221</v>
      </c>
      <c r="C121" s="149" t="s">
        <v>26</v>
      </c>
      <c r="D121" s="150">
        <v>9588</v>
      </c>
      <c r="E121" s="151" t="s">
        <v>222</v>
      </c>
      <c r="F121" s="152">
        <v>274</v>
      </c>
      <c r="G121" s="111">
        <v>0</v>
      </c>
      <c r="H121" s="153">
        <v>360</v>
      </c>
      <c r="I121" s="111">
        <v>0</v>
      </c>
      <c r="J121" s="147"/>
      <c r="K121" s="147">
        <v>0</v>
      </c>
      <c r="L121" s="148">
        <v>0.32600000000000001</v>
      </c>
      <c r="M121" s="148">
        <v>0.371</v>
      </c>
      <c r="N121" s="147">
        <f t="shared" si="0"/>
        <v>0</v>
      </c>
      <c r="O121" s="147">
        <f t="shared" si="0"/>
        <v>0</v>
      </c>
      <c r="P121" s="39"/>
      <c r="S121" s="94">
        <f t="shared" si="11"/>
        <v>480</v>
      </c>
      <c r="T121" s="95">
        <f t="shared" si="12"/>
        <v>13</v>
      </c>
      <c r="U121" s="96">
        <f t="shared" si="13"/>
        <v>40</v>
      </c>
      <c r="V121" s="97">
        <f t="shared" si="14"/>
        <v>0</v>
      </c>
      <c r="W121" s="98">
        <f t="shared" si="15"/>
        <v>0.32600000000000001</v>
      </c>
      <c r="X121" s="97">
        <f t="shared" si="16"/>
        <v>0</v>
      </c>
      <c r="Y121" s="97">
        <f t="shared" si="17"/>
        <v>0</v>
      </c>
      <c r="Z121" s="45">
        <f t="shared" si="18"/>
        <v>0</v>
      </c>
      <c r="AA121" s="46">
        <f t="shared" si="18"/>
        <v>0</v>
      </c>
      <c r="AC121" s="48"/>
      <c r="AG121" s="48"/>
      <c r="AH121" s="48"/>
    </row>
    <row r="122" spans="1:34" ht="15">
      <c r="A122" s="154">
        <v>118</v>
      </c>
      <c r="B122" s="155" t="s">
        <v>223</v>
      </c>
      <c r="C122" s="156" t="s">
        <v>37</v>
      </c>
      <c r="D122" s="157">
        <v>15450</v>
      </c>
      <c r="E122" s="100" t="s">
        <v>224</v>
      </c>
      <c r="F122" s="158">
        <v>61</v>
      </c>
      <c r="G122" s="108">
        <v>116578.75</v>
      </c>
      <c r="H122" s="159">
        <v>84</v>
      </c>
      <c r="I122" s="108">
        <v>0</v>
      </c>
      <c r="J122" s="92">
        <v>0</v>
      </c>
      <c r="K122" s="92">
        <v>13800</v>
      </c>
      <c r="L122" s="93">
        <v>0.32600000000000001</v>
      </c>
      <c r="M122" s="160">
        <v>0.371</v>
      </c>
      <c r="N122" s="92">
        <f t="shared" si="0"/>
        <v>0</v>
      </c>
      <c r="O122" s="92">
        <f t="shared" si="0"/>
        <v>5119.8</v>
      </c>
      <c r="P122" s="39"/>
      <c r="S122" s="94">
        <f t="shared" si="11"/>
        <v>84</v>
      </c>
      <c r="T122" s="95">
        <f t="shared" si="12"/>
        <v>6</v>
      </c>
      <c r="U122" s="96">
        <f t="shared" si="13"/>
        <v>7</v>
      </c>
      <c r="V122" s="97">
        <f t="shared" si="14"/>
        <v>1387.8422619047619</v>
      </c>
      <c r="W122" s="98">
        <f t="shared" si="15"/>
        <v>0.32600000000000001</v>
      </c>
      <c r="X122" s="97">
        <f t="shared" si="16"/>
        <v>0</v>
      </c>
      <c r="Y122" s="97">
        <f>IF(O122=0,0,IF(T122+2=U122,V122*MONTH(E122)*W122,IF(T122+2&lt;U122,V122*12*W122,0)))</f>
        <v>0</v>
      </c>
      <c r="Z122" s="45">
        <f t="shared" si="18"/>
        <v>0</v>
      </c>
      <c r="AA122" s="46">
        <f t="shared" si="18"/>
        <v>-5119.8</v>
      </c>
      <c r="AC122" s="48"/>
      <c r="AG122" s="48"/>
      <c r="AH122" s="48"/>
    </row>
    <row r="123" spans="1:34" ht="40.15" customHeight="1">
      <c r="A123" s="30">
        <v>119</v>
      </c>
      <c r="B123" s="161" t="s">
        <v>225</v>
      </c>
      <c r="C123" s="156" t="s">
        <v>26</v>
      </c>
      <c r="D123" s="157">
        <v>16847</v>
      </c>
      <c r="E123" s="100" t="s">
        <v>226</v>
      </c>
      <c r="F123" s="158">
        <v>217</v>
      </c>
      <c r="G123" s="108">
        <v>42286719.259999998</v>
      </c>
      <c r="H123" s="159">
        <v>240</v>
      </c>
      <c r="I123" s="108">
        <v>2114335.9629999995</v>
      </c>
      <c r="J123" s="92">
        <v>2387919.96</v>
      </c>
      <c r="K123" s="92">
        <v>2387919.96</v>
      </c>
      <c r="L123" s="93">
        <v>0.32600000000000001</v>
      </c>
      <c r="M123" s="160">
        <v>0.371</v>
      </c>
      <c r="N123" s="92">
        <f t="shared" ref="N123:O138" si="19">L123*J123</f>
        <v>778461.90696000005</v>
      </c>
      <c r="O123" s="92">
        <f t="shared" si="19"/>
        <v>885918.30515999999</v>
      </c>
      <c r="P123" s="39"/>
      <c r="S123" s="94">
        <f>VLOOKUP(C123,$AD$10:$AF$19,3,)</f>
        <v>480</v>
      </c>
      <c r="T123" s="95">
        <f t="shared" si="12"/>
        <v>5</v>
      </c>
      <c r="U123" s="96">
        <f t="shared" si="13"/>
        <v>40</v>
      </c>
      <c r="V123" s="97">
        <f>G123/S123</f>
        <v>88097.331791666656</v>
      </c>
      <c r="W123" s="98">
        <f t="shared" si="15"/>
        <v>0.32600000000000001</v>
      </c>
      <c r="X123" s="97">
        <f t="shared" si="16"/>
        <v>344636.76196899993</v>
      </c>
      <c r="Y123" s="97">
        <f t="shared" si="17"/>
        <v>344636.76196899993</v>
      </c>
      <c r="Z123" s="45">
        <f t="shared" si="18"/>
        <v>-433825.14499100012</v>
      </c>
      <c r="AA123" s="46">
        <f t="shared" si="18"/>
        <v>-541281.54319100012</v>
      </c>
      <c r="AC123" s="48"/>
      <c r="AG123" s="48"/>
      <c r="AH123" s="48"/>
    </row>
    <row r="124" spans="1:34" ht="15">
      <c r="A124" s="30">
        <v>120</v>
      </c>
      <c r="B124" s="161" t="s">
        <v>227</v>
      </c>
      <c r="C124" s="156" t="s">
        <v>23</v>
      </c>
      <c r="D124" s="157">
        <v>16883</v>
      </c>
      <c r="E124" s="100" t="s">
        <v>228</v>
      </c>
      <c r="F124" s="158">
        <v>61</v>
      </c>
      <c r="G124" s="108">
        <v>49900</v>
      </c>
      <c r="H124" s="159">
        <v>84</v>
      </c>
      <c r="I124" s="108">
        <v>7128.5714285714284</v>
      </c>
      <c r="J124" s="92">
        <v>7128.5714285714284</v>
      </c>
      <c r="K124" s="92"/>
      <c r="L124" s="93">
        <v>0.32600000000000001</v>
      </c>
      <c r="M124" s="160">
        <v>0.371</v>
      </c>
      <c r="N124" s="92">
        <f t="shared" si="19"/>
        <v>2323.9142857142856</v>
      </c>
      <c r="O124" s="92">
        <f t="shared" si="19"/>
        <v>0</v>
      </c>
      <c r="P124" s="39"/>
      <c r="S124" s="94">
        <f t="shared" si="11"/>
        <v>60</v>
      </c>
      <c r="T124" s="95">
        <f t="shared" si="12"/>
        <v>4</v>
      </c>
      <c r="U124" s="96">
        <f t="shared" si="13"/>
        <v>5</v>
      </c>
      <c r="V124" s="97">
        <f t="shared" si="14"/>
        <v>831.66666666666663</v>
      </c>
      <c r="W124" s="98">
        <f t="shared" si="15"/>
        <v>0.32600000000000001</v>
      </c>
      <c r="X124" s="162">
        <f>N124</f>
        <v>2323.9142857142856</v>
      </c>
      <c r="Y124" s="97">
        <f t="shared" si="17"/>
        <v>0</v>
      </c>
      <c r="Z124" s="45">
        <f t="shared" si="18"/>
        <v>0</v>
      </c>
      <c r="AA124" s="46">
        <f t="shared" si="18"/>
        <v>0</v>
      </c>
      <c r="AC124" s="48"/>
      <c r="AG124" s="48"/>
      <c r="AH124" s="48"/>
    </row>
    <row r="125" spans="1:34" ht="15">
      <c r="A125" s="30">
        <v>121</v>
      </c>
      <c r="B125" s="161" t="s">
        <v>227</v>
      </c>
      <c r="C125" s="156" t="s">
        <v>23</v>
      </c>
      <c r="D125" s="157">
        <v>16884</v>
      </c>
      <c r="E125" s="100" t="s">
        <v>228</v>
      </c>
      <c r="F125" s="158">
        <v>61</v>
      </c>
      <c r="G125" s="108">
        <v>49900</v>
      </c>
      <c r="H125" s="159">
        <v>84</v>
      </c>
      <c r="I125" s="108">
        <v>7128.5714285714284</v>
      </c>
      <c r="J125" s="92">
        <v>7128.5714285714284</v>
      </c>
      <c r="K125" s="92"/>
      <c r="L125" s="93">
        <v>0.32600000000000001</v>
      </c>
      <c r="M125" s="160">
        <v>0.371</v>
      </c>
      <c r="N125" s="92">
        <f t="shared" si="19"/>
        <v>2323.9142857142856</v>
      </c>
      <c r="O125" s="92">
        <f t="shared" si="19"/>
        <v>0</v>
      </c>
      <c r="P125" s="39"/>
      <c r="S125" s="94">
        <f t="shared" si="11"/>
        <v>60</v>
      </c>
      <c r="T125" s="95">
        <f t="shared" si="12"/>
        <v>4</v>
      </c>
      <c r="U125" s="96">
        <f t="shared" si="13"/>
        <v>5</v>
      </c>
      <c r="V125" s="97">
        <f t="shared" si="14"/>
        <v>831.66666666666663</v>
      </c>
      <c r="W125" s="98">
        <f t="shared" si="15"/>
        <v>0.32600000000000001</v>
      </c>
      <c r="X125" s="162">
        <f>N125</f>
        <v>2323.9142857142856</v>
      </c>
      <c r="Y125" s="97">
        <f t="shared" si="17"/>
        <v>0</v>
      </c>
      <c r="Z125" s="45">
        <f t="shared" si="18"/>
        <v>0</v>
      </c>
      <c r="AA125" s="46">
        <f t="shared" si="18"/>
        <v>0</v>
      </c>
      <c r="AC125" s="48"/>
      <c r="AG125" s="48"/>
      <c r="AH125" s="48"/>
    </row>
    <row r="126" spans="1:34" ht="15">
      <c r="A126" s="30">
        <v>122</v>
      </c>
      <c r="B126" s="161" t="s">
        <v>229</v>
      </c>
      <c r="C126" s="156" t="s">
        <v>23</v>
      </c>
      <c r="D126" s="157">
        <v>16885</v>
      </c>
      <c r="E126" s="100" t="s">
        <v>228</v>
      </c>
      <c r="F126" s="158">
        <v>61</v>
      </c>
      <c r="G126" s="108">
        <v>49267</v>
      </c>
      <c r="H126" s="159">
        <v>84</v>
      </c>
      <c r="I126" s="108">
        <v>7038.1428571428578</v>
      </c>
      <c r="J126" s="92">
        <v>7038.1428571428578</v>
      </c>
      <c r="K126" s="92"/>
      <c r="L126" s="93">
        <v>0.32600000000000001</v>
      </c>
      <c r="M126" s="160">
        <v>0.371</v>
      </c>
      <c r="N126" s="92">
        <f t="shared" si="19"/>
        <v>2294.4345714285719</v>
      </c>
      <c r="O126" s="92">
        <f t="shared" si="19"/>
        <v>0</v>
      </c>
      <c r="P126" s="39"/>
      <c r="S126" s="94">
        <f t="shared" si="11"/>
        <v>60</v>
      </c>
      <c r="T126" s="95">
        <f t="shared" si="12"/>
        <v>4</v>
      </c>
      <c r="U126" s="96">
        <f t="shared" si="13"/>
        <v>5</v>
      </c>
      <c r="V126" s="97">
        <f t="shared" si="14"/>
        <v>821.11666666666667</v>
      </c>
      <c r="W126" s="98">
        <f t="shared" si="15"/>
        <v>0.32600000000000001</v>
      </c>
      <c r="X126" s="162">
        <f>N126</f>
        <v>2294.4345714285719</v>
      </c>
      <c r="Y126" s="97">
        <f t="shared" si="17"/>
        <v>0</v>
      </c>
      <c r="Z126" s="45">
        <f t="shared" si="18"/>
        <v>0</v>
      </c>
      <c r="AA126" s="46">
        <f t="shared" si="18"/>
        <v>0</v>
      </c>
      <c r="AC126" s="48"/>
      <c r="AG126" s="48"/>
      <c r="AH126" s="48"/>
    </row>
    <row r="127" spans="1:34" ht="15">
      <c r="A127" s="30">
        <v>123</v>
      </c>
      <c r="B127" s="161" t="s">
        <v>229</v>
      </c>
      <c r="C127" s="156" t="s">
        <v>23</v>
      </c>
      <c r="D127" s="157">
        <v>16886</v>
      </c>
      <c r="E127" s="100" t="s">
        <v>228</v>
      </c>
      <c r="F127" s="158">
        <v>61</v>
      </c>
      <c r="G127" s="108">
        <v>49267</v>
      </c>
      <c r="H127" s="159">
        <v>84</v>
      </c>
      <c r="I127" s="108">
        <v>7038.1428571428578</v>
      </c>
      <c r="J127" s="92">
        <v>7038.1428571428578</v>
      </c>
      <c r="K127" s="92"/>
      <c r="L127" s="93">
        <v>0.32600000000000001</v>
      </c>
      <c r="M127" s="160">
        <v>0.371</v>
      </c>
      <c r="N127" s="92">
        <f t="shared" si="19"/>
        <v>2294.4345714285719</v>
      </c>
      <c r="O127" s="92">
        <f t="shared" si="19"/>
        <v>0</v>
      </c>
      <c r="P127" s="39"/>
      <c r="S127" s="94">
        <f t="shared" si="11"/>
        <v>60</v>
      </c>
      <c r="T127" s="95">
        <f t="shared" si="12"/>
        <v>4</v>
      </c>
      <c r="U127" s="96">
        <f t="shared" si="13"/>
        <v>5</v>
      </c>
      <c r="V127" s="97">
        <f t="shared" si="14"/>
        <v>821.11666666666667</v>
      </c>
      <c r="W127" s="98">
        <f t="shared" si="15"/>
        <v>0.32600000000000001</v>
      </c>
      <c r="X127" s="162">
        <f>N127</f>
        <v>2294.4345714285719</v>
      </c>
      <c r="Y127" s="97">
        <f t="shared" si="17"/>
        <v>0</v>
      </c>
      <c r="Z127" s="45">
        <f t="shared" si="18"/>
        <v>0</v>
      </c>
      <c r="AA127" s="46">
        <f t="shared" si="18"/>
        <v>0</v>
      </c>
      <c r="AC127" s="48"/>
      <c r="AG127" s="48"/>
      <c r="AH127" s="48"/>
    </row>
    <row r="128" spans="1:34" ht="15">
      <c r="A128" s="30">
        <v>124</v>
      </c>
      <c r="B128" s="161" t="s">
        <v>230</v>
      </c>
      <c r="C128" s="156" t="s">
        <v>46</v>
      </c>
      <c r="D128" s="157">
        <v>16928</v>
      </c>
      <c r="E128" s="100" t="s">
        <v>79</v>
      </c>
      <c r="F128" s="158">
        <v>37</v>
      </c>
      <c r="G128" s="108">
        <v>75954.84</v>
      </c>
      <c r="H128" s="159">
        <v>60</v>
      </c>
      <c r="I128" s="108">
        <v>15190.968000000001</v>
      </c>
      <c r="J128" s="92">
        <v>15190.968000000001</v>
      </c>
      <c r="K128" s="92"/>
      <c r="L128" s="93">
        <v>0.32600000000000001</v>
      </c>
      <c r="M128" s="160">
        <v>0.371</v>
      </c>
      <c r="N128" s="92">
        <f t="shared" si="19"/>
        <v>4952.2555680000005</v>
      </c>
      <c r="O128" s="92">
        <f t="shared" si="19"/>
        <v>0</v>
      </c>
      <c r="P128" s="39"/>
      <c r="S128" s="94">
        <f t="shared" si="11"/>
        <v>36</v>
      </c>
      <c r="T128" s="95">
        <f t="shared" si="12"/>
        <v>4</v>
      </c>
      <c r="U128" s="96">
        <f t="shared" si="13"/>
        <v>3</v>
      </c>
      <c r="V128" s="97">
        <f t="shared" si="14"/>
        <v>2109.8566666666666</v>
      </c>
      <c r="W128" s="98">
        <f t="shared" si="15"/>
        <v>0.32600000000000001</v>
      </c>
      <c r="X128" s="97">
        <f t="shared" si="16"/>
        <v>0</v>
      </c>
      <c r="Y128" s="97">
        <f t="shared" si="17"/>
        <v>0</v>
      </c>
      <c r="Z128" s="45">
        <f t="shared" si="18"/>
        <v>-4952.2555680000005</v>
      </c>
      <c r="AA128" s="46">
        <f t="shared" si="18"/>
        <v>0</v>
      </c>
      <c r="AC128" s="48"/>
      <c r="AG128" s="48"/>
      <c r="AH128" s="48"/>
    </row>
    <row r="129" spans="1:34" ht="15">
      <c r="A129" s="30">
        <v>125</v>
      </c>
      <c r="B129" s="161" t="s">
        <v>231</v>
      </c>
      <c r="C129" s="156" t="s">
        <v>37</v>
      </c>
      <c r="D129" s="157">
        <v>16954</v>
      </c>
      <c r="E129" s="100" t="s">
        <v>232</v>
      </c>
      <c r="F129" s="158">
        <v>84</v>
      </c>
      <c r="G129" s="108">
        <v>50774.66</v>
      </c>
      <c r="H129" s="159">
        <v>84</v>
      </c>
      <c r="I129" s="108">
        <v>7253.522857142857</v>
      </c>
      <c r="J129" s="92">
        <v>7253.522857142857</v>
      </c>
      <c r="K129" s="92">
        <v>7253.52</v>
      </c>
      <c r="L129" s="93">
        <v>0.32600000000000001</v>
      </c>
      <c r="M129" s="160">
        <v>0.371</v>
      </c>
      <c r="N129" s="92">
        <f t="shared" si="19"/>
        <v>2364.6484514285717</v>
      </c>
      <c r="O129" s="92">
        <f t="shared" si="19"/>
        <v>2691.0559200000002</v>
      </c>
      <c r="P129" s="39"/>
      <c r="S129" s="94">
        <f t="shared" si="11"/>
        <v>84</v>
      </c>
      <c r="T129" s="95">
        <f t="shared" si="12"/>
        <v>4</v>
      </c>
      <c r="U129" s="96">
        <f t="shared" si="13"/>
        <v>7</v>
      </c>
      <c r="V129" s="97">
        <f t="shared" si="14"/>
        <v>604.46023809523808</v>
      </c>
      <c r="W129" s="98">
        <f t="shared" si="15"/>
        <v>0.32600000000000001</v>
      </c>
      <c r="X129" s="97">
        <f t="shared" si="16"/>
        <v>2364.6484514285717</v>
      </c>
      <c r="Y129" s="97">
        <f t="shared" si="17"/>
        <v>2364.6484514285717</v>
      </c>
      <c r="Z129" s="45">
        <f t="shared" si="18"/>
        <v>0</v>
      </c>
      <c r="AA129" s="46">
        <f t="shared" si="18"/>
        <v>-326.40746857142858</v>
      </c>
      <c r="AC129" s="48"/>
      <c r="AG129" s="48"/>
      <c r="AH129" s="48"/>
    </row>
    <row r="130" spans="1:34" ht="15">
      <c r="A130" s="30">
        <v>126</v>
      </c>
      <c r="B130" s="161" t="s">
        <v>233</v>
      </c>
      <c r="C130" s="156" t="s">
        <v>37</v>
      </c>
      <c r="D130" s="157">
        <v>16955</v>
      </c>
      <c r="E130" s="100" t="s">
        <v>232</v>
      </c>
      <c r="F130" s="158">
        <v>84</v>
      </c>
      <c r="G130" s="108">
        <v>50382.39</v>
      </c>
      <c r="H130" s="159">
        <v>84</v>
      </c>
      <c r="I130" s="108">
        <v>7197.4842857142858</v>
      </c>
      <c r="J130" s="92">
        <v>7197.4842857142858</v>
      </c>
      <c r="K130" s="92">
        <v>7197.48</v>
      </c>
      <c r="L130" s="93">
        <v>0.32600000000000001</v>
      </c>
      <c r="M130" s="160">
        <v>0.371</v>
      </c>
      <c r="N130" s="92">
        <f t="shared" si="19"/>
        <v>2346.3798771428574</v>
      </c>
      <c r="O130" s="92">
        <f t="shared" si="19"/>
        <v>2670.2650799999997</v>
      </c>
      <c r="P130" s="39"/>
      <c r="S130" s="94">
        <f t="shared" si="11"/>
        <v>84</v>
      </c>
      <c r="T130" s="95">
        <f t="shared" si="12"/>
        <v>4</v>
      </c>
      <c r="U130" s="96">
        <f t="shared" si="13"/>
        <v>7</v>
      </c>
      <c r="V130" s="97">
        <f t="shared" si="14"/>
        <v>599.79035714285715</v>
      </c>
      <c r="W130" s="98">
        <f t="shared" si="15"/>
        <v>0.32600000000000001</v>
      </c>
      <c r="X130" s="97">
        <f t="shared" si="16"/>
        <v>2346.3798771428574</v>
      </c>
      <c r="Y130" s="97">
        <f t="shared" si="17"/>
        <v>2346.3798771428574</v>
      </c>
      <c r="Z130" s="45">
        <f t="shared" si="18"/>
        <v>0</v>
      </c>
      <c r="AA130" s="46">
        <f t="shared" si="18"/>
        <v>-323.8852028571423</v>
      </c>
      <c r="AC130" s="48"/>
      <c r="AG130" s="48"/>
      <c r="AH130" s="48"/>
    </row>
    <row r="131" spans="1:34" ht="15">
      <c r="A131" s="30">
        <v>127</v>
      </c>
      <c r="B131" s="161" t="s">
        <v>234</v>
      </c>
      <c r="C131" s="156" t="s">
        <v>37</v>
      </c>
      <c r="D131" s="157">
        <v>16956</v>
      </c>
      <c r="E131" s="100" t="s">
        <v>232</v>
      </c>
      <c r="F131" s="158">
        <v>84</v>
      </c>
      <c r="G131" s="108">
        <v>51229.51</v>
      </c>
      <c r="H131" s="159">
        <v>84</v>
      </c>
      <c r="I131" s="108">
        <v>7318.5014285714278</v>
      </c>
      <c r="J131" s="92">
        <v>7318.5014285714278</v>
      </c>
      <c r="K131" s="92">
        <v>7318.56</v>
      </c>
      <c r="L131" s="93">
        <v>0.32600000000000001</v>
      </c>
      <c r="M131" s="160">
        <v>0.371</v>
      </c>
      <c r="N131" s="92">
        <f t="shared" si="19"/>
        <v>2385.8314657142855</v>
      </c>
      <c r="O131" s="92">
        <f t="shared" si="19"/>
        <v>2715.1857600000003</v>
      </c>
      <c r="P131" s="39"/>
      <c r="S131" s="94">
        <f t="shared" si="11"/>
        <v>84</v>
      </c>
      <c r="T131" s="95">
        <f t="shared" si="12"/>
        <v>4</v>
      </c>
      <c r="U131" s="96">
        <f t="shared" si="13"/>
        <v>7</v>
      </c>
      <c r="V131" s="97">
        <f t="shared" si="14"/>
        <v>609.87511904761902</v>
      </c>
      <c r="W131" s="98">
        <f t="shared" si="15"/>
        <v>0.32600000000000001</v>
      </c>
      <c r="X131" s="97">
        <f t="shared" si="16"/>
        <v>2385.8314657142855</v>
      </c>
      <c r="Y131" s="97">
        <f t="shared" si="17"/>
        <v>2385.8314657142855</v>
      </c>
      <c r="Z131" s="45">
        <f t="shared" si="18"/>
        <v>0</v>
      </c>
      <c r="AA131" s="46">
        <f t="shared" si="18"/>
        <v>-329.35429428571479</v>
      </c>
      <c r="AC131" s="48"/>
      <c r="AG131" s="48"/>
      <c r="AH131" s="48"/>
    </row>
    <row r="132" spans="1:34" ht="15">
      <c r="A132" s="30">
        <v>128</v>
      </c>
      <c r="B132" s="161" t="s">
        <v>235</v>
      </c>
      <c r="C132" s="156" t="s">
        <v>37</v>
      </c>
      <c r="D132" s="157">
        <v>16963</v>
      </c>
      <c r="E132" s="100" t="s">
        <v>236</v>
      </c>
      <c r="F132" s="158">
        <v>84</v>
      </c>
      <c r="G132" s="108">
        <v>44324</v>
      </c>
      <c r="H132" s="159">
        <v>84</v>
      </c>
      <c r="I132" s="108">
        <v>6332</v>
      </c>
      <c r="J132" s="92">
        <v>6332</v>
      </c>
      <c r="K132" s="92">
        <v>6332.04</v>
      </c>
      <c r="L132" s="93">
        <v>0.32600000000000001</v>
      </c>
      <c r="M132" s="160">
        <v>0.371</v>
      </c>
      <c r="N132" s="92">
        <f t="shared" si="19"/>
        <v>2064.232</v>
      </c>
      <c r="O132" s="92">
        <f t="shared" si="19"/>
        <v>2349.1868399999998</v>
      </c>
      <c r="P132" s="39"/>
      <c r="S132" s="94">
        <f t="shared" si="11"/>
        <v>84</v>
      </c>
      <c r="T132" s="95">
        <f t="shared" si="12"/>
        <v>4</v>
      </c>
      <c r="U132" s="96">
        <f t="shared" si="13"/>
        <v>7</v>
      </c>
      <c r="V132" s="97">
        <f t="shared" si="14"/>
        <v>527.66666666666663</v>
      </c>
      <c r="W132" s="98">
        <f t="shared" si="15"/>
        <v>0.32600000000000001</v>
      </c>
      <c r="X132" s="97">
        <f t="shared" si="16"/>
        <v>2064.232</v>
      </c>
      <c r="Y132" s="97">
        <f t="shared" si="17"/>
        <v>2064.232</v>
      </c>
      <c r="Z132" s="45">
        <f t="shared" si="18"/>
        <v>0</v>
      </c>
      <c r="AA132" s="46">
        <f t="shared" si="18"/>
        <v>-284.95483999999988</v>
      </c>
      <c r="AC132" s="48"/>
      <c r="AG132" s="48"/>
      <c r="AH132" s="48"/>
    </row>
    <row r="133" spans="1:34" ht="15">
      <c r="A133" s="30">
        <v>129</v>
      </c>
      <c r="B133" s="161" t="s">
        <v>237</v>
      </c>
      <c r="C133" s="156" t="s">
        <v>37</v>
      </c>
      <c r="D133" s="157">
        <v>16962</v>
      </c>
      <c r="E133" s="100" t="s">
        <v>236</v>
      </c>
      <c r="F133" s="158">
        <v>84</v>
      </c>
      <c r="G133" s="108">
        <v>72056</v>
      </c>
      <c r="H133" s="159">
        <v>84</v>
      </c>
      <c r="I133" s="108">
        <v>10293.714285714286</v>
      </c>
      <c r="J133" s="92">
        <v>10293.714285714286</v>
      </c>
      <c r="K133" s="92">
        <v>10293.719999999999</v>
      </c>
      <c r="L133" s="93">
        <v>0.32600000000000001</v>
      </c>
      <c r="M133" s="160">
        <v>0.371</v>
      </c>
      <c r="N133" s="92">
        <f t="shared" si="19"/>
        <v>3355.7508571428575</v>
      </c>
      <c r="O133" s="92">
        <f t="shared" si="19"/>
        <v>3818.9701199999995</v>
      </c>
      <c r="P133" s="39"/>
      <c r="S133" s="94">
        <f t="shared" si="11"/>
        <v>84</v>
      </c>
      <c r="T133" s="95">
        <f t="shared" si="12"/>
        <v>4</v>
      </c>
      <c r="U133" s="96">
        <f t="shared" si="13"/>
        <v>7</v>
      </c>
      <c r="V133" s="97">
        <f t="shared" si="14"/>
        <v>857.80952380952385</v>
      </c>
      <c r="W133" s="98">
        <f t="shared" si="15"/>
        <v>0.32600000000000001</v>
      </c>
      <c r="X133" s="97">
        <f t="shared" si="16"/>
        <v>3355.7508571428575</v>
      </c>
      <c r="Y133" s="97">
        <f t="shared" si="17"/>
        <v>3355.7508571428575</v>
      </c>
      <c r="Z133" s="45">
        <f t="shared" si="18"/>
        <v>0</v>
      </c>
      <c r="AA133" s="46">
        <f t="shared" si="18"/>
        <v>-463.21926285714198</v>
      </c>
      <c r="AC133" s="48"/>
      <c r="AG133" s="48"/>
      <c r="AH133" s="48"/>
    </row>
    <row r="134" spans="1:34" ht="15" hidden="1">
      <c r="A134" s="141">
        <v>130</v>
      </c>
      <c r="B134" s="142" t="s">
        <v>238</v>
      </c>
      <c r="C134" s="149" t="s">
        <v>46</v>
      </c>
      <c r="D134" s="150">
        <v>16975</v>
      </c>
      <c r="E134" s="151" t="s">
        <v>239</v>
      </c>
      <c r="F134" s="152">
        <v>36</v>
      </c>
      <c r="G134" s="111">
        <v>61850</v>
      </c>
      <c r="H134" s="153">
        <v>36</v>
      </c>
      <c r="I134" s="111"/>
      <c r="J134" s="147"/>
      <c r="K134" s="147"/>
      <c r="L134" s="148">
        <v>0.32600000000000001</v>
      </c>
      <c r="M134" s="148">
        <v>0.371</v>
      </c>
      <c r="N134" s="147">
        <f t="shared" si="19"/>
        <v>0</v>
      </c>
      <c r="O134" s="147">
        <f t="shared" si="19"/>
        <v>0</v>
      </c>
      <c r="P134" s="39"/>
      <c r="S134" s="94">
        <f t="shared" ref="S134:S180" si="20">VLOOKUP(C134,$AD$10:$AF$19,3,)</f>
        <v>36</v>
      </c>
      <c r="T134" s="95">
        <f t="shared" ref="T134:T180" si="21">YEAR($J$3)-YEAR(E134)</f>
        <v>4</v>
      </c>
      <c r="U134" s="96">
        <f t="shared" ref="U134:U180" si="22">S134/12</f>
        <v>3</v>
      </c>
      <c r="V134" s="97">
        <f t="shared" ref="V134:V180" si="23">G134/S134</f>
        <v>1718.0555555555557</v>
      </c>
      <c r="W134" s="98">
        <f t="shared" ref="W134:W180" si="24">L134</f>
        <v>0.32600000000000001</v>
      </c>
      <c r="X134" s="97">
        <f t="shared" ref="X134:X180" si="25">IF(N134=0,0,IF(OR(T134&gt;U134,T134&lt;0),0,IF(T134=0,V134*(12-MONTH(E134))*W134,IF(T134=U134,V134*(MONTH(E134))*W134,V134*12*W134))))</f>
        <v>0</v>
      </c>
      <c r="Y134" s="97">
        <f t="shared" ref="Y134:Y180" si="26">IF(O134=0,0,IF(T134+2=U134,V134*MONTH(E134)*W134,IF(T134+2&lt;U134,V134*12*W134,0)))</f>
        <v>0</v>
      </c>
      <c r="Z134" s="45">
        <f t="shared" ref="Z134:AA168" si="27">X134-N134</f>
        <v>0</v>
      </c>
      <c r="AA134" s="46">
        <f t="shared" si="27"/>
        <v>0</v>
      </c>
      <c r="AC134" s="48"/>
      <c r="AG134" s="48"/>
      <c r="AH134" s="48"/>
    </row>
    <row r="135" spans="1:34" ht="15" hidden="1">
      <c r="A135" s="141">
        <v>131</v>
      </c>
      <c r="B135" s="142" t="s">
        <v>240</v>
      </c>
      <c r="C135" s="149" t="s">
        <v>46</v>
      </c>
      <c r="D135" s="150">
        <v>16976</v>
      </c>
      <c r="E135" s="151" t="s">
        <v>239</v>
      </c>
      <c r="F135" s="152">
        <v>36</v>
      </c>
      <c r="G135" s="111">
        <v>47890.51</v>
      </c>
      <c r="H135" s="153">
        <v>36</v>
      </c>
      <c r="I135" s="111"/>
      <c r="J135" s="147"/>
      <c r="K135" s="147"/>
      <c r="L135" s="148">
        <v>0.32600000000000001</v>
      </c>
      <c r="M135" s="148">
        <v>0.371</v>
      </c>
      <c r="N135" s="147">
        <f t="shared" si="19"/>
        <v>0</v>
      </c>
      <c r="O135" s="147">
        <f t="shared" si="19"/>
        <v>0</v>
      </c>
      <c r="P135" s="39"/>
      <c r="S135" s="94">
        <f t="shared" si="20"/>
        <v>36</v>
      </c>
      <c r="T135" s="95">
        <f t="shared" si="21"/>
        <v>4</v>
      </c>
      <c r="U135" s="96">
        <f t="shared" si="22"/>
        <v>3</v>
      </c>
      <c r="V135" s="97">
        <f t="shared" si="23"/>
        <v>1330.2919444444444</v>
      </c>
      <c r="W135" s="98">
        <f t="shared" si="24"/>
        <v>0.32600000000000001</v>
      </c>
      <c r="X135" s="97">
        <f t="shared" si="25"/>
        <v>0</v>
      </c>
      <c r="Y135" s="97">
        <f t="shared" si="26"/>
        <v>0</v>
      </c>
      <c r="Z135" s="45">
        <f t="shared" si="27"/>
        <v>0</v>
      </c>
      <c r="AA135" s="46">
        <f t="shared" si="27"/>
        <v>0</v>
      </c>
      <c r="AC135" s="48"/>
      <c r="AG135" s="48"/>
      <c r="AH135" s="48"/>
    </row>
    <row r="136" spans="1:34" s="164" customFormat="1" ht="23.45" hidden="1" customHeight="1">
      <c r="A136" s="141">
        <v>132</v>
      </c>
      <c r="B136" s="142" t="s">
        <v>241</v>
      </c>
      <c r="C136" s="149" t="s">
        <v>46</v>
      </c>
      <c r="D136" s="150">
        <v>17001</v>
      </c>
      <c r="E136" s="151" t="s">
        <v>97</v>
      </c>
      <c r="F136" s="152">
        <v>36</v>
      </c>
      <c r="G136" s="111">
        <v>59237.29</v>
      </c>
      <c r="H136" s="153">
        <v>36</v>
      </c>
      <c r="I136" s="111"/>
      <c r="J136" s="147"/>
      <c r="K136" s="147"/>
      <c r="L136" s="148">
        <v>0.32600000000000001</v>
      </c>
      <c r="M136" s="148">
        <v>0.371</v>
      </c>
      <c r="N136" s="147">
        <f t="shared" si="19"/>
        <v>0</v>
      </c>
      <c r="O136" s="147">
        <f t="shared" si="19"/>
        <v>0</v>
      </c>
      <c r="P136" s="163"/>
      <c r="Q136" s="1"/>
      <c r="R136" s="1"/>
      <c r="S136" s="94">
        <f t="shared" si="20"/>
        <v>36</v>
      </c>
      <c r="T136" s="95">
        <f t="shared" si="21"/>
        <v>4</v>
      </c>
      <c r="U136" s="96">
        <f t="shared" si="22"/>
        <v>3</v>
      </c>
      <c r="V136" s="97">
        <f t="shared" si="23"/>
        <v>1645.4802777777777</v>
      </c>
      <c r="W136" s="98">
        <f t="shared" si="24"/>
        <v>0.32600000000000001</v>
      </c>
      <c r="X136" s="97">
        <f t="shared" si="25"/>
        <v>0</v>
      </c>
      <c r="Y136" s="97">
        <f t="shared" si="26"/>
        <v>0</v>
      </c>
      <c r="Z136" s="45">
        <f t="shared" si="27"/>
        <v>0</v>
      </c>
      <c r="AA136" s="46">
        <f t="shared" si="27"/>
        <v>0</v>
      </c>
      <c r="AC136" s="48"/>
      <c r="AG136" s="48"/>
      <c r="AH136" s="48"/>
    </row>
    <row r="137" spans="1:34" ht="15" hidden="1">
      <c r="A137" s="141">
        <v>133</v>
      </c>
      <c r="B137" s="142" t="s">
        <v>242</v>
      </c>
      <c r="C137" s="149" t="s">
        <v>46</v>
      </c>
      <c r="D137" s="150">
        <v>17010</v>
      </c>
      <c r="E137" s="151" t="s">
        <v>97</v>
      </c>
      <c r="F137" s="152">
        <v>36</v>
      </c>
      <c r="G137" s="111">
        <v>59237.29</v>
      </c>
      <c r="H137" s="153">
        <v>36</v>
      </c>
      <c r="I137" s="111"/>
      <c r="J137" s="147"/>
      <c r="K137" s="147"/>
      <c r="L137" s="148">
        <v>0.32600000000000001</v>
      </c>
      <c r="M137" s="148">
        <v>0.371</v>
      </c>
      <c r="N137" s="147">
        <f t="shared" si="19"/>
        <v>0</v>
      </c>
      <c r="O137" s="147">
        <f t="shared" si="19"/>
        <v>0</v>
      </c>
      <c r="P137" s="165"/>
      <c r="S137" s="94">
        <f t="shared" si="20"/>
        <v>36</v>
      </c>
      <c r="T137" s="95">
        <f t="shared" si="21"/>
        <v>4</v>
      </c>
      <c r="U137" s="96">
        <f t="shared" si="22"/>
        <v>3</v>
      </c>
      <c r="V137" s="97">
        <f t="shared" si="23"/>
        <v>1645.4802777777777</v>
      </c>
      <c r="W137" s="98">
        <f t="shared" si="24"/>
        <v>0.32600000000000001</v>
      </c>
      <c r="X137" s="97">
        <f t="shared" si="25"/>
        <v>0</v>
      </c>
      <c r="Y137" s="97">
        <f t="shared" si="26"/>
        <v>0</v>
      </c>
      <c r="Z137" s="45">
        <f t="shared" si="27"/>
        <v>0</v>
      </c>
      <c r="AA137" s="46">
        <f t="shared" si="27"/>
        <v>0</v>
      </c>
      <c r="AC137" s="48"/>
      <c r="AG137" s="48"/>
      <c r="AH137" s="48"/>
    </row>
    <row r="138" spans="1:34" ht="15" hidden="1">
      <c r="A138" s="141">
        <v>134</v>
      </c>
      <c r="B138" s="142" t="s">
        <v>243</v>
      </c>
      <c r="C138" s="149" t="s">
        <v>46</v>
      </c>
      <c r="D138" s="150">
        <v>17011</v>
      </c>
      <c r="E138" s="151" t="s">
        <v>97</v>
      </c>
      <c r="F138" s="152">
        <v>36</v>
      </c>
      <c r="G138" s="111">
        <v>59237.29</v>
      </c>
      <c r="H138" s="153">
        <v>36</v>
      </c>
      <c r="I138" s="111"/>
      <c r="J138" s="147"/>
      <c r="K138" s="147"/>
      <c r="L138" s="148">
        <v>0.32600000000000001</v>
      </c>
      <c r="M138" s="148">
        <v>0.371</v>
      </c>
      <c r="N138" s="147">
        <f t="shared" si="19"/>
        <v>0</v>
      </c>
      <c r="O138" s="147">
        <f t="shared" si="19"/>
        <v>0</v>
      </c>
      <c r="P138" s="165"/>
      <c r="S138" s="94">
        <f t="shared" si="20"/>
        <v>36</v>
      </c>
      <c r="T138" s="95">
        <f t="shared" si="21"/>
        <v>4</v>
      </c>
      <c r="U138" s="96">
        <f t="shared" si="22"/>
        <v>3</v>
      </c>
      <c r="V138" s="97">
        <f t="shared" si="23"/>
        <v>1645.4802777777777</v>
      </c>
      <c r="W138" s="98">
        <f t="shared" si="24"/>
        <v>0.32600000000000001</v>
      </c>
      <c r="X138" s="97">
        <f t="shared" si="25"/>
        <v>0</v>
      </c>
      <c r="Y138" s="97">
        <f t="shared" si="26"/>
        <v>0</v>
      </c>
      <c r="Z138" s="45">
        <f t="shared" si="27"/>
        <v>0</v>
      </c>
      <c r="AA138" s="46">
        <f t="shared" si="27"/>
        <v>0</v>
      </c>
      <c r="AC138" s="48"/>
      <c r="AG138" s="48"/>
      <c r="AH138" s="48"/>
    </row>
    <row r="139" spans="1:34" ht="15" hidden="1">
      <c r="A139" s="141">
        <v>135</v>
      </c>
      <c r="B139" s="142" t="s">
        <v>244</v>
      </c>
      <c r="C139" s="149" t="s">
        <v>46</v>
      </c>
      <c r="D139" s="150">
        <v>17002</v>
      </c>
      <c r="E139" s="151" t="s">
        <v>97</v>
      </c>
      <c r="F139" s="152">
        <v>36</v>
      </c>
      <c r="G139" s="111">
        <v>59237.29</v>
      </c>
      <c r="H139" s="153">
        <v>36</v>
      </c>
      <c r="I139" s="111"/>
      <c r="J139" s="147"/>
      <c r="K139" s="147"/>
      <c r="L139" s="148">
        <v>0.32600000000000001</v>
      </c>
      <c r="M139" s="148">
        <v>0.371</v>
      </c>
      <c r="N139" s="147">
        <f t="shared" ref="N139:O180" si="28">L139*J139</f>
        <v>0</v>
      </c>
      <c r="O139" s="147">
        <f t="shared" si="28"/>
        <v>0</v>
      </c>
      <c r="P139" s="39"/>
      <c r="S139" s="94">
        <f t="shared" si="20"/>
        <v>36</v>
      </c>
      <c r="T139" s="95">
        <f t="shared" si="21"/>
        <v>4</v>
      </c>
      <c r="U139" s="96">
        <f t="shared" si="22"/>
        <v>3</v>
      </c>
      <c r="V139" s="97">
        <f t="shared" si="23"/>
        <v>1645.4802777777777</v>
      </c>
      <c r="W139" s="98">
        <f t="shared" si="24"/>
        <v>0.32600000000000001</v>
      </c>
      <c r="X139" s="97">
        <f t="shared" si="25"/>
        <v>0</v>
      </c>
      <c r="Y139" s="97">
        <f t="shared" si="26"/>
        <v>0</v>
      </c>
      <c r="Z139" s="45">
        <f t="shared" si="27"/>
        <v>0</v>
      </c>
      <c r="AA139" s="46">
        <f t="shared" si="27"/>
        <v>0</v>
      </c>
      <c r="AC139" s="48"/>
      <c r="AG139" s="48"/>
      <c r="AH139" s="48"/>
    </row>
    <row r="140" spans="1:34" ht="15" hidden="1">
      <c r="A140" s="141">
        <v>136</v>
      </c>
      <c r="B140" s="142" t="s">
        <v>245</v>
      </c>
      <c r="C140" s="149" t="s">
        <v>46</v>
      </c>
      <c r="D140" s="150">
        <v>17003</v>
      </c>
      <c r="E140" s="151" t="s">
        <v>97</v>
      </c>
      <c r="F140" s="152">
        <v>36</v>
      </c>
      <c r="G140" s="111">
        <v>59237.29</v>
      </c>
      <c r="H140" s="153">
        <v>36</v>
      </c>
      <c r="I140" s="111"/>
      <c r="J140" s="147"/>
      <c r="K140" s="147"/>
      <c r="L140" s="148">
        <v>0.32600000000000001</v>
      </c>
      <c r="M140" s="148">
        <v>0.371</v>
      </c>
      <c r="N140" s="147">
        <f t="shared" si="28"/>
        <v>0</v>
      </c>
      <c r="O140" s="147">
        <f t="shared" si="28"/>
        <v>0</v>
      </c>
      <c r="P140" s="39"/>
      <c r="S140" s="94">
        <f t="shared" si="20"/>
        <v>36</v>
      </c>
      <c r="T140" s="95">
        <f t="shared" si="21"/>
        <v>4</v>
      </c>
      <c r="U140" s="96">
        <f t="shared" si="22"/>
        <v>3</v>
      </c>
      <c r="V140" s="97">
        <f t="shared" si="23"/>
        <v>1645.4802777777777</v>
      </c>
      <c r="W140" s="98">
        <f t="shared" si="24"/>
        <v>0.32600000000000001</v>
      </c>
      <c r="X140" s="97">
        <f t="shared" si="25"/>
        <v>0</v>
      </c>
      <c r="Y140" s="97">
        <f t="shared" si="26"/>
        <v>0</v>
      </c>
      <c r="Z140" s="45">
        <f t="shared" si="27"/>
        <v>0</v>
      </c>
      <c r="AA140" s="46">
        <f t="shared" si="27"/>
        <v>0</v>
      </c>
      <c r="AC140" s="48"/>
      <c r="AG140" s="48"/>
      <c r="AH140" s="48"/>
    </row>
    <row r="141" spans="1:34" ht="15" hidden="1">
      <c r="A141" s="141">
        <v>137</v>
      </c>
      <c r="B141" s="142" t="s">
        <v>246</v>
      </c>
      <c r="C141" s="149" t="s">
        <v>46</v>
      </c>
      <c r="D141" s="150">
        <v>17004</v>
      </c>
      <c r="E141" s="151" t="s">
        <v>97</v>
      </c>
      <c r="F141" s="152">
        <v>36</v>
      </c>
      <c r="G141" s="111">
        <v>59237.29</v>
      </c>
      <c r="H141" s="153">
        <v>36</v>
      </c>
      <c r="I141" s="111"/>
      <c r="J141" s="147"/>
      <c r="K141" s="147"/>
      <c r="L141" s="148">
        <v>0.32600000000000001</v>
      </c>
      <c r="M141" s="148">
        <v>0.371</v>
      </c>
      <c r="N141" s="147">
        <f t="shared" si="28"/>
        <v>0</v>
      </c>
      <c r="O141" s="147">
        <f t="shared" si="28"/>
        <v>0</v>
      </c>
      <c r="P141" s="39"/>
      <c r="S141" s="94">
        <f t="shared" si="20"/>
        <v>36</v>
      </c>
      <c r="T141" s="95">
        <f t="shared" si="21"/>
        <v>4</v>
      </c>
      <c r="U141" s="96">
        <f t="shared" si="22"/>
        <v>3</v>
      </c>
      <c r="V141" s="97">
        <f t="shared" si="23"/>
        <v>1645.4802777777777</v>
      </c>
      <c r="W141" s="98">
        <f t="shared" si="24"/>
        <v>0.32600000000000001</v>
      </c>
      <c r="X141" s="97">
        <f t="shared" si="25"/>
        <v>0</v>
      </c>
      <c r="Y141" s="97">
        <f t="shared" si="26"/>
        <v>0</v>
      </c>
      <c r="Z141" s="45">
        <f t="shared" si="27"/>
        <v>0</v>
      </c>
      <c r="AA141" s="46">
        <f t="shared" si="27"/>
        <v>0</v>
      </c>
      <c r="AC141" s="48"/>
      <c r="AG141" s="48"/>
      <c r="AH141" s="48"/>
    </row>
    <row r="142" spans="1:34" ht="15" hidden="1">
      <c r="A142" s="141">
        <v>138</v>
      </c>
      <c r="B142" s="142" t="s">
        <v>247</v>
      </c>
      <c r="C142" s="149" t="s">
        <v>46</v>
      </c>
      <c r="D142" s="150">
        <v>17005</v>
      </c>
      <c r="E142" s="151" t="s">
        <v>97</v>
      </c>
      <c r="F142" s="152">
        <v>36</v>
      </c>
      <c r="G142" s="111">
        <v>59237.29</v>
      </c>
      <c r="H142" s="153">
        <v>36</v>
      </c>
      <c r="I142" s="111"/>
      <c r="J142" s="147"/>
      <c r="K142" s="147"/>
      <c r="L142" s="148">
        <v>0.32600000000000001</v>
      </c>
      <c r="M142" s="148">
        <v>0.371</v>
      </c>
      <c r="N142" s="147">
        <f t="shared" si="28"/>
        <v>0</v>
      </c>
      <c r="O142" s="147">
        <f t="shared" si="28"/>
        <v>0</v>
      </c>
      <c r="P142" s="39"/>
      <c r="S142" s="94">
        <f t="shared" si="20"/>
        <v>36</v>
      </c>
      <c r="T142" s="95">
        <f t="shared" si="21"/>
        <v>4</v>
      </c>
      <c r="U142" s="96">
        <f t="shared" si="22"/>
        <v>3</v>
      </c>
      <c r="V142" s="97">
        <f t="shared" si="23"/>
        <v>1645.4802777777777</v>
      </c>
      <c r="W142" s="98">
        <f t="shared" si="24"/>
        <v>0.32600000000000001</v>
      </c>
      <c r="X142" s="97">
        <f t="shared" si="25"/>
        <v>0</v>
      </c>
      <c r="Y142" s="97">
        <f t="shared" si="26"/>
        <v>0</v>
      </c>
      <c r="Z142" s="45">
        <f t="shared" si="27"/>
        <v>0</v>
      </c>
      <c r="AA142" s="46">
        <f t="shared" si="27"/>
        <v>0</v>
      </c>
      <c r="AC142" s="48"/>
      <c r="AG142" s="48"/>
      <c r="AH142" s="48"/>
    </row>
    <row r="143" spans="1:34" ht="15" hidden="1">
      <c r="A143" s="141">
        <v>139</v>
      </c>
      <c r="B143" s="142" t="s">
        <v>248</v>
      </c>
      <c r="C143" s="149" t="s">
        <v>46</v>
      </c>
      <c r="D143" s="150">
        <v>17006</v>
      </c>
      <c r="E143" s="151" t="s">
        <v>97</v>
      </c>
      <c r="F143" s="152">
        <v>36</v>
      </c>
      <c r="G143" s="111">
        <v>59237.29</v>
      </c>
      <c r="H143" s="153">
        <v>36</v>
      </c>
      <c r="I143" s="111"/>
      <c r="J143" s="147"/>
      <c r="K143" s="147"/>
      <c r="L143" s="148">
        <v>0.32600000000000001</v>
      </c>
      <c r="M143" s="148">
        <v>0.371</v>
      </c>
      <c r="N143" s="147">
        <f t="shared" si="28"/>
        <v>0</v>
      </c>
      <c r="O143" s="147">
        <f t="shared" si="28"/>
        <v>0</v>
      </c>
      <c r="P143" s="39"/>
      <c r="S143" s="94">
        <f t="shared" si="20"/>
        <v>36</v>
      </c>
      <c r="T143" s="95">
        <f t="shared" si="21"/>
        <v>4</v>
      </c>
      <c r="U143" s="96">
        <f t="shared" si="22"/>
        <v>3</v>
      </c>
      <c r="V143" s="97">
        <f t="shared" si="23"/>
        <v>1645.4802777777777</v>
      </c>
      <c r="W143" s="98">
        <f t="shared" si="24"/>
        <v>0.32600000000000001</v>
      </c>
      <c r="X143" s="97">
        <f t="shared" si="25"/>
        <v>0</v>
      </c>
      <c r="Y143" s="97">
        <f t="shared" si="26"/>
        <v>0</v>
      </c>
      <c r="Z143" s="45">
        <f t="shared" si="27"/>
        <v>0</v>
      </c>
      <c r="AA143" s="46">
        <f t="shared" si="27"/>
        <v>0</v>
      </c>
      <c r="AC143" s="48"/>
      <c r="AG143" s="48"/>
      <c r="AH143" s="48"/>
    </row>
    <row r="144" spans="1:34" ht="15" hidden="1">
      <c r="A144" s="141">
        <v>140</v>
      </c>
      <c r="B144" s="142" t="s">
        <v>249</v>
      </c>
      <c r="C144" s="149" t="s">
        <v>46</v>
      </c>
      <c r="D144" s="150">
        <v>17007</v>
      </c>
      <c r="E144" s="151" t="s">
        <v>97</v>
      </c>
      <c r="F144" s="152">
        <v>36</v>
      </c>
      <c r="G144" s="111">
        <v>59237.29</v>
      </c>
      <c r="H144" s="153">
        <v>36</v>
      </c>
      <c r="I144" s="111"/>
      <c r="J144" s="147"/>
      <c r="K144" s="147"/>
      <c r="L144" s="148">
        <v>0.32600000000000001</v>
      </c>
      <c r="M144" s="148">
        <v>0.371</v>
      </c>
      <c r="N144" s="147">
        <f t="shared" si="28"/>
        <v>0</v>
      </c>
      <c r="O144" s="147">
        <f t="shared" si="28"/>
        <v>0</v>
      </c>
      <c r="P144" s="39"/>
      <c r="S144" s="94">
        <f t="shared" si="20"/>
        <v>36</v>
      </c>
      <c r="T144" s="95">
        <f t="shared" si="21"/>
        <v>4</v>
      </c>
      <c r="U144" s="96">
        <f t="shared" si="22"/>
        <v>3</v>
      </c>
      <c r="V144" s="97">
        <f t="shared" si="23"/>
        <v>1645.4802777777777</v>
      </c>
      <c r="W144" s="98">
        <f t="shared" si="24"/>
        <v>0.32600000000000001</v>
      </c>
      <c r="X144" s="97">
        <f t="shared" si="25"/>
        <v>0</v>
      </c>
      <c r="Y144" s="97">
        <f t="shared" si="26"/>
        <v>0</v>
      </c>
      <c r="Z144" s="45">
        <f t="shared" si="27"/>
        <v>0</v>
      </c>
      <c r="AA144" s="46">
        <f t="shared" si="27"/>
        <v>0</v>
      </c>
      <c r="AC144" s="48"/>
      <c r="AG144" s="48"/>
      <c r="AH144" s="48"/>
    </row>
    <row r="145" spans="1:34" ht="15" hidden="1">
      <c r="A145" s="141">
        <v>141</v>
      </c>
      <c r="B145" s="142" t="s">
        <v>250</v>
      </c>
      <c r="C145" s="149" t="s">
        <v>46</v>
      </c>
      <c r="D145" s="150">
        <v>17008</v>
      </c>
      <c r="E145" s="151" t="s">
        <v>97</v>
      </c>
      <c r="F145" s="152">
        <v>36</v>
      </c>
      <c r="G145" s="111">
        <v>59237.29</v>
      </c>
      <c r="H145" s="153">
        <v>36</v>
      </c>
      <c r="I145" s="111"/>
      <c r="J145" s="147"/>
      <c r="K145" s="147"/>
      <c r="L145" s="148">
        <v>0.32600000000000001</v>
      </c>
      <c r="M145" s="148">
        <v>0.371</v>
      </c>
      <c r="N145" s="147">
        <f t="shared" si="28"/>
        <v>0</v>
      </c>
      <c r="O145" s="147">
        <f t="shared" si="28"/>
        <v>0</v>
      </c>
      <c r="P145" s="39"/>
      <c r="S145" s="94">
        <f t="shared" si="20"/>
        <v>36</v>
      </c>
      <c r="T145" s="95">
        <f t="shared" si="21"/>
        <v>4</v>
      </c>
      <c r="U145" s="96">
        <f t="shared" si="22"/>
        <v>3</v>
      </c>
      <c r="V145" s="97">
        <f t="shared" si="23"/>
        <v>1645.4802777777777</v>
      </c>
      <c r="W145" s="98">
        <f t="shared" si="24"/>
        <v>0.32600000000000001</v>
      </c>
      <c r="X145" s="97">
        <f t="shared" si="25"/>
        <v>0</v>
      </c>
      <c r="Y145" s="97">
        <f t="shared" si="26"/>
        <v>0</v>
      </c>
      <c r="Z145" s="45">
        <f t="shared" si="27"/>
        <v>0</v>
      </c>
      <c r="AA145" s="46">
        <f t="shared" si="27"/>
        <v>0</v>
      </c>
      <c r="AC145" s="48"/>
      <c r="AG145" s="48"/>
      <c r="AH145" s="48"/>
    </row>
    <row r="146" spans="1:34" ht="15" hidden="1">
      <c r="A146" s="141">
        <v>142</v>
      </c>
      <c r="B146" s="142" t="s">
        <v>251</v>
      </c>
      <c r="C146" s="149" t="s">
        <v>46</v>
      </c>
      <c r="D146" s="150">
        <v>17009</v>
      </c>
      <c r="E146" s="151" t="s">
        <v>97</v>
      </c>
      <c r="F146" s="152">
        <v>36</v>
      </c>
      <c r="G146" s="111">
        <v>59237.27</v>
      </c>
      <c r="H146" s="153">
        <v>36</v>
      </c>
      <c r="I146" s="111"/>
      <c r="J146" s="147"/>
      <c r="K146" s="147"/>
      <c r="L146" s="148">
        <v>0.32600000000000001</v>
      </c>
      <c r="M146" s="148">
        <v>0.371</v>
      </c>
      <c r="N146" s="147">
        <f t="shared" si="28"/>
        <v>0</v>
      </c>
      <c r="O146" s="147">
        <f t="shared" si="28"/>
        <v>0</v>
      </c>
      <c r="P146" s="39"/>
      <c r="S146" s="94">
        <f t="shared" si="20"/>
        <v>36</v>
      </c>
      <c r="T146" s="95">
        <f t="shared" si="21"/>
        <v>4</v>
      </c>
      <c r="U146" s="96">
        <f t="shared" si="22"/>
        <v>3</v>
      </c>
      <c r="V146" s="97">
        <f t="shared" si="23"/>
        <v>1645.4797222222221</v>
      </c>
      <c r="W146" s="98">
        <f t="shared" si="24"/>
        <v>0.32600000000000001</v>
      </c>
      <c r="X146" s="97">
        <f t="shared" si="25"/>
        <v>0</v>
      </c>
      <c r="Y146" s="97">
        <f t="shared" si="26"/>
        <v>0</v>
      </c>
      <c r="Z146" s="45">
        <f t="shared" si="27"/>
        <v>0</v>
      </c>
      <c r="AA146" s="46">
        <f t="shared" si="27"/>
        <v>0</v>
      </c>
      <c r="AC146" s="48"/>
      <c r="AG146" s="48"/>
      <c r="AH146" s="48"/>
    </row>
    <row r="147" spans="1:34" ht="15" hidden="1">
      <c r="A147" s="141">
        <v>143</v>
      </c>
      <c r="B147" s="142" t="s">
        <v>252</v>
      </c>
      <c r="C147" s="149" t="s">
        <v>46</v>
      </c>
      <c r="D147" s="150">
        <v>17012</v>
      </c>
      <c r="E147" s="151" t="s">
        <v>97</v>
      </c>
      <c r="F147" s="152">
        <v>36</v>
      </c>
      <c r="G147" s="111">
        <v>49050.85</v>
      </c>
      <c r="H147" s="153">
        <v>36</v>
      </c>
      <c r="I147" s="111"/>
      <c r="J147" s="147"/>
      <c r="K147" s="147"/>
      <c r="L147" s="148">
        <v>0.32600000000000001</v>
      </c>
      <c r="M147" s="148">
        <v>0.371</v>
      </c>
      <c r="N147" s="147">
        <f t="shared" si="28"/>
        <v>0</v>
      </c>
      <c r="O147" s="147">
        <f t="shared" si="28"/>
        <v>0</v>
      </c>
      <c r="P147" s="39"/>
      <c r="S147" s="94">
        <f t="shared" si="20"/>
        <v>36</v>
      </c>
      <c r="T147" s="95">
        <f t="shared" si="21"/>
        <v>4</v>
      </c>
      <c r="U147" s="96">
        <f t="shared" si="22"/>
        <v>3</v>
      </c>
      <c r="V147" s="97">
        <f t="shared" si="23"/>
        <v>1362.523611111111</v>
      </c>
      <c r="W147" s="98">
        <f t="shared" si="24"/>
        <v>0.32600000000000001</v>
      </c>
      <c r="X147" s="97">
        <f t="shared" si="25"/>
        <v>0</v>
      </c>
      <c r="Y147" s="97">
        <f t="shared" si="26"/>
        <v>0</v>
      </c>
      <c r="Z147" s="45">
        <f t="shared" si="27"/>
        <v>0</v>
      </c>
      <c r="AA147" s="46">
        <f t="shared" si="27"/>
        <v>0</v>
      </c>
      <c r="AC147" s="48"/>
      <c r="AG147" s="48"/>
      <c r="AH147" s="48"/>
    </row>
    <row r="148" spans="1:34" ht="15" hidden="1">
      <c r="A148" s="141">
        <v>144</v>
      </c>
      <c r="B148" s="142" t="s">
        <v>253</v>
      </c>
      <c r="C148" s="149" t="s">
        <v>46</v>
      </c>
      <c r="D148" s="150">
        <v>17021</v>
      </c>
      <c r="E148" s="151" t="s">
        <v>97</v>
      </c>
      <c r="F148" s="152">
        <v>36</v>
      </c>
      <c r="G148" s="111">
        <v>49050.85</v>
      </c>
      <c r="H148" s="153">
        <v>36</v>
      </c>
      <c r="I148" s="111"/>
      <c r="J148" s="147"/>
      <c r="K148" s="147"/>
      <c r="L148" s="148">
        <v>0.32600000000000001</v>
      </c>
      <c r="M148" s="148">
        <v>0.371</v>
      </c>
      <c r="N148" s="147">
        <f t="shared" si="28"/>
        <v>0</v>
      </c>
      <c r="O148" s="147">
        <f t="shared" si="28"/>
        <v>0</v>
      </c>
      <c r="P148" s="39"/>
      <c r="S148" s="94">
        <f t="shared" si="20"/>
        <v>36</v>
      </c>
      <c r="T148" s="95">
        <f t="shared" si="21"/>
        <v>4</v>
      </c>
      <c r="U148" s="96">
        <f t="shared" si="22"/>
        <v>3</v>
      </c>
      <c r="V148" s="97">
        <f t="shared" si="23"/>
        <v>1362.523611111111</v>
      </c>
      <c r="W148" s="98">
        <f t="shared" si="24"/>
        <v>0.32600000000000001</v>
      </c>
      <c r="X148" s="97">
        <f t="shared" si="25"/>
        <v>0</v>
      </c>
      <c r="Y148" s="97">
        <f t="shared" si="26"/>
        <v>0</v>
      </c>
      <c r="Z148" s="45">
        <f t="shared" si="27"/>
        <v>0</v>
      </c>
      <c r="AA148" s="46">
        <f t="shared" si="27"/>
        <v>0</v>
      </c>
      <c r="AC148" s="48"/>
      <c r="AG148" s="48"/>
      <c r="AH148" s="48"/>
    </row>
    <row r="149" spans="1:34" ht="15" hidden="1">
      <c r="A149" s="141">
        <v>145</v>
      </c>
      <c r="B149" s="142" t="s">
        <v>254</v>
      </c>
      <c r="C149" s="149" t="s">
        <v>46</v>
      </c>
      <c r="D149" s="150">
        <v>17022</v>
      </c>
      <c r="E149" s="151" t="s">
        <v>97</v>
      </c>
      <c r="F149" s="152">
        <v>36</v>
      </c>
      <c r="G149" s="111">
        <v>49050.85</v>
      </c>
      <c r="H149" s="153">
        <v>36</v>
      </c>
      <c r="I149" s="111"/>
      <c r="J149" s="147"/>
      <c r="K149" s="147"/>
      <c r="L149" s="148">
        <v>0.32600000000000001</v>
      </c>
      <c r="M149" s="148">
        <v>0.371</v>
      </c>
      <c r="N149" s="147">
        <f t="shared" si="28"/>
        <v>0</v>
      </c>
      <c r="O149" s="147">
        <f t="shared" si="28"/>
        <v>0</v>
      </c>
      <c r="P149" s="39"/>
      <c r="S149" s="94">
        <f t="shared" si="20"/>
        <v>36</v>
      </c>
      <c r="T149" s="95">
        <f t="shared" si="21"/>
        <v>4</v>
      </c>
      <c r="U149" s="96">
        <f t="shared" si="22"/>
        <v>3</v>
      </c>
      <c r="V149" s="97">
        <f t="shared" si="23"/>
        <v>1362.523611111111</v>
      </c>
      <c r="W149" s="98">
        <f t="shared" si="24"/>
        <v>0.32600000000000001</v>
      </c>
      <c r="X149" s="97">
        <f t="shared" si="25"/>
        <v>0</v>
      </c>
      <c r="Y149" s="97">
        <f t="shared" si="26"/>
        <v>0</v>
      </c>
      <c r="Z149" s="45">
        <f t="shared" si="27"/>
        <v>0</v>
      </c>
      <c r="AA149" s="46">
        <f t="shared" si="27"/>
        <v>0</v>
      </c>
      <c r="AC149" s="48"/>
      <c r="AG149" s="48"/>
      <c r="AH149" s="48"/>
    </row>
    <row r="150" spans="1:34" ht="15" hidden="1">
      <c r="A150" s="141">
        <v>146</v>
      </c>
      <c r="B150" s="142" t="s">
        <v>255</v>
      </c>
      <c r="C150" s="149" t="s">
        <v>46</v>
      </c>
      <c r="D150" s="150">
        <v>17023</v>
      </c>
      <c r="E150" s="151" t="s">
        <v>97</v>
      </c>
      <c r="F150" s="152">
        <v>36</v>
      </c>
      <c r="G150" s="111">
        <v>49050.85</v>
      </c>
      <c r="H150" s="153">
        <v>36</v>
      </c>
      <c r="I150" s="111"/>
      <c r="J150" s="147"/>
      <c r="K150" s="147"/>
      <c r="L150" s="148">
        <v>0.32600000000000001</v>
      </c>
      <c r="M150" s="148">
        <v>0.371</v>
      </c>
      <c r="N150" s="147">
        <f t="shared" si="28"/>
        <v>0</v>
      </c>
      <c r="O150" s="147">
        <f t="shared" si="28"/>
        <v>0</v>
      </c>
      <c r="P150" s="39"/>
      <c r="S150" s="94">
        <f t="shared" si="20"/>
        <v>36</v>
      </c>
      <c r="T150" s="95">
        <f t="shared" si="21"/>
        <v>4</v>
      </c>
      <c r="U150" s="96">
        <f t="shared" si="22"/>
        <v>3</v>
      </c>
      <c r="V150" s="97">
        <f t="shared" si="23"/>
        <v>1362.523611111111</v>
      </c>
      <c r="W150" s="98">
        <f t="shared" si="24"/>
        <v>0.32600000000000001</v>
      </c>
      <c r="X150" s="97">
        <f t="shared" si="25"/>
        <v>0</v>
      </c>
      <c r="Y150" s="97">
        <f t="shared" si="26"/>
        <v>0</v>
      </c>
      <c r="Z150" s="45">
        <f t="shared" si="27"/>
        <v>0</v>
      </c>
      <c r="AA150" s="46">
        <f t="shared" si="27"/>
        <v>0</v>
      </c>
      <c r="AC150" s="48"/>
      <c r="AG150" s="48"/>
      <c r="AH150" s="48"/>
    </row>
    <row r="151" spans="1:34" ht="15" hidden="1">
      <c r="A151" s="141">
        <v>147</v>
      </c>
      <c r="B151" s="142" t="s">
        <v>256</v>
      </c>
      <c r="C151" s="149" t="s">
        <v>46</v>
      </c>
      <c r="D151" s="150">
        <v>17024</v>
      </c>
      <c r="E151" s="151" t="s">
        <v>97</v>
      </c>
      <c r="F151" s="152">
        <v>36</v>
      </c>
      <c r="G151" s="111">
        <v>49050.85</v>
      </c>
      <c r="H151" s="153">
        <v>36</v>
      </c>
      <c r="I151" s="111"/>
      <c r="J151" s="147"/>
      <c r="K151" s="147"/>
      <c r="L151" s="148">
        <v>0.32600000000000001</v>
      </c>
      <c r="M151" s="148">
        <v>0.371</v>
      </c>
      <c r="N151" s="147">
        <f t="shared" si="28"/>
        <v>0</v>
      </c>
      <c r="O151" s="147">
        <f t="shared" si="28"/>
        <v>0</v>
      </c>
      <c r="P151" s="39"/>
      <c r="S151" s="94">
        <f t="shared" si="20"/>
        <v>36</v>
      </c>
      <c r="T151" s="95">
        <f t="shared" si="21"/>
        <v>4</v>
      </c>
      <c r="U151" s="96">
        <f t="shared" si="22"/>
        <v>3</v>
      </c>
      <c r="V151" s="97">
        <f t="shared" si="23"/>
        <v>1362.523611111111</v>
      </c>
      <c r="W151" s="98">
        <f t="shared" si="24"/>
        <v>0.32600000000000001</v>
      </c>
      <c r="X151" s="97">
        <f t="shared" si="25"/>
        <v>0</v>
      </c>
      <c r="Y151" s="97">
        <f t="shared" si="26"/>
        <v>0</v>
      </c>
      <c r="Z151" s="45">
        <f t="shared" si="27"/>
        <v>0</v>
      </c>
      <c r="AA151" s="46">
        <f t="shared" si="27"/>
        <v>0</v>
      </c>
      <c r="AC151" s="48"/>
      <c r="AG151" s="48"/>
      <c r="AH151" s="48"/>
    </row>
    <row r="152" spans="1:34" ht="15" hidden="1">
      <c r="A152" s="141">
        <v>148</v>
      </c>
      <c r="B152" s="142" t="s">
        <v>257</v>
      </c>
      <c r="C152" s="149" t="s">
        <v>46</v>
      </c>
      <c r="D152" s="150">
        <v>17025</v>
      </c>
      <c r="E152" s="151" t="s">
        <v>97</v>
      </c>
      <c r="F152" s="152">
        <v>36</v>
      </c>
      <c r="G152" s="111">
        <v>49050.85</v>
      </c>
      <c r="H152" s="153">
        <v>36</v>
      </c>
      <c r="I152" s="111"/>
      <c r="J152" s="147"/>
      <c r="K152" s="147"/>
      <c r="L152" s="148">
        <v>0.32600000000000001</v>
      </c>
      <c r="M152" s="148">
        <v>0.371</v>
      </c>
      <c r="N152" s="147">
        <f t="shared" si="28"/>
        <v>0</v>
      </c>
      <c r="O152" s="147">
        <f t="shared" si="28"/>
        <v>0</v>
      </c>
      <c r="P152" s="39"/>
      <c r="S152" s="94">
        <f t="shared" si="20"/>
        <v>36</v>
      </c>
      <c r="T152" s="95">
        <f t="shared" si="21"/>
        <v>4</v>
      </c>
      <c r="U152" s="96">
        <f t="shared" si="22"/>
        <v>3</v>
      </c>
      <c r="V152" s="97">
        <f t="shared" si="23"/>
        <v>1362.523611111111</v>
      </c>
      <c r="W152" s="98">
        <f t="shared" si="24"/>
        <v>0.32600000000000001</v>
      </c>
      <c r="X152" s="97">
        <f t="shared" si="25"/>
        <v>0</v>
      </c>
      <c r="Y152" s="97">
        <f t="shared" si="26"/>
        <v>0</v>
      </c>
      <c r="Z152" s="45">
        <f t="shared" si="27"/>
        <v>0</v>
      </c>
      <c r="AA152" s="46">
        <f t="shared" si="27"/>
        <v>0</v>
      </c>
      <c r="AC152" s="48"/>
      <c r="AG152" s="48"/>
      <c r="AH152" s="48"/>
    </row>
    <row r="153" spans="1:34" ht="15" hidden="1">
      <c r="A153" s="141">
        <v>149</v>
      </c>
      <c r="B153" s="142" t="s">
        <v>258</v>
      </c>
      <c r="C153" s="149" t="s">
        <v>46</v>
      </c>
      <c r="D153" s="150">
        <v>17026</v>
      </c>
      <c r="E153" s="151" t="s">
        <v>97</v>
      </c>
      <c r="F153" s="152">
        <v>36</v>
      </c>
      <c r="G153" s="111">
        <v>49050.85</v>
      </c>
      <c r="H153" s="153">
        <v>36</v>
      </c>
      <c r="I153" s="111"/>
      <c r="J153" s="147"/>
      <c r="K153" s="147"/>
      <c r="L153" s="148">
        <v>0.32600000000000001</v>
      </c>
      <c r="M153" s="148">
        <v>0.371</v>
      </c>
      <c r="N153" s="147">
        <f t="shared" si="28"/>
        <v>0</v>
      </c>
      <c r="O153" s="147">
        <f t="shared" si="28"/>
        <v>0</v>
      </c>
      <c r="P153" s="39"/>
      <c r="S153" s="94">
        <f t="shared" si="20"/>
        <v>36</v>
      </c>
      <c r="T153" s="95">
        <f t="shared" si="21"/>
        <v>4</v>
      </c>
      <c r="U153" s="96">
        <f t="shared" si="22"/>
        <v>3</v>
      </c>
      <c r="V153" s="97">
        <f t="shared" si="23"/>
        <v>1362.523611111111</v>
      </c>
      <c r="W153" s="98">
        <f t="shared" si="24"/>
        <v>0.32600000000000001</v>
      </c>
      <c r="X153" s="97">
        <f t="shared" si="25"/>
        <v>0</v>
      </c>
      <c r="Y153" s="97">
        <f t="shared" si="26"/>
        <v>0</v>
      </c>
      <c r="Z153" s="45">
        <f t="shared" si="27"/>
        <v>0</v>
      </c>
      <c r="AA153" s="46">
        <f t="shared" si="27"/>
        <v>0</v>
      </c>
      <c r="AC153" s="48"/>
      <c r="AG153" s="48"/>
      <c r="AH153" s="48"/>
    </row>
    <row r="154" spans="1:34" ht="15" hidden="1">
      <c r="A154" s="141">
        <v>150</v>
      </c>
      <c r="B154" s="142" t="s">
        <v>259</v>
      </c>
      <c r="C154" s="149" t="s">
        <v>46</v>
      </c>
      <c r="D154" s="150">
        <v>17027</v>
      </c>
      <c r="E154" s="151" t="s">
        <v>97</v>
      </c>
      <c r="F154" s="152">
        <v>36</v>
      </c>
      <c r="G154" s="111">
        <v>49050.85</v>
      </c>
      <c r="H154" s="153">
        <v>36</v>
      </c>
      <c r="I154" s="111"/>
      <c r="J154" s="147"/>
      <c r="K154" s="147"/>
      <c r="L154" s="148">
        <v>0.32600000000000001</v>
      </c>
      <c r="M154" s="148">
        <v>0.371</v>
      </c>
      <c r="N154" s="147">
        <f t="shared" si="28"/>
        <v>0</v>
      </c>
      <c r="O154" s="147">
        <f t="shared" si="28"/>
        <v>0</v>
      </c>
      <c r="P154" s="39"/>
      <c r="S154" s="94">
        <f t="shared" si="20"/>
        <v>36</v>
      </c>
      <c r="T154" s="95">
        <f t="shared" si="21"/>
        <v>4</v>
      </c>
      <c r="U154" s="96">
        <f t="shared" si="22"/>
        <v>3</v>
      </c>
      <c r="V154" s="97">
        <f t="shared" si="23"/>
        <v>1362.523611111111</v>
      </c>
      <c r="W154" s="98">
        <f t="shared" si="24"/>
        <v>0.32600000000000001</v>
      </c>
      <c r="X154" s="97">
        <f t="shared" si="25"/>
        <v>0</v>
      </c>
      <c r="Y154" s="97">
        <f t="shared" si="26"/>
        <v>0</v>
      </c>
      <c r="Z154" s="45">
        <f t="shared" si="27"/>
        <v>0</v>
      </c>
      <c r="AA154" s="46">
        <f t="shared" si="27"/>
        <v>0</v>
      </c>
      <c r="AC154" s="48"/>
      <c r="AG154" s="48"/>
      <c r="AH154" s="48"/>
    </row>
    <row r="155" spans="1:34" ht="15" hidden="1">
      <c r="A155" s="141">
        <v>151</v>
      </c>
      <c r="B155" s="142" t="s">
        <v>260</v>
      </c>
      <c r="C155" s="149" t="s">
        <v>46</v>
      </c>
      <c r="D155" s="150">
        <v>17028</v>
      </c>
      <c r="E155" s="151" t="s">
        <v>97</v>
      </c>
      <c r="F155" s="152">
        <v>36</v>
      </c>
      <c r="G155" s="111">
        <v>49050.85</v>
      </c>
      <c r="H155" s="153">
        <v>36</v>
      </c>
      <c r="I155" s="111"/>
      <c r="J155" s="147"/>
      <c r="K155" s="147"/>
      <c r="L155" s="148">
        <v>0.32600000000000001</v>
      </c>
      <c r="M155" s="148">
        <v>0.371</v>
      </c>
      <c r="N155" s="147">
        <f t="shared" si="28"/>
        <v>0</v>
      </c>
      <c r="O155" s="147">
        <f t="shared" si="28"/>
        <v>0</v>
      </c>
      <c r="P155" s="39"/>
      <c r="S155" s="94">
        <f t="shared" si="20"/>
        <v>36</v>
      </c>
      <c r="T155" s="95">
        <f t="shared" si="21"/>
        <v>4</v>
      </c>
      <c r="U155" s="96">
        <f t="shared" si="22"/>
        <v>3</v>
      </c>
      <c r="V155" s="97">
        <f t="shared" si="23"/>
        <v>1362.523611111111</v>
      </c>
      <c r="W155" s="98">
        <f t="shared" si="24"/>
        <v>0.32600000000000001</v>
      </c>
      <c r="X155" s="97">
        <f t="shared" si="25"/>
        <v>0</v>
      </c>
      <c r="Y155" s="97">
        <f t="shared" si="26"/>
        <v>0</v>
      </c>
      <c r="Z155" s="45">
        <f t="shared" si="27"/>
        <v>0</v>
      </c>
      <c r="AA155" s="46">
        <f t="shared" si="27"/>
        <v>0</v>
      </c>
      <c r="AC155" s="48"/>
      <c r="AG155" s="48"/>
      <c r="AH155" s="48"/>
    </row>
    <row r="156" spans="1:34" ht="15" hidden="1">
      <c r="A156" s="141">
        <v>152</v>
      </c>
      <c r="B156" s="142" t="s">
        <v>261</v>
      </c>
      <c r="C156" s="149" t="s">
        <v>46</v>
      </c>
      <c r="D156" s="150">
        <v>17029</v>
      </c>
      <c r="E156" s="151" t="s">
        <v>97</v>
      </c>
      <c r="F156" s="152">
        <v>36</v>
      </c>
      <c r="G156" s="111">
        <v>49050.85</v>
      </c>
      <c r="H156" s="153">
        <v>36</v>
      </c>
      <c r="I156" s="111"/>
      <c r="J156" s="147"/>
      <c r="K156" s="147"/>
      <c r="L156" s="148">
        <v>0.32600000000000001</v>
      </c>
      <c r="M156" s="148">
        <v>0.371</v>
      </c>
      <c r="N156" s="147">
        <f t="shared" si="28"/>
        <v>0</v>
      </c>
      <c r="O156" s="147">
        <f t="shared" si="28"/>
        <v>0</v>
      </c>
      <c r="P156" s="39"/>
      <c r="S156" s="94">
        <f t="shared" si="20"/>
        <v>36</v>
      </c>
      <c r="T156" s="95">
        <f t="shared" si="21"/>
        <v>4</v>
      </c>
      <c r="U156" s="96">
        <f t="shared" si="22"/>
        <v>3</v>
      </c>
      <c r="V156" s="97">
        <f t="shared" si="23"/>
        <v>1362.523611111111</v>
      </c>
      <c r="W156" s="98">
        <f t="shared" si="24"/>
        <v>0.32600000000000001</v>
      </c>
      <c r="X156" s="97">
        <f t="shared" si="25"/>
        <v>0</v>
      </c>
      <c r="Y156" s="97">
        <f t="shared" si="26"/>
        <v>0</v>
      </c>
      <c r="Z156" s="45">
        <f t="shared" si="27"/>
        <v>0</v>
      </c>
      <c r="AA156" s="46">
        <f t="shared" si="27"/>
        <v>0</v>
      </c>
      <c r="AC156" s="48"/>
      <c r="AG156" s="48"/>
      <c r="AH156" s="48"/>
    </row>
    <row r="157" spans="1:34" ht="15" hidden="1">
      <c r="A157" s="141">
        <v>153</v>
      </c>
      <c r="B157" s="142" t="s">
        <v>262</v>
      </c>
      <c r="C157" s="149" t="s">
        <v>46</v>
      </c>
      <c r="D157" s="150">
        <v>17030</v>
      </c>
      <c r="E157" s="151" t="s">
        <v>97</v>
      </c>
      <c r="F157" s="152">
        <v>36</v>
      </c>
      <c r="G157" s="111">
        <v>49050.85</v>
      </c>
      <c r="H157" s="153">
        <v>36</v>
      </c>
      <c r="I157" s="111"/>
      <c r="J157" s="147"/>
      <c r="K157" s="147"/>
      <c r="L157" s="148">
        <v>0.32600000000000001</v>
      </c>
      <c r="M157" s="148">
        <v>0.371</v>
      </c>
      <c r="N157" s="147">
        <f t="shared" si="28"/>
        <v>0</v>
      </c>
      <c r="O157" s="147">
        <f t="shared" si="28"/>
        <v>0</v>
      </c>
      <c r="P157" s="39"/>
      <c r="S157" s="94">
        <f t="shared" si="20"/>
        <v>36</v>
      </c>
      <c r="T157" s="95">
        <f t="shared" si="21"/>
        <v>4</v>
      </c>
      <c r="U157" s="96">
        <f t="shared" si="22"/>
        <v>3</v>
      </c>
      <c r="V157" s="97">
        <f t="shared" si="23"/>
        <v>1362.523611111111</v>
      </c>
      <c r="W157" s="98">
        <f t="shared" si="24"/>
        <v>0.32600000000000001</v>
      </c>
      <c r="X157" s="97">
        <f t="shared" si="25"/>
        <v>0</v>
      </c>
      <c r="Y157" s="97">
        <f t="shared" si="26"/>
        <v>0</v>
      </c>
      <c r="Z157" s="45">
        <f t="shared" si="27"/>
        <v>0</v>
      </c>
      <c r="AA157" s="46">
        <f t="shared" si="27"/>
        <v>0</v>
      </c>
      <c r="AC157" s="48"/>
      <c r="AG157" s="48"/>
      <c r="AH157" s="48"/>
    </row>
    <row r="158" spans="1:34" ht="15" hidden="1">
      <c r="A158" s="141">
        <v>154</v>
      </c>
      <c r="B158" s="142" t="s">
        <v>263</v>
      </c>
      <c r="C158" s="149" t="s">
        <v>46</v>
      </c>
      <c r="D158" s="150">
        <v>17013</v>
      </c>
      <c r="E158" s="151" t="s">
        <v>97</v>
      </c>
      <c r="F158" s="152">
        <v>36</v>
      </c>
      <c r="G158" s="111">
        <v>49050.85</v>
      </c>
      <c r="H158" s="153">
        <v>36</v>
      </c>
      <c r="I158" s="111"/>
      <c r="J158" s="147"/>
      <c r="K158" s="147"/>
      <c r="L158" s="148">
        <v>0.32600000000000001</v>
      </c>
      <c r="M158" s="148">
        <v>0.371</v>
      </c>
      <c r="N158" s="147">
        <f t="shared" si="28"/>
        <v>0</v>
      </c>
      <c r="O158" s="147">
        <f t="shared" si="28"/>
        <v>0</v>
      </c>
      <c r="P158" s="39"/>
      <c r="S158" s="94">
        <f t="shared" si="20"/>
        <v>36</v>
      </c>
      <c r="T158" s="95">
        <f t="shared" si="21"/>
        <v>4</v>
      </c>
      <c r="U158" s="96">
        <f t="shared" si="22"/>
        <v>3</v>
      </c>
      <c r="V158" s="97">
        <f t="shared" si="23"/>
        <v>1362.523611111111</v>
      </c>
      <c r="W158" s="98">
        <f t="shared" si="24"/>
        <v>0.32600000000000001</v>
      </c>
      <c r="X158" s="97">
        <f t="shared" si="25"/>
        <v>0</v>
      </c>
      <c r="Y158" s="97">
        <f t="shared" si="26"/>
        <v>0</v>
      </c>
      <c r="Z158" s="45">
        <f t="shared" si="27"/>
        <v>0</v>
      </c>
      <c r="AA158" s="46">
        <f t="shared" si="27"/>
        <v>0</v>
      </c>
      <c r="AC158" s="48"/>
      <c r="AG158" s="48"/>
      <c r="AH158" s="48"/>
    </row>
    <row r="159" spans="1:34" ht="15" hidden="1">
      <c r="A159" s="141">
        <v>155</v>
      </c>
      <c r="B159" s="142" t="s">
        <v>264</v>
      </c>
      <c r="C159" s="149" t="s">
        <v>46</v>
      </c>
      <c r="D159" s="150">
        <v>17014</v>
      </c>
      <c r="E159" s="151" t="s">
        <v>97</v>
      </c>
      <c r="F159" s="152">
        <v>36</v>
      </c>
      <c r="G159" s="111">
        <v>49050.85</v>
      </c>
      <c r="H159" s="153">
        <v>36</v>
      </c>
      <c r="I159" s="111"/>
      <c r="J159" s="147"/>
      <c r="K159" s="147"/>
      <c r="L159" s="148">
        <v>0.32600000000000001</v>
      </c>
      <c r="M159" s="148">
        <v>0.371</v>
      </c>
      <c r="N159" s="147">
        <f t="shared" si="28"/>
        <v>0</v>
      </c>
      <c r="O159" s="147">
        <f t="shared" si="28"/>
        <v>0</v>
      </c>
      <c r="P159" s="39"/>
      <c r="S159" s="94">
        <f t="shared" si="20"/>
        <v>36</v>
      </c>
      <c r="T159" s="95">
        <f t="shared" si="21"/>
        <v>4</v>
      </c>
      <c r="U159" s="96">
        <f t="shared" si="22"/>
        <v>3</v>
      </c>
      <c r="V159" s="97">
        <f t="shared" si="23"/>
        <v>1362.523611111111</v>
      </c>
      <c r="W159" s="98">
        <f t="shared" si="24"/>
        <v>0.32600000000000001</v>
      </c>
      <c r="X159" s="97">
        <f t="shared" si="25"/>
        <v>0</v>
      </c>
      <c r="Y159" s="97">
        <f t="shared" si="26"/>
        <v>0</v>
      </c>
      <c r="Z159" s="45">
        <f t="shared" si="27"/>
        <v>0</v>
      </c>
      <c r="AA159" s="46">
        <f t="shared" si="27"/>
        <v>0</v>
      </c>
      <c r="AC159" s="48"/>
      <c r="AG159" s="48"/>
      <c r="AH159" s="48"/>
    </row>
    <row r="160" spans="1:34" ht="15" hidden="1">
      <c r="A160" s="141">
        <v>156</v>
      </c>
      <c r="B160" s="142" t="s">
        <v>265</v>
      </c>
      <c r="C160" s="149" t="s">
        <v>46</v>
      </c>
      <c r="D160" s="150">
        <v>17015</v>
      </c>
      <c r="E160" s="151" t="s">
        <v>97</v>
      </c>
      <c r="F160" s="152">
        <v>36</v>
      </c>
      <c r="G160" s="111">
        <v>49050.8</v>
      </c>
      <c r="H160" s="153">
        <v>36</v>
      </c>
      <c r="I160" s="111"/>
      <c r="J160" s="147"/>
      <c r="K160" s="147"/>
      <c r="L160" s="148">
        <v>0.32600000000000001</v>
      </c>
      <c r="M160" s="148">
        <v>0.371</v>
      </c>
      <c r="N160" s="147">
        <f t="shared" si="28"/>
        <v>0</v>
      </c>
      <c r="O160" s="147">
        <f t="shared" si="28"/>
        <v>0</v>
      </c>
      <c r="P160" s="39"/>
      <c r="S160" s="94">
        <f t="shared" si="20"/>
        <v>36</v>
      </c>
      <c r="T160" s="95">
        <f t="shared" si="21"/>
        <v>4</v>
      </c>
      <c r="U160" s="96">
        <f t="shared" si="22"/>
        <v>3</v>
      </c>
      <c r="V160" s="97">
        <f t="shared" si="23"/>
        <v>1362.5222222222224</v>
      </c>
      <c r="W160" s="98">
        <f t="shared" si="24"/>
        <v>0.32600000000000001</v>
      </c>
      <c r="X160" s="97">
        <f t="shared" si="25"/>
        <v>0</v>
      </c>
      <c r="Y160" s="97">
        <f t="shared" si="26"/>
        <v>0</v>
      </c>
      <c r="Z160" s="45">
        <f t="shared" si="27"/>
        <v>0</v>
      </c>
      <c r="AA160" s="46">
        <f t="shared" si="27"/>
        <v>0</v>
      </c>
      <c r="AC160" s="48"/>
      <c r="AG160" s="48"/>
      <c r="AH160" s="48"/>
    </row>
    <row r="161" spans="1:34" ht="15" hidden="1">
      <c r="A161" s="141">
        <v>157</v>
      </c>
      <c r="B161" s="142" t="s">
        <v>266</v>
      </c>
      <c r="C161" s="149" t="s">
        <v>46</v>
      </c>
      <c r="D161" s="150">
        <v>17016</v>
      </c>
      <c r="E161" s="151" t="s">
        <v>97</v>
      </c>
      <c r="F161" s="152">
        <v>36</v>
      </c>
      <c r="G161" s="111">
        <v>49050.85</v>
      </c>
      <c r="H161" s="153">
        <v>36</v>
      </c>
      <c r="I161" s="111"/>
      <c r="J161" s="147"/>
      <c r="K161" s="147"/>
      <c r="L161" s="148">
        <v>0.32600000000000001</v>
      </c>
      <c r="M161" s="148">
        <v>0.371</v>
      </c>
      <c r="N161" s="147">
        <f t="shared" si="28"/>
        <v>0</v>
      </c>
      <c r="O161" s="147">
        <f t="shared" si="28"/>
        <v>0</v>
      </c>
      <c r="P161" s="39"/>
      <c r="S161" s="94">
        <f t="shared" si="20"/>
        <v>36</v>
      </c>
      <c r="T161" s="95">
        <f t="shared" si="21"/>
        <v>4</v>
      </c>
      <c r="U161" s="96">
        <f t="shared" si="22"/>
        <v>3</v>
      </c>
      <c r="V161" s="97">
        <f t="shared" si="23"/>
        <v>1362.523611111111</v>
      </c>
      <c r="W161" s="98">
        <f t="shared" si="24"/>
        <v>0.32600000000000001</v>
      </c>
      <c r="X161" s="97">
        <f t="shared" si="25"/>
        <v>0</v>
      </c>
      <c r="Y161" s="97">
        <f t="shared" si="26"/>
        <v>0</v>
      </c>
      <c r="Z161" s="45">
        <f t="shared" si="27"/>
        <v>0</v>
      </c>
      <c r="AA161" s="46">
        <f t="shared" si="27"/>
        <v>0</v>
      </c>
      <c r="AC161" s="48"/>
      <c r="AG161" s="48"/>
      <c r="AH161" s="48"/>
    </row>
    <row r="162" spans="1:34" ht="15" hidden="1">
      <c r="A162" s="141">
        <v>158</v>
      </c>
      <c r="B162" s="142" t="s">
        <v>267</v>
      </c>
      <c r="C162" s="149" t="s">
        <v>46</v>
      </c>
      <c r="D162" s="150">
        <v>17017</v>
      </c>
      <c r="E162" s="151" t="s">
        <v>97</v>
      </c>
      <c r="F162" s="152">
        <v>36</v>
      </c>
      <c r="G162" s="111">
        <v>49050.85</v>
      </c>
      <c r="H162" s="153">
        <v>36</v>
      </c>
      <c r="I162" s="111"/>
      <c r="J162" s="147"/>
      <c r="K162" s="147"/>
      <c r="L162" s="148">
        <v>0.32600000000000001</v>
      </c>
      <c r="M162" s="148">
        <v>0.371</v>
      </c>
      <c r="N162" s="147">
        <f t="shared" si="28"/>
        <v>0</v>
      </c>
      <c r="O162" s="147">
        <f t="shared" si="28"/>
        <v>0</v>
      </c>
      <c r="P162" s="39"/>
      <c r="S162" s="94">
        <f t="shared" si="20"/>
        <v>36</v>
      </c>
      <c r="T162" s="95">
        <f t="shared" si="21"/>
        <v>4</v>
      </c>
      <c r="U162" s="96">
        <f t="shared" si="22"/>
        <v>3</v>
      </c>
      <c r="V162" s="97">
        <f t="shared" si="23"/>
        <v>1362.523611111111</v>
      </c>
      <c r="W162" s="98">
        <f t="shared" si="24"/>
        <v>0.32600000000000001</v>
      </c>
      <c r="X162" s="97">
        <f t="shared" si="25"/>
        <v>0</v>
      </c>
      <c r="Y162" s="97">
        <f t="shared" si="26"/>
        <v>0</v>
      </c>
      <c r="Z162" s="45">
        <f t="shared" si="27"/>
        <v>0</v>
      </c>
      <c r="AA162" s="46">
        <f t="shared" si="27"/>
        <v>0</v>
      </c>
      <c r="AC162" s="48"/>
      <c r="AG162" s="48"/>
      <c r="AH162" s="48"/>
    </row>
    <row r="163" spans="1:34" ht="15" hidden="1">
      <c r="A163" s="141">
        <v>159</v>
      </c>
      <c r="B163" s="142" t="s">
        <v>268</v>
      </c>
      <c r="C163" s="149" t="s">
        <v>46</v>
      </c>
      <c r="D163" s="150">
        <v>17018</v>
      </c>
      <c r="E163" s="151" t="s">
        <v>97</v>
      </c>
      <c r="F163" s="152">
        <v>36</v>
      </c>
      <c r="G163" s="111">
        <v>49050.85</v>
      </c>
      <c r="H163" s="153">
        <v>36</v>
      </c>
      <c r="I163" s="111"/>
      <c r="J163" s="147"/>
      <c r="K163" s="147"/>
      <c r="L163" s="148">
        <v>0.32600000000000001</v>
      </c>
      <c r="M163" s="148">
        <v>0.371</v>
      </c>
      <c r="N163" s="147">
        <f t="shared" si="28"/>
        <v>0</v>
      </c>
      <c r="O163" s="147">
        <f t="shared" si="28"/>
        <v>0</v>
      </c>
      <c r="P163" s="39"/>
      <c r="S163" s="94">
        <f t="shared" si="20"/>
        <v>36</v>
      </c>
      <c r="T163" s="95">
        <f t="shared" si="21"/>
        <v>4</v>
      </c>
      <c r="U163" s="96">
        <f t="shared" si="22"/>
        <v>3</v>
      </c>
      <c r="V163" s="97">
        <f t="shared" si="23"/>
        <v>1362.523611111111</v>
      </c>
      <c r="W163" s="98">
        <f t="shared" si="24"/>
        <v>0.32600000000000001</v>
      </c>
      <c r="X163" s="97">
        <f t="shared" si="25"/>
        <v>0</v>
      </c>
      <c r="Y163" s="97">
        <f t="shared" si="26"/>
        <v>0</v>
      </c>
      <c r="Z163" s="45">
        <f t="shared" si="27"/>
        <v>0</v>
      </c>
      <c r="AA163" s="46">
        <f t="shared" si="27"/>
        <v>0</v>
      </c>
      <c r="AC163" s="48"/>
      <c r="AG163" s="48"/>
      <c r="AH163" s="48"/>
    </row>
    <row r="164" spans="1:34" ht="15" hidden="1">
      <c r="A164" s="141">
        <v>160</v>
      </c>
      <c r="B164" s="142" t="s">
        <v>269</v>
      </c>
      <c r="C164" s="149" t="s">
        <v>46</v>
      </c>
      <c r="D164" s="150">
        <v>17019</v>
      </c>
      <c r="E164" s="151" t="s">
        <v>97</v>
      </c>
      <c r="F164" s="152">
        <v>36</v>
      </c>
      <c r="G164" s="111">
        <v>49050.85</v>
      </c>
      <c r="H164" s="153">
        <v>36</v>
      </c>
      <c r="I164" s="111"/>
      <c r="J164" s="147"/>
      <c r="K164" s="147"/>
      <c r="L164" s="148">
        <v>0.32600000000000001</v>
      </c>
      <c r="M164" s="148">
        <v>0.371</v>
      </c>
      <c r="N164" s="147">
        <f t="shared" si="28"/>
        <v>0</v>
      </c>
      <c r="O164" s="147">
        <f t="shared" si="28"/>
        <v>0</v>
      </c>
      <c r="P164" s="39"/>
      <c r="S164" s="94">
        <f t="shared" si="20"/>
        <v>36</v>
      </c>
      <c r="T164" s="95">
        <f t="shared" si="21"/>
        <v>4</v>
      </c>
      <c r="U164" s="96">
        <f t="shared" si="22"/>
        <v>3</v>
      </c>
      <c r="V164" s="97">
        <f t="shared" si="23"/>
        <v>1362.523611111111</v>
      </c>
      <c r="W164" s="98">
        <f t="shared" si="24"/>
        <v>0.32600000000000001</v>
      </c>
      <c r="X164" s="97">
        <f t="shared" si="25"/>
        <v>0</v>
      </c>
      <c r="Y164" s="97">
        <f t="shared" si="26"/>
        <v>0</v>
      </c>
      <c r="Z164" s="45">
        <f t="shared" si="27"/>
        <v>0</v>
      </c>
      <c r="AA164" s="46">
        <f t="shared" si="27"/>
        <v>0</v>
      </c>
      <c r="AC164" s="48"/>
      <c r="AG164" s="48"/>
      <c r="AH164" s="48"/>
    </row>
    <row r="165" spans="1:34" ht="15" hidden="1">
      <c r="A165" s="141">
        <v>161</v>
      </c>
      <c r="B165" s="142" t="s">
        <v>270</v>
      </c>
      <c r="C165" s="149" t="s">
        <v>46</v>
      </c>
      <c r="D165" s="150">
        <v>17020</v>
      </c>
      <c r="E165" s="151" t="s">
        <v>97</v>
      </c>
      <c r="F165" s="152">
        <v>36</v>
      </c>
      <c r="G165" s="111">
        <v>49050.85</v>
      </c>
      <c r="H165" s="153">
        <v>36</v>
      </c>
      <c r="I165" s="111"/>
      <c r="J165" s="147"/>
      <c r="K165" s="147"/>
      <c r="L165" s="148">
        <v>0.32600000000000001</v>
      </c>
      <c r="M165" s="148">
        <v>0.371</v>
      </c>
      <c r="N165" s="147">
        <f t="shared" si="28"/>
        <v>0</v>
      </c>
      <c r="O165" s="147">
        <f t="shared" si="28"/>
        <v>0</v>
      </c>
      <c r="P165" s="39"/>
      <c r="S165" s="94">
        <f t="shared" si="20"/>
        <v>36</v>
      </c>
      <c r="T165" s="95">
        <f t="shared" si="21"/>
        <v>4</v>
      </c>
      <c r="U165" s="96">
        <f t="shared" si="22"/>
        <v>3</v>
      </c>
      <c r="V165" s="97">
        <f t="shared" si="23"/>
        <v>1362.523611111111</v>
      </c>
      <c r="W165" s="98">
        <f t="shared" si="24"/>
        <v>0.32600000000000001</v>
      </c>
      <c r="X165" s="97">
        <f t="shared" si="25"/>
        <v>0</v>
      </c>
      <c r="Y165" s="97">
        <f t="shared" si="26"/>
        <v>0</v>
      </c>
      <c r="Z165" s="45">
        <f t="shared" si="27"/>
        <v>0</v>
      </c>
      <c r="AA165" s="46">
        <f t="shared" si="27"/>
        <v>0</v>
      </c>
      <c r="AC165" s="48"/>
      <c r="AG165" s="48"/>
      <c r="AH165" s="48"/>
    </row>
    <row r="166" spans="1:34" ht="15">
      <c r="A166" s="30">
        <v>162</v>
      </c>
      <c r="B166" s="161" t="s">
        <v>271</v>
      </c>
      <c r="C166" s="156" t="s">
        <v>23</v>
      </c>
      <c r="D166" s="157">
        <v>17036</v>
      </c>
      <c r="E166" s="100" t="s">
        <v>97</v>
      </c>
      <c r="F166" s="158">
        <v>60</v>
      </c>
      <c r="G166" s="108">
        <v>78000</v>
      </c>
      <c r="H166" s="159">
        <v>60</v>
      </c>
      <c r="I166" s="108">
        <v>15600</v>
      </c>
      <c r="J166" s="92">
        <v>15600</v>
      </c>
      <c r="K166" s="92"/>
      <c r="L166" s="93">
        <v>0.32600000000000001</v>
      </c>
      <c r="M166" s="160">
        <v>0.371</v>
      </c>
      <c r="N166" s="92">
        <f t="shared" si="28"/>
        <v>5085.6000000000004</v>
      </c>
      <c r="O166" s="92">
        <f t="shared" si="28"/>
        <v>0</v>
      </c>
      <c r="P166" s="39"/>
      <c r="S166" s="94">
        <f t="shared" si="20"/>
        <v>60</v>
      </c>
      <c r="T166" s="95">
        <f t="shared" si="21"/>
        <v>4</v>
      </c>
      <c r="U166" s="96">
        <f t="shared" si="22"/>
        <v>5</v>
      </c>
      <c r="V166" s="97">
        <f t="shared" si="23"/>
        <v>1300</v>
      </c>
      <c r="W166" s="98">
        <f t="shared" si="24"/>
        <v>0.32600000000000001</v>
      </c>
      <c r="X166" s="97">
        <f t="shared" si="25"/>
        <v>5085.6000000000004</v>
      </c>
      <c r="Y166" s="97">
        <f t="shared" si="26"/>
        <v>0</v>
      </c>
      <c r="Z166" s="45">
        <f t="shared" si="27"/>
        <v>0</v>
      </c>
      <c r="AA166" s="46">
        <f t="shared" si="27"/>
        <v>0</v>
      </c>
      <c r="AC166" s="48"/>
      <c r="AG166" s="48"/>
      <c r="AH166" s="48"/>
    </row>
    <row r="167" spans="1:34" ht="15">
      <c r="A167" s="30">
        <v>163</v>
      </c>
      <c r="B167" s="161" t="s">
        <v>272</v>
      </c>
      <c r="C167" s="156" t="s">
        <v>23</v>
      </c>
      <c r="D167" s="157">
        <v>17037</v>
      </c>
      <c r="E167" s="100" t="s">
        <v>97</v>
      </c>
      <c r="F167" s="158">
        <v>60</v>
      </c>
      <c r="G167" s="108">
        <v>86400</v>
      </c>
      <c r="H167" s="159">
        <v>60</v>
      </c>
      <c r="I167" s="108">
        <v>17280</v>
      </c>
      <c r="J167" s="92">
        <v>17280</v>
      </c>
      <c r="K167" s="92"/>
      <c r="L167" s="93">
        <v>0.32600000000000001</v>
      </c>
      <c r="M167" s="160">
        <v>0.371</v>
      </c>
      <c r="N167" s="92">
        <f t="shared" si="28"/>
        <v>5633.2800000000007</v>
      </c>
      <c r="O167" s="92">
        <f t="shared" si="28"/>
        <v>0</v>
      </c>
      <c r="P167" s="39"/>
      <c r="S167" s="94">
        <f t="shared" si="20"/>
        <v>60</v>
      </c>
      <c r="T167" s="95">
        <f t="shared" si="21"/>
        <v>4</v>
      </c>
      <c r="U167" s="96">
        <f t="shared" si="22"/>
        <v>5</v>
      </c>
      <c r="V167" s="97">
        <f t="shared" si="23"/>
        <v>1440</v>
      </c>
      <c r="W167" s="98">
        <f t="shared" si="24"/>
        <v>0.32600000000000001</v>
      </c>
      <c r="X167" s="97">
        <f t="shared" si="25"/>
        <v>5633.2800000000007</v>
      </c>
      <c r="Y167" s="97">
        <f t="shared" si="26"/>
        <v>0</v>
      </c>
      <c r="Z167" s="45">
        <f t="shared" si="27"/>
        <v>0</v>
      </c>
      <c r="AA167" s="46">
        <f t="shared" si="27"/>
        <v>0</v>
      </c>
      <c r="AC167" s="48"/>
      <c r="AG167" s="48"/>
      <c r="AH167" s="48"/>
    </row>
    <row r="168" spans="1:34" ht="15">
      <c r="A168" s="30">
        <v>164</v>
      </c>
      <c r="B168" s="161" t="s">
        <v>273</v>
      </c>
      <c r="C168" s="156" t="s">
        <v>37</v>
      </c>
      <c r="D168" s="157">
        <v>17032</v>
      </c>
      <c r="E168" s="100" t="s">
        <v>97</v>
      </c>
      <c r="F168" s="158">
        <v>84</v>
      </c>
      <c r="G168" s="108">
        <v>75918.64</v>
      </c>
      <c r="H168" s="159">
        <v>84</v>
      </c>
      <c r="I168" s="108">
        <v>10845.52</v>
      </c>
      <c r="J168" s="92">
        <v>10845.52</v>
      </c>
      <c r="K168" s="91">
        <v>10845.48</v>
      </c>
      <c r="L168" s="93">
        <v>0.32600000000000001</v>
      </c>
      <c r="M168" s="160">
        <v>0.371</v>
      </c>
      <c r="N168" s="92">
        <f t="shared" si="28"/>
        <v>3535.6395200000002</v>
      </c>
      <c r="O168" s="92">
        <f t="shared" si="28"/>
        <v>4023.6730799999996</v>
      </c>
      <c r="P168" s="39"/>
      <c r="S168" s="94">
        <f t="shared" si="20"/>
        <v>84</v>
      </c>
      <c r="T168" s="95">
        <f t="shared" si="21"/>
        <v>4</v>
      </c>
      <c r="U168" s="96">
        <f t="shared" si="22"/>
        <v>7</v>
      </c>
      <c r="V168" s="97">
        <f t="shared" si="23"/>
        <v>903.79333333333329</v>
      </c>
      <c r="W168" s="98">
        <f t="shared" si="24"/>
        <v>0.32600000000000001</v>
      </c>
      <c r="X168" s="97">
        <f t="shared" si="25"/>
        <v>3535.6395200000002</v>
      </c>
      <c r="Y168" s="97">
        <f t="shared" si="26"/>
        <v>3535.6395200000002</v>
      </c>
      <c r="Z168" s="45">
        <f t="shared" si="27"/>
        <v>0</v>
      </c>
      <c r="AA168" s="46">
        <f t="shared" si="27"/>
        <v>-488.0335599999994</v>
      </c>
      <c r="AC168" s="48"/>
      <c r="AG168" s="48"/>
      <c r="AH168" s="48"/>
    </row>
    <row r="169" spans="1:34" ht="24.6" customHeight="1">
      <c r="A169" s="30">
        <v>165</v>
      </c>
      <c r="B169" s="161" t="s">
        <v>274</v>
      </c>
      <c r="C169" s="156" t="s">
        <v>37</v>
      </c>
      <c r="D169" s="157">
        <v>17031</v>
      </c>
      <c r="E169" s="100" t="s">
        <v>97</v>
      </c>
      <c r="F169" s="158">
        <v>84</v>
      </c>
      <c r="G169" s="108">
        <v>103389.83</v>
      </c>
      <c r="H169" s="159">
        <v>84</v>
      </c>
      <c r="I169" s="108">
        <v>14769.975714285714</v>
      </c>
      <c r="J169" s="92">
        <v>14769.975714285714</v>
      </c>
      <c r="K169" s="91">
        <v>14769.96</v>
      </c>
      <c r="L169" s="93">
        <v>0.32600000000000001</v>
      </c>
      <c r="M169" s="160">
        <v>0.371</v>
      </c>
      <c r="N169" s="92">
        <f t="shared" si="28"/>
        <v>4815.0120828571435</v>
      </c>
      <c r="O169" s="92">
        <f t="shared" si="28"/>
        <v>5479.6551599999993</v>
      </c>
      <c r="S169" s="94">
        <f t="shared" si="20"/>
        <v>84</v>
      </c>
      <c r="T169" s="95">
        <f t="shared" si="21"/>
        <v>4</v>
      </c>
      <c r="U169" s="96">
        <f t="shared" si="22"/>
        <v>7</v>
      </c>
      <c r="V169" s="97">
        <f t="shared" si="23"/>
        <v>1230.8313095238095</v>
      </c>
      <c r="W169" s="98">
        <f t="shared" si="24"/>
        <v>0.32600000000000001</v>
      </c>
      <c r="X169" s="97">
        <f t="shared" si="25"/>
        <v>4815.0120828571435</v>
      </c>
      <c r="Y169" s="97">
        <f t="shared" si="26"/>
        <v>4815.0120828571435</v>
      </c>
      <c r="Z169" s="45">
        <f t="shared" ref="Z169:AA180" si="29">X169-N169</f>
        <v>0</v>
      </c>
      <c r="AA169" s="46">
        <f t="shared" si="29"/>
        <v>-664.64307714285587</v>
      </c>
      <c r="AC169" s="48"/>
      <c r="AG169" s="48"/>
      <c r="AH169" s="48"/>
    </row>
    <row r="170" spans="1:34" ht="15">
      <c r="A170" s="30">
        <v>166</v>
      </c>
      <c r="B170" s="161" t="s">
        <v>275</v>
      </c>
      <c r="C170" s="156" t="s">
        <v>26</v>
      </c>
      <c r="D170" s="157">
        <v>17068</v>
      </c>
      <c r="E170" s="100" t="s">
        <v>276</v>
      </c>
      <c r="F170" s="158">
        <v>360</v>
      </c>
      <c r="G170" s="108">
        <v>2851037</v>
      </c>
      <c r="H170" s="159">
        <v>360</v>
      </c>
      <c r="I170" s="108">
        <v>95034.566666666666</v>
      </c>
      <c r="J170" s="92">
        <v>95034.566666666666</v>
      </c>
      <c r="K170" s="91">
        <v>95034.6</v>
      </c>
      <c r="L170" s="93">
        <v>0.32600000000000001</v>
      </c>
      <c r="M170" s="160">
        <v>0.371</v>
      </c>
      <c r="N170" s="92">
        <f t="shared" si="28"/>
        <v>30981.268733333334</v>
      </c>
      <c r="O170" s="92">
        <f t="shared" si="28"/>
        <v>35257.836600000002</v>
      </c>
      <c r="S170" s="94">
        <f t="shared" si="20"/>
        <v>480</v>
      </c>
      <c r="T170" s="95">
        <f t="shared" si="21"/>
        <v>4</v>
      </c>
      <c r="U170" s="96">
        <f t="shared" si="22"/>
        <v>40</v>
      </c>
      <c r="V170" s="97">
        <f t="shared" si="23"/>
        <v>5939.6604166666666</v>
      </c>
      <c r="W170" s="98">
        <f t="shared" si="24"/>
        <v>0.32600000000000001</v>
      </c>
      <c r="X170" s="97">
        <f t="shared" si="25"/>
        <v>23235.951550000002</v>
      </c>
      <c r="Y170" s="97">
        <f t="shared" si="26"/>
        <v>23235.951550000002</v>
      </c>
      <c r="Z170" s="45">
        <f t="shared" si="29"/>
        <v>-7745.3171833333327</v>
      </c>
      <c r="AA170" s="46">
        <f t="shared" si="29"/>
        <v>-12021.885050000001</v>
      </c>
      <c r="AC170" s="48"/>
      <c r="AG170" s="48"/>
      <c r="AH170" s="48"/>
    </row>
    <row r="171" spans="1:34" ht="15">
      <c r="A171" s="30">
        <v>167</v>
      </c>
      <c r="B171" s="161" t="s">
        <v>277</v>
      </c>
      <c r="C171" s="156" t="s">
        <v>37</v>
      </c>
      <c r="D171" s="157">
        <v>17033</v>
      </c>
      <c r="E171" s="100" t="s">
        <v>99</v>
      </c>
      <c r="F171" s="158">
        <v>84</v>
      </c>
      <c r="G171" s="108">
        <v>49900</v>
      </c>
      <c r="H171" s="159">
        <v>84</v>
      </c>
      <c r="I171" s="108">
        <v>7128.5714285714284</v>
      </c>
      <c r="J171" s="92">
        <v>7128.5714285714284</v>
      </c>
      <c r="K171" s="91">
        <v>7128.6</v>
      </c>
      <c r="L171" s="93">
        <v>0.32600000000000001</v>
      </c>
      <c r="M171" s="160">
        <v>0.371</v>
      </c>
      <c r="N171" s="92">
        <f t="shared" si="28"/>
        <v>2323.9142857142856</v>
      </c>
      <c r="O171" s="92">
        <f t="shared" si="28"/>
        <v>2644.7105999999999</v>
      </c>
      <c r="S171" s="94">
        <f t="shared" si="20"/>
        <v>84</v>
      </c>
      <c r="T171" s="95">
        <f t="shared" si="21"/>
        <v>4</v>
      </c>
      <c r="U171" s="96">
        <f t="shared" si="22"/>
        <v>7</v>
      </c>
      <c r="V171" s="97">
        <f t="shared" si="23"/>
        <v>594.04761904761904</v>
      </c>
      <c r="W171" s="98">
        <f t="shared" si="24"/>
        <v>0.32600000000000001</v>
      </c>
      <c r="X171" s="97">
        <f t="shared" si="25"/>
        <v>2323.9142857142856</v>
      </c>
      <c r="Y171" s="97">
        <f t="shared" si="26"/>
        <v>2323.9142857142856</v>
      </c>
      <c r="Z171" s="45">
        <f t="shared" si="29"/>
        <v>0</v>
      </c>
      <c r="AA171" s="46">
        <f t="shared" si="29"/>
        <v>-320.79631428571429</v>
      </c>
      <c r="AC171" s="48"/>
      <c r="AG171" s="48"/>
      <c r="AH171" s="48"/>
    </row>
    <row r="172" spans="1:34" ht="15">
      <c r="A172" s="30">
        <v>168</v>
      </c>
      <c r="B172" s="161" t="s">
        <v>278</v>
      </c>
      <c r="C172" s="156" t="s">
        <v>51</v>
      </c>
      <c r="D172" s="157">
        <v>17069</v>
      </c>
      <c r="E172" s="100" t="s">
        <v>279</v>
      </c>
      <c r="F172" s="158">
        <v>180</v>
      </c>
      <c r="G172" s="108">
        <v>236685</v>
      </c>
      <c r="H172" s="159">
        <v>180</v>
      </c>
      <c r="I172" s="108">
        <v>15779</v>
      </c>
      <c r="J172" s="92">
        <v>15779</v>
      </c>
      <c r="K172" s="91">
        <v>15779.04</v>
      </c>
      <c r="L172" s="93">
        <v>0.32600000000000001</v>
      </c>
      <c r="M172" s="160">
        <v>0.371</v>
      </c>
      <c r="N172" s="92">
        <f t="shared" si="28"/>
        <v>5143.9540000000006</v>
      </c>
      <c r="O172" s="92">
        <f t="shared" si="28"/>
        <v>5854.0238399999998</v>
      </c>
      <c r="S172" s="94">
        <f t="shared" si="20"/>
        <v>180</v>
      </c>
      <c r="T172" s="95">
        <f t="shared" si="21"/>
        <v>4</v>
      </c>
      <c r="U172" s="96">
        <f t="shared" si="22"/>
        <v>15</v>
      </c>
      <c r="V172" s="97">
        <f t="shared" si="23"/>
        <v>1314.9166666666667</v>
      </c>
      <c r="W172" s="98">
        <f t="shared" si="24"/>
        <v>0.32600000000000001</v>
      </c>
      <c r="X172" s="97">
        <f t="shared" si="25"/>
        <v>5143.9540000000006</v>
      </c>
      <c r="Y172" s="97">
        <f t="shared" si="26"/>
        <v>5143.9540000000006</v>
      </c>
      <c r="Z172" s="45">
        <f t="shared" si="29"/>
        <v>0</v>
      </c>
      <c r="AA172" s="46">
        <f t="shared" si="29"/>
        <v>-710.0698399999992</v>
      </c>
      <c r="AC172" s="48"/>
      <c r="AG172" s="48"/>
      <c r="AH172" s="48"/>
    </row>
    <row r="173" spans="1:34" ht="15">
      <c r="A173" s="30">
        <v>169</v>
      </c>
      <c r="B173" s="161" t="s">
        <v>280</v>
      </c>
      <c r="C173" s="156" t="s">
        <v>37</v>
      </c>
      <c r="D173" s="157">
        <v>17076</v>
      </c>
      <c r="E173" s="100" t="s">
        <v>105</v>
      </c>
      <c r="F173" s="158">
        <v>84</v>
      </c>
      <c r="G173" s="108">
        <v>302817.03000000003</v>
      </c>
      <c r="H173" s="159">
        <v>84</v>
      </c>
      <c r="I173" s="108">
        <v>43259.575714285718</v>
      </c>
      <c r="J173" s="92">
        <v>43259.575714285718</v>
      </c>
      <c r="K173" s="91">
        <v>43259.519999999997</v>
      </c>
      <c r="L173" s="93">
        <v>0.32600000000000001</v>
      </c>
      <c r="M173" s="160">
        <v>0.371</v>
      </c>
      <c r="N173" s="92">
        <f t="shared" si="28"/>
        <v>14102.621682857145</v>
      </c>
      <c r="O173" s="92">
        <f t="shared" si="28"/>
        <v>16049.281919999999</v>
      </c>
      <c r="S173" s="94">
        <f t="shared" si="20"/>
        <v>84</v>
      </c>
      <c r="T173" s="95">
        <f t="shared" si="21"/>
        <v>4</v>
      </c>
      <c r="U173" s="96">
        <f t="shared" si="22"/>
        <v>7</v>
      </c>
      <c r="V173" s="97">
        <f t="shared" si="23"/>
        <v>3604.9646428571432</v>
      </c>
      <c r="W173" s="98">
        <f t="shared" si="24"/>
        <v>0.32600000000000001</v>
      </c>
      <c r="X173" s="97">
        <f t="shared" si="25"/>
        <v>14102.621682857145</v>
      </c>
      <c r="Y173" s="97">
        <f t="shared" si="26"/>
        <v>14102.621682857145</v>
      </c>
      <c r="Z173" s="45">
        <f t="shared" si="29"/>
        <v>0</v>
      </c>
      <c r="AA173" s="46">
        <f t="shared" si="29"/>
        <v>-1946.6602371428544</v>
      </c>
      <c r="AC173" s="48"/>
      <c r="AG173" s="48"/>
      <c r="AH173" s="48"/>
    </row>
    <row r="174" spans="1:34" ht="15">
      <c r="A174" s="30">
        <v>170</v>
      </c>
      <c r="B174" s="161" t="s">
        <v>281</v>
      </c>
      <c r="C174" s="156" t="s">
        <v>26</v>
      </c>
      <c r="D174" s="157">
        <v>17075</v>
      </c>
      <c r="E174" s="100" t="s">
        <v>105</v>
      </c>
      <c r="F174" s="158">
        <v>360</v>
      </c>
      <c r="G174" s="108">
        <v>1865387.89</v>
      </c>
      <c r="H174" s="159">
        <v>360</v>
      </c>
      <c r="I174" s="108">
        <v>62179.596333333335</v>
      </c>
      <c r="J174" s="92">
        <v>62179.596333333335</v>
      </c>
      <c r="K174" s="91">
        <v>62179.56</v>
      </c>
      <c r="L174" s="93">
        <v>0.32600000000000001</v>
      </c>
      <c r="M174" s="160">
        <v>0.371</v>
      </c>
      <c r="N174" s="92">
        <f t="shared" si="28"/>
        <v>20270.548404666668</v>
      </c>
      <c r="O174" s="92">
        <f t="shared" si="28"/>
        <v>23068.616759999997</v>
      </c>
      <c r="S174" s="94">
        <f t="shared" si="20"/>
        <v>480</v>
      </c>
      <c r="T174" s="95">
        <f t="shared" si="21"/>
        <v>4</v>
      </c>
      <c r="U174" s="96">
        <f t="shared" si="22"/>
        <v>40</v>
      </c>
      <c r="V174" s="97">
        <f t="shared" si="23"/>
        <v>3886.224770833333</v>
      </c>
      <c r="W174" s="98">
        <f t="shared" si="24"/>
        <v>0.32600000000000001</v>
      </c>
      <c r="X174" s="97">
        <f t="shared" si="25"/>
        <v>15202.911303499999</v>
      </c>
      <c r="Y174" s="97">
        <f t="shared" si="26"/>
        <v>15202.911303499999</v>
      </c>
      <c r="Z174" s="45">
        <f t="shared" si="29"/>
        <v>-5067.6371011666688</v>
      </c>
      <c r="AA174" s="46">
        <f t="shared" si="29"/>
        <v>-7865.705456499998</v>
      </c>
      <c r="AC174" s="48"/>
      <c r="AG174" s="48"/>
      <c r="AH174" s="48"/>
    </row>
    <row r="175" spans="1:34" ht="15">
      <c r="A175" s="30">
        <v>171</v>
      </c>
      <c r="B175" s="161" t="s">
        <v>282</v>
      </c>
      <c r="C175" s="156" t="s">
        <v>46</v>
      </c>
      <c r="D175" s="157">
        <v>17183</v>
      </c>
      <c r="E175" s="100" t="s">
        <v>283</v>
      </c>
      <c r="F175" s="158">
        <v>36</v>
      </c>
      <c r="G175" s="108">
        <v>47422.5</v>
      </c>
      <c r="H175" s="159">
        <v>36</v>
      </c>
      <c r="I175" s="108">
        <v>15807.5</v>
      </c>
      <c r="J175" s="92">
        <v>15807.5</v>
      </c>
      <c r="K175" s="92"/>
      <c r="L175" s="93">
        <v>0.32600000000000001</v>
      </c>
      <c r="M175" s="160">
        <v>0.371</v>
      </c>
      <c r="N175" s="92">
        <f t="shared" si="28"/>
        <v>5153.2449999999999</v>
      </c>
      <c r="O175" s="92">
        <f t="shared" si="28"/>
        <v>0</v>
      </c>
      <c r="S175" s="94">
        <f t="shared" si="20"/>
        <v>36</v>
      </c>
      <c r="T175" s="95">
        <f t="shared" si="21"/>
        <v>3</v>
      </c>
      <c r="U175" s="96">
        <f t="shared" si="22"/>
        <v>3</v>
      </c>
      <c r="V175" s="97">
        <f t="shared" si="23"/>
        <v>1317.2916666666667</v>
      </c>
      <c r="W175" s="98">
        <f t="shared" si="24"/>
        <v>0.32600000000000001</v>
      </c>
      <c r="X175" s="97">
        <f t="shared" si="25"/>
        <v>3006.0595833333336</v>
      </c>
      <c r="Y175" s="97">
        <f t="shared" si="26"/>
        <v>0</v>
      </c>
      <c r="Z175" s="45">
        <f t="shared" si="29"/>
        <v>-2147.1854166666662</v>
      </c>
      <c r="AA175" s="46">
        <f t="shared" si="29"/>
        <v>0</v>
      </c>
      <c r="AC175" s="48"/>
      <c r="AG175" s="48"/>
      <c r="AH175" s="48"/>
    </row>
    <row r="176" spans="1:34" ht="15">
      <c r="A176" s="30">
        <v>172</v>
      </c>
      <c r="B176" s="161" t="s">
        <v>282</v>
      </c>
      <c r="C176" s="156" t="s">
        <v>46</v>
      </c>
      <c r="D176" s="157">
        <v>17184</v>
      </c>
      <c r="E176" s="100" t="s">
        <v>283</v>
      </c>
      <c r="F176" s="158">
        <v>36</v>
      </c>
      <c r="G176" s="108">
        <v>47422.5</v>
      </c>
      <c r="H176" s="159">
        <v>36</v>
      </c>
      <c r="I176" s="108">
        <v>15807.5</v>
      </c>
      <c r="J176" s="92">
        <v>15807.5</v>
      </c>
      <c r="K176" s="92"/>
      <c r="L176" s="93">
        <v>0.32600000000000001</v>
      </c>
      <c r="M176" s="160">
        <v>0.371</v>
      </c>
      <c r="N176" s="92">
        <f t="shared" si="28"/>
        <v>5153.2449999999999</v>
      </c>
      <c r="O176" s="92">
        <f t="shared" si="28"/>
        <v>0</v>
      </c>
      <c r="S176" s="94">
        <f t="shared" si="20"/>
        <v>36</v>
      </c>
      <c r="T176" s="95">
        <f t="shared" si="21"/>
        <v>3</v>
      </c>
      <c r="U176" s="96">
        <f t="shared" si="22"/>
        <v>3</v>
      </c>
      <c r="V176" s="97">
        <f t="shared" si="23"/>
        <v>1317.2916666666667</v>
      </c>
      <c r="W176" s="98">
        <f t="shared" si="24"/>
        <v>0.32600000000000001</v>
      </c>
      <c r="X176" s="97">
        <f t="shared" si="25"/>
        <v>3006.0595833333336</v>
      </c>
      <c r="Y176" s="97">
        <f t="shared" si="26"/>
        <v>0</v>
      </c>
      <c r="Z176" s="45">
        <f t="shared" si="29"/>
        <v>-2147.1854166666662</v>
      </c>
      <c r="AA176" s="46">
        <f t="shared" si="29"/>
        <v>0</v>
      </c>
      <c r="AC176" s="48"/>
      <c r="AG176" s="48"/>
      <c r="AH176" s="48"/>
    </row>
    <row r="177" spans="1:34" ht="15">
      <c r="A177" s="30">
        <v>173</v>
      </c>
      <c r="B177" s="161" t="s">
        <v>284</v>
      </c>
      <c r="C177" s="156" t="s">
        <v>46</v>
      </c>
      <c r="D177" s="157">
        <v>17233</v>
      </c>
      <c r="E177" s="100" t="s">
        <v>285</v>
      </c>
      <c r="F177" s="158">
        <v>36</v>
      </c>
      <c r="G177" s="108">
        <v>83734</v>
      </c>
      <c r="H177" s="159">
        <v>36</v>
      </c>
      <c r="I177" s="108">
        <v>27911.333333333332</v>
      </c>
      <c r="J177" s="92">
        <v>27911.333333333332</v>
      </c>
      <c r="K177" s="92"/>
      <c r="L177" s="93">
        <v>0.32600000000000001</v>
      </c>
      <c r="M177" s="160">
        <v>0.371</v>
      </c>
      <c r="N177" s="92">
        <f t="shared" si="28"/>
        <v>9099.0946666666659</v>
      </c>
      <c r="O177" s="92">
        <f t="shared" si="28"/>
        <v>0</v>
      </c>
      <c r="S177" s="94">
        <f t="shared" si="20"/>
        <v>36</v>
      </c>
      <c r="T177" s="95">
        <f t="shared" si="21"/>
        <v>3</v>
      </c>
      <c r="U177" s="96">
        <f t="shared" si="22"/>
        <v>3</v>
      </c>
      <c r="V177" s="97">
        <f t="shared" si="23"/>
        <v>2325.9444444444443</v>
      </c>
      <c r="W177" s="98">
        <f t="shared" si="24"/>
        <v>0.32600000000000001</v>
      </c>
      <c r="X177" s="97">
        <f t="shared" si="25"/>
        <v>6824.3209999999999</v>
      </c>
      <c r="Y177" s="97">
        <f t="shared" si="26"/>
        <v>0</v>
      </c>
      <c r="Z177" s="45">
        <f t="shared" si="29"/>
        <v>-2274.773666666666</v>
      </c>
      <c r="AA177" s="46">
        <f t="shared" si="29"/>
        <v>0</v>
      </c>
      <c r="AC177" s="48"/>
      <c r="AG177" s="48"/>
      <c r="AH177" s="48"/>
    </row>
    <row r="178" spans="1:34" ht="15">
      <c r="A178" s="30">
        <v>174</v>
      </c>
      <c r="B178" s="161" t="s">
        <v>286</v>
      </c>
      <c r="C178" s="156" t="s">
        <v>37</v>
      </c>
      <c r="D178" s="157">
        <v>17324</v>
      </c>
      <c r="E178" s="100" t="s">
        <v>154</v>
      </c>
      <c r="F178" s="158">
        <v>84</v>
      </c>
      <c r="G178" s="108">
        <f>184278.41+67760</f>
        <v>252038.41</v>
      </c>
      <c r="H178" s="159">
        <v>84</v>
      </c>
      <c r="I178" s="108">
        <v>26325.487142857142</v>
      </c>
      <c r="J178" s="92">
        <v>26325.487142857142</v>
      </c>
      <c r="K178" s="91">
        <v>36434.04</v>
      </c>
      <c r="L178" s="93">
        <v>0.32600000000000001</v>
      </c>
      <c r="M178" s="160">
        <v>0.371</v>
      </c>
      <c r="N178" s="92">
        <f t="shared" si="28"/>
        <v>8582.1088085714291</v>
      </c>
      <c r="O178" s="92">
        <f t="shared" si="28"/>
        <v>13517.028840000001</v>
      </c>
      <c r="S178" s="94">
        <f t="shared" si="20"/>
        <v>84</v>
      </c>
      <c r="T178" s="95">
        <f t="shared" si="21"/>
        <v>3</v>
      </c>
      <c r="U178" s="96">
        <f t="shared" si="22"/>
        <v>7</v>
      </c>
      <c r="V178" s="97">
        <f t="shared" si="23"/>
        <v>3000.4572619047622</v>
      </c>
      <c r="W178" s="98">
        <f t="shared" si="24"/>
        <v>0.32600000000000001</v>
      </c>
      <c r="X178" s="97">
        <f t="shared" si="25"/>
        <v>11737.788808571431</v>
      </c>
      <c r="Y178" s="97">
        <f t="shared" si="26"/>
        <v>11737.788808571431</v>
      </c>
      <c r="Z178" s="45">
        <f t="shared" si="29"/>
        <v>3155.6800000000021</v>
      </c>
      <c r="AA178" s="46">
        <f t="shared" si="29"/>
        <v>-1779.2400314285696</v>
      </c>
      <c r="AC178" s="48"/>
      <c r="AG178" s="48"/>
      <c r="AH178" s="48"/>
    </row>
    <row r="179" spans="1:34" ht="15">
      <c r="A179" s="30">
        <v>175</v>
      </c>
      <c r="B179" s="161" t="s">
        <v>287</v>
      </c>
      <c r="C179" s="156" t="s">
        <v>23</v>
      </c>
      <c r="D179" s="157">
        <v>17273</v>
      </c>
      <c r="E179" s="100" t="s">
        <v>288</v>
      </c>
      <c r="F179" s="158">
        <v>60</v>
      </c>
      <c r="G179" s="108">
        <v>47976</v>
      </c>
      <c r="H179" s="159">
        <v>60</v>
      </c>
      <c r="I179" s="108">
        <v>9595.2000000000007</v>
      </c>
      <c r="J179" s="92">
        <v>9595.2000000000007</v>
      </c>
      <c r="K179" s="91">
        <v>9595.2000000000007</v>
      </c>
      <c r="L179" s="93">
        <v>0.32600000000000001</v>
      </c>
      <c r="M179" s="160">
        <v>0.371</v>
      </c>
      <c r="N179" s="92">
        <f t="shared" si="28"/>
        <v>3128.0352000000003</v>
      </c>
      <c r="O179" s="92">
        <f t="shared" si="28"/>
        <v>3559.8192000000004</v>
      </c>
      <c r="S179" s="94">
        <f t="shared" si="20"/>
        <v>60</v>
      </c>
      <c r="T179" s="95">
        <f t="shared" si="21"/>
        <v>3</v>
      </c>
      <c r="U179" s="96">
        <f t="shared" si="22"/>
        <v>5</v>
      </c>
      <c r="V179" s="97">
        <f t="shared" si="23"/>
        <v>799.6</v>
      </c>
      <c r="W179" s="98">
        <f t="shared" si="24"/>
        <v>0.32600000000000001</v>
      </c>
      <c r="X179" s="97">
        <f t="shared" si="25"/>
        <v>3128.0352000000003</v>
      </c>
      <c r="Y179" s="97">
        <f t="shared" si="26"/>
        <v>3128.0352000000003</v>
      </c>
      <c r="Z179" s="45">
        <f t="shared" si="29"/>
        <v>0</v>
      </c>
      <c r="AA179" s="46">
        <f t="shared" si="29"/>
        <v>-431.78400000000011</v>
      </c>
      <c r="AC179" s="48"/>
      <c r="AG179" s="48"/>
      <c r="AH179" s="48"/>
    </row>
    <row r="180" spans="1:34" ht="15">
      <c r="A180" s="30">
        <v>176</v>
      </c>
      <c r="B180" s="161" t="s">
        <v>171</v>
      </c>
      <c r="C180" s="156" t="s">
        <v>43</v>
      </c>
      <c r="D180" s="157">
        <v>17377</v>
      </c>
      <c r="E180" s="100" t="s">
        <v>172</v>
      </c>
      <c r="F180" s="158">
        <v>24</v>
      </c>
      <c r="G180" s="108">
        <v>49000</v>
      </c>
      <c r="H180" s="159">
        <v>24</v>
      </c>
      <c r="I180" s="108">
        <v>24500</v>
      </c>
      <c r="J180" s="92">
        <v>24500</v>
      </c>
      <c r="K180" s="92"/>
      <c r="L180" s="93">
        <v>0.32600000000000001</v>
      </c>
      <c r="M180" s="160">
        <v>0.371</v>
      </c>
      <c r="N180" s="92">
        <f t="shared" si="28"/>
        <v>7987</v>
      </c>
      <c r="O180" s="92">
        <f t="shared" si="28"/>
        <v>0</v>
      </c>
      <c r="S180" s="94">
        <f t="shared" si="20"/>
        <v>24</v>
      </c>
      <c r="T180" s="95">
        <f t="shared" si="21"/>
        <v>2</v>
      </c>
      <c r="U180" s="96">
        <f t="shared" si="22"/>
        <v>2</v>
      </c>
      <c r="V180" s="97">
        <f t="shared" si="23"/>
        <v>2041.6666666666667</v>
      </c>
      <c r="W180" s="98">
        <f t="shared" si="24"/>
        <v>0.32600000000000001</v>
      </c>
      <c r="X180" s="97">
        <f t="shared" si="25"/>
        <v>3993.5</v>
      </c>
      <c r="Y180" s="97">
        <f t="shared" si="26"/>
        <v>0</v>
      </c>
      <c r="Z180" s="45">
        <f t="shared" si="29"/>
        <v>-3993.5</v>
      </c>
      <c r="AA180" s="46">
        <f t="shared" si="29"/>
        <v>0</v>
      </c>
      <c r="AC180" s="48"/>
      <c r="AG180" s="48"/>
      <c r="AH180" s="48"/>
    </row>
    <row r="181" spans="1:34" ht="24.4" customHeight="1">
      <c r="A181" s="177" t="s">
        <v>289</v>
      </c>
      <c r="B181" s="178"/>
      <c r="C181" s="166"/>
      <c r="D181" s="167"/>
      <c r="E181" s="168"/>
      <c r="F181" s="169"/>
      <c r="G181" s="170">
        <f>SUM(G5:G180)</f>
        <v>205189331.85999975</v>
      </c>
      <c r="H181" s="171"/>
      <c r="I181" s="170">
        <f>SUM(I5:I180)</f>
        <v>13089047.814769838</v>
      </c>
      <c r="J181" s="170">
        <f>SUM(J5:J180)</f>
        <v>12737858.328341268</v>
      </c>
      <c r="K181" s="170">
        <f>SUM(K5:K180)</f>
        <v>11977502.050576186</v>
      </c>
      <c r="L181" s="170"/>
      <c r="M181" s="170"/>
      <c r="N181" s="170">
        <f>SUM(N5:N180)/1000</f>
        <v>5982.4908234224295</v>
      </c>
      <c r="O181" s="170">
        <f>SUM(O5:O180)/1000</f>
        <v>6457.3624562092846</v>
      </c>
      <c r="X181" s="170">
        <f>SUM(X5:X180)/1000</f>
        <v>5293.5500293271434</v>
      </c>
      <c r="Y181" s="186">
        <f>SUM(Y5:Y180)/1000</f>
        <v>5826.6876678985709</v>
      </c>
    </row>
    <row r="201" spans="4:4">
      <c r="D201" s="173"/>
    </row>
    <row r="202" spans="4:4">
      <c r="D202" s="173"/>
    </row>
    <row r="261" spans="4:4">
      <c r="D261" s="173"/>
    </row>
    <row r="262" spans="4:4">
      <c r="D262" s="173"/>
    </row>
    <row r="503" spans="4:4">
      <c r="D503" s="173"/>
    </row>
    <row r="504" spans="4:4">
      <c r="D504" s="173"/>
    </row>
    <row r="511" spans="4:4">
      <c r="D511" s="173"/>
    </row>
    <row r="512" spans="4:4">
      <c r="D512" s="173"/>
    </row>
    <row r="551" spans="1:27" s="164" customFormat="1">
      <c r="A551" s="1"/>
      <c r="B551" s="1"/>
      <c r="C551" s="2"/>
      <c r="D551" s="3"/>
      <c r="E551" s="4"/>
      <c r="F551" s="1"/>
      <c r="G551" s="1"/>
      <c r="H551" s="1"/>
      <c r="I551" s="1"/>
      <c r="J551" s="1"/>
      <c r="L551" s="174"/>
      <c r="M551" s="174"/>
      <c r="Q551" s="1"/>
      <c r="R551" s="1"/>
      <c r="Z551" s="175"/>
      <c r="AA551" s="175"/>
    </row>
    <row r="563" spans="4:4">
      <c r="D563" s="173"/>
    </row>
    <row r="564" spans="4:4">
      <c r="D564" s="173"/>
    </row>
    <row r="571" spans="4:4">
      <c r="D571" s="173"/>
    </row>
    <row r="572" spans="4:4">
      <c r="D572" s="173"/>
    </row>
    <row r="1047638" spans="4:4">
      <c r="D1047638" s="173"/>
    </row>
  </sheetData>
  <autoFilter ref="A1:AH181"/>
  <mergeCells count="14">
    <mergeCell ref="A2:J2"/>
    <mergeCell ref="L3:M3"/>
    <mergeCell ref="N3:O3"/>
    <mergeCell ref="S3:S4"/>
    <mergeCell ref="T3:T4"/>
    <mergeCell ref="AE8:AF8"/>
    <mergeCell ref="A181:B181"/>
    <mergeCell ref="V3:V4"/>
    <mergeCell ref="W3:W4"/>
    <mergeCell ref="X3:X4"/>
    <mergeCell ref="Y3:Y4"/>
    <mergeCell ref="AC8:AC9"/>
    <mergeCell ref="AD8:AD9"/>
    <mergeCell ref="U3:U4"/>
  </mergeCells>
  <conditionalFormatting sqref="Z1:Z4 Z5:AA180">
    <cfRule type="cellIs" dxfId="1" priority="2" operator="greaterThan">
      <formula>0.1</formula>
    </cfRule>
  </conditionalFormatting>
  <conditionalFormatting sqref="Z1:AA1048576">
    <cfRule type="cellIs" dxfId="0" priority="1" operator="lessThan">
      <formula>0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8" scale="29" fitToWidth="3" orientation="landscape" r:id="rId1"/>
  <colBreaks count="1" manualBreakCount="1">
    <brk id="15" max="5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расчет амортизации </vt:lpstr>
      <vt:lpstr>'расчет амортизации '!Заголовки_для_печати</vt:lpstr>
      <vt:lpstr>'расчет амортизации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Загребнев Илья Евгеньевич</dc:creator>
  <cp:lastModifiedBy>Меркулова Татьяна Викторовна</cp:lastModifiedBy>
  <dcterms:created xsi:type="dcterms:W3CDTF">2023-08-03T03:56:17Z</dcterms:created>
  <dcterms:modified xsi:type="dcterms:W3CDTF">2023-08-03T06:55:37Z</dcterms:modified>
</cp:coreProperties>
</file>